
<file path=[Content_Types].xml><?xml version="1.0" encoding="utf-8"?>
<Types xmlns="http://schemas.openxmlformats.org/package/2006/content-types"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/>
  <bookViews>
    <workbookView xWindow="360" yWindow="15" windowWidth="20955" windowHeight="9720" activeTab="2"/>
  </bookViews>
  <sheets>
    <sheet name="РП 6-10 кВ" sheetId="1" state="visible" r:id="rId1"/>
    <sheet name="ПС 35 кВ" sheetId="2" state="visible" r:id="rId2"/>
    <sheet name="ПС 110 кВ" sheetId="3" state="visible" r:id="rId3"/>
  </sheets>
  <definedNames>
    <definedName name="_xlnm.Print_Area" localSheetId="1">'ПС 35 кВ'!$A$1:$AE$2212</definedName>
    <definedName name="_xlnm.Print_Area" localSheetId="2">'ПС 110 кВ'!$A$1:$AC$2485</definedName>
  </definedNames>
  <calcPr/>
</workbook>
</file>

<file path=xl/sharedStrings.xml><?xml version="1.0" encoding="utf-8"?>
<sst xmlns="http://schemas.openxmlformats.org/spreadsheetml/2006/main" count="867" uniqueCount="867">
  <si>
    <t xml:space="preserve">Приложение №1</t>
  </si>
  <si>
    <t xml:space="preserve">к указанию филиала ОАО "МРСК Северо-Запада" в Республике Коми</t>
  </si>
  <si>
    <t>ЦЭС</t>
  </si>
  <si>
    <t xml:space="preserve">от _____________ №____</t>
  </si>
  <si>
    <t xml:space="preserve">Таблица электрических замеров нагрузок в режимный день</t>
  </si>
  <si>
    <t>Присоединение</t>
  </si>
  <si>
    <t xml:space="preserve">Дисп. Наименование</t>
  </si>
  <si>
    <t xml:space="preserve">Измеряемая величина</t>
  </si>
  <si>
    <t xml:space="preserve">Вид учета</t>
  </si>
  <si>
    <t xml:space="preserve">Часы замеров</t>
  </si>
  <si>
    <t xml:space="preserve">Итого за сутки</t>
  </si>
  <si>
    <t xml:space="preserve">РП - 600 10 кВ</t>
  </si>
  <si>
    <t>Примечание</t>
  </si>
  <si>
    <t>яч.5</t>
  </si>
  <si>
    <t xml:space="preserve">Ввод 1 сек. 10 кВ</t>
  </si>
  <si>
    <t xml:space="preserve">P, МВт</t>
  </si>
  <si>
    <t>АСКУЭ</t>
  </si>
  <si>
    <t xml:space="preserve">Q, МВАр</t>
  </si>
  <si>
    <t xml:space="preserve">I, А</t>
  </si>
  <si>
    <t>ТИ</t>
  </si>
  <si>
    <t>tgφ</t>
  </si>
  <si>
    <t>яч.2</t>
  </si>
  <si>
    <t xml:space="preserve">Ввод 2 сек. 10 кВ</t>
  </si>
  <si>
    <t xml:space="preserve">Загрузка РП, МВт</t>
  </si>
  <si>
    <t xml:space="preserve">Загрузка РП, МВАр</t>
  </si>
  <si>
    <t xml:space="preserve">Загрузка РП, МВА</t>
  </si>
  <si>
    <t xml:space="preserve">ВЛ 10 кВ</t>
  </si>
  <si>
    <t xml:space="preserve">1 СШ-10</t>
  </si>
  <si>
    <t xml:space="preserve">U, кВ</t>
  </si>
  <si>
    <t xml:space="preserve">2 СШ-10</t>
  </si>
  <si>
    <t>яч.7</t>
  </si>
  <si>
    <t xml:space="preserve">ТП - 634</t>
  </si>
  <si>
    <t>яч.9</t>
  </si>
  <si>
    <t xml:space="preserve">ТП - 683</t>
  </si>
  <si>
    <t>яч.17</t>
  </si>
  <si>
    <t xml:space="preserve">ТП - 615</t>
  </si>
  <si>
    <t>яч.19</t>
  </si>
  <si>
    <t>резерв</t>
  </si>
  <si>
    <t>откл.</t>
  </si>
  <si>
    <t>яч.21</t>
  </si>
  <si>
    <t xml:space="preserve">6-й квартал</t>
  </si>
  <si>
    <t>яч.8</t>
  </si>
  <si>
    <t>яч.12</t>
  </si>
  <si>
    <t>яч.18</t>
  </si>
  <si>
    <t xml:space="preserve">ст. Пожня</t>
  </si>
  <si>
    <t>яч.20</t>
  </si>
  <si>
    <t xml:space="preserve">п. Лыа-Ель</t>
  </si>
  <si>
    <t>яч.22</t>
  </si>
  <si>
    <t>яч.24</t>
  </si>
  <si>
    <t xml:space="preserve">ТП - 664</t>
  </si>
  <si>
    <t>ТСН-1</t>
  </si>
  <si>
    <t>ТСН-2</t>
  </si>
  <si>
    <t xml:space="preserve">Отходящие ВЛ 10 кВ, ИТОГО</t>
  </si>
  <si>
    <t xml:space="preserve">Баланс мощностей 10 кВ</t>
  </si>
  <si>
    <t xml:space="preserve">РП - 200 10 кВ</t>
  </si>
  <si>
    <t>яч.1</t>
  </si>
  <si>
    <t>яч.4</t>
  </si>
  <si>
    <t xml:space="preserve">ТП - 212, 214</t>
  </si>
  <si>
    <t xml:space="preserve">ТП - 201</t>
  </si>
  <si>
    <t>яч.11</t>
  </si>
  <si>
    <t xml:space="preserve">ТП - 220</t>
  </si>
  <si>
    <t xml:space="preserve">ТП - 208</t>
  </si>
  <si>
    <t xml:space="preserve">ТП - 216</t>
  </si>
  <si>
    <t xml:space="preserve">яч.23 </t>
  </si>
  <si>
    <t xml:space="preserve">ТП - 286</t>
  </si>
  <si>
    <t>яч.6</t>
  </si>
  <si>
    <t xml:space="preserve">ТП - 223</t>
  </si>
  <si>
    <t xml:space="preserve">ТП - 219</t>
  </si>
  <si>
    <t>расчет</t>
  </si>
  <si>
    <t>яч.10</t>
  </si>
  <si>
    <t xml:space="preserve">ТП - 222</t>
  </si>
  <si>
    <t>яч.14</t>
  </si>
  <si>
    <t xml:space="preserve">ТП - 215</t>
  </si>
  <si>
    <t xml:space="preserve">ТП - 209, 282</t>
  </si>
  <si>
    <t xml:space="preserve">ТП - 820</t>
  </si>
  <si>
    <t>яч.26</t>
  </si>
  <si>
    <t xml:space="preserve">ТП - 134</t>
  </si>
  <si>
    <t>сумматор</t>
  </si>
  <si>
    <t>АЧР</t>
  </si>
  <si>
    <t xml:space="preserve">РП - 125 10 кВ</t>
  </si>
  <si>
    <t xml:space="preserve">Т - 1 400 кВА</t>
  </si>
  <si>
    <t xml:space="preserve">ТП - 190</t>
  </si>
  <si>
    <t xml:space="preserve">ТП - 194</t>
  </si>
  <si>
    <t xml:space="preserve">Т - 2 400 кВА</t>
  </si>
  <si>
    <t xml:space="preserve">ТП - 100</t>
  </si>
  <si>
    <t xml:space="preserve">РП "Южная" 10 кВ</t>
  </si>
  <si>
    <t xml:space="preserve">ТП - 260А</t>
  </si>
  <si>
    <t>яч.13</t>
  </si>
  <si>
    <t xml:space="preserve">ТП - 253</t>
  </si>
  <si>
    <t xml:space="preserve">ТП - 928</t>
  </si>
  <si>
    <t>яч.15</t>
  </si>
  <si>
    <t>ТП-809</t>
  </si>
  <si>
    <t>яч.16</t>
  </si>
  <si>
    <t xml:space="preserve">к Р-148</t>
  </si>
  <si>
    <t>ТП-928</t>
  </si>
  <si>
    <t xml:space="preserve">РП "УРМЗ" 6 кВ</t>
  </si>
  <si>
    <t xml:space="preserve">Ввод 1 сек. 6 кВ</t>
  </si>
  <si>
    <t xml:space="preserve">Ввод 2 сек. 6 кВ</t>
  </si>
  <si>
    <t xml:space="preserve">ВЛ 6 кВ</t>
  </si>
  <si>
    <t xml:space="preserve">1 СШ-6</t>
  </si>
  <si>
    <t xml:space="preserve">2 СШ-6</t>
  </si>
  <si>
    <t xml:space="preserve">ТП - 41</t>
  </si>
  <si>
    <t xml:space="preserve">ТП - 44</t>
  </si>
  <si>
    <t xml:space="preserve">ТП - 39</t>
  </si>
  <si>
    <t xml:space="preserve">ТП - 42</t>
  </si>
  <si>
    <t xml:space="preserve">ТП - 38</t>
  </si>
  <si>
    <t>ТП-901</t>
  </si>
  <si>
    <t xml:space="preserve">к Р-236</t>
  </si>
  <si>
    <t xml:space="preserve">Отходящие ВЛ 6 кВ, ИТОГО</t>
  </si>
  <si>
    <t xml:space="preserve">Баланс мощностей 6 кВ</t>
  </si>
  <si>
    <t xml:space="preserve">ПС 10/6 кВ "Сангородок"</t>
  </si>
  <si>
    <t xml:space="preserve">Загрузка ПС, МВт</t>
  </si>
  <si>
    <t xml:space="preserve">Загрузка ПС, МВАр</t>
  </si>
  <si>
    <t xml:space="preserve">Загрузка ПС, МВА</t>
  </si>
  <si>
    <t>яч.3</t>
  </si>
  <si>
    <t xml:space="preserve">ТП - 105</t>
  </si>
  <si>
    <t xml:space="preserve">ТП - 147</t>
  </si>
  <si>
    <t xml:space="preserve">ТП - 127, ТП-275</t>
  </si>
  <si>
    <t xml:space="preserve">к Р-114, ТП - 130</t>
  </si>
  <si>
    <t xml:space="preserve">ТП - 275</t>
  </si>
  <si>
    <t xml:space="preserve">ТП - 105, ТП-147</t>
  </si>
  <si>
    <t xml:space="preserve">к Р-240, ТП - 127</t>
  </si>
  <si>
    <t xml:space="preserve">к Р-115, ТП - 130</t>
  </si>
  <si>
    <t xml:space="preserve">РП "Усть-Цильма" 10 кВ</t>
  </si>
  <si>
    <t xml:space="preserve">яч.8 
 </t>
  </si>
  <si>
    <t xml:space="preserve">яч.14 
 </t>
  </si>
  <si>
    <t xml:space="preserve">Ввод 3 сек. 10 кВ</t>
  </si>
  <si>
    <t xml:space="preserve">2 СШ-9</t>
  </si>
  <si>
    <t xml:space="preserve">3 СШ-10</t>
  </si>
  <si>
    <t xml:space="preserve">с. Усть-Цильма</t>
  </si>
  <si>
    <t>ТП-8,ТП-5</t>
  </si>
  <si>
    <t xml:space="preserve">ТП -27, ТП-55</t>
  </si>
  <si>
    <t>счетчик</t>
  </si>
  <si>
    <t xml:space="preserve">РП - Митрофан 10 кВ</t>
  </si>
  <si>
    <t>п.Митрофан-Дикост</t>
  </si>
  <si>
    <t>п.Митрофан-д.Кодач</t>
  </si>
  <si>
    <t xml:space="preserve">ТСН  яч.3</t>
  </si>
  <si>
    <t xml:space="preserve">РП - 914</t>
  </si>
  <si>
    <t>прибор</t>
  </si>
  <si>
    <t xml:space="preserve">ТСН  яч.2</t>
  </si>
  <si>
    <t xml:space="preserve">Начальник оперативно-диспетчерской службы</t>
  </si>
  <si>
    <t xml:space="preserve">И.А. Попов</t>
  </si>
  <si>
    <t xml:space="preserve">ПС 35 кВ Озерная</t>
  </si>
  <si>
    <t xml:space="preserve">РПН 1</t>
  </si>
  <si>
    <t xml:space="preserve">РПН 2</t>
  </si>
  <si>
    <t xml:space="preserve">РПН 3</t>
  </si>
  <si>
    <t>яч.25</t>
  </si>
  <si>
    <t xml:space="preserve">Ввод Т-1 6 кВ</t>
  </si>
  <si>
    <t xml:space="preserve">Ввод Т-2 6 кВ</t>
  </si>
  <si>
    <t>яч.38</t>
  </si>
  <si>
    <t xml:space="preserve">Ввод Т-2 4с. 10 кВ</t>
  </si>
  <si>
    <t>яч.39</t>
  </si>
  <si>
    <t xml:space="preserve">Ввод Т-3, 10 кВ</t>
  </si>
  <si>
    <t xml:space="preserve">нет учета</t>
  </si>
  <si>
    <t xml:space="preserve">Загрузка трансформаторов, МВт</t>
  </si>
  <si>
    <t xml:space="preserve">Загрузка трансформаторов, МВАр</t>
  </si>
  <si>
    <t xml:space="preserve">Загрузка трансформаторов, МВА</t>
  </si>
  <si>
    <t>яч.35</t>
  </si>
  <si>
    <t>УРЭС</t>
  </si>
  <si>
    <t>яч.31</t>
  </si>
  <si>
    <t xml:space="preserve">ООО "Техносервис"</t>
  </si>
  <si>
    <t>яч.27</t>
  </si>
  <si>
    <t>"СеверНИПИгаз"</t>
  </si>
  <si>
    <t>яч.23</t>
  </si>
  <si>
    <t xml:space="preserve">ТП-49, УРЭС</t>
  </si>
  <si>
    <t xml:space="preserve">ТП-43 СУ-1 Сельхозтехника</t>
  </si>
  <si>
    <t xml:space="preserve">ТП-яч.163а Сосногорс. РЖД</t>
  </si>
  <si>
    <t>Резерв</t>
  </si>
  <si>
    <t xml:space="preserve">АО ККТ</t>
  </si>
  <si>
    <t xml:space="preserve">ЗАО "ЗСМК"</t>
  </si>
  <si>
    <t xml:space="preserve">ОП ООО УТТиСТ</t>
  </si>
  <si>
    <t xml:space="preserve">ТП-50, ТЗБ УРСа</t>
  </si>
  <si>
    <t>яч.28</t>
  </si>
  <si>
    <t xml:space="preserve">УНГСС АО</t>
  </si>
  <si>
    <t xml:space="preserve">ООО "ГСИ УНХМ"</t>
  </si>
  <si>
    <t xml:space="preserve">ТП-163, Сосногорск. РЖД</t>
  </si>
  <si>
    <t xml:space="preserve">сумматор ТСН-1,2</t>
  </si>
  <si>
    <t>яч.47</t>
  </si>
  <si>
    <t xml:space="preserve">ТП-278а ООО "Газпром" (заправка)</t>
  </si>
  <si>
    <t>яч.45</t>
  </si>
  <si>
    <t xml:space="preserve">УТТ СТСГП ООО</t>
  </si>
  <si>
    <t>яч.43</t>
  </si>
  <si>
    <t>яч.46</t>
  </si>
  <si>
    <t xml:space="preserve">ТП-278а, ООО "Газпром"</t>
  </si>
  <si>
    <t>яч.44</t>
  </si>
  <si>
    <t xml:space="preserve">УРЭС, ООО ГазпромЭнерго</t>
  </si>
  <si>
    <t>яч.42</t>
  </si>
  <si>
    <t xml:space="preserve">Баланс по ПС</t>
  </si>
  <si>
    <t xml:space="preserve">ПС 35 кВ Геолог</t>
  </si>
  <si>
    <t xml:space="preserve">Ввод Т-1 10 кВ</t>
  </si>
  <si>
    <t xml:space="preserve">U, 1с. 35 кВ </t>
  </si>
  <si>
    <t xml:space="preserve">Ввод Т-2, 10 кВ</t>
  </si>
  <si>
    <t xml:space="preserve">U, 2с. 35 кВ </t>
  </si>
  <si>
    <t>СЭЧ-7</t>
  </si>
  <si>
    <t xml:space="preserve">УРЭС, ООО "Вестр"</t>
  </si>
  <si>
    <t xml:space="preserve">ООО "РСК"</t>
  </si>
  <si>
    <t>Аэропорт</t>
  </si>
  <si>
    <t xml:space="preserve">ОАО "Комистроймост"</t>
  </si>
  <si>
    <t xml:space="preserve">ПС 35 кВ Боровая </t>
  </si>
  <si>
    <t xml:space="preserve">ПБВ 1</t>
  </si>
  <si>
    <t xml:space="preserve">ПБВ 2</t>
  </si>
  <si>
    <t>яч.0</t>
  </si>
  <si>
    <t xml:space="preserve">ст.Юкарка, СЭЧ 7</t>
  </si>
  <si>
    <t xml:space="preserve">КТП-909, п.Тобысь</t>
  </si>
  <si>
    <t xml:space="preserve">УРЭС Котельная</t>
  </si>
  <si>
    <t xml:space="preserve">УРЭС резерв</t>
  </si>
  <si>
    <t xml:space="preserve">Боровской ЛПХ</t>
  </si>
  <si>
    <t xml:space="preserve">СЭЧ-7 (ст. Чинья-Ворык, 
ст. Юкарка,  п. Тобысь)</t>
  </si>
  <si>
    <t xml:space="preserve">ПС 35 кВ ДСК </t>
  </si>
  <si>
    <t xml:space="preserve">ЗАО "Северкомплектстрой"</t>
  </si>
  <si>
    <t xml:space="preserve">ООО Човский производственный, 
участок</t>
  </si>
  <si>
    <t xml:space="preserve">ООО Ухтадорстрой,  
ФБУ ИК-19</t>
  </si>
  <si>
    <t xml:space="preserve">Ухтинское ДРСУ</t>
  </si>
  <si>
    <t xml:space="preserve">СФ ООО Газпромэнерго</t>
  </si>
  <si>
    <t xml:space="preserve">МУП "Ухтаводоканал"</t>
  </si>
  <si>
    <t xml:space="preserve">ООО Ухтадорстрой, 
ФБУ ИК-19</t>
  </si>
  <si>
    <t xml:space="preserve">УРЭС, АО ККТ</t>
  </si>
  <si>
    <t>яч.30</t>
  </si>
  <si>
    <t xml:space="preserve">АО "ККТ"</t>
  </si>
  <si>
    <t xml:space="preserve">ПС 35 кВ Дальняя</t>
  </si>
  <si>
    <t xml:space="preserve">Ввод Т-2  6 кВ</t>
  </si>
  <si>
    <t xml:space="preserve">СМВ-35 кВ </t>
  </si>
  <si>
    <t xml:space="preserve">ТП-89, яч.3 УРЭС</t>
  </si>
  <si>
    <t xml:space="preserve">ТП-84 (УРЭС) аэропорт</t>
  </si>
  <si>
    <t xml:space="preserve">ТП-83, яч.5</t>
  </si>
  <si>
    <t xml:space="preserve">ООО Строительная компания</t>
  </si>
  <si>
    <t>Ухтанефтегазгеология</t>
  </si>
  <si>
    <t xml:space="preserve">ТП-85 (УРЭС) аэропорт</t>
  </si>
  <si>
    <t xml:space="preserve">ТП-74, яч.1</t>
  </si>
  <si>
    <t xml:space="preserve">Сосногорское ЛПУМГ</t>
  </si>
  <si>
    <t xml:space="preserve">яч.19 ПС Озерная, аэропорт</t>
  </si>
  <si>
    <t xml:space="preserve">ПС 35 кВ Водовод</t>
  </si>
  <si>
    <t xml:space="preserve">УРЭС (насосная)</t>
  </si>
  <si>
    <t xml:space="preserve">УРЭС (скважины)</t>
  </si>
  <si>
    <t xml:space="preserve">ПС 35 кВ Седью</t>
  </si>
  <si>
    <t xml:space="preserve">Загрузка подстанции, МВА</t>
  </si>
  <si>
    <t xml:space="preserve">УРЭС (совхоз)</t>
  </si>
  <si>
    <t xml:space="preserve">ООО Племхоз Изваильский</t>
  </si>
  <si>
    <t xml:space="preserve">ООО "Лекойл"</t>
  </si>
  <si>
    <t xml:space="preserve">п. Иван-Ель</t>
  </si>
  <si>
    <t>ТСН</t>
  </si>
  <si>
    <t xml:space="preserve">ПС 35 кВ Джьер </t>
  </si>
  <si>
    <t xml:space="preserve">Ввод Т-2, 6 кВ</t>
  </si>
  <si>
    <t xml:space="preserve">Загрузка трансформаторов Т-1, Т-2, МВт</t>
  </si>
  <si>
    <t xml:space="preserve">Загрузка трансформаторов Т-1, Т-2, МВАр</t>
  </si>
  <si>
    <t xml:space="preserve">Загрузка трансформаторов Т-1, Т-2, МВА</t>
  </si>
  <si>
    <t xml:space="preserve">Т-3 6/10 кВ</t>
  </si>
  <si>
    <t xml:space="preserve">АО "ККТ", Водозабор</t>
  </si>
  <si>
    <t xml:space="preserve">показания счетчика не меняются</t>
  </si>
  <si>
    <t xml:space="preserve">АО "ККТ", Нефтенасосная</t>
  </si>
  <si>
    <t xml:space="preserve">АО "ККТ", ГЗПУ №3,4</t>
  </si>
  <si>
    <t xml:space="preserve">Конаш Ель</t>
  </si>
  <si>
    <t xml:space="preserve">ПС 35 кВ Доманик</t>
  </si>
  <si>
    <t>Комититан</t>
  </si>
  <si>
    <t>н/д</t>
  </si>
  <si>
    <t xml:space="preserve">нет информации</t>
  </si>
  <si>
    <t xml:space="preserve">Компрессор №4</t>
  </si>
  <si>
    <t xml:space="preserve">Вентилятор НШ №3</t>
  </si>
  <si>
    <t xml:space="preserve">Подземная ПС ЦПП</t>
  </si>
  <si>
    <t>КТП-630</t>
  </si>
  <si>
    <t xml:space="preserve">ТП №330</t>
  </si>
  <si>
    <t>яч.29</t>
  </si>
  <si>
    <t>ЖСХ</t>
  </si>
  <si>
    <t>обогатит.ф-ка</t>
  </si>
  <si>
    <t>яч.33</t>
  </si>
  <si>
    <t xml:space="preserve">УРЭС, поселок</t>
  </si>
  <si>
    <t xml:space="preserve">Вентствол НШ №1</t>
  </si>
  <si>
    <t>ЯНШУ</t>
  </si>
  <si>
    <t>ЛТП</t>
  </si>
  <si>
    <t xml:space="preserve">Компрессор №1</t>
  </si>
  <si>
    <t>Ярегакраска</t>
  </si>
  <si>
    <t xml:space="preserve">водонасосная 1-го подъема</t>
  </si>
  <si>
    <t>яч.32</t>
  </si>
  <si>
    <t>яч.34</t>
  </si>
  <si>
    <t xml:space="preserve">Вентилятор НШ №1</t>
  </si>
  <si>
    <t>яч.36</t>
  </si>
  <si>
    <t xml:space="preserve">ТСН-1 яч.16</t>
  </si>
  <si>
    <t xml:space="preserve">ТСН-2 яч.25</t>
  </si>
  <si>
    <t xml:space="preserve">ПС 35 кВ ДНС-2 (№503)</t>
  </si>
  <si>
    <t>Нефтепромысел</t>
  </si>
  <si>
    <t xml:space="preserve">БКНС-3 Тэбук</t>
  </si>
  <si>
    <t xml:space="preserve">ПС 35 кВ ГНСП-3(№502)</t>
  </si>
  <si>
    <t xml:space="preserve">ТМ 6/0,4</t>
  </si>
  <si>
    <t xml:space="preserve">ПС 35 кВ ДНС-3 (№504)</t>
  </si>
  <si>
    <t xml:space="preserve">ГНСП-3, яч.4</t>
  </si>
  <si>
    <t xml:space="preserve">ПС 35 кВ Расью (№506)</t>
  </si>
  <si>
    <t xml:space="preserve">ПС 35 кВ 505  </t>
  </si>
  <si>
    <t xml:space="preserve">ПС 35 кВ Южный Тэбук</t>
  </si>
  <si>
    <t xml:space="preserve">ПС 35 кВ Герд Ель</t>
  </si>
  <si>
    <t xml:space="preserve">п. Веселый Кут, 
база отдыха УСМН, 
 скважина, лесоучасток</t>
  </si>
  <si>
    <t xml:space="preserve">ТП-434 п.Герд-Ель, 
котельная, 
ТП-435 РРС</t>
  </si>
  <si>
    <t xml:space="preserve">п. Веселый Кут,база отдыха УСМН, 
 скважина, лесоучасток</t>
  </si>
  <si>
    <t xml:space="preserve">ПС 35 кВ Металлобаза</t>
  </si>
  <si>
    <t xml:space="preserve">СМВ 35 кВ </t>
  </si>
  <si>
    <t>ти</t>
  </si>
  <si>
    <t xml:space="preserve">ООО ТД "Финкомлес"</t>
  </si>
  <si>
    <t xml:space="preserve">СЭЧ 7, ст.Чемкасаель</t>
  </si>
  <si>
    <t xml:space="preserve">котеджный поселок, ТП-665</t>
  </si>
  <si>
    <t xml:space="preserve">ПС 35 кВ Керки</t>
  </si>
  <si>
    <r>
      <t xml:space="preserve">Ввод Т 6 кВ 
(сумма 7,8,2</t>
    </r>
    <r>
      <rPr>
        <sz val="11"/>
        <color indexed="2"/>
        <rFont val="Times New Roman"/>
      </rPr>
      <t xml:space="preserve"> </t>
    </r>
    <r>
      <rPr>
        <sz val="11"/>
        <rFont val="Times New Roman"/>
      </rPr>
      <t xml:space="preserve">и ТСН)</t>
    </r>
  </si>
  <si>
    <t xml:space="preserve">п. Керки</t>
  </si>
  <si>
    <t xml:space="preserve">СЭЧ-7, п.Вис</t>
  </si>
  <si>
    <t>РРС</t>
  </si>
  <si>
    <t xml:space="preserve">ПС 35 кВ Промбаза</t>
  </si>
  <si>
    <t xml:space="preserve">Ввод Т-1 6кВ</t>
  </si>
  <si>
    <t xml:space="preserve">Ввод Т-2 6кВ</t>
  </si>
  <si>
    <t xml:space="preserve">Загрузка трансформаторов, МВА, справочно</t>
  </si>
  <si>
    <t xml:space="preserve">ТИ Т-2</t>
  </si>
  <si>
    <t xml:space="preserve">ТИ Т-1+Т-2</t>
  </si>
  <si>
    <t xml:space="preserve">ВЛ 35 кВ</t>
  </si>
  <si>
    <t xml:space="preserve">1 СШ-35</t>
  </si>
  <si>
    <t xml:space="preserve">2 СШ-35</t>
  </si>
  <si>
    <t>ВЛ-19</t>
  </si>
  <si>
    <t>вкл.</t>
  </si>
  <si>
    <t>ВЛ-18</t>
  </si>
  <si>
    <t>ВЛ-20</t>
  </si>
  <si>
    <t xml:space="preserve"> </t>
  </si>
  <si>
    <t>ВЛ-54</t>
  </si>
  <si>
    <t xml:space="preserve">Отходящие ВЛ 35 кВ, ИТОГО</t>
  </si>
  <si>
    <t xml:space="preserve">Баланс мощностей 35 кВ</t>
  </si>
  <si>
    <t xml:space="preserve">ТП-7, ТП-82, ТП-83, ТП-240</t>
  </si>
  <si>
    <t>ТП-6</t>
  </si>
  <si>
    <t xml:space="preserve">ТП-КЗОУ, ТП-Холод.</t>
  </si>
  <si>
    <t>ТП-УДСГ</t>
  </si>
  <si>
    <t xml:space="preserve">ТП-111 ( Котельная)</t>
  </si>
  <si>
    <t xml:space="preserve">ТП-восход, ТП-ЭХЗ, вод. скв.</t>
  </si>
  <si>
    <t xml:space="preserve">ТП-112, ПС 2-й подъем</t>
  </si>
  <si>
    <t>ТП-8</t>
  </si>
  <si>
    <t xml:space="preserve">ПАЭС №1</t>
  </si>
  <si>
    <t>ПАЭС№2</t>
  </si>
  <si>
    <t xml:space="preserve">ПС 35 кВ 2-й микрорайон</t>
  </si>
  <si>
    <t xml:space="preserve">ТП КВГМ, КТП СН-3</t>
  </si>
  <si>
    <t xml:space="preserve">ТП-5, ТП-57</t>
  </si>
  <si>
    <t xml:space="preserve">ТП-191 Терапия</t>
  </si>
  <si>
    <t xml:space="preserve">ТП Аэропорт, адм.</t>
  </si>
  <si>
    <t xml:space="preserve">ТП-37, ТП-40</t>
  </si>
  <si>
    <t xml:space="preserve">ТП-53, ТП-54, 
КНС-3</t>
  </si>
  <si>
    <t>Котельная</t>
  </si>
  <si>
    <t xml:space="preserve">ТП-39, ТП-57</t>
  </si>
  <si>
    <t xml:space="preserve">ТП-19,ТП-191 Терапия</t>
  </si>
  <si>
    <t xml:space="preserve">ТП Аэропорт, ТП-37</t>
  </si>
  <si>
    <t xml:space="preserve">ТП-53, ТП-54, ТП Школа,
КНС-3</t>
  </si>
  <si>
    <t xml:space="preserve">ПС 35 кВ 1-й подъем</t>
  </si>
  <si>
    <t xml:space="preserve">ТП-1 ООО "Аквасервис"</t>
  </si>
  <si>
    <t xml:space="preserve">ТП-2 ООО "Аквасервис"</t>
  </si>
  <si>
    <t xml:space="preserve">ТП-3 ООО "Аквасервис"</t>
  </si>
  <si>
    <t xml:space="preserve">ПС 35 кВ ГОС</t>
  </si>
  <si>
    <t>УТТиСТ</t>
  </si>
  <si>
    <t xml:space="preserve">ООО "Северагрогаз"</t>
  </si>
  <si>
    <t>ВЛПУМГ-ЭХЗ</t>
  </si>
  <si>
    <t xml:space="preserve">ООО "Прогресс"</t>
  </si>
  <si>
    <t xml:space="preserve">ООО "Газпромпереработка"</t>
  </si>
  <si>
    <t xml:space="preserve">ПС 35 кВ УКПГ-1 </t>
  </si>
  <si>
    <t xml:space="preserve">яч. 3</t>
  </si>
  <si>
    <t xml:space="preserve">ТП-11, ВГПУ</t>
  </si>
  <si>
    <t>БВЦ</t>
  </si>
  <si>
    <t>ВГПУ</t>
  </si>
  <si>
    <t xml:space="preserve">ПС 35 кВ УКПГ-2 </t>
  </si>
  <si>
    <t xml:space="preserve">п. Лемтыбож</t>
  </si>
  <si>
    <t xml:space="preserve">ВГПУ, КТП-2</t>
  </si>
  <si>
    <t xml:space="preserve">ВГПУ, ТП-2×630</t>
  </si>
  <si>
    <t xml:space="preserve">РТС, ТП-10</t>
  </si>
  <si>
    <t xml:space="preserve">ВГПУ, Вод.скв. ЭХЗ</t>
  </si>
  <si>
    <t xml:space="preserve">ПС 35 кВ УКПГ-4 </t>
  </si>
  <si>
    <t xml:space="preserve">ВГПУ, КТПН</t>
  </si>
  <si>
    <t xml:space="preserve">Вод.скв. </t>
  </si>
  <si>
    <t xml:space="preserve">Ввод на приемный портал 
ВЛ на УКПГ-5 (рабочий)</t>
  </si>
  <si>
    <t xml:space="preserve">ВГПУ БВЦ</t>
  </si>
  <si>
    <t xml:space="preserve">Ввод на приемный портал 
ВЛ на УКПГ-5 (резервный)</t>
  </si>
  <si>
    <t xml:space="preserve">ПС 35 кВ УКПГ-8 </t>
  </si>
  <si>
    <t xml:space="preserve">Вод.скв. ВГПУ
ЭХЗ (КС-1)</t>
  </si>
  <si>
    <t>КТПН</t>
  </si>
  <si>
    <t xml:space="preserve">ВЛ-ЭХЗ ВЛПУМГ</t>
  </si>
  <si>
    <t xml:space="preserve">ПС 35 кВ 2-й подъем</t>
  </si>
  <si>
    <t xml:space="preserve">Ввод Т-1 0,4 кВ</t>
  </si>
  <si>
    <t xml:space="preserve">Ввод Т-2 0,4 кВ</t>
  </si>
  <si>
    <t>ВЛ-55</t>
  </si>
  <si>
    <t xml:space="preserve">ВЛ 0,4 кВ</t>
  </si>
  <si>
    <t xml:space="preserve">1 СШ-0,4</t>
  </si>
  <si>
    <t xml:space="preserve">2 СШ-0,4</t>
  </si>
  <si>
    <t>Задвижка-6</t>
  </si>
  <si>
    <t>Задвижка-4</t>
  </si>
  <si>
    <t>ЩО-1</t>
  </si>
  <si>
    <t>КИП</t>
  </si>
  <si>
    <t>Хлораторная</t>
  </si>
  <si>
    <t xml:space="preserve">Насос №2</t>
  </si>
  <si>
    <t>ЩО-РУ-0,4кВ</t>
  </si>
  <si>
    <t>Задвижка-5</t>
  </si>
  <si>
    <t>Водозамерная</t>
  </si>
  <si>
    <t>Вахта</t>
  </si>
  <si>
    <t xml:space="preserve">Обогрев насосной</t>
  </si>
  <si>
    <t>Мост</t>
  </si>
  <si>
    <t>Калорифер</t>
  </si>
  <si>
    <t xml:space="preserve">Насос №1</t>
  </si>
  <si>
    <t xml:space="preserve">Отходящие ВЛ 0,4 кВ, ИТОГО</t>
  </si>
  <si>
    <t xml:space="preserve">Баланс мощностей 0,4 кВ</t>
  </si>
  <si>
    <t xml:space="preserve">ПС 35 кВ Подчерье</t>
  </si>
  <si>
    <t>дер.Подчерье</t>
  </si>
  <si>
    <t xml:space="preserve">ПС 35 кВ Дутово</t>
  </si>
  <si>
    <t>Дутово-Лемты</t>
  </si>
  <si>
    <t xml:space="preserve">ПС 35 кВ Кырта </t>
  </si>
  <si>
    <t xml:space="preserve">Ввод Т-1 </t>
  </si>
  <si>
    <t xml:space="preserve">ПС 35 кВ Комсомольская </t>
  </si>
  <si>
    <t xml:space="preserve">п.Знаменка, п.Якша</t>
  </si>
  <si>
    <t>п.Комсомольск</t>
  </si>
  <si>
    <t xml:space="preserve">ПС 35 кВ Мамыль</t>
  </si>
  <si>
    <t>д.Мамыль</t>
  </si>
  <si>
    <t>п.Якша</t>
  </si>
  <si>
    <t xml:space="preserve">ПС 35 кВ Белый Бор</t>
  </si>
  <si>
    <t xml:space="preserve">Троицко-Печорское лесничество</t>
  </si>
  <si>
    <t xml:space="preserve">ВЛ-10кВ в ст.д.Белый Бор</t>
  </si>
  <si>
    <t xml:space="preserve">ПС 35 кВ Илыч</t>
  </si>
  <si>
    <t>ПБВ</t>
  </si>
  <si>
    <t xml:space="preserve">д. Палью</t>
  </si>
  <si>
    <t xml:space="preserve">п. Приуральск</t>
  </si>
  <si>
    <t xml:space="preserve">с. Усть-Илыч</t>
  </si>
  <si>
    <t xml:space="preserve">ПС 35 кВ Мылва</t>
  </si>
  <si>
    <t xml:space="preserve">п.Мылва, п.Шерляга</t>
  </si>
  <si>
    <t xml:space="preserve">ПС 20 кВ Хабариха </t>
  </si>
  <si>
    <t xml:space="preserve">КТП-2, КТП-3, КТП-4</t>
  </si>
  <si>
    <t xml:space="preserve">КТП-5, КТП-6, КТП-7, КТП-8</t>
  </si>
  <si>
    <t xml:space="preserve">ПС 35 кВ Водозабор</t>
  </si>
  <si>
    <t xml:space="preserve">ТП-760 Т-1</t>
  </si>
  <si>
    <t xml:space="preserve">ТП-761, ТП-762</t>
  </si>
  <si>
    <t xml:space="preserve">ТП-760 Т-2</t>
  </si>
  <si>
    <t xml:space="preserve">ПС 35 кВ Бельгоп </t>
  </si>
  <si>
    <t xml:space="preserve">Ввод Т-1 6 кВ, яч.22</t>
  </si>
  <si>
    <t xml:space="preserve">Ввод Т-2 6 кВ, яч.19</t>
  </si>
  <si>
    <t xml:space="preserve">ПС 35 кВ Чинья-Ворык </t>
  </si>
  <si>
    <t xml:space="preserve">Ввод Т-2 10 кВ</t>
  </si>
  <si>
    <t xml:space="preserve">ПС 35 кВ 900 (Н. Омра) </t>
  </si>
  <si>
    <t xml:space="preserve">Ввод Т 6 кВ</t>
  </si>
  <si>
    <t>СШ-6</t>
  </si>
  <si>
    <t xml:space="preserve">д. Гришестав</t>
  </si>
  <si>
    <t xml:space="preserve">пос. Н. Омра</t>
  </si>
  <si>
    <t xml:space="preserve">КБ 450 кВАр</t>
  </si>
  <si>
    <t xml:space="preserve">ПС 35 кВ 220 (Бадъель)</t>
  </si>
  <si>
    <t xml:space="preserve">Ввод Т 0,4 кВ</t>
  </si>
  <si>
    <t xml:space="preserve">СШ-0,4 кВ</t>
  </si>
  <si>
    <t>фид.1</t>
  </si>
  <si>
    <t>фид.2</t>
  </si>
  <si>
    <t xml:space="preserve">п. Бадъель</t>
  </si>
  <si>
    <t xml:space="preserve">ПС 35 кВ 200</t>
  </si>
  <si>
    <t xml:space="preserve">ООО "Нижнеомринская нефть" </t>
  </si>
  <si>
    <t xml:space="preserve">показания счетчика не меняются </t>
  </si>
  <si>
    <t xml:space="preserve">ПС 20 кВ Кедва </t>
  </si>
  <si>
    <t xml:space="preserve">Ввод Т 10 кВ</t>
  </si>
  <si>
    <t xml:space="preserve">ВЛ Кедва-Картаель</t>
  </si>
  <si>
    <t xml:space="preserve">ПС 35 кВ 700</t>
  </si>
  <si>
    <t xml:space="preserve">яч.3 КРУН-6 кВ</t>
  </si>
  <si>
    <t xml:space="preserve">яч.26 ГРУ-6 кВ</t>
  </si>
  <si>
    <t xml:space="preserve">яч.7 КРУН (прямой)</t>
  </si>
  <si>
    <t>Южный-1</t>
  </si>
  <si>
    <t xml:space="preserve">яч.7 КРУН (обратный)</t>
  </si>
  <si>
    <t xml:space="preserve">Связь с яч.5 ПС Вой-Вож</t>
  </si>
  <si>
    <t xml:space="preserve">яч.9 КРУН</t>
  </si>
  <si>
    <t>Южный-2</t>
  </si>
  <si>
    <t xml:space="preserve">яч.11 КРУН</t>
  </si>
  <si>
    <t xml:space="preserve">ТП-727; связь с яч.4 ГРУ</t>
  </si>
  <si>
    <t xml:space="preserve">яч.13 КРУН (прямой)</t>
  </si>
  <si>
    <t xml:space="preserve">Северный-1; ТСН-2</t>
  </si>
  <si>
    <t xml:space="preserve">яч.13 КРУН (обратный)</t>
  </si>
  <si>
    <t xml:space="preserve">Связь с яч.3 ПС Вой-Вож</t>
  </si>
  <si>
    <t xml:space="preserve">яч.15 КРУН</t>
  </si>
  <si>
    <t>Северный-2</t>
  </si>
  <si>
    <t xml:space="preserve">яч.17 КРУН</t>
  </si>
  <si>
    <t xml:space="preserve">КУ 450 кВАр</t>
  </si>
  <si>
    <t xml:space="preserve">яч.19 КРУН</t>
  </si>
  <si>
    <t xml:space="preserve">связь с яч.14 ГРУ (ввод)</t>
  </si>
  <si>
    <t xml:space="preserve">яч.4 ГРУ</t>
  </si>
  <si>
    <t xml:space="preserve">связь с яч.11 КРУН</t>
  </si>
  <si>
    <t xml:space="preserve">яч.6 ГРУ</t>
  </si>
  <si>
    <t xml:space="preserve">ПАЭС №2 2500 кВт</t>
  </si>
  <si>
    <t xml:space="preserve">яч.8 ГРУ</t>
  </si>
  <si>
    <t xml:space="preserve">ПАЭС №1 2500 кВт</t>
  </si>
  <si>
    <t xml:space="preserve">яч.14 ГРУ (ввод)</t>
  </si>
  <si>
    <t xml:space="preserve">связь с яч.19 КРУН</t>
  </si>
  <si>
    <t xml:space="preserve">яч.18 ГРУ</t>
  </si>
  <si>
    <t xml:space="preserve">ТП-745А, 745Б</t>
  </si>
  <si>
    <t xml:space="preserve">яч.24 ГРУ</t>
  </si>
  <si>
    <t xml:space="preserve">яч.22 ГРУ</t>
  </si>
  <si>
    <t>ТХН</t>
  </si>
  <si>
    <t xml:space="preserve">ПС 35 кВ СГЗ  </t>
  </si>
  <si>
    <t xml:space="preserve">ПС 110 кВ Тобысь</t>
  </si>
  <si>
    <t xml:space="preserve">Ввод Т-1 110 кВ</t>
  </si>
  <si>
    <t xml:space="preserve">Т-1 110 кВ</t>
  </si>
  <si>
    <t xml:space="preserve">Ввод Т-2 110 кВ</t>
  </si>
  <si>
    <t xml:space="preserve">Т-2 110 кВ</t>
  </si>
  <si>
    <t xml:space="preserve">Ввод Т-1 35 кВ</t>
  </si>
  <si>
    <t>Т-1-35</t>
  </si>
  <si>
    <t xml:space="preserve">Ввод Т-2 35 кВ</t>
  </si>
  <si>
    <t>Т-2-35</t>
  </si>
  <si>
    <t>Т-1-10</t>
  </si>
  <si>
    <t>Т-2-10</t>
  </si>
  <si>
    <t xml:space="preserve">КРУН-10 кВ 3 сек. 
(РП-200 яч. 1)</t>
  </si>
  <si>
    <t>яч.40</t>
  </si>
  <si>
    <t xml:space="preserve">КРУН-10 кВ 4 сек.
(РП-200 яч. 4)</t>
  </si>
  <si>
    <t xml:space="preserve">Загрузка подстанции, МВт</t>
  </si>
  <si>
    <t xml:space="preserve">Загрузка подстанции, МВАр</t>
  </si>
  <si>
    <t xml:space="preserve">ВЛ 11 </t>
  </si>
  <si>
    <t xml:space="preserve">ВЛ 12</t>
  </si>
  <si>
    <t xml:space="preserve">ВЛ 12 </t>
  </si>
  <si>
    <t xml:space="preserve">РУ 10 кВ</t>
  </si>
  <si>
    <t>ТП-244</t>
  </si>
  <si>
    <t>УЭМЗ</t>
  </si>
  <si>
    <t xml:space="preserve">ТП-173 яч.6 (насосная 3-го подъема)</t>
  </si>
  <si>
    <t xml:space="preserve">ТП-295 фек. насосная,  РП-125 УРЭС </t>
  </si>
  <si>
    <t xml:space="preserve">ТП-285, яч.8</t>
  </si>
  <si>
    <t xml:space="preserve">ТП-168, яч.4 </t>
  </si>
  <si>
    <t xml:space="preserve">ТП-172, яч.6 </t>
  </si>
  <si>
    <t xml:space="preserve">ПС-219, яч.4 (ЦТП)</t>
  </si>
  <si>
    <t xml:space="preserve">ТП-232, яч.3 (ЦТП)</t>
  </si>
  <si>
    <t xml:space="preserve">ТМО, СТО "Сокол", МК-1</t>
  </si>
  <si>
    <t xml:space="preserve">ООО РУС-Инжиниринг</t>
  </si>
  <si>
    <t xml:space="preserve">ТП-173, яч.1</t>
  </si>
  <si>
    <t xml:space="preserve">ПС-224, яч.3</t>
  </si>
  <si>
    <t xml:space="preserve">РП-125, яч.7</t>
  </si>
  <si>
    <t xml:space="preserve">ТП-219, яч.5</t>
  </si>
  <si>
    <t xml:space="preserve">ТП-281, яч.3 (ЦТП)</t>
  </si>
  <si>
    <t xml:space="preserve">ТП-164А (ЛПХ, в/ч) </t>
  </si>
  <si>
    <t xml:space="preserve">ТП-255, яч.6 </t>
  </si>
  <si>
    <t xml:space="preserve">ТП-294, яч.1</t>
  </si>
  <si>
    <t xml:space="preserve">КРУН-10 кВ 3 сек.
(РП-200 яч. 1)</t>
  </si>
  <si>
    <t xml:space="preserve">КРУН-10 кВ 4 сек.
(РП-200 яч. 4)</t>
  </si>
  <si>
    <t>ГВО</t>
  </si>
  <si>
    <t xml:space="preserve">ПС 110 кВ Водный</t>
  </si>
  <si>
    <t>Т-1-6</t>
  </si>
  <si>
    <t>Т-2-6</t>
  </si>
  <si>
    <t xml:space="preserve">ВЛ 13 </t>
  </si>
  <si>
    <t xml:space="preserve">ВЛ 13</t>
  </si>
  <si>
    <t xml:space="preserve">РУ 6 кВ</t>
  </si>
  <si>
    <t>Поселок</t>
  </si>
  <si>
    <t xml:space="preserve">ТП-405 ( Котельная), АО "ККТ"</t>
  </si>
  <si>
    <t xml:space="preserve">ТП-409 поселок</t>
  </si>
  <si>
    <t xml:space="preserve">ЦРП завода Прогресс</t>
  </si>
  <si>
    <t xml:space="preserve">Племхоз "Ухта-97"</t>
  </si>
  <si>
    <t xml:space="preserve">ТП-408 поселок</t>
  </si>
  <si>
    <t>ТП-446</t>
  </si>
  <si>
    <t xml:space="preserve">ПС 110 кВ Ветлосян</t>
  </si>
  <si>
    <t xml:space="preserve">ВЛ 5 </t>
  </si>
  <si>
    <t xml:space="preserve">ВЛ 10 </t>
  </si>
  <si>
    <t xml:space="preserve">ВЛ 25 </t>
  </si>
  <si>
    <t xml:space="preserve">ВЛ 24 </t>
  </si>
  <si>
    <t xml:space="preserve">УРУ ООО "Лукойл-Энергосети"</t>
  </si>
  <si>
    <t xml:space="preserve">ОАО "МК-1", ООО "УКЗ"</t>
  </si>
  <si>
    <t xml:space="preserve">МКП Горзеленхоз, ТП-155</t>
  </si>
  <si>
    <t>ТП-128</t>
  </si>
  <si>
    <t>УРРЭС</t>
  </si>
  <si>
    <t xml:space="preserve">ПС 110 кВ Ярега </t>
  </si>
  <si>
    <t xml:space="preserve">Ввод Т-3 110 кВ</t>
  </si>
  <si>
    <t xml:space="preserve">Т-3 110 кВ</t>
  </si>
  <si>
    <t xml:space="preserve">Ввод Т-3 35 кВ</t>
  </si>
  <si>
    <t>Т-3-35</t>
  </si>
  <si>
    <t>Т-3-6</t>
  </si>
  <si>
    <t xml:space="preserve">ВЛ 41 </t>
  </si>
  <si>
    <t xml:space="preserve">КВЛ 35 кВ Ярегская ТЭЦ-Первомайская-2 II цепь с отпайками</t>
  </si>
  <si>
    <t xml:space="preserve">ВЛ 42 </t>
  </si>
  <si>
    <t xml:space="preserve">КВЛ 35 кВ Ярегская ТЭЦ-Первомайская-2 I цепь с отпайками</t>
  </si>
  <si>
    <t xml:space="preserve">ВЛ 43 </t>
  </si>
  <si>
    <t xml:space="preserve">ВЛ 35 кВ Ярега-Доманик I цепь с отпайкой на ПС Опытная</t>
  </si>
  <si>
    <t xml:space="preserve">ВЛ 44 </t>
  </si>
  <si>
    <t xml:space="preserve">ВЛ 35 кВ Ярега-Доманик II цепь с отпайкой на ПС Опытная</t>
  </si>
  <si>
    <t xml:space="preserve">ТП-330, 316 (поселок)</t>
  </si>
  <si>
    <t xml:space="preserve">АО "ККТ", поселок</t>
  </si>
  <si>
    <t xml:space="preserve">ООО "Лукойл-Энергосети"</t>
  </si>
  <si>
    <t xml:space="preserve">ТП-313, 319 (поселок)</t>
  </si>
  <si>
    <t xml:space="preserve">ЗАО "СИТТЭК"</t>
  </si>
  <si>
    <t xml:space="preserve">ПС 110 кВ Нижний Одес</t>
  </si>
  <si>
    <t xml:space="preserve">Загрузка подстанции, Т-1, Т-2МВт</t>
  </si>
  <si>
    <t xml:space="preserve">Загрузка подстанции, Т-1, Т-2 МВАр</t>
  </si>
  <si>
    <t xml:space="preserve">Загрузка подстанции, Т-1, Т-2 МВА</t>
  </si>
  <si>
    <t xml:space="preserve">ВЛ 17 </t>
  </si>
  <si>
    <t xml:space="preserve">АСКУЭ потребителя ТПП Лукойл-Ухтанефтегаз, техническое сопровождение не обеспечивается</t>
  </si>
  <si>
    <t xml:space="preserve">нет АСКУЭ</t>
  </si>
  <si>
    <t xml:space="preserve">ВЛ 15 </t>
  </si>
  <si>
    <t xml:space="preserve">3 СШ-6</t>
  </si>
  <si>
    <t>НПС</t>
  </si>
  <si>
    <t xml:space="preserve">Цех ЭВП</t>
  </si>
  <si>
    <t>Фильтр.</t>
  </si>
  <si>
    <t>ТХУ-1</t>
  </si>
  <si>
    <t xml:space="preserve">АСКУЭ </t>
  </si>
  <si>
    <t>Промысел</t>
  </si>
  <si>
    <t>ТХУ</t>
  </si>
  <si>
    <t>ДНС</t>
  </si>
  <si>
    <t xml:space="preserve">(сумматор ТСН-1,2)</t>
  </si>
  <si>
    <t>ТСН-3</t>
  </si>
  <si>
    <t xml:space="preserve">ПС 110 кВ Пашня</t>
  </si>
  <si>
    <t xml:space="preserve">Загрузка подстанции, Т-1, Т-2, МВт</t>
  </si>
  <si>
    <t xml:space="preserve">Загрузка подстанции, Т-1, Т-2, МВАр</t>
  </si>
  <si>
    <t xml:space="preserve">Загрузка подстанции, Т-1, Т-2, МВА</t>
  </si>
  <si>
    <t xml:space="preserve">ВЛ 110 кВ</t>
  </si>
  <si>
    <t xml:space="preserve">1 СШ-110</t>
  </si>
  <si>
    <t xml:space="preserve">2 СШ-110</t>
  </si>
  <si>
    <t>ВЛ-165</t>
  </si>
  <si>
    <t xml:space="preserve">ВЛ 110 кВ Пашня - Вуктыл 1,2 №1 (ВЛ-166)</t>
  </si>
  <si>
    <t>ВЛ-166</t>
  </si>
  <si>
    <t xml:space="preserve">ВЛ 110 кВ Пашня - Вуктыл 1,2 №2 (ВЛ-166)</t>
  </si>
  <si>
    <t>ВЛ-150</t>
  </si>
  <si>
    <t xml:space="preserve">ВЛ 110 кВ Ухта - Пашня с отпайками (ВЛ-150)</t>
  </si>
  <si>
    <t>#ДЕЛ/0!</t>
  </si>
  <si>
    <t>ВЛ-151</t>
  </si>
  <si>
    <t xml:space="preserve">ВЛ 110 кВ Сосногорская ТЭЦ - Пашня с отпайками (ВЛ-151)</t>
  </si>
  <si>
    <t xml:space="preserve">ВЛ 31 </t>
  </si>
  <si>
    <t xml:space="preserve">ПС БКНС</t>
  </si>
  <si>
    <t xml:space="preserve">ВЛ 27 </t>
  </si>
  <si>
    <t xml:space="preserve">Т-3 35 кВ</t>
  </si>
  <si>
    <t xml:space="preserve">ВЛ-10кВ на п.Митрофан</t>
  </si>
  <si>
    <t>демонтир.</t>
  </si>
  <si>
    <t>ГЗПУ-5</t>
  </si>
  <si>
    <t>НГДУ</t>
  </si>
  <si>
    <t>КПНГ</t>
  </si>
  <si>
    <t xml:space="preserve">Промысел, поселок</t>
  </si>
  <si>
    <t>ГЗПУ-4</t>
  </si>
  <si>
    <t xml:space="preserve">Тр-р 6/10кВ -
 ВЛ-10кВ на п.Митрофан</t>
  </si>
  <si>
    <t xml:space="preserve">ПС 110 кВ Северный Савинобор</t>
  </si>
  <si>
    <t xml:space="preserve">Ввод Т-1 110 кВ
ВЛ-150</t>
  </si>
  <si>
    <t xml:space="preserve">Ввод Т-2 110 кВ
ВЛ-151</t>
  </si>
  <si>
    <t>Т-1</t>
  </si>
  <si>
    <t xml:space="preserve">Т-1 35 кВ</t>
  </si>
  <si>
    <t>Т-2</t>
  </si>
  <si>
    <t xml:space="preserve">Т-2 35 кВ</t>
  </si>
  <si>
    <t xml:space="preserve">Т-1 </t>
  </si>
  <si>
    <t xml:space="preserve">Т-1 6 кВ яч.2</t>
  </si>
  <si>
    <t xml:space="preserve">Т-2 6 кВ яч.12</t>
  </si>
  <si>
    <t xml:space="preserve">ВЛ 60 </t>
  </si>
  <si>
    <t xml:space="preserve">В.Савинобор, Шердино,
 Дутово</t>
  </si>
  <si>
    <t xml:space="preserve">ВЛ 62 </t>
  </si>
  <si>
    <t xml:space="preserve">Мичаю, Динью</t>
  </si>
  <si>
    <t xml:space="preserve">УПСВ, яч.10</t>
  </si>
  <si>
    <t xml:space="preserve">БКНС, яч.4</t>
  </si>
  <si>
    <t xml:space="preserve">Нефтепромысел (кольцо)</t>
  </si>
  <si>
    <t xml:space="preserve">БКНС, яч.1</t>
  </si>
  <si>
    <t xml:space="preserve">УПСВ, яч.1 котельная</t>
  </si>
  <si>
    <t xml:space="preserve">Нефтепромысел юг, КС-3</t>
  </si>
  <si>
    <t xml:space="preserve">Нефтепромысел север
(кольцо)</t>
  </si>
  <si>
    <t xml:space="preserve">БСК 450 кВАр</t>
  </si>
  <si>
    <t xml:space="preserve">показание счетчика не меняется</t>
  </si>
  <si>
    <t xml:space="preserve">ПС 110 кВ КС-10</t>
  </si>
  <si>
    <t xml:space="preserve">Ввод Т-3 10/20 ( 20 кВ)</t>
  </si>
  <si>
    <t xml:space="preserve">ВЛ-20 кВ Кедва </t>
  </si>
  <si>
    <t xml:space="preserve">Т - 10/20 кВ</t>
  </si>
  <si>
    <t>СШ-20</t>
  </si>
  <si>
    <t xml:space="preserve">Т-3 10/20 (10 кВ)</t>
  </si>
  <si>
    <t xml:space="preserve">Т-3-10 (яч.17, 26)</t>
  </si>
  <si>
    <t xml:space="preserve">Т-5 10/0,4 (ТСНЗ-63/10)</t>
  </si>
  <si>
    <t xml:space="preserve">ЗАО "Комистрой-5"</t>
  </si>
  <si>
    <t xml:space="preserve">Т-4 10/0,4 (ТСНЗ-63/10)</t>
  </si>
  <si>
    <t xml:space="preserve">Т - 3 (рез. ввод) 
ВЛ-20 кВ КС-10- Кедва (ВЛ-26)</t>
  </si>
  <si>
    <r>
      <t xml:space="preserve">яч.21 </t>
    </r>
    <r>
      <rPr>
        <b/>
        <sz val="11"/>
        <rFont val="Times New Roman"/>
      </rPr>
      <t>прямой</t>
    </r>
  </si>
  <si>
    <t xml:space="preserve">Сосногорский ЛПУМГ</t>
  </si>
  <si>
    <r>
      <t xml:space="preserve">яч.21 </t>
    </r>
    <r>
      <rPr>
        <b/>
        <sz val="11"/>
        <rFont val="Times New Roman"/>
      </rPr>
      <t>обратный</t>
    </r>
  </si>
  <si>
    <t xml:space="preserve">СФ ООО "Газпромэнерго"</t>
  </si>
  <si>
    <t xml:space="preserve">ООО "Стройгазконсалтинг"</t>
  </si>
  <si>
    <t xml:space="preserve">Т - 3 (рабоч. ввод)
ВЛ-20 кВ КС-10- Кедва (ВЛ-26)</t>
  </si>
  <si>
    <r>
      <t xml:space="preserve">яч.28 </t>
    </r>
    <r>
      <rPr>
        <b/>
        <sz val="11"/>
        <rFont val="Times New Roman"/>
      </rPr>
      <t>прямой</t>
    </r>
  </si>
  <si>
    <r>
      <t xml:space="preserve">яч.28 </t>
    </r>
    <r>
      <rPr>
        <b/>
        <sz val="11"/>
        <rFont val="Times New Roman"/>
      </rPr>
      <t>обратный</t>
    </r>
  </si>
  <si>
    <t xml:space="preserve">ПС 110 кВ Верхняя  Омра</t>
  </si>
  <si>
    <t xml:space="preserve">ВЛ 33 </t>
  </si>
  <si>
    <t xml:space="preserve">ВЛ 32 </t>
  </si>
  <si>
    <t xml:space="preserve">ООО "Динью" - резерв</t>
  </si>
  <si>
    <t xml:space="preserve">НГДУ, промысел, котельная</t>
  </si>
  <si>
    <t xml:space="preserve">пос. В.Омра, промысел,
насосная</t>
  </si>
  <si>
    <t xml:space="preserve">НГДУ, промысел</t>
  </si>
  <si>
    <t xml:space="preserve">ПС 110 кВ Троицк</t>
  </si>
  <si>
    <t xml:space="preserve">ВЛ 131 </t>
  </si>
  <si>
    <t xml:space="preserve">ВЛ 34 </t>
  </si>
  <si>
    <t xml:space="preserve">ПС Южная, яч.5</t>
  </si>
  <si>
    <t xml:space="preserve">пос.Троицк, пос.Сойва</t>
  </si>
  <si>
    <t xml:space="preserve">Q, МВАр-обратн</t>
  </si>
  <si>
    <t xml:space="preserve">Асфальто-бетонный завод</t>
  </si>
  <si>
    <t>пос.Троицк</t>
  </si>
  <si>
    <t xml:space="preserve">ж/д станция</t>
  </si>
  <si>
    <t xml:space="preserve">ООО "Печораэнергоресурс"</t>
  </si>
  <si>
    <t xml:space="preserve">Произв.база Лесозавод</t>
  </si>
  <si>
    <t xml:space="preserve">ЗАО "Печора"</t>
  </si>
  <si>
    <t xml:space="preserve">ООО "Азимут"</t>
  </si>
  <si>
    <t>Покча</t>
  </si>
  <si>
    <t xml:space="preserve">ПС 110 кВ Вуктыл I</t>
  </si>
  <si>
    <t xml:space="preserve">ТИ </t>
  </si>
  <si>
    <t>демонт</t>
  </si>
  <si>
    <t xml:space="preserve">ВЛ 18 </t>
  </si>
  <si>
    <t xml:space="preserve">г. Вуктыл</t>
  </si>
  <si>
    <t xml:space="preserve">ВЛ 19 </t>
  </si>
  <si>
    <t xml:space="preserve">ВЛ 22 </t>
  </si>
  <si>
    <t>УКПГ-4</t>
  </si>
  <si>
    <t xml:space="preserve">ВЛ 20 </t>
  </si>
  <si>
    <t xml:space="preserve">яч.19 </t>
  </si>
  <si>
    <r>
      <t xml:space="preserve">Вуктыл-II, яч.37 
</t>
    </r>
    <r>
      <rPr>
        <b/>
        <sz val="11"/>
        <rFont val="Times New Roman"/>
      </rPr>
      <t xml:space="preserve">(ввод 1 сек. при работе 
Вуктыла-2)   </t>
    </r>
  </si>
  <si>
    <r>
      <t xml:space="preserve">Вуктыл-II, яч.38
</t>
    </r>
    <r>
      <rPr>
        <b/>
        <sz val="11"/>
        <rFont val="Times New Roman"/>
      </rPr>
      <t xml:space="preserve">(ввод 2 сек. при работе
Вуктыла-2)  </t>
    </r>
    <r>
      <rPr>
        <b/>
        <sz val="11"/>
        <color indexed="2"/>
        <rFont val="Times New Roman"/>
      </rPr>
      <t xml:space="preserve"> </t>
    </r>
  </si>
  <si>
    <t xml:space="preserve">ПС 110 кВ Вуктыл II </t>
  </si>
  <si>
    <t xml:space="preserve">Т-1 35</t>
  </si>
  <si>
    <t xml:space="preserve">Т-2 35</t>
  </si>
  <si>
    <t xml:space="preserve">Т-1-6 ПРЯМОЙ</t>
  </si>
  <si>
    <t xml:space="preserve">Т-2-6 ПРЯМОЙ</t>
  </si>
  <si>
    <t xml:space="preserve">Т-1-6 ОБРАТНЫЙ</t>
  </si>
  <si>
    <t xml:space="preserve">Т-2-6 ОБРАТНЫЙ</t>
  </si>
  <si>
    <t xml:space="preserve">ВЛ 29 </t>
  </si>
  <si>
    <t>ДКС</t>
  </si>
  <si>
    <t xml:space="preserve">УКПГ-4
(сумма вводов УКПГ-4)</t>
  </si>
  <si>
    <t xml:space="preserve">ВЛ 30 </t>
  </si>
  <si>
    <t xml:space="preserve">ТСН-3 (новый) 250 кВА</t>
  </si>
  <si>
    <t>ЛПМУТ</t>
  </si>
  <si>
    <t xml:space="preserve">яч.37 </t>
  </si>
  <si>
    <t xml:space="preserve">Вуктыл-I, яч.19
(ввод 1 сек. при работе
Вуктыла-1)   </t>
  </si>
  <si>
    <t>ХХ</t>
  </si>
  <si>
    <r>
      <t xml:space="preserve">яч.41 </t>
    </r>
    <r>
      <rPr>
        <b/>
        <sz val="11"/>
        <rFont val="Times New Roman"/>
      </rPr>
      <t>прямой</t>
    </r>
  </si>
  <si>
    <t xml:space="preserve">Вуктыльск. ЛПУМГ</t>
  </si>
  <si>
    <r>
      <t xml:space="preserve">яч.41 </t>
    </r>
    <r>
      <rPr>
        <b/>
        <sz val="11"/>
        <rFont val="Times New Roman"/>
      </rPr>
      <t>обратный</t>
    </r>
  </si>
  <si>
    <t xml:space="preserve">ТСН-4 (новый) 250 кВА</t>
  </si>
  <si>
    <t>ЛПУМТ</t>
  </si>
  <si>
    <t xml:space="preserve">яч.38 </t>
  </si>
  <si>
    <t xml:space="preserve">Вуктыл-I, яч.20
(ввод 2 сек. при работе
Вуктыла-1)  </t>
  </si>
  <si>
    <r>
      <t xml:space="preserve">яч.42 </t>
    </r>
    <r>
      <rPr>
        <b/>
        <sz val="11"/>
        <rFont val="Times New Roman"/>
      </rPr>
      <t>прямой</t>
    </r>
  </si>
  <si>
    <r>
      <t xml:space="preserve">яч.42 </t>
    </r>
    <r>
      <rPr>
        <b/>
        <sz val="11"/>
        <rFont val="Times New Roman"/>
      </rPr>
      <t>обратный</t>
    </r>
  </si>
  <si>
    <t xml:space="preserve">ТСН-1 (старый) 63 кВА</t>
  </si>
  <si>
    <t xml:space="preserve">ТСН-2 (старый) 63 кВА</t>
  </si>
  <si>
    <t xml:space="preserve">ПС 110 кВ Усть-Цильма</t>
  </si>
  <si>
    <t xml:space="preserve">Ввод Т-1 20 кВ</t>
  </si>
  <si>
    <t>Т-1-20</t>
  </si>
  <si>
    <t xml:space="preserve">ТИ (ОТКЛ)</t>
  </si>
  <si>
    <t xml:space="preserve">Ввод Т-2 20 кВ</t>
  </si>
  <si>
    <t>Т-2-20</t>
  </si>
  <si>
    <t xml:space="preserve">Т-1 10</t>
  </si>
  <si>
    <t xml:space="preserve">Т-2 10</t>
  </si>
  <si>
    <t>яч.</t>
  </si>
  <si>
    <t xml:space="preserve">Т-3 35</t>
  </si>
  <si>
    <t xml:space="preserve">РУ 20 кВ</t>
  </si>
  <si>
    <t xml:space="preserve">1 СШ-20</t>
  </si>
  <si>
    <t xml:space="preserve">2 СШ-20</t>
  </si>
  <si>
    <t>Хабариха</t>
  </si>
  <si>
    <t xml:space="preserve">Отходящие ВЛ 20 кВ, ИТОГО</t>
  </si>
  <si>
    <t xml:space="preserve">Баланс мощностей 20 кВ</t>
  </si>
  <si>
    <t>РП-Усть-Цильма</t>
  </si>
  <si>
    <t>Телецентр</t>
  </si>
  <si>
    <t>Х.Х.</t>
  </si>
  <si>
    <t xml:space="preserve">п.Усть-Цильма, РП-Усть-Цильма</t>
  </si>
  <si>
    <t>д.Гарево</t>
  </si>
  <si>
    <t xml:space="preserve">ТСН (сумматор)</t>
  </si>
  <si>
    <t xml:space="preserve">без яч.3</t>
  </si>
  <si>
    <t xml:space="preserve">ПС 110 кВ Западная</t>
  </si>
  <si>
    <t xml:space="preserve">нет учета </t>
  </si>
  <si>
    <t xml:space="preserve">Т-1-10 1 сек.</t>
  </si>
  <si>
    <t xml:space="preserve">Т-1-10 3 сек.</t>
  </si>
  <si>
    <t xml:space="preserve">Т-2-10 2 сек.</t>
  </si>
  <si>
    <t xml:space="preserve">Т-2-10 4 сек.</t>
  </si>
  <si>
    <t xml:space="preserve">4 СШ-10</t>
  </si>
  <si>
    <t xml:space="preserve">РП-Сангородок яч.11</t>
  </si>
  <si>
    <t xml:space="preserve">УРЭС , РП Южная</t>
  </si>
  <si>
    <t xml:space="preserve">АО "Транснефть-Север"</t>
  </si>
  <si>
    <t xml:space="preserve">РП-Сангородок яч.10</t>
  </si>
  <si>
    <t>яч.51</t>
  </si>
  <si>
    <t>ДГР</t>
  </si>
  <si>
    <t xml:space="preserve">РП-Сангородок  яч.11</t>
  </si>
  <si>
    <t>яч.48</t>
  </si>
  <si>
    <t xml:space="preserve">Профилакторий УГТУ "Планета", 
Крохаль</t>
  </si>
  <si>
    <t xml:space="preserve">ООО "РСК", АО "ККТ"</t>
  </si>
  <si>
    <t>яч.49</t>
  </si>
  <si>
    <t>яч.50</t>
  </si>
  <si>
    <t xml:space="preserve">Т И</t>
  </si>
  <si>
    <t xml:space="preserve">УРЭС, РП Южная </t>
  </si>
  <si>
    <t xml:space="preserve">ПС 110 кВ Ванью</t>
  </si>
  <si>
    <t xml:space="preserve">Т-1-6 1 сек.</t>
  </si>
  <si>
    <t xml:space="preserve">Т-2-6 2 сек.</t>
  </si>
  <si>
    <t xml:space="preserve">ООО "Водоканал"</t>
  </si>
  <si>
    <t xml:space="preserve">КТП-598, КТП-599</t>
  </si>
  <si>
    <t xml:space="preserve">ПС 110 кВ Сосновка</t>
  </si>
  <si>
    <t xml:space="preserve">ж/д, РП-10 Сосногорск</t>
  </si>
  <si>
    <t xml:space="preserve">ж/д Сосногорск</t>
  </si>
  <si>
    <t xml:space="preserve">АСКУЭ, обратн</t>
  </si>
  <si>
    <t>РП-600</t>
  </si>
  <si>
    <t>#DIV/0!</t>
  </si>
  <si>
    <t xml:space="preserve">Ледовый дворец</t>
  </si>
  <si>
    <t>ЦРП</t>
  </si>
  <si>
    <t>РП-5</t>
  </si>
  <si>
    <t xml:space="preserve">РП-10 Сосногорск</t>
  </si>
  <si>
    <t xml:space="preserve">ДГР 3</t>
  </si>
  <si>
    <t xml:space="preserve">ДГР 4</t>
  </si>
  <si>
    <t xml:space="preserve">ПС 110 кВ Крутая</t>
  </si>
  <si>
    <t>СМВ-110</t>
  </si>
  <si>
    <t>ЛПХ</t>
  </si>
  <si>
    <t xml:space="preserve">п. Верхнеижемский</t>
  </si>
  <si>
    <t xml:space="preserve">п. Лайково, п. Изваиль</t>
  </si>
  <si>
    <t xml:space="preserve">п. " Верхнеижемский"</t>
  </si>
  <si>
    <t xml:space="preserve">пос. Гажа-Яг, Кэмдин</t>
  </si>
  <si>
    <t xml:space="preserve">ПС 110 кВ  Южная</t>
  </si>
  <si>
    <t xml:space="preserve">ПС Троицк, яч.3</t>
  </si>
  <si>
    <t xml:space="preserve">КТП-1, нижний склад</t>
  </si>
  <si>
    <t xml:space="preserve">Дачи, очистгные сооружения</t>
  </si>
  <si>
    <t xml:space="preserve">ООО "ПечораЭнергоРесурс"</t>
  </si>
  <si>
    <t xml:space="preserve">яч.9 РП"914"</t>
  </si>
  <si>
    <t xml:space="preserve">ПС 110 кВ Синегорье</t>
  </si>
  <si>
    <t xml:space="preserve">Ввод Т-1  20 кВ</t>
  </si>
  <si>
    <t>п.Синегорье</t>
  </si>
  <si>
    <t>БСК</t>
  </si>
  <si>
    <t xml:space="preserve">с.Трусово, д.Филипповская</t>
  </si>
  <si>
    <t xml:space="preserve">д.Рочевская, д.Нонбург, д.Филипповская</t>
  </si>
  <si>
    <t xml:space="preserve">д.Мыза, д.Бор, д.Уег</t>
  </si>
  <si>
    <t xml:space="preserve">ПС 110 кВ Замежная</t>
  </si>
  <si>
    <t xml:space="preserve">д.Боровская, д.Загривочная</t>
  </si>
  <si>
    <t xml:space="preserve">с.Замежное, ТП-23</t>
  </si>
  <si>
    <t xml:space="preserve">д. Степановская</t>
  </si>
  <si>
    <t xml:space="preserve">д. Черноргорская</t>
  </si>
  <si>
    <t xml:space="preserve">ПС 110 кВ Ижма </t>
  </si>
  <si>
    <t xml:space="preserve">ВЛ-110 кВ №141</t>
  </si>
  <si>
    <t>ВЛ-141</t>
  </si>
  <si>
    <t>Заречье</t>
  </si>
  <si>
    <t xml:space="preserve">РПК, Заречье</t>
  </si>
  <si>
    <t>Ласта</t>
  </si>
  <si>
    <t xml:space="preserve">с. Ижма</t>
  </si>
  <si>
    <t>ДЭС</t>
  </si>
  <si>
    <t xml:space="preserve">Аэропорт, Константиновка</t>
  </si>
  <si>
    <t xml:space="preserve">ПС 110 кВ Щельяюр</t>
  </si>
  <si>
    <t xml:space="preserve">ВЛ-110 кВ №142</t>
  </si>
  <si>
    <t xml:space="preserve">ВЛ №142</t>
  </si>
  <si>
    <t>п.Щельяюр</t>
  </si>
  <si>
    <t xml:space="preserve">ООО "Лукойлэнергосети", ДНС</t>
  </si>
  <si>
    <t xml:space="preserve">д. Диюр</t>
  </si>
  <si>
    <t xml:space="preserve">д. Усть-Ижма, д. Кельчиюр</t>
  </si>
  <si>
    <t xml:space="preserve">д. Б. Галово, д. Краснобор</t>
  </si>
  <si>
    <t xml:space="preserve">поселок, ДЭС</t>
  </si>
  <si>
    <t xml:space="preserve">Н. база</t>
  </si>
  <si>
    <t xml:space="preserve">ПС 110 кВ Вой-Вож</t>
  </si>
  <si>
    <t xml:space="preserve">СВ - 110 кВ</t>
  </si>
  <si>
    <t xml:space="preserve">СВ-110 (ВЛ - 163/2)</t>
  </si>
  <si>
    <r>
      <t>ТИ-</t>
    </r>
    <r>
      <rPr>
        <sz val="11"/>
        <color rgb="FFF79646"/>
        <rFont val="Times New Roman"/>
      </rPr>
      <t>обр</t>
    </r>
  </si>
  <si>
    <t xml:space="preserve">ВЛ-163/3 (Помоздино)</t>
  </si>
  <si>
    <t>ШСВ</t>
  </si>
  <si>
    <t xml:space="preserve">Загрузка подстанции, Т-1 МВт</t>
  </si>
  <si>
    <t xml:space="preserve">Загрузка подстанции, Т-1 МВАр</t>
  </si>
  <si>
    <t xml:space="preserve">Загрузка подстанции, Т-1 МВА</t>
  </si>
  <si>
    <t xml:space="preserve">п. Вож-Вож</t>
  </si>
  <si>
    <t xml:space="preserve">яч. 5</t>
  </si>
  <si>
    <t xml:space="preserve">ПС 110 кВ НПС</t>
  </si>
  <si>
    <t xml:space="preserve">яч. 4</t>
  </si>
  <si>
    <t xml:space="preserve">яч. 23</t>
  </si>
  <si>
    <t xml:space="preserve">ПС 110 кВ НПЗ</t>
  </si>
  <si>
    <t>ВЛ-144</t>
  </si>
  <si>
    <t>ВЛ-145</t>
  </si>
  <si>
    <t xml:space="preserve">ПС 110 кВ Таежная</t>
  </si>
  <si>
    <t xml:space="preserve">ПС 110 кВ Верховье</t>
  </si>
  <si>
    <t xml:space="preserve">яч. 11</t>
  </si>
  <si>
    <t xml:space="preserve">Т-1 6 кВ</t>
  </si>
  <si>
    <t xml:space="preserve">яч. 12</t>
  </si>
  <si>
    <t xml:space="preserve">Т-2 6 кВ</t>
  </si>
  <si>
    <t xml:space="preserve">ВЛ 35 кВ №45</t>
  </si>
  <si>
    <t xml:space="preserve">Опытная 1</t>
  </si>
  <si>
    <t xml:space="preserve">ВЛ 35 кВ №46</t>
  </si>
  <si>
    <t xml:space="preserve">Опытная 2</t>
  </si>
  <si>
    <t xml:space="preserve">ВЛ 35 кВ №47- I цепь</t>
  </si>
  <si>
    <t xml:space="preserve">ППСН 1</t>
  </si>
  <si>
    <t xml:space="preserve">ВЛ 35 кВ №48-II цепь</t>
  </si>
  <si>
    <t xml:space="preserve">ППСН 2</t>
  </si>
  <si>
    <t>СВВ-35</t>
  </si>
  <si>
    <t xml:space="preserve">яч. 7</t>
  </si>
  <si>
    <t>Вентствол-1</t>
  </si>
  <si>
    <t xml:space="preserve">яч. 8</t>
  </si>
  <si>
    <t>Вентствол-2</t>
  </si>
  <si>
    <t xml:space="preserve">яч. 9</t>
  </si>
  <si>
    <t>Доманик-1</t>
  </si>
  <si>
    <t xml:space="preserve">яч. 10</t>
  </si>
  <si>
    <t>Доманик-2</t>
  </si>
  <si>
    <t xml:space="preserve">яч. 13</t>
  </si>
  <si>
    <t>ПГУ-1</t>
  </si>
  <si>
    <t xml:space="preserve">яч. 14</t>
  </si>
  <si>
    <t>ПГУ-2</t>
  </si>
  <si>
    <t xml:space="preserve">яч.6 </t>
  </si>
  <si>
    <t xml:space="preserve">ПС 110 кВ Лачьель</t>
  </si>
</sst>
</file>

<file path=xl/styles.xml><?xml version="1.0" encoding="utf-8"?>
<styleSheet xmlns="http://schemas.openxmlformats.org/spreadsheetml/2006/main" xmlns:mc="http://schemas.openxmlformats.org/markup-compatibility/2006" xmlns:x14="http://schemas.microsoft.com/office/spreadsheetml/2009/9/main" xmlns:x14ac="http://schemas.microsoft.com/office/spreadsheetml/2009/9/ac" xmlns:x16r2="http://schemas.microsoft.com/office/spreadsheetml/2015/02/main" mc:Ignorable="x14ac x16r2">
  <numFmts count="6">
    <numFmt numFmtId="160" formatCode="0.0000"/>
    <numFmt numFmtId="161" formatCode="0.0"/>
    <numFmt numFmtId="162" formatCode="0.000"/>
    <numFmt numFmtId="163" formatCode="0.00000"/>
    <numFmt numFmtId="164" formatCode="#,##0.000"/>
    <numFmt numFmtId="165" formatCode="#,##0.0000"/>
  </numFmts>
  <fonts count="18">
    <font>
      <sz val="10.000000"/>
      <color theme="1"/>
      <name val="Arial Cyr"/>
    </font>
    <font>
      <sz val="10.000000"/>
      <name val="Arial"/>
    </font>
    <font>
      <sz val="10.000000"/>
      <name val="Times New Roman"/>
    </font>
    <font>
      <sz val="8.000000"/>
      <name val="Times New Roman"/>
    </font>
    <font>
      <sz val="9.000000"/>
      <name val="Times New Roman"/>
    </font>
    <font>
      <b/>
      <sz val="8.000000"/>
      <name val="Times New Roman"/>
    </font>
    <font>
      <b/>
      <i/>
      <sz val="8.000000"/>
      <name val="Times New Roman"/>
    </font>
    <font>
      <b/>
      <sz val="12.000000"/>
      <name val="Times New Roman"/>
    </font>
    <font>
      <b/>
      <i/>
      <sz val="12.000000"/>
      <name val="Times New Roman"/>
    </font>
    <font>
      <sz val="11.000000"/>
      <name val="Times New Roman"/>
    </font>
    <font>
      <b/>
      <sz val="11.000000"/>
      <name val="Times New Roman"/>
    </font>
    <font>
      <sz val="11.000000"/>
      <color indexed="2"/>
      <name val="Times New Roman"/>
    </font>
    <font>
      <b/>
      <i/>
      <sz val="11.000000"/>
      <name val="Times New Roman"/>
    </font>
    <font>
      <b/>
      <sz val="10.000000"/>
      <name val="Times New Roman"/>
    </font>
    <font>
      <sz val="12.000000"/>
      <name val="Times New Roman"/>
    </font>
    <font>
      <sz val="11.000000"/>
      <color rgb="FFFCF18D"/>
      <name val="Times New Roman"/>
    </font>
    <font>
      <sz val="10.000000"/>
      <color indexed="2"/>
      <name val="Times New Roman"/>
    </font>
    <font>
      <b/>
      <sz val="11.000000"/>
      <color indexed="2"/>
      <name val="Times New Roman"/>
    </font>
  </fonts>
  <fills count="23">
    <fill>
      <patternFill patternType="none"/>
    </fill>
    <fill>
      <patternFill patternType="gray125"/>
    </fill>
    <fill>
      <patternFill patternType="solid">
        <fgColor indexed="7"/>
        <bgColor indexed="7"/>
      </patternFill>
    </fill>
    <fill>
      <patternFill patternType="solid">
        <fgColor rgb="FF3CF0FA"/>
        <bgColor rgb="FF3CF0FA"/>
      </patternFill>
    </fill>
    <fill>
      <patternFill patternType="solid">
        <fgColor indexed="27"/>
        <bgColor indexed="27"/>
      </patternFill>
    </fill>
    <fill>
      <patternFill patternType="solid">
        <fgColor theme="5"/>
        <bgColor theme="5"/>
      </patternFill>
    </fill>
    <fill>
      <patternFill patternType="solid">
        <fgColor indexed="3"/>
        <bgColor indexed="3"/>
      </patternFill>
    </fill>
    <fill>
      <patternFill patternType="solid">
        <fgColor indexed="42"/>
        <bgColor indexed="42"/>
      </patternFill>
    </fill>
    <fill>
      <patternFill patternType="solid">
        <fgColor theme="5"/>
        <bgColor indexed="42"/>
      </patternFill>
    </fill>
    <fill>
      <patternFill patternType="solid">
        <fgColor indexed="65"/>
        <bgColor indexed="65"/>
      </patternFill>
    </fill>
    <fill>
      <patternFill patternType="solid">
        <fgColor rgb="FF92D050"/>
        <bgColor rgb="FF92D050"/>
      </patternFill>
    </fill>
    <fill>
      <patternFill patternType="solid">
        <fgColor indexed="43"/>
        <bgColor indexed="43"/>
      </patternFill>
    </fill>
    <fill>
      <patternFill patternType="solid">
        <fgColor rgb="FFFCF18D"/>
        <bgColor rgb="FFFCF18D"/>
      </patternFill>
    </fill>
    <fill>
      <patternFill patternType="solid">
        <fgColor rgb="FFC2F8FF"/>
        <bgColor rgb="FFC2F8FF"/>
      </patternFill>
    </fill>
    <fill>
      <patternFill patternType="solid">
        <fgColor rgb="FFC6F7C6"/>
        <bgColor rgb="FFC6F7C6"/>
      </patternFill>
    </fill>
    <fill>
      <patternFill patternType="solid">
        <fgColor rgb="FF00CC00"/>
        <bgColor rgb="FF00CC00"/>
      </patternFill>
    </fill>
    <fill>
      <patternFill patternType="solid">
        <fgColor theme="5" tint="0"/>
        <bgColor theme="5" tint="0"/>
      </patternFill>
    </fill>
    <fill>
      <patternFill patternType="solid">
        <fgColor indexed="5"/>
        <bgColor indexed="5"/>
      </patternFill>
    </fill>
    <fill>
      <patternFill patternType="solid">
        <fgColor indexed="2"/>
        <bgColor indexed="2"/>
      </patternFill>
    </fill>
    <fill>
      <patternFill patternType="solid">
        <fgColor rgb="FFA8F5FF"/>
        <bgColor rgb="FFA8F5FF"/>
      </patternFill>
    </fill>
    <fill>
      <patternFill patternType="solid">
        <fgColor theme="0" tint="0"/>
        <bgColor theme="0" tint="0"/>
      </patternFill>
    </fill>
    <fill>
      <patternFill patternType="solid">
        <fgColor indexed="47"/>
        <bgColor indexed="47"/>
      </patternFill>
    </fill>
    <fill>
      <patternFill patternType="solid">
        <fgColor theme="0"/>
        <bgColor theme="0"/>
      </patternFill>
    </fill>
  </fills>
  <borders count="119">
    <border>
      <left style="none"/>
      <right style="none"/>
      <top style="none"/>
      <bottom style="none"/>
      <diagonal style="none"/>
    </border>
    <border>
      <left style="none"/>
      <right style="none"/>
      <top style="none"/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none"/>
      <right style="none"/>
      <top style="medium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medium">
        <color auto="1"/>
      </left>
      <right style="none"/>
      <top style="none"/>
      <bottom style="none"/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thin">
        <color auto="1"/>
      </bottom>
      <diagonal style="none"/>
    </border>
    <border>
      <left style="thin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medium">
        <color theme="1"/>
      </bottom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medium">
        <color auto="1"/>
      </left>
      <right style="thin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medium">
        <color auto="1"/>
      </right>
      <top style="thin">
        <color auto="1"/>
      </top>
      <bottom style="none"/>
      <diagonal style="none"/>
    </border>
    <border>
      <left style="thin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none"/>
      <right style="thin">
        <color auto="1"/>
      </right>
      <top style="none"/>
      <bottom style="none"/>
      <diagonal style="none"/>
    </border>
    <border>
      <left style="thin">
        <color auto="1"/>
      </left>
      <right style="none"/>
      <top style="none"/>
      <bottom style="thin">
        <color auto="1"/>
      </bottom>
      <diagonal style="none"/>
    </border>
    <border>
      <left style="medium">
        <color auto="1"/>
      </left>
      <right style="none"/>
      <top style="none"/>
      <bottom style="medium">
        <color auto="1"/>
      </bottom>
      <diagonal style="none"/>
    </border>
    <border>
      <left style="none"/>
      <right style="thin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medium">
        <color auto="1"/>
      </right>
      <top style="none"/>
      <bottom style="none"/>
      <diagonal style="none"/>
    </border>
    <border>
      <left style="medium">
        <color auto="1"/>
      </left>
      <right style="none"/>
      <top style="medium">
        <color auto="1"/>
      </top>
      <bottom style="none"/>
      <diagonal style="none"/>
    </border>
    <border>
      <left style="none"/>
      <right style="thin">
        <color auto="1"/>
      </right>
      <top style="medium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none"/>
      <diagonal style="none"/>
    </border>
    <border>
      <left style="thin">
        <color auto="1"/>
      </left>
      <right style="none"/>
      <top style="thin">
        <color auto="1"/>
      </top>
      <bottom style="none"/>
      <diagonal style="none"/>
    </border>
    <border>
      <left style="medium">
        <color auto="1"/>
      </left>
      <right style="thin">
        <color auto="1"/>
      </right>
      <top style="none"/>
      <bottom style="none"/>
      <diagonal style="none"/>
    </border>
    <border>
      <left style="thin">
        <color auto="1"/>
      </left>
      <right style="none"/>
      <top style="none"/>
      <bottom style="none"/>
      <diagonal style="none"/>
    </border>
    <border>
      <left style="medium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medium">
        <color auto="1"/>
      </left>
      <right style="thin">
        <color auto="1"/>
      </right>
      <top style="none"/>
      <bottom style="medium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medium">
        <color auto="1"/>
      </top>
      <bottom style="none"/>
      <diagonal style="none"/>
    </border>
    <border>
      <left style="none"/>
      <right style="thin">
        <color auto="1"/>
      </right>
      <top style="none"/>
      <bottom style="thin">
        <color auto="1"/>
      </bottom>
      <diagonal style="none"/>
    </border>
    <border>
      <left style="none"/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thin">
        <color theme="1"/>
      </right>
      <top style="medium">
        <color auto="1"/>
      </top>
      <bottom style="thin">
        <color theme="1"/>
      </bottom>
      <diagonal style="none"/>
    </border>
    <border>
      <left style="thin">
        <color theme="1"/>
      </left>
      <right style="thin">
        <color theme="1"/>
      </right>
      <top style="medium">
        <color auto="1"/>
      </top>
      <bottom style="thin">
        <color theme="1"/>
      </bottom>
      <diagonal style="none"/>
    </border>
    <border>
      <left style="thin">
        <color theme="1"/>
      </left>
      <right style="medium">
        <color auto="1"/>
      </right>
      <top style="medium">
        <color auto="1"/>
      </top>
      <bottom style="thin">
        <color theme="1"/>
      </bottom>
      <diagonal style="none"/>
    </border>
    <border>
      <left style="medium">
        <color auto="1"/>
      </left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thin">
        <color theme="1"/>
      </left>
      <right style="medium">
        <color auto="1"/>
      </right>
      <top style="thin">
        <color theme="1"/>
      </top>
      <bottom style="thin">
        <color theme="1"/>
      </bottom>
      <diagonal style="none"/>
    </border>
    <border>
      <left style="medium">
        <color auto="1"/>
      </left>
      <right style="thin">
        <color theme="1"/>
      </right>
      <top style="thin">
        <color theme="1"/>
      </top>
      <bottom style="medium">
        <color auto="1"/>
      </bottom>
      <diagonal style="none"/>
    </border>
    <border>
      <left style="thin">
        <color theme="1"/>
      </left>
      <right style="thin">
        <color theme="1"/>
      </right>
      <top style="thin">
        <color theme="1"/>
      </top>
      <bottom style="medium">
        <color auto="1"/>
      </bottom>
      <diagonal style="none"/>
    </border>
    <border>
      <left style="thin">
        <color theme="1"/>
      </left>
      <right style="medium">
        <color auto="1"/>
      </right>
      <top style="thin">
        <color theme="1"/>
      </top>
      <bottom style="medium">
        <color auto="1"/>
      </bottom>
      <diagonal style="none"/>
    </border>
    <border>
      <left style="thin">
        <color auto="1"/>
      </left>
      <right style="none"/>
      <top style="none"/>
      <bottom style="medium">
        <color auto="1"/>
      </bottom>
      <diagonal style="none"/>
    </border>
    <border>
      <left style="thin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none"/>
      <right style="none"/>
      <top style="medium">
        <color auto="1"/>
      </top>
      <bottom style="medium">
        <color auto="1"/>
      </bottom>
      <diagonal style="none"/>
    </border>
    <border>
      <left style="none"/>
      <right style="thin">
        <color auto="1"/>
      </right>
      <top style="medium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none"/>
      <diagonal style="none"/>
    </border>
    <border>
      <left style="none"/>
      <right style="medium">
        <color auto="1"/>
      </right>
      <top style="none"/>
      <bottom style="none"/>
      <diagonal style="none"/>
    </border>
    <border>
      <left style="thin">
        <color auto="1"/>
      </left>
      <right style="none"/>
      <top style="medium">
        <color auto="1"/>
      </top>
      <bottom style="none"/>
      <diagonal style="none"/>
    </border>
    <border>
      <left style="medium">
        <color auto="1"/>
      </left>
      <right style="none"/>
      <top style="medium">
        <color auto="1"/>
      </top>
      <bottom style="medium">
        <color auto="1"/>
      </bottom>
      <diagonal style="none"/>
    </border>
    <border>
      <left style="none"/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none"/>
      <right style="none"/>
      <top style="medium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none"/>
      <bottom style="none"/>
      <diagonal style="none"/>
    </border>
    <border>
      <left style="medium">
        <color auto="1"/>
      </left>
      <right style="medium">
        <color auto="1"/>
      </right>
      <top style="none"/>
      <bottom style="medium">
        <color auto="1"/>
      </bottom>
      <diagonal style="none"/>
    </border>
    <border>
      <left style="none"/>
      <right style="thin">
        <color auto="1"/>
      </right>
      <top style="thin">
        <color auto="1"/>
      </top>
      <bottom style="none"/>
      <diagonal style="none"/>
    </border>
    <border>
      <left style="thin">
        <color theme="1"/>
      </left>
      <right style="thin">
        <color auto="1"/>
      </right>
      <top style="thin">
        <color theme="1"/>
      </top>
      <bottom style="thin">
        <color theme="1"/>
      </bottom>
      <diagonal style="none"/>
    </border>
    <border>
      <left style="none"/>
      <right style="thin">
        <color auto="1"/>
      </right>
      <top style="thin">
        <color theme="1"/>
      </top>
      <bottom style="thin">
        <color theme="1"/>
      </bottom>
      <diagonal style="none"/>
    </border>
    <border>
      <left style="none"/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medium">
        <color auto="1"/>
      </left>
      <right style="none"/>
      <top style="medium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medium">
        <color auto="1"/>
      </bottom>
      <diagonal style="none"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 style="none"/>
    </border>
    <border>
      <left style="thin">
        <color auto="1"/>
      </left>
      <right style="thin">
        <color auto="1"/>
      </right>
      <top style="thin">
        <color theme="1"/>
      </top>
      <bottom style="thin">
        <color theme="1"/>
      </bottom>
      <diagonal style="none"/>
    </border>
    <border>
      <left style="thin">
        <color auto="1"/>
      </left>
      <right style="thin">
        <color theme="1"/>
      </right>
      <top style="thin">
        <color theme="1"/>
      </top>
      <bottom style="thin">
        <color theme="1"/>
      </bottom>
      <diagonal style="none"/>
    </border>
    <border>
      <left style="none"/>
      <right style="medium">
        <color auto="1"/>
      </right>
      <top style="medium">
        <color auto="1"/>
      </top>
      <bottom style="thin">
        <color auto="1"/>
      </bottom>
      <diagonal style="none"/>
    </border>
    <border>
      <left style="none"/>
      <right style="medium">
        <color auto="1"/>
      </right>
      <top style="thin">
        <color auto="1"/>
      </top>
      <bottom style="none"/>
      <diagonal style="none"/>
    </border>
    <border>
      <left style="thin">
        <color theme="1"/>
      </left>
      <right style="thin">
        <color auto="1"/>
      </right>
      <top style="thin">
        <color theme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thin">
        <color theme="1"/>
      </top>
      <bottom style="thin">
        <color auto="1"/>
      </bottom>
      <diagonal style="none"/>
    </border>
    <border>
      <left style="thin">
        <color auto="1"/>
      </left>
      <right style="thin">
        <color theme="1"/>
      </right>
      <top style="thin">
        <color theme="1"/>
      </top>
      <bottom style="thin">
        <color auto="1"/>
      </bottom>
      <diagonal style="none"/>
    </border>
    <border>
      <left style="thin">
        <color theme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thin">
        <color theme="1"/>
      </right>
      <top style="thin">
        <color auto="1"/>
      </top>
      <bottom style="thin">
        <color auto="1"/>
      </bottom>
      <diagonal style="none"/>
    </border>
    <border>
      <left style="thin">
        <color theme="1"/>
      </left>
      <right style="thin">
        <color auto="1"/>
      </right>
      <top style="thin">
        <color auto="1"/>
      </top>
      <bottom style="thin">
        <color theme="1"/>
      </bottom>
      <diagonal style="none"/>
    </border>
    <border>
      <left style="thin">
        <color auto="1"/>
      </left>
      <right style="thin">
        <color auto="1"/>
      </right>
      <top style="thin">
        <color auto="1"/>
      </top>
      <bottom style="thin">
        <color theme="1"/>
      </bottom>
      <diagonal style="none"/>
    </border>
    <border>
      <left style="thin">
        <color auto="1"/>
      </left>
      <right style="none"/>
      <top style="thin">
        <color auto="1"/>
      </top>
      <bottom style="thin">
        <color theme="1"/>
      </bottom>
      <diagonal style="none"/>
    </border>
    <border>
      <left style="thin">
        <color auto="1"/>
      </left>
      <right style="thin">
        <color theme="1"/>
      </right>
      <top style="thin">
        <color auto="1"/>
      </top>
      <bottom style="thin">
        <color theme="1"/>
      </bottom>
      <diagonal style="none"/>
    </border>
    <border>
      <left style="medium">
        <color theme="1"/>
      </left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none"/>
      <right style="none"/>
      <top style="medium">
        <color theme="1"/>
      </top>
      <bottom style="none"/>
      <diagonal style="none"/>
    </border>
    <border>
      <left style="thin">
        <color auto="1"/>
      </left>
      <right style="medium">
        <color theme="1"/>
      </right>
      <top style="medium">
        <color theme="1"/>
      </top>
      <bottom style="thin">
        <color auto="1"/>
      </bottom>
      <diagonal style="none"/>
    </border>
    <border>
      <left style="medium">
        <color theme="1"/>
      </left>
      <right style="thin">
        <color auto="1"/>
      </right>
      <top style="thin">
        <color auto="1"/>
      </top>
      <bottom style="thin">
        <color auto="1"/>
      </bottom>
      <diagonal style="none"/>
    </border>
    <border>
      <left style="thin">
        <color auto="1"/>
      </left>
      <right style="medium">
        <color theme="1"/>
      </right>
      <top style="thin">
        <color auto="1"/>
      </top>
      <bottom style="thin">
        <color auto="1"/>
      </bottom>
      <diagonal style="none"/>
    </border>
    <border>
      <left style="medium">
        <color theme="1"/>
      </left>
      <right style="thin">
        <color auto="1"/>
      </right>
      <top style="thin">
        <color auto="1"/>
      </top>
      <bottom style="medium">
        <color theme="1"/>
      </bottom>
      <diagonal style="none"/>
    </border>
    <border>
      <left style="thin">
        <color auto="1"/>
      </left>
      <right style="medium">
        <color theme="1"/>
      </right>
      <top style="thin">
        <color auto="1"/>
      </top>
      <bottom style="medium">
        <color theme="1"/>
      </bottom>
      <diagonal style="none"/>
    </border>
    <border>
      <left style="medium">
        <color auto="1"/>
      </left>
      <right style="none"/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none"/>
      <bottom style="thin">
        <color auto="1"/>
      </bottom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 style="none"/>
    </border>
    <border>
      <left style="medium">
        <color auto="1"/>
      </left>
      <right style="none"/>
      <top style="thin">
        <color auto="1"/>
      </top>
      <bottom style="none"/>
      <diagonal style="none"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 style="none"/>
    </border>
    <border>
      <left style="none"/>
      <right style="thin">
        <color auto="1"/>
      </right>
      <top style="medium">
        <color theme="1"/>
      </top>
      <bottom style="thin">
        <color auto="1"/>
      </bottom>
      <diagonal style="none"/>
    </border>
    <border>
      <left style="none"/>
      <right style="thin">
        <color auto="1"/>
      </right>
      <top style="none"/>
      <bottom style="medium">
        <color theme="1"/>
      </bottom>
      <diagonal style="none"/>
    </border>
    <border>
      <left style="thin">
        <color auto="1"/>
      </left>
      <right style="thin">
        <color auto="1"/>
      </right>
      <top style="none"/>
      <bottom style="medium">
        <color theme="1"/>
      </bottom>
      <diagonal style="none"/>
    </border>
    <border>
      <left style="thin">
        <color auto="1"/>
      </left>
      <right style="medium">
        <color theme="1"/>
      </right>
      <top style="none"/>
      <bottom style="thin">
        <color auto="1"/>
      </bottom>
      <diagonal style="none"/>
    </border>
    <border>
      <left style="thin">
        <color auto="1"/>
      </left>
      <right style="thin">
        <color auto="1"/>
      </right>
      <top style="medium">
        <color theme="1"/>
      </top>
      <bottom style="none"/>
      <diagonal style="none"/>
    </border>
    <border>
      <left style="thin">
        <color auto="1"/>
      </left>
      <right style="none"/>
      <top style="medium">
        <color theme="1"/>
      </top>
      <bottom style="thin">
        <color auto="1"/>
      </bottom>
      <diagonal style="none"/>
    </border>
    <border>
      <left style="thin">
        <color auto="1"/>
      </left>
      <right style="none"/>
      <top style="thin">
        <color auto="1"/>
      </top>
      <bottom style="medium">
        <color theme="1"/>
      </bottom>
      <diagonal style="none"/>
    </border>
    <border>
      <left style="none"/>
      <right style="medium">
        <color auto="1"/>
      </right>
      <top style="none"/>
      <bottom style="medium">
        <color auto="1"/>
      </bottom>
      <diagonal style="none"/>
    </border>
    <border>
      <left style="thin">
        <color auto="1"/>
      </left>
      <right style="medium">
        <color auto="1"/>
      </right>
      <top style="medium">
        <color theme="1"/>
      </top>
      <bottom style="thin">
        <color auto="1"/>
      </bottom>
      <diagonal style="none"/>
    </border>
    <border>
      <left style="none"/>
      <right style="medium">
        <color theme="1"/>
      </right>
      <top style="medium">
        <color theme="1"/>
      </top>
      <bottom style="thin">
        <color auto="1"/>
      </bottom>
      <diagonal style="none"/>
    </border>
    <border>
      <left style="none"/>
      <right style="medium">
        <color theme="1"/>
      </right>
      <top style="thin">
        <color auto="1"/>
      </top>
      <bottom style="thin">
        <color auto="1"/>
      </bottom>
      <diagonal style="none"/>
    </border>
  </borders>
  <cellStyleXfs count="3">
    <xf fontId="0" fillId="0" borderId="0" numFmtId="0" applyNumberFormat="1" applyFont="1" applyFill="1" applyBorder="1"/>
    <xf fontId="1" fillId="0" borderId="0" numFmtId="0" applyNumberFormat="1" applyFont="1" applyFill="1" applyBorder="1"/>
    <xf fontId="1" fillId="0" borderId="0" numFmtId="0" applyNumberFormat="1" applyFont="1" applyFill="1" applyBorder="1"/>
  </cellStyleXfs>
  <cellXfs count="1265">
    <xf fontId="0" fillId="0" borderId="0" numFmtId="0" xfId="0"/>
    <xf fontId="2" fillId="0" borderId="0" numFmtId="0" xfId="0" applyFont="1" applyProtection="1"/>
    <xf fontId="3" fillId="0" borderId="0" numFmtId="0" xfId="0" applyFont="1" applyAlignment="1" applyProtection="1">
      <alignment vertical="top"/>
    </xf>
    <xf fontId="3" fillId="0" borderId="0" numFmtId="0" xfId="0" applyFont="1" applyAlignment="1" applyProtection="1">
      <alignment vertical="top" wrapText="1"/>
    </xf>
    <xf fontId="3" fillId="0" borderId="0" numFmtId="0" xfId="0" applyFont="1" applyProtection="1"/>
    <xf fontId="3" fillId="0" borderId="0" numFmtId="0" xfId="0" applyFont="1" applyAlignment="1" applyProtection="1">
      <alignment horizontal="center"/>
    </xf>
    <xf fontId="4" fillId="0" borderId="0" numFmtId="0" xfId="0" applyFont="1" applyProtection="1"/>
    <xf fontId="5" fillId="0" borderId="0" numFmtId="0" xfId="0" applyFont="1" applyAlignment="1" applyProtection="1">
      <alignment horizontal="center"/>
    </xf>
    <xf fontId="5" fillId="0" borderId="0" numFmtId="160" xfId="0" applyNumberFormat="1" applyFont="1" applyAlignment="1" applyProtection="1">
      <alignment horizontal="center"/>
    </xf>
    <xf fontId="5" fillId="0" borderId="0" numFmtId="0" xfId="0" applyFont="1" applyAlignment="1" applyProtection="1">
      <alignment horizontal="left" wrapText="1"/>
    </xf>
    <xf fontId="2" fillId="0" borderId="0" numFmtId="0" xfId="0" applyFont="1" applyAlignment="1" applyProtection="1">
      <alignment horizontal="right"/>
    </xf>
    <xf fontId="2" fillId="0" borderId="0" numFmtId="0" xfId="0" applyFont="1" applyAlignment="1" applyProtection="1">
      <alignment horizontal="center"/>
    </xf>
    <xf fontId="6" fillId="2" borderId="0" numFmtId="0" xfId="0" applyFont="1" applyFill="1" applyAlignment="1" applyProtection="1">
      <alignment horizontal="center"/>
    </xf>
    <xf fontId="7" fillId="0" borderId="0" numFmtId="160" xfId="0" applyNumberFormat="1" applyFont="1" applyAlignment="1" applyProtection="1">
      <alignment horizontal="center"/>
    </xf>
    <xf fontId="8" fillId="0" borderId="0" numFmtId="0" xfId="0" applyFont="1" applyAlignment="1" applyProtection="1">
      <alignment horizontal="center"/>
    </xf>
    <xf fontId="3" fillId="0" borderId="1" numFmtId="0" xfId="0" applyFont="1" applyBorder="1" applyAlignment="1" applyProtection="1">
      <alignment horizontal="center" vertical="center" wrapText="1"/>
    </xf>
    <xf fontId="9" fillId="0" borderId="0" numFmtId="0" xfId="0" applyFont="1" applyProtection="1"/>
    <xf fontId="9" fillId="0" borderId="2" numFmtId="0" xfId="0" applyFont="1" applyBorder="1" applyAlignment="1" applyProtection="1">
      <alignment horizontal="center" vertical="center"/>
    </xf>
    <xf fontId="9" fillId="0" borderId="3" numFmtId="0" xfId="0" applyFont="1" applyBorder="1" applyAlignment="1" applyProtection="1">
      <alignment horizontal="center" vertical="center" wrapText="1"/>
    </xf>
    <xf fontId="9" fillId="0" borderId="4" numFmtId="0" xfId="0" applyFont="1" applyBorder="1" applyAlignment="1" applyProtection="1">
      <alignment horizontal="center" vertical="center" wrapText="1"/>
    </xf>
    <xf fontId="9" fillId="0" borderId="5" numFmtId="0" xfId="0" applyFont="1" applyBorder="1" applyAlignment="1" applyProtection="1">
      <alignment horizontal="center"/>
    </xf>
    <xf fontId="9" fillId="0" borderId="6" numFmtId="0" xfId="0" applyFont="1" applyBorder="1" applyAlignment="1" applyProtection="1">
      <alignment horizontal="center"/>
    </xf>
    <xf fontId="9" fillId="0" borderId="7" numFmtId="0" xfId="0" applyFont="1" applyBorder="1" applyAlignment="1" applyProtection="1">
      <alignment horizontal="center"/>
    </xf>
    <xf fontId="9" fillId="0" borderId="8" numFmtId="0" xfId="0" applyFont="1" applyBorder="1" applyAlignment="1" applyProtection="1">
      <alignment horizontal="center" vertical="center" wrapText="1"/>
    </xf>
    <xf fontId="10" fillId="0" borderId="0" numFmtId="0" xfId="0" applyFont="1" applyProtection="1"/>
    <xf fontId="10" fillId="3" borderId="9" numFmtId="0" xfId="0" applyFont="1" applyFill="1" applyBorder="1" applyAlignment="1" applyProtection="1">
      <alignment horizontal="left"/>
    </xf>
    <xf fontId="10" fillId="2" borderId="9" numFmtId="0" xfId="0" applyFont="1" applyFill="1" applyBorder="1" applyAlignment="1" applyProtection="1">
      <alignment horizontal="center"/>
    </xf>
    <xf fontId="10" fillId="3" borderId="9" numFmtId="0" xfId="0" applyFont="1" applyFill="1" applyBorder="1" applyAlignment="1" applyProtection="1">
      <alignment horizontal="center"/>
    </xf>
    <xf fontId="9" fillId="0" borderId="10" numFmtId="0" xfId="0" applyFont="1" applyBorder="1" applyAlignment="1" applyProtection="1">
      <alignment horizontal="center" vertical="center" wrapText="1"/>
    </xf>
    <xf fontId="10" fillId="0" borderId="11" numFmtId="0" xfId="0" applyFont="1" applyBorder="1" applyAlignment="1" applyProtection="1">
      <alignment horizontal="center"/>
    </xf>
    <xf fontId="10" fillId="0" borderId="0" numFmtId="0" xfId="0" applyFont="1" applyAlignment="1" applyProtection="1">
      <alignment horizontal="center"/>
    </xf>
    <xf fontId="9" fillId="0" borderId="3" numFmtId="0" xfId="0" applyFont="1" applyBorder="1" applyAlignment="1" applyProtection="1">
      <alignment horizontal="left" vertical="center"/>
    </xf>
    <xf fontId="9" fillId="0" borderId="4" numFmtId="0" xfId="0" applyFont="1" applyBorder="1" applyAlignment="1" applyProtection="1">
      <alignment horizontal="left" vertical="center"/>
    </xf>
    <xf fontId="9" fillId="0" borderId="4" numFmtId="0" xfId="0" applyFont="1" applyBorder="1" applyAlignment="1" applyProtection="1">
      <alignment horizontal="left"/>
    </xf>
    <xf fontId="9" fillId="0" borderId="4" numFmtId="2" xfId="0" applyNumberFormat="1" applyFont="1" applyBorder="1" applyAlignment="1" applyProtection="1">
      <alignment horizontal="center"/>
    </xf>
    <xf fontId="9" fillId="4" borderId="4" numFmtId="4" xfId="0" applyNumberFormat="1" applyFont="1" applyFill="1" applyBorder="1" applyAlignment="1" applyProtection="1">
      <alignment horizontal="center"/>
    </xf>
    <xf fontId="9" fillId="0" borderId="12" numFmtId="2" xfId="0" applyNumberFormat="1" applyFont="1" applyBorder="1" applyAlignment="1" applyProtection="1">
      <alignment horizontal="center"/>
    </xf>
    <xf fontId="9" fillId="0" borderId="13" numFmtId="0" xfId="0" applyFont="1" applyBorder="1" applyAlignment="1" applyProtection="1">
      <alignment horizontal="left" vertical="center"/>
    </xf>
    <xf fontId="9" fillId="0" borderId="14" numFmtId="0" xfId="0" applyFont="1" applyBorder="1" applyAlignment="1" applyProtection="1">
      <alignment horizontal="left" vertical="center"/>
    </xf>
    <xf fontId="9" fillId="0" borderId="14" numFmtId="0" xfId="0" applyFont="1" applyBorder="1" applyAlignment="1" applyProtection="1">
      <alignment horizontal="left"/>
    </xf>
    <xf fontId="9" fillId="0" borderId="14" numFmtId="2" xfId="0" applyNumberFormat="1" applyFont="1" applyBorder="1" applyAlignment="1" applyProtection="1">
      <alignment horizontal="center"/>
    </xf>
    <xf fontId="9" fillId="4" borderId="14" numFmtId="4" xfId="0" applyNumberFormat="1" applyFont="1" applyFill="1" applyBorder="1" applyAlignment="1" applyProtection="1">
      <alignment horizontal="center"/>
    </xf>
    <xf fontId="9" fillId="0" borderId="15" numFmtId="2" xfId="0" applyNumberFormat="1" applyFont="1" applyBorder="1" applyAlignment="1" applyProtection="1">
      <alignment horizontal="center"/>
    </xf>
    <xf fontId="9" fillId="5" borderId="16" numFmtId="0" xfId="0" applyFont="1" applyFill="1" applyBorder="1" applyAlignment="1" applyProtection="1">
      <alignment horizontal="left"/>
    </xf>
    <xf fontId="9" fillId="0" borderId="13" numFmtId="1" xfId="2" applyNumberFormat="1" applyFont="1" applyBorder="1" applyAlignment="1">
      <alignment horizontal="center" vertical="center"/>
    </xf>
    <xf fontId="9" fillId="0" borderId="17" numFmtId="1" xfId="2" applyNumberFormat="1" applyFont="1" applyBorder="1" applyAlignment="1">
      <alignment horizontal="center" vertical="center"/>
    </xf>
    <xf fontId="9" fillId="4" borderId="9" numFmtId="1" xfId="0" applyNumberFormat="1" applyFont="1" applyFill="1" applyBorder="1" applyAlignment="1" applyProtection="1">
      <alignment horizontal="center"/>
    </xf>
    <xf fontId="9" fillId="0" borderId="18" numFmtId="1" xfId="2" applyNumberFormat="1" applyFont="1" applyBorder="1" applyAlignment="1">
      <alignment horizontal="center" vertical="center"/>
    </xf>
    <xf fontId="9" fillId="0" borderId="18" numFmtId="0" xfId="0" applyFont="1" applyBorder="1" applyAlignment="1" applyProtection="1">
      <alignment horizontal="center"/>
    </xf>
    <xf fontId="9" fillId="0" borderId="19" numFmtId="0" xfId="0" applyFont="1" applyBorder="1" applyAlignment="1" applyProtection="1">
      <alignment horizontal="left" vertical="center"/>
    </xf>
    <xf fontId="9" fillId="0" borderId="20" numFmtId="0" xfId="0" applyFont="1" applyBorder="1" applyAlignment="1" applyProtection="1">
      <alignment horizontal="left" vertical="center"/>
    </xf>
    <xf fontId="9" fillId="0" borderId="20" numFmtId="0" xfId="0" applyFont="1" applyBorder="1" applyAlignment="1" applyProtection="1">
      <alignment horizontal="left"/>
    </xf>
    <xf fontId="9" fillId="0" borderId="20" numFmtId="2" xfId="0" applyNumberFormat="1" applyFont="1" applyBorder="1" applyAlignment="1" applyProtection="1">
      <alignment horizontal="center"/>
    </xf>
    <xf fontId="9" fillId="4" borderId="21" numFmtId="2" xfId="0" applyNumberFormat="1" applyFont="1" applyFill="1" applyBorder="1" applyAlignment="1" applyProtection="1">
      <alignment horizontal="center"/>
    </xf>
    <xf fontId="9" fillId="0" borderId="22" numFmtId="0" xfId="0" applyFont="1" applyBorder="1" applyAlignment="1" applyProtection="1">
      <alignment horizontal="center"/>
    </xf>
    <xf fontId="9" fillId="0" borderId="23" numFmtId="0" xfId="0" applyFont="1" applyBorder="1" applyAlignment="1" applyProtection="1">
      <alignment horizontal="left" vertical="center"/>
    </xf>
    <xf fontId="9" fillId="0" borderId="24" numFmtId="0" xfId="0" applyFont="1" applyBorder="1" applyAlignment="1" applyProtection="1">
      <alignment horizontal="left" vertical="center"/>
    </xf>
    <xf fontId="9" fillId="0" borderId="24" numFmtId="0" xfId="0" applyFont="1" applyBorder="1" applyAlignment="1" applyProtection="1">
      <alignment horizontal="left"/>
    </xf>
    <xf fontId="9" fillId="0" borderId="24" numFmtId="2" xfId="0" applyNumberFormat="1" applyFont="1" applyBorder="1" applyAlignment="1" applyProtection="1">
      <alignment horizontal="center"/>
    </xf>
    <xf fontId="9" fillId="0" borderId="25" numFmtId="2" xfId="0" applyNumberFormat="1" applyFont="1" applyBorder="1" applyAlignment="1" applyProtection="1">
      <alignment horizontal="center"/>
    </xf>
    <xf fontId="9" fillId="0" borderId="13" numFmtId="0" xfId="0" applyFont="1" applyBorder="1" applyProtection="1"/>
    <xf fontId="9" fillId="0" borderId="14" numFmtId="0" xfId="0" applyFont="1" applyBorder="1" applyProtection="1"/>
    <xf fontId="9" fillId="0" borderId="26" numFmtId="0" xfId="0" applyFont="1" applyBorder="1" applyProtection="1"/>
    <xf fontId="9" fillId="0" borderId="21" numFmtId="0" xfId="0" applyFont="1" applyBorder="1" applyProtection="1"/>
    <xf fontId="9" fillId="0" borderId="21" numFmtId="0" xfId="0" applyFont="1" applyBorder="1" applyAlignment="1" applyProtection="1">
      <alignment horizontal="left"/>
    </xf>
    <xf fontId="9" fillId="0" borderId="21" numFmtId="2" xfId="0" applyNumberFormat="1" applyFont="1" applyBorder="1" applyAlignment="1" applyProtection="1">
      <alignment horizontal="center"/>
    </xf>
    <xf fontId="9" fillId="0" borderId="27" numFmtId="0" xfId="0" applyFont="1" applyBorder="1" applyAlignment="1" applyProtection="1">
      <alignment horizontal="center"/>
    </xf>
    <xf fontId="9" fillId="6" borderId="23" numFmtId="0" xfId="0" applyFont="1" applyFill="1" applyBorder="1" applyAlignment="1" applyProtection="1">
      <alignment horizontal="left" vertical="center"/>
    </xf>
    <xf fontId="9" fillId="6" borderId="24" numFmtId="0" xfId="0" applyFont="1" applyFill="1" applyBorder="1" applyAlignment="1" applyProtection="1">
      <alignment horizontal="left" vertical="center"/>
    </xf>
    <xf fontId="9" fillId="6" borderId="24" numFmtId="0" xfId="0" applyFont="1" applyFill="1" applyBorder="1" applyAlignment="1" applyProtection="1">
      <alignment horizontal="left"/>
    </xf>
    <xf fontId="9" fillId="6" borderId="24" numFmtId="2" xfId="0" applyNumberFormat="1" applyFont="1" applyFill="1" applyBorder="1" applyAlignment="1" applyProtection="1">
      <alignment horizontal="center" vertical="center"/>
    </xf>
    <xf fontId="9" fillId="6" borderId="25" numFmtId="2" xfId="0" applyNumberFormat="1" applyFont="1" applyFill="1" applyBorder="1" applyAlignment="1" applyProtection="1">
      <alignment horizontal="center"/>
    </xf>
    <xf fontId="9" fillId="6" borderId="13" numFmtId="0" xfId="0" applyFont="1" applyFill="1" applyBorder="1" applyAlignment="1" applyProtection="1">
      <alignment horizontal="left" vertical="center"/>
    </xf>
    <xf fontId="9" fillId="6" borderId="14" numFmtId="0" xfId="0" applyFont="1" applyFill="1" applyBorder="1" applyAlignment="1" applyProtection="1">
      <alignment horizontal="left" vertical="center"/>
    </xf>
    <xf fontId="9" fillId="6" borderId="14" numFmtId="0" xfId="0" applyFont="1" applyFill="1" applyBorder="1" applyAlignment="1" applyProtection="1">
      <alignment horizontal="left"/>
    </xf>
    <xf fontId="9" fillId="6" borderId="14" numFmtId="2" xfId="0" applyNumberFormat="1" applyFont="1" applyFill="1" applyBorder="1" applyAlignment="1" applyProtection="1">
      <alignment horizontal="center" vertical="center"/>
    </xf>
    <xf fontId="9" fillId="6" borderId="15" numFmtId="2" xfId="0" applyNumberFormat="1" applyFont="1" applyFill="1" applyBorder="1" applyAlignment="1" applyProtection="1">
      <alignment horizontal="center"/>
    </xf>
    <xf fontId="9" fillId="6" borderId="19" numFmtId="0" xfId="0" applyFont="1" applyFill="1" applyBorder="1" applyAlignment="1" applyProtection="1">
      <alignment horizontal="left" vertical="center"/>
    </xf>
    <xf fontId="9" fillId="6" borderId="20" numFmtId="0" xfId="0" applyFont="1" applyFill="1" applyBorder="1" applyAlignment="1" applyProtection="1">
      <alignment horizontal="left" vertical="center"/>
    </xf>
    <xf fontId="9" fillId="6" borderId="20" numFmtId="0" xfId="0" applyFont="1" applyFill="1" applyBorder="1" applyAlignment="1" applyProtection="1">
      <alignment horizontal="left"/>
    </xf>
    <xf fontId="9" fillId="6" borderId="20" numFmtId="2" xfId="0" applyNumberFormat="1" applyFont="1" applyFill="1" applyBorder="1" applyAlignment="1" applyProtection="1">
      <alignment horizontal="center" vertical="center"/>
    </xf>
    <xf fontId="9" fillId="6" borderId="22" numFmtId="2" xfId="0" applyNumberFormat="1" applyFont="1" applyFill="1" applyBorder="1" applyAlignment="1" applyProtection="1">
      <alignment horizontal="center"/>
    </xf>
    <xf fontId="10" fillId="4" borderId="28" numFmtId="0" xfId="0" applyFont="1" applyFill="1" applyBorder="1" applyAlignment="1" applyProtection="1">
      <alignment horizontal="left" vertical="center"/>
    </xf>
    <xf fontId="10" fillId="4" borderId="29" numFmtId="0" xfId="0" applyFont="1" applyFill="1" applyBorder="1" applyAlignment="1" applyProtection="1">
      <alignment horizontal="left" vertical="center"/>
    </xf>
    <xf fontId="10" fillId="4" borderId="29" numFmtId="0" xfId="0" applyFont="1" applyFill="1" applyBorder="1" applyAlignment="1" applyProtection="1">
      <alignment horizontal="left"/>
    </xf>
    <xf fontId="10" fillId="4" borderId="29" numFmtId="0" xfId="0" applyFont="1" applyFill="1" applyBorder="1" applyAlignment="1" applyProtection="1">
      <alignment horizontal="center"/>
    </xf>
    <xf fontId="10" fillId="4" borderId="30" numFmtId="0" xfId="0" applyFont="1" applyFill="1" applyBorder="1" applyAlignment="1" applyProtection="1">
      <alignment horizontal="center"/>
    </xf>
    <xf fontId="10" fillId="7" borderId="3" numFmtId="0" xfId="0" applyFont="1" applyFill="1" applyBorder="1" applyAlignment="1" applyProtection="1">
      <alignment horizontal="left"/>
    </xf>
    <xf fontId="10" fillId="7" borderId="4" numFmtId="0" xfId="0" applyFont="1" applyFill="1" applyBorder="1" applyAlignment="1" applyProtection="1">
      <alignment horizontal="center"/>
    </xf>
    <xf fontId="10" fillId="7" borderId="4" numFmtId="0" xfId="0" applyFont="1" applyFill="1" applyBorder="1" applyAlignment="1" applyProtection="1">
      <alignment horizontal="left"/>
    </xf>
    <xf fontId="10" fillId="8" borderId="4" numFmtId="0" xfId="0" applyFont="1" applyFill="1" applyBorder="1" applyAlignment="1" applyProtection="1">
      <alignment horizontal="left"/>
    </xf>
    <xf fontId="10" fillId="7" borderId="4" numFmtId="161" xfId="0" applyNumberFormat="1" applyFont="1" applyFill="1" applyBorder="1" applyAlignment="1" applyProtection="1">
      <alignment horizontal="center"/>
    </xf>
    <xf fontId="10" fillId="7" borderId="31" numFmtId="0" xfId="0" applyFont="1" applyFill="1" applyBorder="1" applyAlignment="1" applyProtection="1">
      <alignment horizontal="left"/>
    </xf>
    <xf fontId="10" fillId="7" borderId="9" numFmtId="0" xfId="0" applyFont="1" applyFill="1" applyBorder="1" applyAlignment="1" applyProtection="1">
      <alignment horizontal="center"/>
    </xf>
    <xf fontId="10" fillId="7" borderId="9" numFmtId="0" xfId="0" applyFont="1" applyFill="1" applyBorder="1" applyAlignment="1" applyProtection="1">
      <alignment horizontal="left"/>
    </xf>
    <xf fontId="10" fillId="8" borderId="9" numFmtId="0" xfId="0" applyFont="1" applyFill="1" applyBorder="1" applyAlignment="1" applyProtection="1">
      <alignment horizontal="left"/>
    </xf>
    <xf fontId="10" fillId="7" borderId="9" numFmtId="161" xfId="0" applyNumberFormat="1" applyFont="1" applyFill="1" applyBorder="1" applyAlignment="1" applyProtection="1">
      <alignment horizontal="center"/>
    </xf>
    <xf fontId="9" fillId="0" borderId="4" numFmtId="4" xfId="0" applyNumberFormat="1" applyFont="1" applyBorder="1" applyAlignment="1" applyProtection="1">
      <alignment horizontal="center"/>
    </xf>
    <xf fontId="9" fillId="0" borderId="14" numFmtId="4" xfId="0" applyNumberFormat="1" applyFont="1" applyBorder="1" applyAlignment="1" applyProtection="1">
      <alignment horizontal="center"/>
    </xf>
    <xf fontId="9" fillId="4" borderId="17" numFmtId="1" xfId="2" applyNumberFormat="1" applyFont="1" applyFill="1" applyBorder="1" applyAlignment="1">
      <alignment horizontal="center" vertical="center"/>
    </xf>
    <xf fontId="9" fillId="4" borderId="20" numFmtId="2" xfId="0" applyNumberFormat="1" applyFont="1" applyFill="1" applyBorder="1" applyAlignment="1" applyProtection="1">
      <alignment horizontal="center"/>
    </xf>
    <xf fontId="9" fillId="0" borderId="22" numFmtId="2" xfId="0" applyNumberFormat="1" applyFont="1" applyBorder="1" applyAlignment="1" applyProtection="1">
      <alignment horizontal="center"/>
    </xf>
    <xf fontId="9" fillId="0" borderId="24" numFmtId="4" xfId="0" applyNumberFormat="1" applyFont="1" applyBorder="1" applyAlignment="1" applyProtection="1">
      <alignment horizontal="center"/>
    </xf>
    <xf fontId="9" fillId="4" borderId="24" numFmtId="4" xfId="0" applyNumberFormat="1" applyFont="1" applyFill="1" applyBorder="1" applyAlignment="1" applyProtection="1">
      <alignment horizontal="center"/>
    </xf>
    <xf fontId="9" fillId="5" borderId="14" numFmtId="0" xfId="0" applyFont="1" applyFill="1" applyBorder="1" applyAlignment="1" applyProtection="1">
      <alignment horizontal="left"/>
    </xf>
    <xf fontId="9" fillId="0" borderId="15" numFmtId="0" xfId="0" applyFont="1" applyBorder="1" applyAlignment="1" applyProtection="1">
      <alignment horizontal="center"/>
    </xf>
    <xf fontId="9" fillId="0" borderId="24" numFmtId="0" xfId="0" applyFont="1" applyBorder="1" applyAlignment="1" applyProtection="1">
      <alignment horizontal="left" vertical="center" wrapText="1"/>
    </xf>
    <xf fontId="9" fillId="0" borderId="24" numFmtId="162" xfId="0" applyNumberFormat="1" applyFont="1" applyBorder="1" applyAlignment="1" applyProtection="1">
      <alignment horizontal="center"/>
    </xf>
    <xf fontId="9" fillId="4" borderId="24" numFmtId="162" xfId="0" applyNumberFormat="1" applyFont="1" applyFill="1" applyBorder="1" applyAlignment="1" applyProtection="1">
      <alignment horizontal="center"/>
    </xf>
    <xf fontId="9" fillId="0" borderId="14" numFmtId="0" xfId="0" applyFont="1" applyBorder="1" applyAlignment="1" applyProtection="1">
      <alignment horizontal="left" vertical="center" wrapText="1"/>
    </xf>
    <xf fontId="9" fillId="0" borderId="14" numFmtId="162" xfId="0" applyNumberFormat="1" applyFont="1" applyBorder="1" applyAlignment="1" applyProtection="1">
      <alignment horizontal="center"/>
    </xf>
    <xf fontId="9" fillId="4" borderId="14" numFmtId="162" xfId="0" applyNumberFormat="1" applyFont="1" applyFill="1" applyBorder="1" applyAlignment="1" applyProtection="1">
      <alignment horizontal="center"/>
    </xf>
    <xf fontId="9" fillId="0" borderId="0" numFmtId="0" xfId="0" applyFont="1" applyAlignment="1" applyProtection="1">
      <alignment horizontal="center"/>
    </xf>
    <xf fontId="9" fillId="0" borderId="31" numFmtId="0" xfId="0" applyFont="1" applyBorder="1" applyAlignment="1" applyProtection="1">
      <alignment horizontal="left" vertical="center"/>
    </xf>
    <xf fontId="9" fillId="0" borderId="9" numFmtId="0" xfId="0" applyFont="1" applyBorder="1" applyAlignment="1" applyProtection="1">
      <alignment horizontal="left" vertical="center" wrapText="1"/>
    </xf>
    <xf fontId="9" fillId="0" borderId="9" numFmtId="0" xfId="0" applyFont="1" applyBorder="1" applyAlignment="1" applyProtection="1">
      <alignment horizontal="left"/>
    </xf>
    <xf fontId="9" fillId="0" borderId="9" numFmtId="2" xfId="0" applyNumberFormat="1" applyFont="1" applyBorder="1" applyAlignment="1" applyProtection="1">
      <alignment horizontal="center"/>
    </xf>
    <xf fontId="9" fillId="4" borderId="9" numFmtId="2" xfId="0" applyNumberFormat="1" applyFont="1" applyFill="1" applyBorder="1" applyAlignment="1" applyProtection="1">
      <alignment horizontal="center"/>
    </xf>
    <xf fontId="9" fillId="0" borderId="9" numFmtId="1" xfId="0" applyNumberFormat="1" applyFont="1" applyBorder="1" applyAlignment="1" applyProtection="1">
      <alignment horizontal="center"/>
    </xf>
    <xf fontId="9" fillId="0" borderId="14" numFmtId="0" xfId="0" applyFont="1" applyBorder="1" applyAlignment="1" applyProtection="1">
      <alignment horizontal="center"/>
    </xf>
    <xf fontId="9" fillId="0" borderId="9" numFmtId="0" xfId="0" applyFont="1" applyBorder="1" applyAlignment="1" applyProtection="1">
      <alignment horizontal="left" vertical="center"/>
    </xf>
    <xf fontId="9" fillId="0" borderId="4" numFmtId="0" xfId="0" applyFont="1" applyBorder="1" applyAlignment="1" applyProtection="1">
      <alignment horizontal="left" vertical="center" wrapText="1"/>
    </xf>
    <xf fontId="9" fillId="0" borderId="4" numFmtId="162" xfId="0" applyNumberFormat="1" applyFont="1" applyBorder="1" applyAlignment="1" applyProtection="1">
      <alignment horizontal="center"/>
    </xf>
    <xf fontId="9" fillId="4" borderId="4" numFmtId="162" xfId="0" applyNumberFormat="1" applyFont="1" applyFill="1" applyBorder="1" applyAlignment="1" applyProtection="1">
      <alignment horizontal="center"/>
    </xf>
    <xf fontId="9" fillId="0" borderId="17" numFmtId="1" xfId="0" applyNumberFormat="1" applyFont="1" applyBorder="1" applyAlignment="1" applyProtection="1">
      <alignment horizontal="center" vertical="center"/>
    </xf>
    <xf fontId="9" fillId="0" borderId="32" numFmtId="2" xfId="0" applyNumberFormat="1" applyFont="1" applyBorder="1" applyAlignment="1" applyProtection="1">
      <alignment horizontal="center"/>
    </xf>
    <xf fontId="9" fillId="4" borderId="4" numFmtId="2" xfId="0" applyNumberFormat="1" applyFont="1" applyFill="1" applyBorder="1" applyAlignment="1" applyProtection="1">
      <alignment horizontal="center"/>
    </xf>
    <xf fontId="9" fillId="4" borderId="14" numFmtId="2" xfId="0" applyNumberFormat="1" applyFont="1" applyFill="1" applyBorder="1" applyAlignment="1" applyProtection="1">
      <alignment horizontal="center"/>
    </xf>
    <xf fontId="9" fillId="0" borderId="14" numFmtId="1" xfId="0" applyNumberFormat="1" applyFont="1" applyBorder="1" applyAlignment="1" applyProtection="1">
      <alignment horizontal="center" vertical="center"/>
    </xf>
    <xf fontId="9" fillId="4" borderId="14" numFmtId="1" xfId="0" applyNumberFormat="1" applyFont="1" applyFill="1" applyBorder="1" applyAlignment="1" applyProtection="1">
      <alignment horizontal="center" vertical="center"/>
    </xf>
    <xf fontId="9" fillId="0" borderId="14" numFmtId="1" xfId="2" applyNumberFormat="1" applyFont="1" applyBorder="1" applyAlignment="1">
      <alignment horizontal="center" vertical="center"/>
    </xf>
    <xf fontId="9" fillId="4" borderId="14" numFmtId="1" xfId="2" applyNumberFormat="1" applyFont="1" applyFill="1" applyBorder="1" applyAlignment="1">
      <alignment horizontal="center" vertical="center"/>
    </xf>
    <xf fontId="9" fillId="0" borderId="33" numFmtId="2" xfId="0" applyNumberFormat="1" applyFont="1" applyBorder="1" applyAlignment="1" applyProtection="1">
      <alignment horizontal="center"/>
    </xf>
    <xf fontId="9" fillId="4" borderId="33" numFmtId="2" xfId="0" applyNumberFormat="1" applyFont="1" applyFill="1" applyBorder="1" applyAlignment="1" applyProtection="1">
      <alignment horizontal="center"/>
    </xf>
    <xf fontId="9" fillId="0" borderId="25" numFmtId="162" xfId="0" applyNumberFormat="1" applyFont="1" applyBorder="1" applyAlignment="1" applyProtection="1">
      <alignment horizontal="center"/>
    </xf>
    <xf fontId="9" fillId="0" borderId="0" numFmtId="163" xfId="0" applyNumberFormat="1" applyFont="1" applyProtection="1"/>
    <xf fontId="9" fillId="0" borderId="20" numFmtId="4" xfId="0" applyNumberFormat="1" applyFont="1" applyBorder="1" applyAlignment="1" applyProtection="1">
      <alignment horizontal="center"/>
    </xf>
    <xf fontId="9" fillId="4" borderId="20" numFmtId="4" xfId="0" applyNumberFormat="1" applyFont="1" applyFill="1" applyBorder="1" applyAlignment="1" applyProtection="1">
      <alignment horizontal="center"/>
    </xf>
    <xf fontId="9" fillId="0" borderId="22" numFmtId="162" xfId="0" applyNumberFormat="1" applyFont="1" applyBorder="1" applyAlignment="1" applyProtection="1">
      <alignment horizontal="center"/>
    </xf>
    <xf fontId="9" fillId="0" borderId="11" numFmtId="0" xfId="0" applyFont="1" applyBorder="1" applyAlignment="1" applyProtection="1">
      <alignment horizontal="left" vertical="center" wrapText="1"/>
    </xf>
    <xf fontId="9" fillId="0" borderId="34" numFmtId="0" xfId="0" applyFont="1" applyBorder="1" applyAlignment="1" applyProtection="1">
      <alignment horizontal="left"/>
    </xf>
    <xf fontId="9" fillId="0" borderId="35" numFmtId="0" xfId="0" applyFont="1" applyBorder="1" applyAlignment="1" applyProtection="1">
      <alignment horizontal="left"/>
    </xf>
    <xf fontId="9" fillId="0" borderId="7" numFmtId="2" xfId="0" applyNumberFormat="1" applyFont="1" applyBorder="1" applyAlignment="1" applyProtection="1">
      <alignment horizontal="center"/>
    </xf>
    <xf fontId="9" fillId="0" borderId="36" numFmtId="0" xfId="0" applyFont="1" applyBorder="1" applyAlignment="1" applyProtection="1">
      <alignment horizontal="left"/>
    </xf>
    <xf fontId="9" fillId="0" borderId="37" numFmtId="0" xfId="0" applyFont="1" applyBorder="1" applyAlignment="1" applyProtection="1">
      <alignment horizontal="left"/>
    </xf>
    <xf fontId="9" fillId="0" borderId="38" numFmtId="0" xfId="0" applyFont="1" applyBorder="1" applyAlignment="1" applyProtection="1">
      <alignment horizontal="left"/>
    </xf>
    <xf fontId="9" fillId="0" borderId="39" numFmtId="0" xfId="0" applyFont="1" applyBorder="1" applyAlignment="1" applyProtection="1">
      <alignment horizontal="left"/>
    </xf>
    <xf fontId="9" fillId="0" borderId="34" numFmtId="2" xfId="0" applyNumberFormat="1" applyFont="1" applyBorder="1" applyAlignment="1" applyProtection="1">
      <alignment horizontal="center"/>
    </xf>
    <xf fontId="9" fillId="0" borderId="39" numFmtId="2" xfId="0" applyNumberFormat="1" applyFont="1" applyBorder="1" applyAlignment="1" applyProtection="1">
      <alignment horizontal="center"/>
    </xf>
    <xf fontId="9" fillId="4" borderId="39" numFmtId="2" xfId="0" applyNumberFormat="1" applyFont="1" applyFill="1" applyBorder="1" applyAlignment="1" applyProtection="1">
      <alignment horizontal="center"/>
    </xf>
    <xf fontId="9" fillId="0" borderId="40" numFmtId="2" xfId="0" applyNumberFormat="1" applyFont="1" applyBorder="1" applyAlignment="1" applyProtection="1">
      <alignment horizontal="center"/>
    </xf>
    <xf fontId="9" fillId="0" borderId="41" numFmtId="0" xfId="0" applyFont="1" applyBorder="1" applyAlignment="1" applyProtection="1">
      <alignment horizontal="left" vertical="center" wrapText="1"/>
    </xf>
    <xf fontId="9" fillId="0" borderId="42" numFmtId="0" xfId="0" applyFont="1" applyBorder="1" applyAlignment="1" applyProtection="1">
      <alignment horizontal="left"/>
    </xf>
    <xf fontId="9" fillId="0" borderId="5" numFmtId="0" xfId="0" applyFont="1" applyBorder="1" applyAlignment="1" applyProtection="1">
      <alignment horizontal="left"/>
    </xf>
    <xf fontId="9" fillId="4" borderId="7" numFmtId="2" xfId="0" applyNumberFormat="1" applyFont="1" applyFill="1" applyBorder="1" applyAlignment="1" applyProtection="1">
      <alignment horizontal="center"/>
    </xf>
    <xf fontId="9" fillId="0" borderId="37" numFmtId="2" xfId="0" applyNumberFormat="1" applyFont="1" applyBorder="1" applyAlignment="1" applyProtection="1">
      <alignment horizontal="center"/>
    </xf>
    <xf fontId="9" fillId="4" borderId="37" numFmtId="2" xfId="0" applyNumberFormat="1" applyFont="1" applyFill="1" applyBorder="1" applyAlignment="1" applyProtection="1">
      <alignment horizontal="center"/>
    </xf>
    <xf fontId="9" fillId="0" borderId="43" numFmtId="0" xfId="0" applyFont="1" applyBorder="1" applyAlignment="1" applyProtection="1">
      <alignment horizontal="center" vertical="center"/>
    </xf>
    <xf fontId="9" fillId="0" borderId="41" numFmtId="0" xfId="0" applyFont="1" applyBorder="1" applyAlignment="1" applyProtection="1">
      <alignment horizontal="center" vertical="center" wrapText="1"/>
    </xf>
    <xf fontId="10" fillId="3" borderId="44" numFmtId="0" xfId="0" applyFont="1" applyFill="1" applyBorder="1" applyAlignment="1" applyProtection="1">
      <alignment horizontal="center"/>
    </xf>
    <xf fontId="10" fillId="2" borderId="44" numFmtId="0" xfId="0" applyFont="1" applyFill="1" applyBorder="1" applyAlignment="1" applyProtection="1">
      <alignment horizontal="center"/>
    </xf>
    <xf fontId="10" fillId="0" borderId="44" numFmtId="0" xfId="0" applyFont="1" applyBorder="1" applyAlignment="1" applyProtection="1">
      <alignment horizontal="center"/>
    </xf>
    <xf fontId="9" fillId="0" borderId="4" numFmtId="1" xfId="1" applyNumberFormat="1" applyFont="1" applyBorder="1" applyAlignment="1">
      <alignment horizontal="center" vertical="center"/>
    </xf>
    <xf fontId="9" fillId="4" borderId="4" numFmtId="1" xfId="1" applyNumberFormat="1" applyFont="1" applyFill="1" applyBorder="1" applyAlignment="1">
      <alignment horizontal="center" vertical="center"/>
    </xf>
    <xf fontId="9" fillId="0" borderId="12" numFmtId="1" xfId="1" applyNumberFormat="1" applyFont="1" applyBorder="1" applyAlignment="1">
      <alignment horizontal="center" vertical="center"/>
    </xf>
    <xf fontId="9" fillId="0" borderId="14" numFmtId="1" xfId="1" applyNumberFormat="1" applyFont="1" applyBorder="1" applyAlignment="1">
      <alignment horizontal="center" vertical="center"/>
    </xf>
    <xf fontId="9" fillId="4" borderId="14" numFmtId="1" xfId="1" applyNumberFormat="1" applyFont="1" applyFill="1" applyBorder="1" applyAlignment="1">
      <alignment horizontal="center" vertical="center"/>
    </xf>
    <xf fontId="9" fillId="0" borderId="15" numFmtId="1" xfId="1" applyNumberFormat="1" applyFont="1" applyBorder="1" applyAlignment="1">
      <alignment horizontal="center" vertical="center"/>
    </xf>
    <xf fontId="9" fillId="0" borderId="31" numFmtId="0" xfId="0" applyFont="1" applyBorder="1" applyProtection="1"/>
    <xf fontId="9" fillId="0" borderId="9" numFmtId="0" xfId="0" applyFont="1" applyBorder="1" applyProtection="1"/>
    <xf fontId="9" fillId="6" borderId="3" numFmtId="0" xfId="0" applyFont="1" applyFill="1" applyBorder="1" applyAlignment="1" applyProtection="1">
      <alignment horizontal="left" vertical="center"/>
    </xf>
    <xf fontId="9" fillId="6" borderId="4" numFmtId="0" xfId="0" applyFont="1" applyFill="1" applyBorder="1" applyAlignment="1" applyProtection="1">
      <alignment horizontal="left" vertical="center"/>
    </xf>
    <xf fontId="9" fillId="6" borderId="4" numFmtId="0" xfId="0" applyFont="1" applyFill="1" applyBorder="1" applyAlignment="1" applyProtection="1">
      <alignment horizontal="left"/>
    </xf>
    <xf fontId="9" fillId="6" borderId="4" numFmtId="2" xfId="0" applyNumberFormat="1" applyFont="1" applyFill="1" applyBorder="1" applyAlignment="1" applyProtection="1">
      <alignment horizontal="center" vertical="center"/>
    </xf>
    <xf fontId="9" fillId="6" borderId="12" numFmtId="2" xfId="0" applyNumberFormat="1" applyFont="1" applyFill="1" applyBorder="1" applyAlignment="1" applyProtection="1">
      <alignment horizontal="center"/>
    </xf>
    <xf fontId="10" fillId="4" borderId="45" numFmtId="0" xfId="0" applyFont="1" applyFill="1" applyBorder="1" applyAlignment="1" applyProtection="1">
      <alignment horizontal="left" vertical="center"/>
    </xf>
    <xf fontId="10" fillId="4" borderId="39" numFmtId="0" xfId="0" applyFont="1" applyFill="1" applyBorder="1" applyAlignment="1" applyProtection="1">
      <alignment horizontal="left" vertical="center"/>
    </xf>
    <xf fontId="10" fillId="4" borderId="46" numFmtId="0" xfId="0" applyFont="1" applyFill="1" applyBorder="1" applyAlignment="1" applyProtection="1">
      <alignment horizontal="left"/>
    </xf>
    <xf fontId="9" fillId="4" borderId="24" numFmtId="2" xfId="0" applyNumberFormat="1" applyFont="1" applyFill="1" applyBorder="1" applyAlignment="1" applyProtection="1">
      <alignment horizontal="center"/>
    </xf>
    <xf fontId="9" fillId="0" borderId="14" numFmtId="1" xfId="0" applyNumberFormat="1" applyFont="1" applyBorder="1" applyAlignment="1" applyProtection="1">
      <alignment horizontal="center"/>
    </xf>
    <xf fontId="9" fillId="4" borderId="14" numFmtId="1" xfId="0" applyNumberFormat="1" applyFont="1" applyFill="1" applyBorder="1" applyAlignment="1" applyProtection="1">
      <alignment horizontal="center"/>
    </xf>
    <xf fontId="9" fillId="0" borderId="20" numFmtId="0" xfId="0" applyFont="1" applyBorder="1" applyAlignment="1" applyProtection="1">
      <alignment horizontal="left" vertical="center" wrapText="1"/>
    </xf>
    <xf fontId="9" fillId="0" borderId="47" numFmtId="0" xfId="0" applyFont="1" applyBorder="1" applyAlignment="1" applyProtection="1">
      <alignment horizontal="left" vertical="center"/>
    </xf>
    <xf fontId="9" fillId="0" borderId="45" numFmtId="0" xfId="0" applyFont="1" applyBorder="1" applyAlignment="1" applyProtection="1">
      <alignment horizontal="left" vertical="center"/>
    </xf>
    <xf fontId="9" fillId="0" borderId="48" numFmtId="0" xfId="0" applyFont="1" applyBorder="1" applyAlignment="1" applyProtection="1">
      <alignment horizontal="left" vertical="center"/>
    </xf>
    <xf fontId="9" fillId="0" borderId="24" numFmtId="163" xfId="0" applyNumberFormat="1" applyFont="1" applyBorder="1" applyAlignment="1" applyProtection="1">
      <alignment horizontal="center"/>
    </xf>
    <xf fontId="9" fillId="4" borderId="24" numFmtId="163" xfId="0" applyNumberFormat="1" applyFont="1" applyFill="1" applyBorder="1" applyAlignment="1" applyProtection="1">
      <alignment horizontal="center"/>
    </xf>
    <xf fontId="9" fillId="0" borderId="24" numFmtId="160" xfId="0" applyNumberFormat="1" applyFont="1" applyBorder="1" applyAlignment="1" applyProtection="1">
      <alignment horizontal="center"/>
    </xf>
    <xf fontId="9" fillId="0" borderId="22" numFmtId="160" xfId="0" applyNumberFormat="1" applyFont="1" applyBorder="1" applyAlignment="1" applyProtection="1">
      <alignment horizontal="center"/>
    </xf>
    <xf fontId="9" fillId="4" borderId="34" numFmtId="2" xfId="0" applyNumberFormat="1" applyFont="1" applyFill="1" applyBorder="1" applyAlignment="1" applyProtection="1">
      <alignment horizontal="center"/>
    </xf>
    <xf fontId="9" fillId="0" borderId="49" numFmtId="2" xfId="0" applyNumberFormat="1" applyFont="1" applyBorder="1" applyAlignment="1" applyProtection="1">
      <alignment horizontal="center"/>
    </xf>
    <xf fontId="9" fillId="4" borderId="49" numFmtId="2" xfId="0" applyNumberFormat="1" applyFont="1" applyFill="1" applyBorder="1" applyAlignment="1" applyProtection="1">
      <alignment horizontal="center"/>
    </xf>
    <xf fontId="11" fillId="0" borderId="0" numFmtId="0" xfId="0" applyFont="1" applyAlignment="1" applyProtection="1">
      <alignment horizontal="center"/>
    </xf>
    <xf fontId="10" fillId="4" borderId="0" numFmtId="0" xfId="0" applyFont="1" applyFill="1" applyAlignment="1" applyProtection="1">
      <alignment horizontal="center" vertical="center"/>
    </xf>
    <xf fontId="10" fillId="0" borderId="0" numFmtId="2" xfId="0" applyNumberFormat="1" applyFont="1" applyAlignment="1" applyProtection="1">
      <alignment horizontal="center" vertical="center"/>
    </xf>
    <xf fontId="10" fillId="3" borderId="44" numFmtId="0" xfId="0" applyFont="1" applyFill="1" applyBorder="1" applyAlignment="1" applyProtection="1">
      <alignment horizontal="left"/>
    </xf>
    <xf fontId="10" fillId="2" borderId="44" numFmtId="0" xfId="0" applyFont="1" applyFill="1" applyBorder="1" applyAlignment="1" applyProtection="1">
      <alignment horizontal="left"/>
    </xf>
    <xf fontId="9" fillId="0" borderId="13" numFmtId="1" xfId="1" applyNumberFormat="1" applyFont="1" applyBorder="1" applyAlignment="1">
      <alignment horizontal="center" vertical="center"/>
    </xf>
    <xf fontId="9" fillId="0" borderId="32" numFmtId="0" xfId="0" applyFont="1" applyBorder="1" applyAlignment="1" applyProtection="1">
      <alignment horizontal="center"/>
    </xf>
    <xf fontId="9" fillId="0" borderId="19" numFmtId="0" xfId="0" applyFont="1" applyBorder="1" applyProtection="1"/>
    <xf fontId="9" fillId="0" borderId="20" numFmtId="0" xfId="0" applyFont="1" applyBorder="1" applyProtection="1"/>
    <xf fontId="10" fillId="4" borderId="39" numFmtId="0" xfId="0" applyFont="1" applyFill="1" applyBorder="1" applyAlignment="1" applyProtection="1">
      <alignment horizontal="center"/>
    </xf>
    <xf fontId="10" fillId="4" borderId="40" numFmtId="0" xfId="0" applyFont="1" applyFill="1" applyBorder="1" applyAlignment="1" applyProtection="1">
      <alignment horizontal="center"/>
    </xf>
    <xf fontId="10" fillId="7" borderId="19" numFmtId="0" xfId="0" applyFont="1" applyFill="1" applyBorder="1" applyAlignment="1" applyProtection="1">
      <alignment horizontal="left"/>
    </xf>
    <xf fontId="10" fillId="7" borderId="20" numFmtId="0" xfId="0" applyFont="1" applyFill="1" applyBorder="1" applyAlignment="1" applyProtection="1">
      <alignment horizontal="center"/>
    </xf>
    <xf fontId="10" fillId="7" borderId="20" numFmtId="0" xfId="0" applyFont="1" applyFill="1" applyBorder="1" applyAlignment="1" applyProtection="1">
      <alignment horizontal="left"/>
    </xf>
    <xf fontId="10" fillId="8" borderId="20" numFmtId="0" xfId="0" applyFont="1" applyFill="1" applyBorder="1" applyAlignment="1" applyProtection="1">
      <alignment horizontal="left"/>
    </xf>
    <xf fontId="9" fillId="0" borderId="19" numFmtId="1" xfId="1" applyNumberFormat="1" applyFont="1" applyBorder="1" applyAlignment="1">
      <alignment horizontal="center" vertical="center"/>
    </xf>
    <xf fontId="9" fillId="0" borderId="20" numFmtId="1" xfId="1" applyNumberFormat="1" applyFont="1" applyBorder="1" applyAlignment="1">
      <alignment horizontal="center" vertical="center"/>
    </xf>
    <xf fontId="9" fillId="4" borderId="20" numFmtId="1" xfId="1" applyNumberFormat="1" applyFont="1" applyFill="1" applyBorder="1" applyAlignment="1">
      <alignment horizontal="center" vertical="center"/>
    </xf>
    <xf fontId="9" fillId="0" borderId="22" numFmtId="1" xfId="1" applyNumberFormat="1" applyFont="1" applyBorder="1" applyAlignment="1">
      <alignment horizontal="center" vertical="center"/>
    </xf>
    <xf fontId="9" fillId="4" borderId="24" numFmtId="160" xfId="0" applyNumberFormat="1" applyFont="1" applyFill="1" applyBorder="1" applyAlignment="1" applyProtection="1">
      <alignment horizontal="center"/>
    </xf>
    <xf fontId="9" fillId="0" borderId="20" numFmtId="0" xfId="0" applyFont="1" applyBorder="1" applyAlignment="1" applyProtection="1">
      <alignment horizontal="center"/>
    </xf>
    <xf fontId="9" fillId="4" borderId="20" numFmtId="0" xfId="0" applyFont="1" applyFill="1" applyBorder="1" applyAlignment="1" applyProtection="1">
      <alignment horizontal="center"/>
    </xf>
    <xf fontId="9" fillId="0" borderId="50" numFmtId="2" xfId="0" applyNumberFormat="1" applyFont="1" applyBorder="1" applyAlignment="1" applyProtection="1">
      <alignment horizontal="center"/>
    </xf>
    <xf fontId="9" fillId="0" borderId="0" numFmtId="1" xfId="0" applyNumberFormat="1" applyFont="1" applyProtection="1"/>
    <xf fontId="9" fillId="0" borderId="12" numFmtId="162" xfId="0" applyNumberFormat="1" applyFont="1" applyBorder="1" applyAlignment="1" applyProtection="1">
      <alignment horizontal="center"/>
    </xf>
    <xf fontId="9" fillId="0" borderId="15" numFmtId="162" xfId="0" applyNumberFormat="1" applyFont="1" applyBorder="1" applyAlignment="1" applyProtection="1">
      <alignment horizontal="center"/>
    </xf>
    <xf fontId="10" fillId="4" borderId="0" numFmtId="2" xfId="0" applyNumberFormat="1" applyFont="1" applyFill="1" applyAlignment="1" applyProtection="1">
      <alignment horizontal="center" vertical="center"/>
    </xf>
    <xf fontId="10" fillId="3" borderId="44" numFmtId="0" xfId="0" applyFont="1" applyFill="1" applyBorder="1" applyProtection="1"/>
    <xf fontId="9" fillId="0" borderId="15" numFmtId="1" xfId="0" applyNumberFormat="1" applyFont="1" applyBorder="1" applyAlignment="1" applyProtection="1">
      <alignment horizontal="center" vertical="center"/>
    </xf>
    <xf fontId="9" fillId="0" borderId="0" numFmtId="2" xfId="0" applyNumberFormat="1" applyFont="1" applyProtection="1"/>
    <xf fontId="9" fillId="0" borderId="18" numFmtId="2" xfId="0" applyNumberFormat="1" applyFont="1" applyBorder="1" applyAlignment="1" applyProtection="1">
      <alignment horizontal="center"/>
    </xf>
    <xf fontId="9" fillId="0" borderId="16" numFmtId="0" xfId="0" applyFont="1" applyBorder="1" applyAlignment="1" applyProtection="1">
      <alignment horizontal="left"/>
    </xf>
    <xf fontId="9" fillId="0" borderId="17" numFmtId="1" xfId="1" applyNumberFormat="1" applyFont="1" applyBorder="1" applyAlignment="1">
      <alignment horizontal="center" vertical="center"/>
    </xf>
    <xf fontId="9" fillId="4" borderId="17" numFmtId="1" xfId="1" applyNumberFormat="1" applyFont="1" applyFill="1" applyBorder="1" applyAlignment="1">
      <alignment horizontal="center" vertical="center"/>
    </xf>
    <xf fontId="9" fillId="0" borderId="18" numFmtId="1" xfId="1" applyNumberFormat="1" applyFont="1" applyBorder="1" applyAlignment="1">
      <alignment horizontal="center" vertical="center"/>
    </xf>
    <xf fontId="10" fillId="7" borderId="20" numFmtId="161" xfId="0" applyNumberFormat="1" applyFont="1" applyFill="1" applyBorder="1" applyAlignment="1" applyProtection="1">
      <alignment horizontal="center"/>
    </xf>
    <xf fontId="9" fillId="0" borderId="51" numFmtId="1" xfId="1" applyNumberFormat="1" applyFont="1" applyBorder="1" applyAlignment="1">
      <alignment horizontal="center" vertical="center"/>
    </xf>
    <xf fontId="9" fillId="4" borderId="51" numFmtId="1" xfId="1" applyNumberFormat="1" applyFont="1" applyFill="1" applyBorder="1" applyAlignment="1">
      <alignment horizontal="center" vertical="center"/>
    </xf>
    <xf fontId="9" fillId="0" borderId="52" numFmtId="1" xfId="1" applyNumberFormat="1" applyFont="1" applyBorder="1" applyAlignment="1">
      <alignment horizontal="center" vertical="center"/>
    </xf>
    <xf fontId="9" fillId="0" borderId="9" numFmtId="162" xfId="0" applyNumberFormat="1" applyFont="1" applyBorder="1" applyAlignment="1" applyProtection="1">
      <alignment horizontal="center"/>
    </xf>
    <xf fontId="9" fillId="4" borderId="9" numFmtId="162" xfId="0" applyNumberFormat="1" applyFont="1" applyFill="1" applyBorder="1" applyAlignment="1" applyProtection="1">
      <alignment horizontal="center"/>
    </xf>
    <xf fontId="10" fillId="2" borderId="20" numFmtId="4" xfId="0" applyNumberFormat="1" applyFont="1" applyFill="1" applyBorder="1" applyAlignment="1" applyProtection="1">
      <alignment horizontal="center"/>
    </xf>
    <xf fontId="9" fillId="0" borderId="40" numFmtId="0" xfId="0" applyFont="1" applyBorder="1" applyAlignment="1" applyProtection="1">
      <alignment horizontal="center" vertical="center" wrapText="1"/>
    </xf>
    <xf fontId="9" fillId="0" borderId="23" numFmtId="0" xfId="0" applyFont="1" applyBorder="1" applyProtection="1"/>
    <xf fontId="9" fillId="0" borderId="14" numFmtId="162" xfId="0" applyNumberFormat="1" applyFont="1" applyBorder="1" applyAlignment="1" applyProtection="1">
      <alignment horizontal="center" vertical="center"/>
    </xf>
    <xf fontId="9" fillId="4" borderId="14" numFmtId="162" xfId="0" applyNumberFormat="1" applyFont="1" applyFill="1" applyBorder="1" applyAlignment="1" applyProtection="1">
      <alignment horizontal="center" vertical="center"/>
    </xf>
    <xf fontId="9" fillId="0" borderId="10" numFmtId="0" xfId="0" applyFont="1" applyBorder="1" applyAlignment="1" applyProtection="1">
      <alignment horizontal="center"/>
    </xf>
    <xf fontId="9" fillId="0" borderId="9" numFmtId="0" xfId="0" applyFont="1" applyBorder="1" applyAlignment="1" applyProtection="1">
      <alignment horizontal="center"/>
    </xf>
    <xf fontId="9" fillId="4" borderId="9" numFmtId="0" xfId="0" applyFont="1" applyFill="1" applyBorder="1" applyAlignment="1" applyProtection="1">
      <alignment horizontal="center"/>
    </xf>
    <xf fontId="9" fillId="0" borderId="40" numFmtId="0" xfId="0" applyFont="1" applyBorder="1" applyAlignment="1" applyProtection="1">
      <alignment horizontal="center"/>
    </xf>
    <xf fontId="9" fillId="6" borderId="53" numFmtId="0" xfId="0" applyFont="1" applyFill="1" applyBorder="1" applyAlignment="1" applyProtection="1">
      <alignment horizontal="left" vertical="center"/>
    </xf>
    <xf fontId="9" fillId="6" borderId="54" numFmtId="0" xfId="0" applyFont="1" applyFill="1" applyBorder="1" applyAlignment="1" applyProtection="1">
      <alignment horizontal="left" vertical="center"/>
    </xf>
    <xf fontId="9" fillId="6" borderId="54" numFmtId="0" xfId="0" applyFont="1" applyFill="1" applyBorder="1" applyAlignment="1" applyProtection="1">
      <alignment horizontal="left"/>
    </xf>
    <xf fontId="9" fillId="6" borderId="54" numFmtId="2" xfId="0" applyNumberFormat="1" applyFont="1" applyFill="1" applyBorder="1" applyAlignment="1" applyProtection="1">
      <alignment horizontal="center" vertical="center"/>
    </xf>
    <xf fontId="9" fillId="6" borderId="55" numFmtId="2" xfId="0" applyNumberFormat="1" applyFont="1" applyFill="1" applyBorder="1" applyAlignment="1" applyProtection="1">
      <alignment horizontal="center"/>
    </xf>
    <xf fontId="9" fillId="6" borderId="56" numFmtId="0" xfId="0" applyFont="1" applyFill="1" applyBorder="1" applyAlignment="1" applyProtection="1">
      <alignment horizontal="left" vertical="center"/>
    </xf>
    <xf fontId="9" fillId="6" borderId="57" numFmtId="0" xfId="0" applyFont="1" applyFill="1" applyBorder="1" applyAlignment="1" applyProtection="1">
      <alignment horizontal="left" vertical="center"/>
    </xf>
    <xf fontId="9" fillId="6" borderId="57" numFmtId="0" xfId="0" applyFont="1" applyFill="1" applyBorder="1" applyAlignment="1" applyProtection="1">
      <alignment horizontal="left"/>
    </xf>
    <xf fontId="9" fillId="6" borderId="57" numFmtId="2" xfId="0" applyNumberFormat="1" applyFont="1" applyFill="1" applyBorder="1" applyAlignment="1" applyProtection="1">
      <alignment horizontal="center" vertical="center"/>
    </xf>
    <xf fontId="9" fillId="6" borderId="58" numFmtId="2" xfId="0" applyNumberFormat="1" applyFont="1" applyFill="1" applyBorder="1" applyAlignment="1" applyProtection="1">
      <alignment horizontal="center"/>
    </xf>
    <xf fontId="9" fillId="6" borderId="59" numFmtId="0" xfId="0" applyFont="1" applyFill="1" applyBorder="1" applyAlignment="1" applyProtection="1">
      <alignment horizontal="left" vertical="center"/>
    </xf>
    <xf fontId="9" fillId="6" borderId="60" numFmtId="0" xfId="0" applyFont="1" applyFill="1" applyBorder="1" applyAlignment="1" applyProtection="1">
      <alignment horizontal="left" vertical="center"/>
    </xf>
    <xf fontId="9" fillId="6" borderId="60" numFmtId="0" xfId="0" applyFont="1" applyFill="1" applyBorder="1" applyAlignment="1" applyProtection="1">
      <alignment horizontal="left"/>
    </xf>
    <xf fontId="9" fillId="6" borderId="60" numFmtId="2" xfId="0" applyNumberFormat="1" applyFont="1" applyFill="1" applyBorder="1" applyAlignment="1" applyProtection="1">
      <alignment horizontal="center"/>
    </xf>
    <xf fontId="9" fillId="6" borderId="60" numFmtId="161" xfId="0" applyNumberFormat="1" applyFont="1" applyFill="1" applyBorder="1" applyAlignment="1" applyProtection="1">
      <alignment horizontal="center"/>
    </xf>
    <xf fontId="9" fillId="6" borderId="61" numFmtId="0" xfId="0" applyFont="1" applyFill="1" applyBorder="1" applyAlignment="1" applyProtection="1">
      <alignment horizontal="center"/>
    </xf>
    <xf fontId="10" fillId="7" borderId="45" numFmtId="0" xfId="0" applyFont="1" applyFill="1" applyBorder="1" applyAlignment="1" applyProtection="1">
      <alignment horizontal="left"/>
    </xf>
    <xf fontId="10" fillId="7" borderId="39" numFmtId="0" xfId="0" applyFont="1" applyFill="1" applyBorder="1" applyAlignment="1" applyProtection="1">
      <alignment horizontal="center"/>
    </xf>
    <xf fontId="10" fillId="7" borderId="39" numFmtId="0" xfId="0" applyFont="1" applyFill="1" applyBorder="1" applyAlignment="1" applyProtection="1">
      <alignment horizontal="left"/>
    </xf>
    <xf fontId="10" fillId="7" borderId="39" numFmtId="1" xfId="0" applyNumberFormat="1" applyFont="1" applyFill="1" applyBorder="1" applyAlignment="1" applyProtection="1">
      <alignment horizontal="center"/>
    </xf>
    <xf fontId="10" fillId="7" borderId="40" numFmtId="0" xfId="0" applyFont="1" applyFill="1" applyBorder="1" applyAlignment="1" applyProtection="1">
      <alignment horizontal="left"/>
    </xf>
    <xf fontId="10" fillId="7" borderId="53" numFmtId="0" xfId="0" applyFont="1" applyFill="1" applyBorder="1" applyAlignment="1" applyProtection="1">
      <alignment horizontal="left"/>
    </xf>
    <xf fontId="10" fillId="7" borderId="54" numFmtId="0" xfId="0" applyFont="1" applyFill="1" applyBorder="1" applyAlignment="1" applyProtection="1">
      <alignment horizontal="center"/>
    </xf>
    <xf fontId="10" fillId="7" borderId="54" numFmtId="0" xfId="0" applyFont="1" applyFill="1" applyBorder="1" applyAlignment="1" applyProtection="1">
      <alignment horizontal="left"/>
    </xf>
    <xf fontId="10" fillId="8" borderId="54" numFmtId="0" xfId="0" applyFont="1" applyFill="1" applyBorder="1" applyAlignment="1" applyProtection="1">
      <alignment horizontal="left"/>
    </xf>
    <xf fontId="10" fillId="7" borderId="54" numFmtId="161" xfId="0" applyNumberFormat="1" applyFont="1" applyFill="1" applyBorder="1" applyAlignment="1" applyProtection="1">
      <alignment horizontal="center"/>
    </xf>
    <xf fontId="10" fillId="7" borderId="55" numFmtId="0" xfId="0" applyFont="1" applyFill="1" applyBorder="1" applyAlignment="1" applyProtection="1">
      <alignment horizontal="left"/>
    </xf>
    <xf fontId="10" fillId="7" borderId="56" numFmtId="0" xfId="0" applyFont="1" applyFill="1" applyBorder="1" applyAlignment="1" applyProtection="1">
      <alignment horizontal="left"/>
    </xf>
    <xf fontId="10" fillId="7" borderId="57" numFmtId="0" xfId="0" applyFont="1" applyFill="1" applyBorder="1" applyAlignment="1" applyProtection="1">
      <alignment horizontal="center"/>
    </xf>
    <xf fontId="10" fillId="7" borderId="57" numFmtId="0" xfId="0" applyFont="1" applyFill="1" applyBorder="1" applyAlignment="1" applyProtection="1">
      <alignment horizontal="left"/>
    </xf>
    <xf fontId="10" fillId="8" borderId="57" numFmtId="0" xfId="0" applyFont="1" applyFill="1" applyBorder="1" applyAlignment="1" applyProtection="1">
      <alignment horizontal="left"/>
    </xf>
    <xf fontId="10" fillId="7" borderId="57" numFmtId="161" xfId="0" applyNumberFormat="1" applyFont="1" applyFill="1" applyBorder="1" applyAlignment="1" applyProtection="1">
      <alignment horizontal="center"/>
    </xf>
    <xf fontId="10" fillId="7" borderId="58" numFmtId="0" xfId="0" applyFont="1" applyFill="1" applyBorder="1" applyAlignment="1" applyProtection="1">
      <alignment horizontal="left"/>
    </xf>
    <xf fontId="10" fillId="7" borderId="59" numFmtId="0" xfId="0" applyFont="1" applyFill="1" applyBorder="1" applyAlignment="1" applyProtection="1">
      <alignment horizontal="left"/>
    </xf>
    <xf fontId="10" fillId="7" borderId="60" numFmtId="0" xfId="0" applyFont="1" applyFill="1" applyBorder="1" applyAlignment="1" applyProtection="1">
      <alignment horizontal="center"/>
    </xf>
    <xf fontId="10" fillId="7" borderId="60" numFmtId="0" xfId="0" applyFont="1" applyFill="1" applyBorder="1" applyAlignment="1" applyProtection="1">
      <alignment horizontal="left"/>
    </xf>
    <xf fontId="10" fillId="8" borderId="60" numFmtId="0" xfId="0" applyFont="1" applyFill="1" applyBorder="1" applyAlignment="1" applyProtection="1">
      <alignment horizontal="left"/>
    </xf>
    <xf fontId="10" fillId="7" borderId="60" numFmtId="161" xfId="0" applyNumberFormat="1" applyFont="1" applyFill="1" applyBorder="1" applyAlignment="1" applyProtection="1">
      <alignment horizontal="center"/>
    </xf>
    <xf fontId="10" fillId="7" borderId="61" numFmtId="0" xfId="0" applyFont="1" applyFill="1" applyBorder="1" applyAlignment="1" applyProtection="1">
      <alignment horizontal="left"/>
    </xf>
    <xf fontId="9" fillId="0" borderId="45" numFmtId="0" xfId="0" applyFont="1" applyBorder="1" applyAlignment="1" applyProtection="1">
      <alignment horizontal="center" vertical="center"/>
    </xf>
    <xf fontId="9" fillId="0" borderId="39" numFmtId="0" xfId="0" applyFont="1" applyBorder="1" applyAlignment="1" applyProtection="1">
      <alignment horizontal="center" vertical="center"/>
    </xf>
    <xf fontId="9" fillId="0" borderId="48" numFmtId="0" xfId="0" applyFont="1" applyBorder="1" applyAlignment="1" applyProtection="1">
      <alignment horizontal="center" vertical="center"/>
    </xf>
    <xf fontId="9" fillId="0" borderId="33" numFmtId="0" xfId="0" applyFont="1" applyBorder="1" applyAlignment="1" applyProtection="1">
      <alignment horizontal="center" vertical="center"/>
    </xf>
    <xf fontId="9" fillId="0" borderId="47" numFmtId="0" xfId="0" applyFont="1" applyBorder="1" applyAlignment="1" applyProtection="1">
      <alignment horizontal="center" vertical="center"/>
    </xf>
    <xf fontId="9" fillId="0" borderId="50" numFmtId="0" xfId="0" applyFont="1" applyBorder="1" applyAlignment="1" applyProtection="1">
      <alignment horizontal="center" vertical="center"/>
    </xf>
    <xf fontId="9" fillId="0" borderId="15" numFmtId="1" xfId="0" applyNumberFormat="1" applyFont="1" applyBorder="1" applyAlignment="1" applyProtection="1">
      <alignment horizontal="center"/>
    </xf>
    <xf fontId="9" fillId="0" borderId="50" numFmtId="0" xfId="0" applyFont="1" applyBorder="1" applyAlignment="1" applyProtection="1">
      <alignment horizontal="center" vertical="center" wrapText="1"/>
    </xf>
    <xf fontId="9" fillId="0" borderId="39" numFmtId="0" xfId="0" applyFont="1" applyBorder="1" applyAlignment="1" applyProtection="1">
      <alignment horizontal="center" vertical="center" wrapText="1"/>
    </xf>
    <xf fontId="9" fillId="0" borderId="33" numFmtId="0" xfId="0" applyFont="1" applyBorder="1" applyAlignment="1" applyProtection="1">
      <alignment horizontal="center" vertical="center" wrapText="1"/>
    </xf>
    <xf fontId="9" fillId="0" borderId="20" numFmtId="162" xfId="0" applyNumberFormat="1" applyFont="1" applyBorder="1" applyAlignment="1" applyProtection="1">
      <alignment horizontal="center"/>
    </xf>
    <xf fontId="9" fillId="4" borderId="20" numFmtId="162" xfId="0" applyNumberFormat="1" applyFont="1" applyFill="1" applyBorder="1" applyAlignment="1" applyProtection="1">
      <alignment horizontal="center"/>
    </xf>
    <xf fontId="9" fillId="0" borderId="20" numFmtId="2" xfId="0" applyNumberFormat="1" applyFont="1" applyBorder="1" applyAlignment="1" applyProtection="1">
      <alignment horizontal="center" vertical="center"/>
    </xf>
    <xf fontId="9" fillId="4" borderId="20" numFmtId="2" xfId="0" applyNumberFormat="1" applyFont="1" applyFill="1" applyBorder="1" applyAlignment="1" applyProtection="1">
      <alignment horizontal="center" vertical="center"/>
    </xf>
    <xf fontId="9" fillId="0" borderId="20" numFmtId="160" xfId="0" applyNumberFormat="1" applyFont="1" applyBorder="1" applyAlignment="1" applyProtection="1">
      <alignment horizontal="center"/>
    </xf>
    <xf fontId="9" fillId="4" borderId="20" numFmtId="160" xfId="0" applyNumberFormat="1" applyFont="1" applyFill="1" applyBorder="1" applyAlignment="1" applyProtection="1">
      <alignment horizontal="center"/>
    </xf>
    <xf fontId="9" fillId="9" borderId="4" numFmtId="0" xfId="0" applyFont="1" applyFill="1" applyBorder="1" applyAlignment="1" applyProtection="1">
      <alignment horizontal="left" vertical="center"/>
    </xf>
    <xf fontId="9" fillId="0" borderId="4" numFmtId="160" xfId="0" applyNumberFormat="1" applyFont="1" applyBorder="1" applyAlignment="1" applyProtection="1">
      <alignment horizontal="center"/>
    </xf>
    <xf fontId="9" fillId="4" borderId="4" numFmtId="160" xfId="0" applyNumberFormat="1" applyFont="1" applyFill="1" applyBorder="1" applyAlignment="1" applyProtection="1">
      <alignment horizontal="center"/>
    </xf>
    <xf fontId="9" fillId="0" borderId="19" numFmtId="0" xfId="0" applyFont="1" applyBorder="1" applyAlignment="1" applyProtection="1">
      <alignment vertical="center" wrapText="1"/>
    </xf>
    <xf fontId="9" fillId="0" borderId="37" numFmtId="0" xfId="0" applyFont="1" applyBorder="1" applyProtection="1"/>
    <xf fontId="9" fillId="0" borderId="62" numFmtId="0" xfId="0" applyFont="1" applyBorder="1" applyAlignment="1" applyProtection="1">
      <alignment horizontal="left"/>
    </xf>
    <xf fontId="9" fillId="0" borderId="33" numFmtId="0" xfId="0" applyFont="1" applyBorder="1" applyAlignment="1" applyProtection="1">
      <alignment horizontal="left"/>
    </xf>
    <xf fontId="9" fillId="0" borderId="10" numFmtId="2" xfId="0" applyNumberFormat="1" applyFont="1" applyBorder="1" applyAlignment="1" applyProtection="1">
      <alignment horizontal="center"/>
    </xf>
    <xf fontId="9" fillId="0" borderId="3" numFmtId="0" xfId="0" applyFont="1" applyBorder="1" applyProtection="1"/>
    <xf fontId="9" fillId="0" borderId="4" numFmtId="0" xfId="0" applyFont="1" applyBorder="1" applyProtection="1"/>
    <xf fontId="9" fillId="0" borderId="33" numFmtId="0" xfId="0" applyFont="1" applyBorder="1" applyAlignment="1" applyProtection="1">
      <alignment horizontal="left" vertical="center"/>
    </xf>
    <xf fontId="9" fillId="0" borderId="63" numFmtId="0" xfId="0" applyFont="1" applyBorder="1" applyAlignment="1" applyProtection="1">
      <alignment horizontal="center"/>
    </xf>
    <xf fontId="9" fillId="0" borderId="64" numFmtId="0" xfId="0" applyFont="1" applyBorder="1" applyAlignment="1" applyProtection="1">
      <alignment horizontal="center"/>
    </xf>
    <xf fontId="9" fillId="0" borderId="65" numFmtId="0" xfId="0" applyFont="1" applyBorder="1" applyAlignment="1" applyProtection="1">
      <alignment horizontal="center"/>
    </xf>
    <xf fontId="9" fillId="0" borderId="66" numFmtId="0" xfId="0" applyFont="1" applyBorder="1" applyAlignment="1" applyProtection="1">
      <alignment horizontal="center" vertical="center" wrapText="1"/>
    </xf>
    <xf fontId="10" fillId="3" borderId="29" numFmtId="0" xfId="0" applyFont="1" applyFill="1" applyBorder="1" applyAlignment="1" applyProtection="1">
      <alignment horizontal="left"/>
    </xf>
    <xf fontId="10" fillId="2" borderId="29" numFmtId="0" xfId="0" applyFont="1" applyFill="1" applyBorder="1" applyAlignment="1" applyProtection="1">
      <alignment horizontal="left"/>
    </xf>
    <xf fontId="10" fillId="2" borderId="29" numFmtId="0" xfId="0" applyFont="1" applyFill="1" applyBorder="1" applyAlignment="1" applyProtection="1">
      <alignment horizontal="center"/>
    </xf>
    <xf fontId="10" fillId="0" borderId="29" numFmtId="0" xfId="0" applyFont="1" applyBorder="1" applyAlignment="1" applyProtection="1">
      <alignment horizontal="center"/>
    </xf>
    <xf fontId="10" fillId="2" borderId="30" numFmtId="0" xfId="0" applyFont="1" applyFill="1" applyBorder="1" applyAlignment="1" applyProtection="1">
      <alignment horizontal="center"/>
    </xf>
    <xf fontId="9" fillId="0" borderId="67" numFmtId="0" xfId="0" applyFont="1" applyBorder="1" applyAlignment="1" applyProtection="1">
      <alignment horizontal="center" vertical="center" wrapText="1"/>
    </xf>
    <xf fontId="9" fillId="10" borderId="4" numFmtId="0" xfId="0" applyFont="1" applyFill="1" applyBorder="1" applyAlignment="1" applyProtection="1">
      <alignment horizontal="left" vertical="center"/>
    </xf>
    <xf fontId="9" fillId="10" borderId="14" numFmtId="0" xfId="0" applyFont="1" applyFill="1" applyBorder="1" applyAlignment="1" applyProtection="1">
      <alignment horizontal="left" vertical="center"/>
    </xf>
    <xf fontId="9" fillId="10" borderId="9" numFmtId="0" xfId="0" applyFont="1" applyFill="1" applyBorder="1" applyAlignment="1" applyProtection="1">
      <alignment horizontal="left" vertical="center"/>
    </xf>
    <xf fontId="10" fillId="7" borderId="47" numFmtId="0" xfId="0" applyFont="1" applyFill="1" applyBorder="1" applyAlignment="1" applyProtection="1">
      <alignment horizontal="left"/>
    </xf>
    <xf fontId="10" fillId="7" borderId="50" numFmtId="0" xfId="0" applyFont="1" applyFill="1" applyBorder="1" applyAlignment="1" applyProtection="1">
      <alignment horizontal="center"/>
    </xf>
    <xf fontId="10" fillId="7" borderId="50" numFmtId="0" xfId="0" applyFont="1" applyFill="1" applyBorder="1" applyAlignment="1" applyProtection="1">
      <alignment horizontal="left"/>
    </xf>
    <xf fontId="10" fillId="8" borderId="50" numFmtId="0" xfId="0" applyFont="1" applyFill="1" applyBorder="1" applyAlignment="1" applyProtection="1">
      <alignment horizontal="left"/>
    </xf>
    <xf fontId="10" fillId="7" borderId="50" numFmtId="2" xfId="0" applyNumberFormat="1" applyFont="1" applyFill="1" applyBorder="1" applyAlignment="1" applyProtection="1">
      <alignment horizontal="center"/>
    </xf>
    <xf fontId="9" fillId="10" borderId="20" numFmtId="0" xfId="0" applyFont="1" applyFill="1" applyBorder="1" applyAlignment="1" applyProtection="1">
      <alignment horizontal="left" vertical="center"/>
    </xf>
    <xf fontId="9" fillId="10" borderId="39" numFmtId="0" xfId="0" applyFont="1" applyFill="1" applyBorder="1" applyAlignment="1" applyProtection="1">
      <alignment horizontal="left" vertical="center"/>
    </xf>
    <xf fontId="9" fillId="0" borderId="39" numFmtId="160" xfId="0" applyNumberFormat="1" applyFont="1" applyBorder="1" applyAlignment="1" applyProtection="1">
      <alignment horizontal="center"/>
    </xf>
    <xf fontId="9" fillId="4" borderId="39" numFmtId="160" xfId="0" applyNumberFormat="1" applyFont="1" applyFill="1" applyBorder="1" applyAlignment="1" applyProtection="1">
      <alignment horizontal="center"/>
    </xf>
    <xf fontId="9" fillId="0" borderId="40" numFmtId="162" xfId="0" applyNumberFormat="1" applyFont="1" applyBorder="1" applyAlignment="1" applyProtection="1">
      <alignment horizontal="center"/>
    </xf>
    <xf fontId="9" fillId="0" borderId="42" numFmtId="0" xfId="0" applyFont="1" applyBorder="1" applyAlignment="1" applyProtection="1">
      <alignment horizontal="left" vertical="center" wrapText="1"/>
    </xf>
    <xf fontId="9" fillId="0" borderId="36" numFmtId="0" xfId="0" applyFont="1" applyBorder="1" applyAlignment="1" applyProtection="1">
      <alignment horizontal="left" vertical="center" wrapText="1"/>
    </xf>
    <xf fontId="9" fillId="0" borderId="37" numFmtId="0" xfId="0" applyFont="1" applyBorder="1" applyAlignment="1" applyProtection="1">
      <alignment horizontal="left" vertical="center" wrapText="1"/>
    </xf>
    <xf fontId="9" fillId="0" borderId="0" numFmtId="0" xfId="0" applyFont="1" applyAlignment="1" applyProtection="1">
      <alignment vertical="top"/>
    </xf>
    <xf fontId="9" fillId="0" borderId="0" numFmtId="0" xfId="0" applyFont="1" applyAlignment="1" applyProtection="1">
      <alignment vertical="top" wrapText="1"/>
    </xf>
    <xf fontId="9" fillId="0" borderId="68" numFmtId="0" xfId="0" applyFont="1" applyBorder="1" applyAlignment="1" applyProtection="1">
      <alignment horizontal="center" vertical="center" wrapText="1"/>
    </xf>
    <xf fontId="9" fillId="0" borderId="69" numFmtId="0" xfId="0" applyFont="1" applyBorder="1" applyAlignment="1" applyProtection="1">
      <alignment horizontal="center"/>
    </xf>
    <xf fontId="9" fillId="0" borderId="70" numFmtId="0" xfId="0" applyFont="1" applyBorder="1" applyAlignment="1" applyProtection="1">
      <alignment horizontal="center"/>
    </xf>
    <xf fontId="9" fillId="0" borderId="71" numFmtId="0" xfId="0" applyFont="1" applyBorder="1" applyAlignment="1" applyProtection="1">
      <alignment horizontal="center" vertical="center" wrapText="1"/>
    </xf>
    <xf fontId="9" fillId="0" borderId="0" numFmtId="0" xfId="0" applyFont="1" applyAlignment="1" applyProtection="1">
      <alignment horizontal="center" vertical="center" wrapText="1"/>
    </xf>
    <xf fontId="9" fillId="0" borderId="71" numFmtId="0" xfId="0" applyFont="1" applyBorder="1" applyAlignment="1" applyProtection="1">
      <alignment horizontal="left" vertical="center"/>
    </xf>
    <xf fontId="9" fillId="0" borderId="43" numFmtId="0" xfId="0" applyFont="1" applyBorder="1" applyAlignment="1" applyProtection="1">
      <alignment horizontal="left" vertical="center"/>
    </xf>
    <xf fontId="9" fillId="0" borderId="7" numFmtId="0" xfId="0" applyFont="1" applyBorder="1" applyAlignment="1" applyProtection="1">
      <alignment horizontal="left"/>
    </xf>
    <xf fontId="9" fillId="0" borderId="0" numFmtId="0" xfId="0" applyFont="1" applyAlignment="1" applyProtection="1">
      <alignment horizontal="left" vertical="center"/>
    </xf>
    <xf fontId="9" fillId="0" borderId="72" numFmtId="0" xfId="0" applyFont="1" applyBorder="1" applyAlignment="1" applyProtection="1">
      <alignment horizontal="left" vertical="center"/>
    </xf>
    <xf fontId="9" fillId="0" borderId="17" numFmtId="0" xfId="0" applyFont="1" applyBorder="1" applyAlignment="1" applyProtection="1">
      <alignment horizontal="left"/>
    </xf>
    <xf fontId="9" fillId="0" borderId="73" numFmtId="0" xfId="0" applyFont="1" applyBorder="1" applyAlignment="1" applyProtection="1">
      <alignment horizontal="left" vertical="center"/>
    </xf>
    <xf fontId="9" fillId="0" borderId="74" numFmtId="0" xfId="0" applyFont="1" applyBorder="1" applyAlignment="1" applyProtection="1">
      <alignment horizontal="left"/>
    </xf>
    <xf fontId="9" fillId="7" borderId="8" numFmtId="0" xfId="0" applyFont="1" applyFill="1" applyBorder="1" applyAlignment="1" applyProtection="1">
      <alignment horizontal="center" wrapText="1"/>
    </xf>
    <xf fontId="9" fillId="0" borderId="41" numFmtId="0" xfId="0" applyFont="1" applyBorder="1" applyAlignment="1" applyProtection="1">
      <alignment horizontal="left" vertical="center"/>
    </xf>
    <xf fontId="9" fillId="0" borderId="11" numFmtId="0" xfId="0" applyFont="1" applyBorder="1" applyAlignment="1" applyProtection="1">
      <alignment horizontal="left" vertical="center"/>
    </xf>
    <xf fontId="9" fillId="0" borderId="74" numFmtId="162" xfId="0" applyNumberFormat="1" applyFont="1" applyBorder="1" applyAlignment="1" applyProtection="1">
      <alignment horizontal="center"/>
    </xf>
    <xf fontId="9" fillId="0" borderId="0" numFmtId="162" xfId="0" applyNumberFormat="1" applyFont="1" applyAlignment="1" applyProtection="1">
      <alignment horizontal="center"/>
    </xf>
    <xf fontId="9" fillId="0" borderId="36" numFmtId="0" xfId="0" applyFont="1" applyBorder="1" applyAlignment="1" applyProtection="1">
      <alignment horizontal="left" vertical="center"/>
    </xf>
    <xf fontId="9" fillId="0" borderId="1" numFmtId="0" xfId="0" applyFont="1" applyBorder="1" applyAlignment="1" applyProtection="1">
      <alignment horizontal="left" vertical="center"/>
    </xf>
    <xf fontId="9" fillId="0" borderId="14" numFmtId="164" xfId="0" applyNumberFormat="1" applyFont="1" applyBorder="1" applyAlignment="1" applyProtection="1">
      <alignment horizontal="center"/>
    </xf>
    <xf fontId="9" fillId="4" borderId="14" numFmtId="164" xfId="0" applyNumberFormat="1" applyFont="1" applyFill="1" applyBorder="1" applyAlignment="1" applyProtection="1">
      <alignment horizontal="center"/>
    </xf>
    <xf fontId="9" fillId="0" borderId="29" numFmtId="0" xfId="0" applyFont="1" applyBorder="1" applyAlignment="1" applyProtection="1">
      <alignment horizontal="left"/>
    </xf>
    <xf fontId="9" fillId="0" borderId="50" numFmtId="160" xfId="0" applyNumberFormat="1" applyFont="1" applyBorder="1" applyAlignment="1" applyProtection="1">
      <alignment horizontal="center"/>
    </xf>
    <xf fontId="9" fillId="4" borderId="50" numFmtId="160" xfId="0" applyNumberFormat="1" applyFont="1" applyFill="1" applyBorder="1" applyAlignment="1" applyProtection="1">
      <alignment horizontal="center"/>
    </xf>
    <xf fontId="9" fillId="0" borderId="44" numFmtId="0" xfId="0" applyFont="1" applyBorder="1" applyAlignment="1" applyProtection="1">
      <alignment horizontal="left" vertical="center" wrapText="1"/>
    </xf>
    <xf fontId="9" fillId="0" borderId="74" numFmtId="0" xfId="0" applyFont="1" applyBorder="1" applyAlignment="1" applyProtection="1">
      <alignment horizontal="left" vertical="center" wrapText="1"/>
    </xf>
    <xf fontId="9" fillId="0" borderId="35" numFmtId="0" xfId="0" applyFont="1" applyBorder="1" applyAlignment="1" applyProtection="1">
      <alignment horizontal="left" vertical="center" wrapText="1"/>
    </xf>
    <xf fontId="9" fillId="0" borderId="51" numFmtId="0" xfId="0" applyFont="1" applyBorder="1" applyAlignment="1" applyProtection="1">
      <alignment horizontal="left" vertical="center" wrapText="1"/>
    </xf>
    <xf fontId="9" fillId="0" borderId="46" numFmtId="0" xfId="0" applyFont="1" applyBorder="1" applyAlignment="1" applyProtection="1">
      <alignment horizontal="left" vertical="center" wrapText="1"/>
    </xf>
    <xf fontId="9" fillId="0" borderId="34" numFmtId="0" xfId="0" applyFont="1" applyBorder="1" applyAlignment="1" applyProtection="1">
      <alignment horizontal="left" vertical="center" wrapText="1"/>
    </xf>
    <xf fontId="10" fillId="0" borderId="0" numFmtId="0" xfId="0" applyFont="1" applyAlignment="1" applyProtection="1">
      <alignment horizontal="left"/>
    </xf>
    <xf fontId="10" fillId="0" borderId="0" numFmtId="160" xfId="0" applyNumberFormat="1" applyFont="1" applyAlignment="1" applyProtection="1">
      <alignment horizontal="center"/>
    </xf>
    <xf fontId="10" fillId="0" borderId="0" numFmtId="0" xfId="0" applyFont="1" applyAlignment="1" applyProtection="1">
      <alignment horizontal="left" wrapText="1"/>
    </xf>
    <xf fontId="9" fillId="0" borderId="0" numFmtId="0" xfId="0" applyFont="1" applyAlignment="1" applyProtection="1">
      <alignment horizontal="right"/>
    </xf>
    <xf fontId="12" fillId="2" borderId="0" numFmtId="0" xfId="0" applyFont="1" applyFill="1" applyAlignment="1" applyProtection="1">
      <alignment horizontal="center"/>
    </xf>
    <xf fontId="12" fillId="0" borderId="0" numFmtId="0" xfId="0" applyFont="1" applyAlignment="1" applyProtection="1">
      <alignment horizontal="center"/>
    </xf>
    <xf fontId="9" fillId="0" borderId="1" numFmtId="0" xfId="0" applyFont="1" applyBorder="1" applyAlignment="1" applyProtection="1">
      <alignment horizontal="center" vertical="center" wrapText="1"/>
    </xf>
    <xf fontId="9" fillId="0" borderId="4" numFmtId="0" xfId="0" applyFont="1" applyBorder="1" applyAlignment="1" applyProtection="1">
      <alignment horizontal="center"/>
    </xf>
    <xf fontId="10" fillId="11" borderId="3" numFmtId="0" xfId="0" applyFont="1" applyFill="1" applyBorder="1" applyAlignment="1" applyProtection="1">
      <alignment horizontal="left"/>
    </xf>
    <xf fontId="10" fillId="11" borderId="4" numFmtId="0" xfId="0" applyFont="1" applyFill="1" applyBorder="1" applyAlignment="1" applyProtection="1">
      <alignment horizontal="center"/>
    </xf>
    <xf fontId="9" fillId="11" borderId="4" numFmtId="0" xfId="0" applyFont="1" applyFill="1" applyBorder="1" applyAlignment="1" applyProtection="1">
      <alignment horizontal="left"/>
    </xf>
    <xf fontId="9" fillId="12" borderId="4" numFmtId="0" xfId="0" applyFont="1" applyFill="1" applyBorder="1" applyAlignment="1" applyProtection="1">
      <alignment horizontal="left"/>
    </xf>
    <xf fontId="9" fillId="11" borderId="12" numFmtId="0" xfId="0" applyFont="1" applyFill="1" applyBorder="1" applyAlignment="1" applyProtection="1">
      <alignment horizontal="center" wrapText="1"/>
    </xf>
    <xf fontId="10" fillId="11" borderId="13" numFmtId="0" xfId="0" applyFont="1" applyFill="1" applyBorder="1" applyAlignment="1" applyProtection="1">
      <alignment horizontal="left"/>
    </xf>
    <xf fontId="10" fillId="11" borderId="14" numFmtId="0" xfId="0" applyFont="1" applyFill="1" applyBorder="1" applyAlignment="1" applyProtection="1">
      <alignment horizontal="center"/>
    </xf>
    <xf fontId="9" fillId="11" borderId="14" numFmtId="0" xfId="0" applyFont="1" applyFill="1" applyBorder="1" applyAlignment="1" applyProtection="1">
      <alignment horizontal="left"/>
    </xf>
    <xf fontId="9" fillId="12" borderId="14" numFmtId="0" xfId="0" applyFont="1" applyFill="1" applyBorder="1" applyAlignment="1" applyProtection="1">
      <alignment horizontal="left"/>
    </xf>
    <xf fontId="9" fillId="11" borderId="15" numFmtId="0" xfId="0" applyFont="1" applyFill="1" applyBorder="1" applyAlignment="1" applyProtection="1">
      <alignment horizontal="center" wrapText="1"/>
    </xf>
    <xf fontId="10" fillId="11" borderId="19" numFmtId="0" xfId="0" applyFont="1" applyFill="1" applyBorder="1" applyAlignment="1" applyProtection="1">
      <alignment horizontal="left"/>
    </xf>
    <xf fontId="10" fillId="11" borderId="20" numFmtId="0" xfId="0" applyFont="1" applyFill="1" applyBorder="1" applyAlignment="1" applyProtection="1">
      <alignment horizontal="center"/>
    </xf>
    <xf fontId="9" fillId="11" borderId="20" numFmtId="0" xfId="0" applyFont="1" applyFill="1" applyBorder="1" applyAlignment="1" applyProtection="1">
      <alignment horizontal="left"/>
    </xf>
    <xf fontId="9" fillId="12" borderId="20" numFmtId="0" xfId="0" applyFont="1" applyFill="1" applyBorder="1" applyAlignment="1" applyProtection="1">
      <alignment horizontal="left"/>
    </xf>
    <xf fontId="9" fillId="11" borderId="22" numFmtId="0" xfId="0" applyFont="1" applyFill="1" applyBorder="1" applyAlignment="1" applyProtection="1">
      <alignment horizontal="center" wrapText="1"/>
    </xf>
    <xf fontId="9" fillId="13" borderId="24" numFmtId="162" xfId="0" applyNumberFormat="1" applyFont="1" applyFill="1" applyBorder="1" applyAlignment="1" applyProtection="1">
      <alignment horizontal="center"/>
    </xf>
    <xf fontId="9" fillId="13" borderId="14" numFmtId="162" xfId="0" applyNumberFormat="1" applyFont="1" applyFill="1" applyBorder="1" applyAlignment="1" applyProtection="1">
      <alignment horizontal="center"/>
    </xf>
    <xf fontId="9" fillId="13" borderId="14" numFmtId="1" xfId="2" applyNumberFormat="1" applyFont="1" applyFill="1" applyBorder="1" applyAlignment="1">
      <alignment horizontal="center" vertical="center"/>
    </xf>
    <xf fontId="9" fillId="13" borderId="9" numFmtId="2" xfId="0" applyNumberFormat="1" applyFont="1" applyFill="1" applyBorder="1" applyAlignment="1" applyProtection="1">
      <alignment horizontal="center"/>
    </xf>
    <xf fontId="9" fillId="13" borderId="4" numFmtId="162" xfId="0" applyNumberFormat="1" applyFont="1" applyFill="1" applyBorder="1" applyAlignment="1" applyProtection="1">
      <alignment horizontal="center"/>
    </xf>
    <xf fontId="9" fillId="13" borderId="4" numFmtId="2" xfId="0" applyNumberFormat="1" applyFont="1" applyFill="1" applyBorder="1" applyAlignment="1" applyProtection="1">
      <alignment horizontal="center"/>
    </xf>
    <xf fontId="10" fillId="14" borderId="20" numFmtId="0" xfId="0" applyFont="1" applyFill="1" applyBorder="1" applyAlignment="1" applyProtection="1">
      <alignment horizontal="left"/>
    </xf>
    <xf fontId="10" fillId="7" borderId="22" numFmtId="0" xfId="0" applyFont="1" applyFill="1" applyBorder="1" applyAlignment="1" applyProtection="1">
      <alignment horizontal="left"/>
    </xf>
    <xf fontId="9" fillId="0" borderId="24" numFmtId="0" xfId="0" applyFont="1" applyBorder="1" applyAlignment="1" applyProtection="1">
      <alignment horizontal="center"/>
    </xf>
    <xf fontId="9" fillId="4" borderId="24" numFmtId="0" xfId="0" applyFont="1" applyFill="1" applyBorder="1" applyAlignment="1" applyProtection="1">
      <alignment horizontal="center"/>
    </xf>
    <xf fontId="9" fillId="4" borderId="14" numFmtId="0" xfId="0" applyFont="1" applyFill="1" applyBorder="1" applyAlignment="1" applyProtection="1">
      <alignment horizontal="center"/>
    </xf>
    <xf fontId="9" fillId="0" borderId="28" numFmtId="0" xfId="0" applyFont="1" applyBorder="1" applyProtection="1"/>
    <xf fontId="9" fillId="6" borderId="31" numFmtId="0" xfId="0" applyFont="1" applyFill="1" applyBorder="1" applyAlignment="1" applyProtection="1">
      <alignment horizontal="left" vertical="center"/>
    </xf>
    <xf fontId="9" fillId="6" borderId="9" numFmtId="0" xfId="0" applyFont="1" applyFill="1" applyBorder="1" applyAlignment="1" applyProtection="1">
      <alignment horizontal="left" vertical="center"/>
    </xf>
    <xf fontId="9" fillId="6" borderId="9" numFmtId="0" xfId="0" applyFont="1" applyFill="1" applyBorder="1" applyAlignment="1" applyProtection="1">
      <alignment horizontal="left"/>
    </xf>
    <xf fontId="9" fillId="6" borderId="9" numFmtId="2" xfId="0" applyNumberFormat="1" applyFont="1" applyFill="1" applyBorder="1" applyAlignment="1" applyProtection="1">
      <alignment horizontal="center" vertical="center"/>
    </xf>
    <xf fontId="9" fillId="15" borderId="9" numFmtId="2" xfId="0" applyNumberFormat="1" applyFont="1" applyFill="1" applyBorder="1" applyAlignment="1" applyProtection="1">
      <alignment horizontal="center" vertical="center"/>
    </xf>
    <xf fontId="9" fillId="6" borderId="32" numFmtId="2" xfId="0" applyNumberFormat="1" applyFont="1" applyFill="1" applyBorder="1" applyAlignment="1" applyProtection="1">
      <alignment horizontal="center"/>
    </xf>
    <xf fontId="10" fillId="2" borderId="63" numFmtId="0" xfId="0" applyFont="1" applyFill="1" applyBorder="1" applyAlignment="1" applyProtection="1">
      <alignment horizontal="center"/>
    </xf>
    <xf fontId="10" fillId="14" borderId="4" numFmtId="0" xfId="0" applyFont="1" applyFill="1" applyBorder="1" applyAlignment="1" applyProtection="1">
      <alignment horizontal="left"/>
    </xf>
    <xf fontId="10" fillId="7" borderId="4" numFmtId="161" xfId="0" applyNumberFormat="1" applyFont="1" applyFill="1" applyBorder="1" applyAlignment="1" applyProtection="1">
      <alignment horizontal="left"/>
    </xf>
    <xf fontId="10" fillId="14" borderId="9" numFmtId="0" xfId="0" applyFont="1" applyFill="1" applyBorder="1" applyAlignment="1" applyProtection="1">
      <alignment horizontal="left"/>
    </xf>
    <xf fontId="10" fillId="7" borderId="9" numFmtId="161" xfId="0" applyNumberFormat="1" applyFont="1" applyFill="1" applyBorder="1" applyAlignment="1" applyProtection="1">
      <alignment horizontal="left"/>
    </xf>
    <xf fontId="9" fillId="0" borderId="28" numFmtId="0" xfId="0" applyFont="1" applyBorder="1" applyAlignment="1" applyProtection="1">
      <alignment horizontal="left" vertical="center"/>
    </xf>
    <xf fontId="9" fillId="13" borderId="17" numFmtId="1" xfId="2" applyNumberFormat="1" applyFont="1" applyFill="1" applyBorder="1" applyAlignment="1">
      <alignment horizontal="center" vertical="center"/>
    </xf>
    <xf fontId="9" fillId="13" borderId="14" numFmtId="1" xfId="0" applyNumberFormat="1" applyFont="1" applyFill="1" applyBorder="1" applyAlignment="1" applyProtection="1">
      <alignment horizontal="center" vertical="center"/>
    </xf>
    <xf fontId="9" fillId="13" borderId="4" numFmtId="4" xfId="0" applyNumberFormat="1" applyFont="1" applyFill="1" applyBorder="1" applyAlignment="1" applyProtection="1">
      <alignment horizontal="center"/>
    </xf>
    <xf fontId="9" fillId="13" borderId="14" numFmtId="4" xfId="0" applyNumberFormat="1" applyFont="1" applyFill="1" applyBorder="1" applyAlignment="1" applyProtection="1">
      <alignment horizontal="center"/>
    </xf>
    <xf fontId="9" fillId="13" borderId="14" numFmtId="2" xfId="0" applyNumberFormat="1" applyFont="1" applyFill="1" applyBorder="1" applyAlignment="1" applyProtection="1">
      <alignment horizontal="center"/>
    </xf>
    <xf fontId="9" fillId="13" borderId="20" numFmtId="0" xfId="0" applyFont="1" applyFill="1" applyBorder="1" applyAlignment="1" applyProtection="1">
      <alignment horizontal="center"/>
    </xf>
    <xf fontId="9" fillId="0" borderId="32" numFmtId="162" xfId="0" applyNumberFormat="1" applyFont="1" applyBorder="1" applyAlignment="1" applyProtection="1">
      <alignment horizontal="center"/>
    </xf>
    <xf fontId="9" fillId="13" borderId="20" numFmtId="2" xfId="0" applyNumberFormat="1" applyFont="1" applyFill="1" applyBorder="1" applyAlignment="1" applyProtection="1">
      <alignment horizontal="center"/>
    </xf>
    <xf fontId="9" fillId="13" borderId="24" numFmtId="4" xfId="0" applyNumberFormat="1" applyFont="1" applyFill="1" applyBorder="1" applyAlignment="1" applyProtection="1">
      <alignment horizontal="center"/>
    </xf>
    <xf fontId="9" fillId="13" borderId="14" numFmtId="1" xfId="0" applyNumberFormat="1" applyFont="1" applyFill="1" applyBorder="1" applyAlignment="1" applyProtection="1">
      <alignment horizontal="center"/>
    </xf>
    <xf fontId="9" fillId="13" borderId="14" numFmtId="0" xfId="0" applyFont="1" applyFill="1" applyBorder="1" applyAlignment="1" applyProtection="1">
      <alignment horizontal="center"/>
    </xf>
    <xf fontId="9" fillId="13" borderId="9" numFmtId="0" xfId="0" applyFont="1" applyFill="1" applyBorder="1" applyAlignment="1" applyProtection="1">
      <alignment horizontal="center"/>
    </xf>
    <xf fontId="10" fillId="4" borderId="68" numFmtId="0" xfId="0" applyFont="1" applyFill="1" applyBorder="1" applyAlignment="1" applyProtection="1">
      <alignment horizontal="left"/>
    </xf>
    <xf fontId="10" fillId="4" borderId="68" numFmtId="0" xfId="0" applyFont="1" applyFill="1" applyBorder="1" applyAlignment="1" applyProtection="1">
      <alignment horizontal="center"/>
    </xf>
    <xf fontId="10" fillId="14" borderId="50" numFmtId="0" xfId="0" applyFont="1" applyFill="1" applyBorder="1" applyAlignment="1" applyProtection="1">
      <alignment horizontal="left"/>
    </xf>
    <xf fontId="10" fillId="7" borderId="50" numFmtId="161" xfId="0" applyNumberFormat="1" applyFont="1" applyFill="1" applyBorder="1" applyAlignment="1" applyProtection="1">
      <alignment horizontal="center"/>
    </xf>
    <xf fontId="9" fillId="0" borderId="75" numFmtId="1" xfId="2" applyNumberFormat="1" applyFont="1" applyBorder="1" applyAlignment="1">
      <alignment horizontal="center" vertical="center"/>
    </xf>
    <xf fontId="9" fillId="0" borderId="76" numFmtId="1" xfId="2" applyNumberFormat="1" applyFont="1" applyBorder="1" applyAlignment="1">
      <alignment horizontal="center" vertical="center"/>
    </xf>
    <xf fontId="9" fillId="4" borderId="76" numFmtId="1" xfId="2" applyNumberFormat="1" applyFont="1" applyFill="1" applyBorder="1" applyAlignment="1">
      <alignment horizontal="center" vertical="center"/>
    </xf>
    <xf fontId="9" fillId="0" borderId="77" numFmtId="1" xfId="2" applyNumberFormat="1" applyFont="1" applyBorder="1" applyAlignment="1">
      <alignment horizontal="center" vertical="center"/>
    </xf>
    <xf fontId="9" fillId="0" borderId="25" numFmtId="0" xfId="0" applyFont="1" applyBorder="1" applyAlignment="1" applyProtection="1">
      <alignment horizontal="center"/>
    </xf>
    <xf fontId="9" fillId="0" borderId="11" numFmtId="0" xfId="0" applyFont="1" applyBorder="1" applyAlignment="1" applyProtection="1">
      <alignment horizontal="left"/>
    </xf>
    <xf fontId="9" fillId="0" borderId="44" numFmtId="0" xfId="0" applyFont="1" applyBorder="1" applyAlignment="1" applyProtection="1">
      <alignment horizontal="left"/>
    </xf>
    <xf fontId="10" fillId="11" borderId="3" numFmtId="0" xfId="0" applyFont="1" applyFill="1" applyBorder="1" applyAlignment="1" applyProtection="1">
      <alignment horizontal="left" vertical="center"/>
    </xf>
    <xf fontId="10" fillId="11" borderId="4" numFmtId="0" xfId="0" applyFont="1" applyFill="1" applyBorder="1" applyAlignment="1" applyProtection="1">
      <alignment horizontal="left" vertical="center"/>
    </xf>
    <xf fontId="10" fillId="11" borderId="4" numFmtId="0" xfId="0" applyFont="1" applyFill="1" applyBorder="1" applyAlignment="1" applyProtection="1">
      <alignment horizontal="left"/>
    </xf>
    <xf fontId="10" fillId="11" borderId="12" numFmtId="0" xfId="0" applyFont="1" applyFill="1" applyBorder="1" applyAlignment="1" applyProtection="1">
      <alignment horizontal="center"/>
    </xf>
    <xf fontId="10" fillId="11" borderId="19" numFmtId="0" xfId="0" applyFont="1" applyFill="1" applyBorder="1" applyAlignment="1" applyProtection="1">
      <alignment horizontal="left" vertical="center"/>
    </xf>
    <xf fontId="10" fillId="11" borderId="20" numFmtId="0" xfId="0" applyFont="1" applyFill="1" applyBorder="1" applyAlignment="1" applyProtection="1">
      <alignment horizontal="left" vertical="center"/>
    </xf>
    <xf fontId="10" fillId="11" borderId="20" numFmtId="0" xfId="0" applyFont="1" applyFill="1" applyBorder="1" applyAlignment="1" applyProtection="1">
      <alignment horizontal="left"/>
    </xf>
    <xf fontId="10" fillId="11" borderId="22" numFmtId="0" xfId="0" applyFont="1" applyFill="1" applyBorder="1" applyAlignment="1" applyProtection="1">
      <alignment horizontal="center"/>
    </xf>
    <xf fontId="9" fillId="0" borderId="5" numFmtId="0" xfId="0" applyFont="1" applyBorder="1" applyAlignment="1" applyProtection="1">
      <alignment horizontal="center" vertical="center" wrapText="1"/>
    </xf>
    <xf fontId="9" fillId="16" borderId="4" numFmtId="0" xfId="0" applyFont="1" applyFill="1" applyBorder="1" applyAlignment="1" applyProtection="1">
      <alignment horizontal="left"/>
    </xf>
    <xf fontId="10" fillId="11" borderId="31" numFmtId="0" xfId="0" applyFont="1" applyFill="1" applyBorder="1" applyAlignment="1" applyProtection="1">
      <alignment horizontal="left"/>
    </xf>
    <xf fontId="10" fillId="11" borderId="9" numFmtId="0" xfId="0" applyFont="1" applyFill="1" applyBorder="1" applyAlignment="1" applyProtection="1">
      <alignment horizontal="center"/>
    </xf>
    <xf fontId="9" fillId="11" borderId="9" numFmtId="0" xfId="0" applyFont="1" applyFill="1" applyBorder="1" applyAlignment="1" applyProtection="1">
      <alignment horizontal="left"/>
    </xf>
    <xf fontId="9" fillId="16" borderId="9" numFmtId="0" xfId="0" applyFont="1" applyFill="1" applyBorder="1" applyAlignment="1" applyProtection="1">
      <alignment horizontal="left"/>
    </xf>
    <xf fontId="9" fillId="11" borderId="32" numFmtId="0" xfId="0" applyFont="1" applyFill="1" applyBorder="1" applyAlignment="1" applyProtection="1">
      <alignment horizontal="center" wrapText="1"/>
    </xf>
    <xf fontId="9" fillId="0" borderId="15" numFmtId="1" xfId="2" applyNumberFormat="1" applyFont="1" applyBorder="1" applyAlignment="1">
      <alignment horizontal="center" vertical="center"/>
    </xf>
    <xf fontId="10" fillId="4" borderId="20" numFmtId="161" xfId="0" applyNumberFormat="1" applyFont="1" applyFill="1" applyBorder="1" applyAlignment="1" applyProtection="1">
      <alignment horizontal="center"/>
    </xf>
    <xf fontId="10" fillId="7" borderId="32" numFmtId="0" xfId="0" applyFont="1" applyFill="1" applyBorder="1" applyAlignment="1" applyProtection="1">
      <alignment horizontal="center"/>
    </xf>
    <xf fontId="10" fillId="7" borderId="22" numFmtId="0" xfId="0" applyFont="1" applyFill="1" applyBorder="1" applyAlignment="1" applyProtection="1">
      <alignment horizontal="center"/>
    </xf>
    <xf fontId="10" fillId="4" borderId="20" numFmtId="0" xfId="0" applyFont="1" applyFill="1" applyBorder="1" applyAlignment="1" applyProtection="1">
      <alignment horizontal="center"/>
    </xf>
    <xf fontId="10" fillId="4" borderId="22" numFmtId="0" xfId="0" applyFont="1" applyFill="1" applyBorder="1" applyAlignment="1" applyProtection="1">
      <alignment horizontal="center"/>
    </xf>
    <xf fontId="9" fillId="0" borderId="50" numFmtId="0" xfId="0" applyFont="1" applyBorder="1" applyAlignment="1" applyProtection="1">
      <alignment horizontal="left"/>
    </xf>
    <xf fontId="9" fillId="4" borderId="4" numFmtId="0" xfId="0" applyFont="1" applyFill="1" applyBorder="1" applyAlignment="1" applyProtection="1">
      <alignment horizontal="center"/>
    </xf>
    <xf fontId="9" fillId="0" borderId="12" numFmtId="0" xfId="0" applyFont="1" applyBorder="1" applyAlignment="1" applyProtection="1">
      <alignment horizontal="center"/>
    </xf>
    <xf fontId="9" fillId="0" borderId="30" numFmtId="2" xfId="0" applyNumberFormat="1" applyFont="1" applyBorder="1" applyAlignment="1" applyProtection="1">
      <alignment horizontal="center"/>
    </xf>
    <xf fontId="9" fillId="0" borderId="18" numFmtId="1" xfId="0" applyNumberFormat="1" applyFont="1" applyBorder="1" applyAlignment="1" applyProtection="1">
      <alignment horizontal="center" vertical="center"/>
    </xf>
    <xf fontId="9" fillId="0" borderId="3" numFmtId="0" xfId="0" applyFont="1" applyBorder="1" applyAlignment="1" applyProtection="1">
      <alignment vertical="top"/>
    </xf>
    <xf fontId="9" fillId="0" borderId="4" numFmtId="0" xfId="0" applyFont="1" applyBorder="1" applyAlignment="1" applyProtection="1">
      <alignment vertical="top" wrapText="1"/>
    </xf>
    <xf fontId="9" fillId="0" borderId="29" numFmtId="162" xfId="0" applyNumberFormat="1" applyFont="1" applyBorder="1" applyAlignment="1" applyProtection="1">
      <alignment horizontal="center"/>
    </xf>
    <xf fontId="9" fillId="4" borderId="29" numFmtId="162" xfId="0" applyNumberFormat="1" applyFont="1" applyFill="1" applyBorder="1" applyAlignment="1" applyProtection="1">
      <alignment horizontal="center"/>
    </xf>
    <xf fontId="9" fillId="0" borderId="19" numFmtId="0" xfId="0" applyFont="1" applyBorder="1" applyAlignment="1" applyProtection="1">
      <alignment vertical="top"/>
    </xf>
    <xf fontId="9" fillId="0" borderId="20" numFmtId="0" xfId="0" applyFont="1" applyBorder="1" applyAlignment="1" applyProtection="1">
      <alignment vertical="top" wrapText="1"/>
    </xf>
    <xf fontId="9" fillId="0" borderId="33" numFmtId="160" xfId="0" applyNumberFormat="1" applyFont="1" applyBorder="1" applyAlignment="1" applyProtection="1">
      <alignment horizontal="center"/>
    </xf>
    <xf fontId="9" fillId="4" borderId="33" numFmtId="160" xfId="0" applyNumberFormat="1" applyFont="1" applyFill="1" applyBorder="1" applyAlignment="1" applyProtection="1">
      <alignment horizontal="center"/>
    </xf>
    <xf fontId="10" fillId="11" borderId="50" numFmtId="0" xfId="0" applyFont="1" applyFill="1" applyBorder="1" applyAlignment="1" applyProtection="1">
      <alignment horizontal="left" vertical="center"/>
    </xf>
    <xf fontId="10" fillId="11" borderId="29" numFmtId="0" xfId="0" applyFont="1" applyFill="1" applyBorder="1" applyAlignment="1" applyProtection="1">
      <alignment horizontal="left"/>
    </xf>
    <xf fontId="10" fillId="11" borderId="29" numFmtId="0" xfId="0" applyFont="1" applyFill="1" applyBorder="1" applyAlignment="1" applyProtection="1">
      <alignment horizontal="center"/>
    </xf>
    <xf fontId="10" fillId="11" borderId="30" numFmtId="0" xfId="0" applyFont="1" applyFill="1" applyBorder="1" applyAlignment="1" applyProtection="1">
      <alignment horizontal="center"/>
    </xf>
    <xf fontId="10" fillId="11" borderId="29" numFmtId="0" xfId="0" applyFont="1" applyFill="1" applyBorder="1" applyAlignment="1" applyProtection="1">
      <alignment horizontal="left" vertical="center"/>
    </xf>
    <xf fontId="10" fillId="11" borderId="33" numFmtId="0" xfId="0" applyFont="1" applyFill="1" applyBorder="1" applyAlignment="1" applyProtection="1">
      <alignment horizontal="left"/>
    </xf>
    <xf fontId="10" fillId="11" borderId="33" numFmtId="0" xfId="0" applyFont="1" applyFill="1" applyBorder="1" applyAlignment="1" applyProtection="1">
      <alignment horizontal="center"/>
    </xf>
    <xf fontId="10" fillId="11" borderId="10" numFmtId="0" xfId="0" applyFont="1" applyFill="1" applyBorder="1" applyAlignment="1" applyProtection="1">
      <alignment horizontal="center"/>
    </xf>
    <xf fontId="9" fillId="0" borderId="0" numFmtId="0" xfId="0" applyFont="1" applyAlignment="1" applyProtection="1">
      <alignment horizontal="left"/>
    </xf>
    <xf fontId="9" fillId="0" borderId="14" numFmtId="3" xfId="1" applyNumberFormat="1" applyFont="1" applyBorder="1" applyAlignment="1">
      <alignment horizontal="center" vertical="center"/>
    </xf>
    <xf fontId="9" fillId="4" borderId="14" numFmtId="3" xfId="1" applyNumberFormat="1" applyFont="1" applyFill="1" applyBorder="1" applyAlignment="1">
      <alignment horizontal="center" vertical="center"/>
    </xf>
    <xf fontId="9" fillId="0" borderId="15" numFmtId="3" xfId="1" applyNumberFormat="1" applyFont="1" applyBorder="1" applyAlignment="1">
      <alignment horizontal="center" vertical="center"/>
    </xf>
    <xf fontId="9" fillId="0" borderId="14" numFmtId="3" xfId="2" applyNumberFormat="1" applyFont="1" applyBorder="1" applyAlignment="1">
      <alignment horizontal="center" vertical="center"/>
    </xf>
    <xf fontId="9" fillId="4" borderId="14" numFmtId="3" xfId="2" applyNumberFormat="1" applyFont="1" applyFill="1" applyBorder="1" applyAlignment="1">
      <alignment horizontal="center" vertical="center"/>
    </xf>
    <xf fontId="9" fillId="0" borderId="15" numFmtId="3" xfId="2" applyNumberFormat="1" applyFont="1" applyBorder="1" applyAlignment="1">
      <alignment horizontal="center" vertical="center"/>
    </xf>
    <xf fontId="9" fillId="0" borderId="25" numFmtId="1" xfId="0" applyNumberFormat="1" applyFont="1" applyBorder="1" applyAlignment="1" applyProtection="1">
      <alignment horizontal="center" vertical="center"/>
    </xf>
    <xf fontId="9" fillId="0" borderId="23" numFmtId="0" xfId="0" applyFont="1" applyBorder="1" applyAlignment="1" applyProtection="1">
      <alignment vertical="top"/>
    </xf>
    <xf fontId="9" fillId="0" borderId="24" numFmtId="0" xfId="0" applyFont="1" applyBorder="1" applyAlignment="1" applyProtection="1">
      <alignment vertical="top" wrapText="1"/>
    </xf>
    <xf fontId="9" fillId="0" borderId="46" numFmtId="0" xfId="0" applyFont="1" applyBorder="1" applyAlignment="1" applyProtection="1">
      <alignment horizontal="left"/>
    </xf>
    <xf fontId="10" fillId="11" borderId="4" numFmtId="2" xfId="0" applyNumberFormat="1" applyFont="1" applyFill="1" applyBorder="1" applyAlignment="1" applyProtection="1">
      <alignment horizontal="center"/>
    </xf>
    <xf fontId="9" fillId="0" borderId="14" numFmtId="0" xfId="0" applyFont="1" applyBorder="1" applyAlignment="1" applyProtection="1">
      <alignment wrapText="1"/>
    </xf>
    <xf fontId="9" fillId="0" borderId="9" numFmtId="0" xfId="0" applyFont="1" applyBorder="1" applyAlignment="1" applyProtection="1">
      <alignment wrapText="1"/>
    </xf>
    <xf fontId="9" fillId="0" borderId="32" numFmtId="1" xfId="0" applyNumberFormat="1" applyFont="1" applyBorder="1" applyAlignment="1" applyProtection="1">
      <alignment horizontal="center"/>
    </xf>
    <xf fontId="9" fillId="0" borderId="12" numFmtId="160" xfId="0" applyNumberFormat="1" applyFont="1" applyBorder="1" applyAlignment="1" applyProtection="1">
      <alignment horizontal="center"/>
    </xf>
    <xf fontId="9" fillId="16" borderId="20" numFmtId="0" xfId="0" applyFont="1" applyFill="1" applyBorder="1" applyAlignment="1" applyProtection="1">
      <alignment horizontal="left"/>
    </xf>
    <xf fontId="9" fillId="0" borderId="52" numFmtId="2" xfId="0" applyNumberFormat="1" applyFont="1" applyBorder="1" applyAlignment="1" applyProtection="1">
      <alignment horizontal="center"/>
    </xf>
    <xf fontId="9" fillId="15" borderId="20" numFmtId="2" xfId="0" applyNumberFormat="1" applyFont="1" applyFill="1" applyBorder="1" applyAlignment="1" applyProtection="1">
      <alignment horizontal="center" vertical="center"/>
    </xf>
    <xf fontId="10" fillId="0" borderId="45" numFmtId="0" xfId="0" applyFont="1" applyBorder="1" applyAlignment="1" applyProtection="1">
      <alignment horizontal="left" vertical="center"/>
    </xf>
    <xf fontId="10" fillId="0" borderId="39" numFmtId="0" xfId="0" applyFont="1" applyBorder="1" applyAlignment="1" applyProtection="1">
      <alignment horizontal="left" vertical="center"/>
    </xf>
    <xf fontId="9" fillId="5" borderId="39" numFmtId="0" xfId="0" applyFont="1" applyFill="1" applyBorder="1" applyAlignment="1" applyProtection="1">
      <alignment horizontal="left"/>
    </xf>
    <xf fontId="9" fillId="0" borderId="49" numFmtId="1" xfId="2" applyNumberFormat="1" applyFont="1" applyBorder="1" applyAlignment="1">
      <alignment horizontal="center" vertical="center"/>
    </xf>
    <xf fontId="9" fillId="0" borderId="20" numFmtId="1" xfId="2" applyNumberFormat="1" applyFont="1" applyBorder="1" applyAlignment="1">
      <alignment horizontal="center" vertical="center"/>
    </xf>
    <xf fontId="9" fillId="0" borderId="22" numFmtId="1" xfId="2" applyNumberFormat="1" applyFont="1" applyBorder="1" applyAlignment="1">
      <alignment horizontal="center" vertical="center"/>
    </xf>
    <xf fontId="10" fillId="4" borderId="67" numFmtId="0" xfId="0" applyFont="1" applyFill="1" applyBorder="1" applyAlignment="1" applyProtection="1">
      <alignment horizontal="center"/>
    </xf>
    <xf fontId="10" fillId="11" borderId="32" numFmtId="0" xfId="0" applyFont="1" applyFill="1" applyBorder="1" applyAlignment="1" applyProtection="1">
      <alignment horizontal="center"/>
    </xf>
    <xf fontId="9" fillId="6" borderId="25" numFmtId="2" xfId="0" applyNumberFormat="1" applyFont="1" applyFill="1" applyBorder="1" applyAlignment="1" applyProtection="1">
      <alignment horizontal="center" vertical="center"/>
    </xf>
    <xf fontId="9" fillId="17" borderId="0" numFmtId="2" xfId="0" applyNumberFormat="1" applyFont="1" applyFill="1" applyProtection="1"/>
    <xf fontId="10" fillId="4" borderId="33" numFmtId="0" xfId="0" applyFont="1" applyFill="1" applyBorder="1" applyAlignment="1" applyProtection="1">
      <alignment horizontal="center"/>
    </xf>
    <xf fontId="9" fillId="0" borderId="51" numFmtId="1" xfId="2" applyNumberFormat="1" applyFont="1" applyBorder="1" applyAlignment="1">
      <alignment horizontal="center" vertical="center"/>
    </xf>
    <xf fontId="9" fillId="4" borderId="51" numFmtId="1" xfId="2" applyNumberFormat="1" applyFont="1" applyFill="1" applyBorder="1" applyAlignment="1">
      <alignment horizontal="center" vertical="center"/>
    </xf>
    <xf fontId="9" fillId="0" borderId="52" numFmtId="1" xfId="2" applyNumberFormat="1" applyFont="1" applyBorder="1" applyAlignment="1">
      <alignment horizontal="center" vertical="center"/>
    </xf>
    <xf fontId="9" fillId="0" borderId="31" numFmtId="0" xfId="0" applyFont="1" applyBorder="1" applyAlignment="1" applyProtection="1">
      <alignment vertical="top"/>
    </xf>
    <xf fontId="9" fillId="0" borderId="9" numFmtId="0" xfId="0" applyFont="1" applyBorder="1" applyAlignment="1" applyProtection="1">
      <alignment vertical="top" wrapText="1"/>
    </xf>
    <xf fontId="9" fillId="0" borderId="9" numFmtId="160" xfId="0" applyNumberFormat="1" applyFont="1" applyBorder="1" applyAlignment="1" applyProtection="1">
      <alignment horizontal="center"/>
    </xf>
    <xf fontId="9" fillId="4" borderId="9" numFmtId="160" xfId="0" applyNumberFormat="1" applyFont="1" applyFill="1" applyBorder="1" applyAlignment="1" applyProtection="1">
      <alignment horizontal="center"/>
    </xf>
    <xf fontId="9" fillId="0" borderId="3" numFmtId="0" xfId="0" applyFont="1" applyBorder="1" applyAlignment="1" applyProtection="1">
      <alignment horizontal="left" vertical="center" wrapText="1"/>
    </xf>
    <xf fontId="9" fillId="4" borderId="4" numFmtId="1" xfId="0" applyNumberFormat="1" applyFont="1" applyFill="1" applyBorder="1" applyAlignment="1" applyProtection="1">
      <alignment horizontal="center"/>
    </xf>
    <xf fontId="9" fillId="0" borderId="19" numFmtId="0" xfId="0" applyFont="1" applyBorder="1" applyAlignment="1" applyProtection="1">
      <alignment horizontal="left"/>
    </xf>
    <xf fontId="10" fillId="11" borderId="47" numFmtId="0" xfId="0" applyFont="1" applyFill="1" applyBorder="1" applyAlignment="1" applyProtection="1">
      <alignment horizontal="left"/>
    </xf>
    <xf fontId="10" fillId="11" borderId="50" numFmtId="0" xfId="0" applyFont="1" applyFill="1" applyBorder="1" applyAlignment="1" applyProtection="1">
      <alignment horizontal="center"/>
    </xf>
    <xf fontId="9" fillId="11" borderId="50" numFmtId="0" xfId="0" applyFont="1" applyFill="1" applyBorder="1" applyAlignment="1" applyProtection="1">
      <alignment horizontal="left"/>
    </xf>
    <xf fontId="9" fillId="11" borderId="8" numFmtId="0" xfId="0" applyFont="1" applyFill="1" applyBorder="1" applyAlignment="1" applyProtection="1">
      <alignment horizontal="center" wrapText="1"/>
    </xf>
    <xf fontId="9" fillId="0" borderId="50" numFmtId="0" xfId="0" applyFont="1" applyBorder="1" applyAlignment="1" applyProtection="1">
      <alignment horizontal="left" vertical="center"/>
    </xf>
    <xf fontId="9" fillId="0" borderId="0" numFmtId="4" xfId="0" applyNumberFormat="1" applyFont="1" applyProtection="1"/>
    <xf fontId="9" fillId="0" borderId="39" numFmtId="0" xfId="0" applyFont="1" applyBorder="1" applyAlignment="1" applyProtection="1">
      <alignment horizontal="left" vertical="center"/>
    </xf>
    <xf fontId="9" fillId="6" borderId="48" numFmtId="0" xfId="0" applyFont="1" applyFill="1" applyBorder="1" applyAlignment="1" applyProtection="1">
      <alignment horizontal="left" vertical="center"/>
    </xf>
    <xf fontId="9" fillId="6" borderId="33" numFmtId="0" xfId="0" applyFont="1" applyFill="1" applyBorder="1" applyAlignment="1" applyProtection="1">
      <alignment horizontal="left" vertical="center"/>
    </xf>
    <xf fontId="9" fillId="6" borderId="33" numFmtId="0" xfId="0" applyFont="1" applyFill="1" applyBorder="1" applyAlignment="1" applyProtection="1">
      <alignment horizontal="left"/>
    </xf>
    <xf fontId="9" fillId="6" borderId="33" numFmtId="2" xfId="0" applyNumberFormat="1" applyFont="1" applyFill="1" applyBorder="1" applyAlignment="1" applyProtection="1">
      <alignment horizontal="center" vertical="center"/>
    </xf>
    <xf fontId="9" fillId="6" borderId="10" numFmtId="2" xfId="0" applyNumberFormat="1" applyFont="1" applyFill="1" applyBorder="1" applyAlignment="1" applyProtection="1">
      <alignment horizontal="center"/>
    </xf>
    <xf fontId="9" fillId="14" borderId="50" numFmtId="0" xfId="0" applyFont="1" applyFill="1" applyBorder="1" applyAlignment="1" applyProtection="1">
      <alignment horizontal="left"/>
    </xf>
    <xf fontId="10" fillId="7" borderId="29" numFmtId="161" xfId="0" applyNumberFormat="1" applyFont="1" applyFill="1" applyBorder="1" applyAlignment="1" applyProtection="1">
      <alignment horizontal="center"/>
    </xf>
    <xf fontId="10" fillId="7" borderId="8" numFmtId="161" xfId="0" applyNumberFormat="1" applyFont="1" applyFill="1" applyBorder="1" applyAlignment="1" applyProtection="1">
      <alignment horizontal="center"/>
    </xf>
    <xf fontId="2" fillId="0" borderId="4" numFmtId="0" xfId="0" applyFont="1" applyBorder="1" applyAlignment="1" applyProtection="1">
      <alignment horizontal="left"/>
    </xf>
    <xf fontId="9" fillId="5" borderId="0" numFmtId="0" xfId="0" applyFont="1" applyFill="1" applyAlignment="1">
      <alignment horizontal="left"/>
    </xf>
    <xf fontId="9" fillId="0" borderId="29" numFmtId="0" xfId="0" applyFont="1" applyBorder="1" applyProtection="1"/>
    <xf fontId="9" fillId="0" borderId="29" numFmtId="160" xfId="0" applyNumberFormat="1" applyFont="1" applyBorder="1" applyAlignment="1" applyProtection="1">
      <alignment horizontal="center"/>
    </xf>
    <xf fontId="9" fillId="4" borderId="29" numFmtId="160" xfId="0" applyNumberFormat="1" applyFont="1" applyFill="1" applyBorder="1" applyAlignment="1" applyProtection="1">
      <alignment horizontal="center"/>
    </xf>
    <xf fontId="9" fillId="0" borderId="30" numFmtId="160" xfId="0" applyNumberFormat="1" applyFont="1" applyBorder="1" applyAlignment="1" applyProtection="1">
      <alignment horizontal="center"/>
    </xf>
    <xf fontId="9" fillId="0" borderId="24" numFmtId="4" xfId="0" applyNumberFormat="1" applyFont="1" applyBorder="1" applyAlignment="1" applyProtection="1">
      <alignment horizontal="center" vertical="center"/>
    </xf>
    <xf fontId="9" fillId="13" borderId="24" numFmtId="4" xfId="0" applyNumberFormat="1" applyFont="1" applyFill="1" applyBorder="1" applyAlignment="1" applyProtection="1">
      <alignment horizontal="center" vertical="center"/>
    </xf>
    <xf fontId="9" fillId="0" borderId="14" numFmtId="4" xfId="0" applyNumberFormat="1" applyFont="1" applyBorder="1" applyAlignment="1" applyProtection="1">
      <alignment horizontal="center" vertical="center"/>
    </xf>
    <xf fontId="9" fillId="13" borderId="14" numFmtId="4" xfId="0" applyNumberFormat="1" applyFont="1" applyFill="1" applyBorder="1" applyAlignment="1" applyProtection="1">
      <alignment horizontal="center" vertical="center"/>
    </xf>
    <xf fontId="9" fillId="0" borderId="24" numFmtId="164" xfId="0" applyNumberFormat="1" applyFont="1" applyBorder="1" applyAlignment="1" applyProtection="1">
      <alignment horizontal="center" vertical="center"/>
    </xf>
    <xf fontId="9" fillId="4" borderId="24" numFmtId="164" xfId="0" applyNumberFormat="1" applyFont="1" applyFill="1" applyBorder="1" applyAlignment="1" applyProtection="1">
      <alignment horizontal="center" vertical="center"/>
    </xf>
    <xf fontId="9" fillId="0" borderId="14" numFmtId="164" xfId="0" applyNumberFormat="1" applyFont="1" applyBorder="1" applyAlignment="1" applyProtection="1">
      <alignment horizontal="center" vertical="center"/>
    </xf>
    <xf fontId="9" fillId="4" borderId="14" numFmtId="164" xfId="0" applyNumberFormat="1" applyFont="1" applyFill="1" applyBorder="1" applyAlignment="1" applyProtection="1">
      <alignment horizontal="center" vertical="center"/>
    </xf>
    <xf fontId="9" fillId="0" borderId="0" numFmtId="4" xfId="0" applyNumberFormat="1" applyFont="1" applyAlignment="1" applyProtection="1">
      <alignment horizontal="center" vertical="center"/>
    </xf>
    <xf fontId="9" fillId="0" borderId="4" numFmtId="4" xfId="0" applyNumberFormat="1" applyFont="1" applyBorder="1" applyAlignment="1" applyProtection="1">
      <alignment horizontal="center" vertical="center"/>
    </xf>
    <xf fontId="9" fillId="4" borderId="4" numFmtId="4" xfId="0" applyNumberFormat="1" applyFont="1" applyFill="1" applyBorder="1" applyAlignment="1" applyProtection="1">
      <alignment horizontal="center" vertical="center"/>
    </xf>
    <xf fontId="9" fillId="4" borderId="0" numFmtId="4" xfId="0" applyNumberFormat="1" applyFont="1" applyFill="1" applyAlignment="1" applyProtection="1">
      <alignment horizontal="center" vertical="center"/>
    </xf>
    <xf fontId="9" fillId="6" borderId="78" numFmtId="0" xfId="0" applyFont="1" applyFill="1" applyBorder="1" applyAlignment="1" applyProtection="1">
      <alignment horizontal="left" vertical="center"/>
    </xf>
    <xf fontId="9" fillId="6" borderId="7" numFmtId="0" xfId="0" applyFont="1" applyFill="1" applyBorder="1" applyAlignment="1" applyProtection="1">
      <alignment horizontal="left" vertical="center"/>
    </xf>
    <xf fontId="9" fillId="6" borderId="12" numFmtId="0" xfId="0" applyFont="1" applyFill="1" applyBorder="1" applyAlignment="1" applyProtection="1">
      <alignment horizontal="center"/>
    </xf>
    <xf fontId="9" fillId="6" borderId="79" numFmtId="0" xfId="0" applyFont="1" applyFill="1" applyBorder="1" applyAlignment="1" applyProtection="1">
      <alignment horizontal="left" vertical="center"/>
    </xf>
    <xf fontId="9" fillId="6" borderId="17" numFmtId="0" xfId="0" applyFont="1" applyFill="1" applyBorder="1" applyAlignment="1" applyProtection="1">
      <alignment horizontal="left" vertical="center"/>
    </xf>
    <xf fontId="9" fillId="6" borderId="15" numFmtId="0" xfId="0" applyFont="1" applyFill="1" applyBorder="1" applyAlignment="1" applyProtection="1">
      <alignment horizontal="center"/>
    </xf>
    <xf fontId="9" fillId="6" borderId="80" numFmtId="0" xfId="0" applyFont="1" applyFill="1" applyBorder="1" applyAlignment="1" applyProtection="1">
      <alignment horizontal="left" vertical="center"/>
    </xf>
    <xf fontId="9" fillId="6" borderId="49" numFmtId="0" xfId="0" applyFont="1" applyFill="1" applyBorder="1" applyAlignment="1" applyProtection="1">
      <alignment horizontal="left" vertical="center"/>
    </xf>
    <xf fontId="10" fillId="14" borderId="4" numFmtId="0" xfId="0" applyFont="1" applyFill="1" applyBorder="1" applyAlignment="1" applyProtection="1">
      <alignment horizontal="center"/>
    </xf>
    <xf fontId="10" fillId="7" borderId="4" numFmtId="2" xfId="0" applyNumberFormat="1" applyFont="1" applyFill="1" applyBorder="1" applyAlignment="1" applyProtection="1">
      <alignment horizontal="center" vertical="center"/>
    </xf>
    <xf fontId="10" fillId="7" borderId="12" numFmtId="0" xfId="0" applyFont="1" applyFill="1" applyBorder="1" applyAlignment="1" applyProtection="1">
      <alignment horizontal="center"/>
    </xf>
    <xf fontId="10" fillId="14" borderId="20" numFmtId="0" xfId="0" applyFont="1" applyFill="1" applyBorder="1" applyAlignment="1" applyProtection="1">
      <alignment horizontal="center"/>
    </xf>
    <xf fontId="10" fillId="7" borderId="20" numFmtId="2" xfId="0" applyNumberFormat="1" applyFont="1" applyFill="1" applyBorder="1" applyAlignment="1" applyProtection="1">
      <alignment horizontal="center" vertical="center"/>
    </xf>
    <xf fontId="9" fillId="0" borderId="4" numFmtId="164" xfId="0" applyNumberFormat="1" applyFont="1" applyBorder="1" applyAlignment="1" applyProtection="1">
      <alignment horizontal="center" vertical="center"/>
    </xf>
    <xf fontId="9" fillId="4" borderId="4" numFmtId="164" xfId="0" applyNumberFormat="1" applyFont="1" applyFill="1" applyBorder="1" applyAlignment="1" applyProtection="1">
      <alignment horizontal="center" vertical="center"/>
    </xf>
    <xf fontId="2" fillId="0" borderId="14" numFmtId="164" xfId="0" applyNumberFormat="1" applyFont="1" applyBorder="1" applyAlignment="1" applyProtection="1">
      <alignment horizontal="center" vertical="center"/>
    </xf>
    <xf fontId="2" fillId="4" borderId="14" numFmtId="164" xfId="0" applyNumberFormat="1" applyFont="1" applyFill="1" applyBorder="1" applyAlignment="1" applyProtection="1">
      <alignment horizontal="center" vertical="center"/>
    </xf>
    <xf fontId="2" fillId="0" borderId="25" numFmtId="2" xfId="0" applyNumberFormat="1" applyFont="1" applyBorder="1" applyAlignment="1" applyProtection="1">
      <alignment horizontal="center"/>
    </xf>
    <xf fontId="2" fillId="0" borderId="14" numFmtId="1" xfId="0" applyNumberFormat="1" applyFont="1" applyBorder="1" applyAlignment="1" applyProtection="1">
      <alignment horizontal="center"/>
    </xf>
    <xf fontId="2" fillId="4" borderId="14" numFmtId="1" xfId="0" applyNumberFormat="1" applyFont="1" applyFill="1" applyBorder="1" applyAlignment="1" applyProtection="1">
      <alignment horizontal="center"/>
    </xf>
    <xf fontId="9" fillId="0" borderId="4" numFmtId="3" xfId="0" applyNumberFormat="1" applyFont="1" applyBorder="1" applyAlignment="1" applyProtection="1">
      <alignment horizontal="center" vertical="center"/>
    </xf>
    <xf fontId="9" fillId="4" borderId="4" numFmtId="3" xfId="0" applyNumberFormat="1" applyFont="1" applyFill="1" applyBorder="1" applyAlignment="1" applyProtection="1">
      <alignment horizontal="center" vertical="center"/>
    </xf>
    <xf fontId="9" fillId="0" borderId="14" numFmtId="3" xfId="0" applyNumberFormat="1" applyFont="1" applyBorder="1" applyAlignment="1" applyProtection="1">
      <alignment horizontal="center" vertical="center"/>
    </xf>
    <xf fontId="9" fillId="4" borderId="14" numFmtId="3" xfId="0" applyNumberFormat="1" applyFont="1" applyFill="1" applyBorder="1" applyAlignment="1" applyProtection="1">
      <alignment horizontal="center" vertical="center"/>
    </xf>
    <xf fontId="9" fillId="0" borderId="33" numFmtId="162" xfId="0" applyNumberFormat="1" applyFont="1" applyBorder="1" applyAlignment="1" applyProtection="1">
      <alignment horizontal="center"/>
    </xf>
    <xf fontId="9" fillId="4" borderId="33" numFmtId="162" xfId="0" applyNumberFormat="1" applyFont="1" applyFill="1" applyBorder="1" applyAlignment="1" applyProtection="1">
      <alignment horizontal="center"/>
    </xf>
    <xf fontId="9" fillId="0" borderId="0" numFmtId="160" xfId="0" applyNumberFormat="1" applyFont="1" applyProtection="1"/>
    <xf fontId="9" fillId="0" borderId="33" numFmtId="0" xfId="0" applyFont="1" applyBorder="1" applyAlignment="1" applyProtection="1">
      <alignment horizontal="center"/>
    </xf>
    <xf fontId="9" fillId="4" borderId="33" numFmtId="0" xfId="0" applyFont="1" applyFill="1" applyBorder="1" applyAlignment="1" applyProtection="1">
      <alignment horizontal="center"/>
    </xf>
    <xf fontId="10" fillId="7" borderId="39" numFmtId="161" xfId="0" applyNumberFormat="1" applyFont="1" applyFill="1" applyBorder="1" applyAlignment="1" applyProtection="1">
      <alignment horizontal="center"/>
    </xf>
    <xf fontId="10" fillId="11" borderId="41" numFmtId="0" xfId="0" applyFont="1" applyFill="1" applyBorder="1" applyAlignment="1" applyProtection="1">
      <alignment horizontal="left" vertical="center"/>
    </xf>
    <xf fontId="10" fillId="11" borderId="42" numFmtId="0" xfId="0" applyFont="1" applyFill="1" applyBorder="1" applyAlignment="1" applyProtection="1">
      <alignment horizontal="left" vertical="center"/>
    </xf>
    <xf fontId="10" fillId="11" borderId="24" numFmtId="0" xfId="0" applyFont="1" applyFill="1" applyBorder="1" applyAlignment="1" applyProtection="1">
      <alignment horizontal="left"/>
    </xf>
    <xf fontId="10" fillId="11" borderId="24" numFmtId="0" xfId="0" applyFont="1" applyFill="1" applyBorder="1" applyAlignment="1" applyProtection="1">
      <alignment horizontal="center"/>
    </xf>
    <xf fontId="10" fillId="11" borderId="25" numFmtId="0" xfId="0" applyFont="1" applyFill="1" applyBorder="1" applyAlignment="1" applyProtection="1">
      <alignment horizontal="center"/>
    </xf>
    <xf fontId="10" fillId="11" borderId="36" numFmtId="0" xfId="0" applyFont="1" applyFill="1" applyBorder="1" applyAlignment="1" applyProtection="1">
      <alignment horizontal="left" vertical="center"/>
    </xf>
    <xf fontId="10" fillId="11" borderId="37" numFmtId="0" xfId="0" applyFont="1" applyFill="1" applyBorder="1" applyAlignment="1" applyProtection="1">
      <alignment horizontal="left" vertical="center"/>
    </xf>
    <xf fontId="2" fillId="3" borderId="74" numFmtId="0" xfId="0" applyFont="1" applyFill="1" applyBorder="1" applyAlignment="1" applyProtection="1">
      <alignment horizontal="left"/>
    </xf>
    <xf fontId="9" fillId="0" borderId="24" numFmtId="164" xfId="0" applyNumberFormat="1" applyFont="1" applyBorder="1" applyAlignment="1" applyProtection="1">
      <alignment horizontal="center"/>
    </xf>
    <xf fontId="9" fillId="4" borderId="24" numFmtId="164" xfId="0" applyNumberFormat="1" applyFont="1" applyFill="1" applyBorder="1" applyAlignment="1" applyProtection="1">
      <alignment horizontal="center"/>
    </xf>
    <xf fontId="10" fillId="7" borderId="12" numFmtId="2" xfId="0" applyNumberFormat="1" applyFont="1" applyFill="1" applyBorder="1" applyAlignment="1" applyProtection="1">
      <alignment horizontal="center" wrapText="1"/>
    </xf>
    <xf fontId="10" fillId="7" borderId="22" numFmtId="2" xfId="0" applyNumberFormat="1" applyFont="1" applyFill="1" applyBorder="1" applyAlignment="1" applyProtection="1">
      <alignment horizontal="center" wrapText="1"/>
    </xf>
    <xf fontId="9" fillId="0" borderId="4" numFmtId="164" xfId="0" applyNumberFormat="1" applyFont="1" applyBorder="1" applyAlignment="1" applyProtection="1">
      <alignment horizontal="center"/>
    </xf>
    <xf fontId="9" fillId="4" borderId="4" numFmtId="164" xfId="0" applyNumberFormat="1" applyFont="1" applyFill="1" applyBorder="1" applyAlignment="1" applyProtection="1">
      <alignment horizontal="center"/>
    </xf>
    <xf fontId="9" fillId="0" borderId="20" numFmtId="164" xfId="0" applyNumberFormat="1" applyFont="1" applyBorder="1" applyAlignment="1" applyProtection="1">
      <alignment horizontal="center"/>
    </xf>
    <xf fontId="9" fillId="4" borderId="20" numFmtId="164" xfId="0" applyNumberFormat="1" applyFont="1" applyFill="1" applyBorder="1" applyAlignment="1" applyProtection="1">
      <alignment horizontal="center"/>
    </xf>
    <xf fontId="9" fillId="4" borderId="39" numFmtId="0" xfId="0" applyFont="1" applyFill="1" applyBorder="1" applyAlignment="1" applyProtection="1">
      <alignment horizontal="center"/>
    </xf>
    <xf fontId="9" fillId="7" borderId="50" numFmtId="0" xfId="0" applyFont="1" applyFill="1" applyBorder="1" applyAlignment="1" applyProtection="1">
      <alignment horizontal="left"/>
    </xf>
    <xf fontId="9" fillId="7" borderId="12" numFmtId="0" xfId="0" applyFont="1" applyFill="1" applyBorder="1" applyAlignment="1" applyProtection="1">
      <alignment horizontal="center" wrapText="1"/>
    </xf>
    <xf fontId="9" fillId="0" borderId="29" numFmtId="4" xfId="0" applyNumberFormat="1" applyFont="1" applyBorder="1" applyAlignment="1" applyProtection="1">
      <alignment horizontal="center"/>
    </xf>
    <xf fontId="9" fillId="4" borderId="29" numFmtId="4" xfId="0" applyNumberFormat="1" applyFont="1" applyFill="1" applyBorder="1" applyAlignment="1" applyProtection="1">
      <alignment horizontal="center"/>
    </xf>
    <xf fontId="10" fillId="3" borderId="38" numFmtId="0" xfId="0" applyFont="1" applyFill="1" applyBorder="1" applyAlignment="1" applyProtection="1">
      <alignment horizontal="left"/>
    </xf>
    <xf fontId="2" fillId="3" borderId="49" numFmtId="0" xfId="0" applyFont="1" applyFill="1" applyBorder="1" applyAlignment="1" applyProtection="1">
      <alignment horizontal="left"/>
    </xf>
    <xf fontId="10" fillId="11" borderId="28" numFmtId="0" xfId="0" applyFont="1" applyFill="1" applyBorder="1" applyAlignment="1" applyProtection="1">
      <alignment horizontal="left"/>
    </xf>
    <xf fontId="9" fillId="11" borderId="29" numFmtId="0" xfId="0" applyFont="1" applyFill="1" applyBorder="1" applyAlignment="1" applyProtection="1">
      <alignment horizontal="left"/>
    </xf>
    <xf fontId="9" fillId="11" borderId="30" numFmtId="0" xfId="0" applyFont="1" applyFill="1" applyBorder="1" applyAlignment="1" applyProtection="1">
      <alignment horizontal="center" wrapText="1"/>
    </xf>
    <xf fontId="10" fillId="4" borderId="48" numFmtId="0" xfId="0" applyFont="1" applyFill="1" applyBorder="1" applyAlignment="1" applyProtection="1">
      <alignment horizontal="left" vertical="center"/>
    </xf>
    <xf fontId="10" fillId="4" borderId="33" numFmtId="0" xfId="0" applyFont="1" applyFill="1" applyBorder="1" applyAlignment="1" applyProtection="1">
      <alignment horizontal="left" vertical="center"/>
    </xf>
    <xf fontId="10" fillId="4" borderId="33" numFmtId="0" xfId="0" applyFont="1" applyFill="1" applyBorder="1" applyAlignment="1" applyProtection="1">
      <alignment horizontal="left"/>
    </xf>
    <xf fontId="10" fillId="4" borderId="10" numFmtId="0" xfId="0" applyFont="1" applyFill="1" applyBorder="1" applyAlignment="1" applyProtection="1">
      <alignment horizontal="center"/>
    </xf>
    <xf fontId="9" fillId="0" borderId="28" numFmtId="0" xfId="0" applyFont="1" applyBorder="1" applyAlignment="1" applyProtection="1">
      <alignment vertical="top"/>
    </xf>
    <xf fontId="9" fillId="0" borderId="29" numFmtId="0" xfId="0" applyFont="1" applyBorder="1" applyAlignment="1" applyProtection="1">
      <alignment vertical="top" wrapText="1"/>
    </xf>
    <xf fontId="9" fillId="0" borderId="70" numFmtId="2" xfId="0" applyNumberFormat="1" applyFont="1" applyBorder="1" applyAlignment="1" applyProtection="1">
      <alignment horizontal="center"/>
    </xf>
    <xf fontId="9" fillId="0" borderId="39" numFmtId="0" xfId="0" applyFont="1" applyBorder="1" applyAlignment="1" applyProtection="1">
      <alignment vertical="top"/>
    </xf>
    <xf fontId="9" fillId="0" borderId="46" numFmtId="0" xfId="0" applyFont="1" applyBorder="1" applyAlignment="1" applyProtection="1">
      <alignment vertical="top" wrapText="1"/>
    </xf>
    <xf fontId="9" fillId="0" borderId="39" numFmtId="0" xfId="0" applyFont="1" applyBorder="1" applyAlignment="1" applyProtection="1">
      <alignment horizontal="center"/>
    </xf>
    <xf fontId="10" fillId="6" borderId="48" numFmtId="0" xfId="0" applyFont="1" applyFill="1" applyBorder="1" applyAlignment="1" applyProtection="1">
      <alignment horizontal="left" vertical="center"/>
    </xf>
    <xf fontId="9" fillId="6" borderId="33" numFmtId="162" xfId="0" applyNumberFormat="1" applyFont="1" applyFill="1" applyBorder="1" applyAlignment="1" applyProtection="1">
      <alignment horizontal="left" vertical="center"/>
    </xf>
    <xf fontId="9" fillId="6" borderId="10" numFmtId="0" xfId="0" applyFont="1" applyFill="1" applyBorder="1" applyAlignment="1" applyProtection="1">
      <alignment horizontal="left" vertical="center"/>
    </xf>
    <xf fontId="9" fillId="0" borderId="0" numFmtId="162" xfId="0" applyNumberFormat="1" applyFont="1" applyProtection="1"/>
    <xf fontId="9" fillId="0" borderId="63" numFmtId="4" xfId="0" applyNumberFormat="1" applyFont="1" applyBorder="1" applyAlignment="1" applyProtection="1">
      <alignment horizontal="center"/>
    </xf>
    <xf fontId="9" fillId="0" borderId="81" numFmtId="2" xfId="0" applyNumberFormat="1" applyFont="1" applyBorder="1" applyAlignment="1" applyProtection="1">
      <alignment horizontal="center"/>
    </xf>
    <xf fontId="9" fillId="7" borderId="4" numFmtId="0" xfId="0" applyFont="1" applyFill="1" applyBorder="1" applyAlignment="1" applyProtection="1">
      <alignment horizontal="left"/>
    </xf>
    <xf fontId="10" fillId="7" borderId="4" numFmtId="2" xfId="0" applyNumberFormat="1" applyFont="1" applyFill="1" applyBorder="1" applyAlignment="1" applyProtection="1">
      <alignment horizontal="center"/>
    </xf>
    <xf fontId="10" fillId="0" borderId="0" numFmtId="0" xfId="0" applyFont="1" applyAlignment="1" applyProtection="1">
      <alignment horizontal="left" vertical="center"/>
    </xf>
    <xf fontId="10" fillId="7" borderId="28" numFmtId="0" xfId="0" applyFont="1" applyFill="1" applyBorder="1" applyAlignment="1" applyProtection="1">
      <alignment horizontal="left"/>
    </xf>
    <xf fontId="10" fillId="7" borderId="29" numFmtId="0" xfId="0" applyFont="1" applyFill="1" applyBorder="1" applyAlignment="1" applyProtection="1">
      <alignment horizontal="center"/>
    </xf>
    <xf fontId="9" fillId="7" borderId="29" numFmtId="0" xfId="0" applyFont="1" applyFill="1" applyBorder="1" applyAlignment="1" applyProtection="1">
      <alignment horizontal="left"/>
    </xf>
    <xf fontId="10" fillId="7" borderId="29" numFmtId="2" xfId="0" applyNumberFormat="1" applyFont="1" applyFill="1" applyBorder="1" applyAlignment="1" applyProtection="1">
      <alignment horizontal="center"/>
    </xf>
    <xf fontId="9" fillId="7" borderId="30" numFmtId="0" xfId="0" applyFont="1" applyFill="1" applyBorder="1" applyAlignment="1" applyProtection="1">
      <alignment horizontal="center" wrapText="1"/>
    </xf>
    <xf fontId="9" fillId="0" borderId="24" numFmtId="160" xfId="0" applyNumberFormat="1" applyFont="1" applyBorder="1" applyAlignment="1" applyProtection="1">
      <alignment horizontal="center" vertical="center"/>
    </xf>
    <xf fontId="9" fillId="4" borderId="24" numFmtId="160" xfId="0" applyNumberFormat="1" applyFont="1" applyFill="1" applyBorder="1" applyAlignment="1" applyProtection="1">
      <alignment horizontal="center" vertical="center"/>
    </xf>
    <xf fontId="9" fillId="0" borderId="35" numFmtId="165" xfId="0" applyNumberFormat="1" applyFont="1" applyBorder="1" applyAlignment="1" applyProtection="1">
      <alignment horizontal="center" vertical="center"/>
    </xf>
    <xf fontId="9" fillId="0" borderId="14" numFmtId="160" xfId="0" applyNumberFormat="1" applyFont="1" applyBorder="1" applyAlignment="1" applyProtection="1">
      <alignment horizontal="center" vertical="center"/>
    </xf>
    <xf fontId="9" fillId="4" borderId="14" numFmtId="160" xfId="0" applyNumberFormat="1" applyFont="1" applyFill="1" applyBorder="1" applyAlignment="1" applyProtection="1">
      <alignment horizontal="center" vertical="center"/>
    </xf>
    <xf fontId="9" fillId="0" borderId="16" numFmtId="160" xfId="0" applyNumberFormat="1" applyFont="1" applyBorder="1" applyAlignment="1" applyProtection="1">
      <alignment horizontal="center" vertical="center"/>
    </xf>
    <xf fontId="10" fillId="0" borderId="41" numFmtId="0" xfId="0" applyFont="1" applyBorder="1" applyAlignment="1" applyProtection="1">
      <alignment horizontal="left"/>
    </xf>
    <xf fontId="10" fillId="0" borderId="71" numFmtId="0" xfId="0" applyFont="1" applyBorder="1" applyAlignment="1" applyProtection="1">
      <alignment horizontal="center"/>
    </xf>
    <xf fontId="9" fillId="0" borderId="68" numFmtId="0" xfId="0" applyFont="1" applyBorder="1" applyAlignment="1" applyProtection="1">
      <alignment horizontal="left"/>
    </xf>
    <xf fontId="10" fillId="0" borderId="68" numFmtId="2" xfId="0" applyNumberFormat="1" applyFont="1" applyBorder="1" applyAlignment="1" applyProtection="1">
      <alignment horizontal="center"/>
    </xf>
    <xf fontId="10" fillId="0" borderId="71" numFmtId="2" xfId="0" applyNumberFormat="1" applyFont="1" applyBorder="1" applyAlignment="1" applyProtection="1">
      <alignment horizontal="center"/>
    </xf>
    <xf fontId="10" fillId="0" borderId="42" numFmtId="2" xfId="0" applyNumberFormat="1" applyFont="1" applyBorder="1" applyAlignment="1" applyProtection="1">
      <alignment horizontal="center"/>
    </xf>
    <xf fontId="9" fillId="0" borderId="8" numFmtId="0" xfId="0" applyFont="1" applyBorder="1" applyAlignment="1" applyProtection="1">
      <alignment horizontal="center" wrapText="1"/>
    </xf>
    <xf fontId="10" fillId="4" borderId="9" numFmtId="0" xfId="0" applyFont="1" applyFill="1" applyBorder="1" applyAlignment="1" applyProtection="1">
      <alignment horizontal="center"/>
    </xf>
    <xf fontId="10" fillId="4" borderId="32" numFmtId="0" xfId="0" applyFont="1" applyFill="1" applyBorder="1" applyAlignment="1" applyProtection="1">
      <alignment horizontal="center"/>
    </xf>
    <xf fontId="9" fillId="0" borderId="50" numFmtId="0" xfId="0" applyFont="1" applyBorder="1" applyAlignment="1" applyProtection="1">
      <alignment horizontal="left" vertical="center" wrapText="1"/>
    </xf>
    <xf fontId="9" fillId="0" borderId="39" numFmtId="0" xfId="0" applyFont="1" applyBorder="1" applyAlignment="1" applyProtection="1">
      <alignment horizontal="left" vertical="center" wrapText="1"/>
    </xf>
    <xf fontId="9" fillId="0" borderId="33" numFmtId="0" xfId="0" applyFont="1" applyBorder="1" applyAlignment="1" applyProtection="1">
      <alignment horizontal="left" vertical="center" wrapText="1"/>
    </xf>
    <xf fontId="9" fillId="0" borderId="10" numFmtId="162" xfId="0" applyNumberFormat="1" applyFont="1" applyBorder="1" applyAlignment="1" applyProtection="1">
      <alignment horizontal="center"/>
    </xf>
    <xf fontId="10" fillId="4" borderId="4" numFmtId="0" xfId="0" applyFont="1" applyFill="1" applyBorder="1" applyAlignment="1" applyProtection="1">
      <alignment horizontal="center"/>
    </xf>
    <xf fontId="9" fillId="12" borderId="9" numFmtId="0" xfId="0" applyFont="1" applyFill="1" applyBorder="1" applyAlignment="1" applyProtection="1">
      <alignment horizontal="left"/>
    </xf>
    <xf fontId="9" fillId="0" borderId="4" numFmtId="2" xfId="0" applyNumberFormat="1" applyFont="1" applyBorder="1" applyAlignment="1" applyProtection="1">
      <alignment horizontal="center" vertical="center"/>
    </xf>
    <xf fontId="9" fillId="4" borderId="4" numFmtId="2" xfId="0" applyNumberFormat="1" applyFont="1" applyFill="1" applyBorder="1" applyAlignment="1" applyProtection="1">
      <alignment horizontal="center" vertical="center"/>
    </xf>
    <xf fontId="9" fillId="13" borderId="9" numFmtId="1" xfId="0" applyNumberFormat="1" applyFont="1" applyFill="1" applyBorder="1" applyAlignment="1" applyProtection="1">
      <alignment horizontal="center"/>
    </xf>
    <xf fontId="9" fillId="13" borderId="20" numFmtId="1" xfId="0" applyNumberFormat="1" applyFont="1" applyFill="1" applyBorder="1" applyAlignment="1" applyProtection="1">
      <alignment horizontal="center"/>
    </xf>
    <xf fontId="9" fillId="4" borderId="20" numFmtId="1" xfId="0" applyNumberFormat="1" applyFont="1" applyFill="1" applyBorder="1" applyAlignment="1" applyProtection="1">
      <alignment horizontal="center"/>
    </xf>
    <xf fontId="9" fillId="5" borderId="46" numFmtId="0" xfId="0" applyFont="1" applyFill="1" applyBorder="1" applyAlignment="1" applyProtection="1">
      <alignment horizontal="left"/>
    </xf>
    <xf fontId="9" fillId="0" borderId="19" numFmtId="1" xfId="2" applyNumberFormat="1" applyFont="1" applyBorder="1" applyAlignment="1">
      <alignment horizontal="center" vertical="center"/>
    </xf>
    <xf fontId="9" fillId="13" borderId="4" numFmtId="2" xfId="0" applyNumberFormat="1" applyFont="1" applyFill="1" applyBorder="1" applyAlignment="1" applyProtection="1">
      <alignment horizontal="center" vertical="center"/>
    </xf>
    <xf fontId="9" fillId="13" borderId="24" numFmtId="2" xfId="0" applyNumberFormat="1" applyFont="1" applyFill="1" applyBorder="1" applyAlignment="1" applyProtection="1">
      <alignment horizontal="center"/>
    </xf>
    <xf fontId="10" fillId="4" borderId="63" numFmtId="0" xfId="0" applyFont="1" applyFill="1" applyBorder="1" applyAlignment="1" applyProtection="1">
      <alignment horizontal="left"/>
    </xf>
    <xf fontId="10" fillId="14" borderId="39" numFmtId="0" xfId="0" applyFont="1" applyFill="1" applyBorder="1" applyAlignment="1" applyProtection="1">
      <alignment horizontal="left"/>
    </xf>
    <xf fontId="4" fillId="0" borderId="14" numFmtId="1" xfId="2" applyNumberFormat="1" applyFont="1" applyBorder="1" applyAlignment="1">
      <alignment horizontal="center" vertical="center"/>
    </xf>
    <xf fontId="2" fillId="0" borderId="20" numFmtId="0" xfId="0" applyFont="1" applyBorder="1" applyAlignment="1" applyProtection="1">
      <alignment horizontal="left"/>
    </xf>
    <xf fontId="9" fillId="18" borderId="0" numFmtId="0" xfId="0" applyFont="1" applyFill="1" applyProtection="1"/>
    <xf fontId="2" fillId="6" borderId="4" numFmtId="0" xfId="0" applyFont="1" applyFill="1" applyBorder="1" applyAlignment="1" applyProtection="1">
      <alignment horizontal="left"/>
    </xf>
    <xf fontId="2" fillId="0" borderId="14" numFmtId="2" xfId="2" applyNumberFormat="1" applyFont="1" applyBorder="1" applyAlignment="1">
      <alignment horizontal="center" vertical="center"/>
    </xf>
    <xf fontId="10" fillId="7" borderId="14" numFmtId="0" xfId="0" applyFont="1" applyFill="1" applyBorder="1" applyAlignment="1" applyProtection="1">
      <alignment horizontal="left"/>
    </xf>
    <xf fontId="10" fillId="8" borderId="14" numFmtId="0" xfId="0" applyFont="1" applyFill="1" applyBorder="1" applyAlignment="1" applyProtection="1">
      <alignment horizontal="left"/>
    </xf>
    <xf fontId="10" fillId="7" borderId="14" numFmtId="161" xfId="0" applyNumberFormat="1" applyFont="1" applyFill="1" applyBorder="1" applyAlignment="1" applyProtection="1">
      <alignment horizontal="center"/>
    </xf>
    <xf fontId="10" fillId="7" borderId="15" numFmtId="0" xfId="0" applyFont="1" applyFill="1" applyBorder="1" applyAlignment="1" applyProtection="1">
      <alignment horizontal="left"/>
    </xf>
    <xf fontId="4" fillId="0" borderId="24" numFmtId="1" xfId="2" applyNumberFormat="1" applyFont="1" applyBorder="1" applyAlignment="1">
      <alignment horizontal="center" vertical="center"/>
    </xf>
    <xf fontId="13" fillId="14" borderId="4" numFmtId="0" xfId="0" applyFont="1" applyFill="1" applyBorder="1" applyAlignment="1" applyProtection="1">
      <alignment horizontal="left"/>
    </xf>
    <xf fontId="9" fillId="0" borderId="39" numFmtId="0" xfId="0" applyFont="1" applyBorder="1" applyAlignment="1" applyProtection="1">
      <alignment wrapText="1"/>
    </xf>
    <xf fontId="9" fillId="0" borderId="20" numFmtId="0" xfId="0" applyFont="1" applyBorder="1" applyAlignment="1" applyProtection="1">
      <alignment wrapText="1"/>
    </xf>
    <xf fontId="9" fillId="0" borderId="24" numFmtId="0" xfId="0" applyFont="1" applyBorder="1" applyAlignment="1" applyProtection="1">
      <alignment wrapText="1"/>
    </xf>
    <xf fontId="9" fillId="0" borderId="24" numFmtId="162" xfId="0" applyNumberFormat="1" applyFont="1" applyBorder="1" applyAlignment="1" applyProtection="1">
      <alignment horizontal="center" vertical="center"/>
    </xf>
    <xf fontId="9" fillId="4" borderId="24" numFmtId="162" xfId="0" applyNumberFormat="1" applyFont="1" applyFill="1" applyBorder="1" applyAlignment="1" applyProtection="1">
      <alignment horizontal="center" vertical="center"/>
    </xf>
    <xf fontId="10" fillId="7" borderId="4" numFmtId="2" xfId="0" applyNumberFormat="1" applyFont="1" applyFill="1" applyBorder="1" applyAlignment="1" applyProtection="1">
      <alignment horizontal="left"/>
    </xf>
    <xf fontId="10" fillId="7" borderId="20" numFmtId="2" xfId="0" applyNumberFormat="1" applyFont="1" applyFill="1" applyBorder="1" applyAlignment="1" applyProtection="1">
      <alignment horizontal="left"/>
    </xf>
    <xf fontId="9" fillId="0" borderId="4" numFmtId="162" xfId="0" applyNumberFormat="1" applyFont="1" applyBorder="1" applyAlignment="1" applyProtection="1">
      <alignment horizontal="center" vertical="center"/>
    </xf>
    <xf fontId="9" fillId="4" borderId="4" numFmtId="162" xfId="0" applyNumberFormat="1" applyFont="1" applyFill="1" applyBorder="1" applyAlignment="1" applyProtection="1">
      <alignment horizontal="center" vertical="center"/>
    </xf>
    <xf fontId="2" fillId="0" borderId="14" numFmtId="0" xfId="0" applyFont="1" applyBorder="1" applyAlignment="1" applyProtection="1">
      <alignment horizontal="left"/>
    </xf>
    <xf fontId="2" fillId="5" borderId="14" numFmtId="0" xfId="0" applyFont="1" applyFill="1" applyBorder="1" applyAlignment="1" applyProtection="1">
      <alignment horizontal="left"/>
    </xf>
    <xf fontId="2" fillId="0" borderId="24" numFmtId="0" xfId="0" applyFont="1" applyBorder="1" applyAlignment="1" applyProtection="1">
      <alignment horizontal="left"/>
    </xf>
    <xf fontId="9" fillId="0" borderId="23" numFmtId="0" xfId="0" applyFont="1" applyBorder="1" applyAlignment="1" applyProtection="1">
      <alignment horizontal="left" vertical="center" wrapText="1"/>
    </xf>
    <xf fontId="14" fillId="0" borderId="4" numFmtId="162" xfId="0" applyNumberFormat="1" applyFont="1" applyBorder="1" applyAlignment="1" applyProtection="1">
      <alignment horizontal="center"/>
    </xf>
    <xf fontId="14" fillId="4" borderId="4" numFmtId="162" xfId="0" applyNumberFormat="1" applyFont="1" applyFill="1" applyBorder="1" applyAlignment="1" applyProtection="1">
      <alignment horizontal="center"/>
    </xf>
    <xf fontId="14" fillId="0" borderId="74" numFmtId="162" xfId="0" applyNumberFormat="1" applyFont="1" applyBorder="1" applyAlignment="1" applyProtection="1">
      <alignment horizontal="center"/>
    </xf>
    <xf fontId="14" fillId="0" borderId="9" numFmtId="162" xfId="0" applyNumberFormat="1" applyFont="1" applyBorder="1" applyAlignment="1" applyProtection="1">
      <alignment horizontal="center"/>
    </xf>
    <xf fontId="14" fillId="4" borderId="9" numFmtId="162" xfId="0" applyNumberFormat="1" applyFont="1" applyFill="1" applyBorder="1" applyAlignment="1" applyProtection="1">
      <alignment horizontal="center"/>
    </xf>
    <xf fontId="14" fillId="0" borderId="0" numFmtId="162" xfId="0" applyNumberFormat="1" applyFont="1" applyAlignment="1" applyProtection="1">
      <alignment horizontal="center"/>
    </xf>
    <xf fontId="14" fillId="0" borderId="14" numFmtId="162" xfId="0" applyNumberFormat="1" applyFont="1" applyBorder="1" applyAlignment="1" applyProtection="1">
      <alignment horizontal="center"/>
    </xf>
    <xf fontId="9" fillId="6" borderId="15" numFmtId="2" xfId="0" applyNumberFormat="1" applyFont="1" applyFill="1" applyBorder="1" applyAlignment="1" applyProtection="1">
      <alignment horizontal="center" vertical="center"/>
    </xf>
    <xf fontId="2" fillId="6" borderId="20" numFmtId="0" xfId="0" applyFont="1" applyFill="1" applyBorder="1" applyAlignment="1" applyProtection="1">
      <alignment horizontal="left" vertical="center"/>
    </xf>
    <xf fontId="9" fillId="6" borderId="22" numFmtId="2" xfId="0" applyNumberFormat="1" applyFont="1" applyFill="1" applyBorder="1" applyAlignment="1" applyProtection="1">
      <alignment horizontal="center" vertical="center"/>
    </xf>
    <xf fontId="10" fillId="7" borderId="9" numFmtId="2" xfId="0" applyNumberFormat="1" applyFont="1" applyFill="1" applyBorder="1" applyAlignment="1" applyProtection="1">
      <alignment horizontal="center" vertical="center"/>
    </xf>
    <xf fontId="10" fillId="7" borderId="32" numFmtId="2" xfId="0" applyNumberFormat="1" applyFont="1" applyFill="1" applyBorder="1" applyAlignment="1" applyProtection="1">
      <alignment horizontal="center" wrapText="1"/>
    </xf>
    <xf fontId="14" fillId="4" borderId="0" numFmtId="162" xfId="0" applyNumberFormat="1" applyFont="1" applyFill="1" applyAlignment="1" applyProtection="1">
      <alignment horizontal="center"/>
    </xf>
    <xf fontId="14" fillId="0" borderId="51" numFmtId="162" xfId="0" applyNumberFormat="1" applyFont="1" applyBorder="1" applyAlignment="1" applyProtection="1">
      <alignment horizontal="center"/>
    </xf>
    <xf fontId="14" fillId="0" borderId="24" numFmtId="162" xfId="0" applyNumberFormat="1" applyFont="1" applyBorder="1" applyAlignment="1" applyProtection="1">
      <alignment horizontal="center"/>
    </xf>
    <xf fontId="14" fillId="0" borderId="25" numFmtId="2" xfId="0" applyNumberFormat="1" applyFont="1" applyBorder="1" applyAlignment="1" applyProtection="1">
      <alignment horizontal="center"/>
    </xf>
    <xf fontId="14" fillId="0" borderId="0" numFmtId="0" xfId="0" applyFont="1" applyProtection="1"/>
    <xf fontId="14" fillId="0" borderId="15" numFmtId="2" xfId="0" applyNumberFormat="1" applyFont="1" applyBorder="1" applyAlignment="1" applyProtection="1">
      <alignment horizontal="center"/>
    </xf>
    <xf fontId="14" fillId="4" borderId="14" numFmtId="162" xfId="0" applyNumberFormat="1" applyFont="1" applyFill="1" applyBorder="1" applyAlignment="1" applyProtection="1">
      <alignment horizontal="center"/>
    </xf>
    <xf fontId="9" fillId="0" borderId="47" numFmtId="0" xfId="0" applyFont="1" applyBorder="1" applyProtection="1"/>
    <xf fontId="10" fillId="7" borderId="7" numFmtId="0" xfId="0" applyFont="1" applyFill="1" applyBorder="1" applyAlignment="1" applyProtection="1">
      <alignment horizontal="left"/>
    </xf>
    <xf fontId="10" fillId="7" borderId="9" numFmtId="2" xfId="0" applyNumberFormat="1" applyFont="1" applyFill="1" applyBorder="1" applyAlignment="1" applyProtection="1">
      <alignment horizontal="left"/>
    </xf>
    <xf fontId="10" fillId="7" borderId="74" numFmtId="0" xfId="0" applyFont="1" applyFill="1" applyBorder="1" applyAlignment="1" applyProtection="1">
      <alignment horizontal="left"/>
    </xf>
    <xf fontId="9" fillId="0" borderId="24" numFmtId="162" xfId="0" applyNumberFormat="1" applyFont="1" applyBorder="1" applyAlignment="1" applyProtection="1">
      <alignment horizontal="center" wrapText="1"/>
    </xf>
    <xf fontId="9" fillId="4" borderId="24" numFmtId="162" xfId="0" applyNumberFormat="1" applyFont="1" applyFill="1" applyBorder="1" applyAlignment="1" applyProtection="1">
      <alignment horizontal="center" wrapText="1"/>
    </xf>
    <xf fontId="9" fillId="0" borderId="14" numFmtId="162" xfId="0" applyNumberFormat="1" applyFont="1" applyBorder="1" applyAlignment="1" applyProtection="1">
      <alignment horizontal="center" wrapText="1"/>
    </xf>
    <xf fontId="9" fillId="4" borderId="14" numFmtId="162" xfId="0" applyNumberFormat="1" applyFont="1" applyFill="1" applyBorder="1" applyAlignment="1" applyProtection="1">
      <alignment horizontal="center" wrapText="1"/>
    </xf>
    <xf fontId="9" fillId="0" borderId="50" numFmtId="162" xfId="0" applyNumberFormat="1" applyFont="1" applyBorder="1" applyAlignment="1" applyProtection="1">
      <alignment horizontal="center" wrapText="1"/>
    </xf>
    <xf fontId="9" fillId="4" borderId="50" numFmtId="162" xfId="0" applyNumberFormat="1" applyFont="1" applyFill="1" applyBorder="1" applyAlignment="1" applyProtection="1">
      <alignment horizontal="center" wrapText="1"/>
    </xf>
    <xf fontId="9" fillId="0" borderId="68" numFmtId="162" xfId="0" applyNumberFormat="1" applyFont="1" applyBorder="1" applyAlignment="1" applyProtection="1">
      <alignment horizontal="center" wrapText="1"/>
    </xf>
    <xf fontId="9" fillId="0" borderId="44" numFmtId="162" xfId="0" applyNumberFormat="1" applyFont="1" applyBorder="1" applyAlignment="1" applyProtection="1">
      <alignment horizontal="center"/>
    </xf>
    <xf fontId="9" fillId="4" borderId="44" numFmtId="162" xfId="0" applyNumberFormat="1" applyFont="1" applyFill="1" applyBorder="1" applyAlignment="1" applyProtection="1">
      <alignment horizontal="center"/>
    </xf>
    <xf fontId="9" fillId="0" borderId="4" numFmtId="162" xfId="0" applyNumberFormat="1" applyFont="1" applyBorder="1" applyAlignment="1" applyProtection="1">
      <alignment horizontal="center" wrapText="1"/>
    </xf>
    <xf fontId="9" fillId="4" borderId="4" numFmtId="162" xfId="0" applyNumberFormat="1" applyFont="1" applyFill="1" applyBorder="1" applyAlignment="1" applyProtection="1">
      <alignment horizontal="center" wrapText="1"/>
    </xf>
    <xf fontId="9" fillId="0" borderId="0" numFmtId="0" xfId="0" applyFont="1" applyAlignment="1" applyProtection="1">
      <alignment horizontal="center" textRotation="90" vertical="center"/>
    </xf>
    <xf fontId="2" fillId="0" borderId="51" numFmtId="1" xfId="2" applyNumberFormat="1" applyFont="1" applyBorder="1" applyAlignment="1">
      <alignment horizontal="center"/>
    </xf>
    <xf fontId="2" fillId="0" borderId="24" numFmtId="1" xfId="2" applyNumberFormat="1" applyFont="1" applyBorder="1" applyAlignment="1">
      <alignment horizontal="center"/>
    </xf>
    <xf fontId="2" fillId="0" borderId="25" numFmtId="1" xfId="2" applyNumberFormat="1" applyFont="1" applyBorder="1" applyAlignment="1">
      <alignment horizontal="center"/>
    </xf>
    <xf fontId="2" fillId="0" borderId="17" numFmtId="1" xfId="2" applyNumberFormat="1" applyFont="1" applyBorder="1" applyAlignment="1">
      <alignment horizontal="center"/>
    </xf>
    <xf fontId="2" fillId="0" borderId="14" numFmtId="1" xfId="2" applyNumberFormat="1" applyFont="1" applyBorder="1" applyAlignment="1">
      <alignment horizontal="center"/>
    </xf>
    <xf fontId="2" fillId="0" borderId="15" numFmtId="1" xfId="2" applyNumberFormat="1" applyFont="1" applyBorder="1" applyAlignment="1">
      <alignment horizontal="center"/>
    </xf>
    <xf fontId="9" fillId="0" borderId="24" numFmtId="2" xfId="0" applyNumberFormat="1" applyFont="1" applyBorder="1" applyAlignment="1" applyProtection="1">
      <alignment horizontal="center" vertical="center"/>
    </xf>
    <xf fontId="10" fillId="4" borderId="46" numFmtId="0" xfId="0" applyFont="1" applyFill="1" applyBorder="1" applyAlignment="1" applyProtection="1">
      <alignment horizontal="center"/>
    </xf>
    <xf fontId="10" fillId="0" borderId="40" numFmtId="0" xfId="0" applyFont="1" applyBorder="1" applyAlignment="1" applyProtection="1">
      <alignment horizontal="center"/>
    </xf>
    <xf fontId="10" fillId="14" borderId="4" numFmtId="2" xfId="0" applyNumberFormat="1" applyFont="1" applyFill="1" applyBorder="1" applyAlignment="1" applyProtection="1">
      <alignment horizontal="left"/>
    </xf>
    <xf fontId="9" fillId="0" borderId="14" numFmtId="2" xfId="0" applyNumberFormat="1" applyFont="1" applyBorder="1" applyAlignment="1" applyProtection="1">
      <alignment horizontal="center" vertical="center"/>
    </xf>
    <xf fontId="10" fillId="14" borderId="20" numFmtId="2" xfId="0" applyNumberFormat="1" applyFont="1" applyFill="1" applyBorder="1" applyAlignment="1" applyProtection="1">
      <alignment horizontal="left"/>
    </xf>
    <xf fontId="9" fillId="0" borderId="17" numFmtId="1" xfId="0" applyNumberFormat="1" applyFont="1" applyBorder="1" applyAlignment="1" applyProtection="1">
      <alignment horizontal="center"/>
    </xf>
    <xf fontId="9" fillId="0" borderId="9" numFmtId="162" xfId="0" applyNumberFormat="1" applyFont="1" applyBorder="1" applyAlignment="1" applyProtection="1">
      <alignment horizontal="center" wrapText="1"/>
    </xf>
    <xf fontId="9" fillId="4" borderId="9" numFmtId="162" xfId="0" applyNumberFormat="1" applyFont="1" applyFill="1" applyBorder="1" applyAlignment="1" applyProtection="1">
      <alignment horizontal="center" wrapText="1"/>
    </xf>
    <xf fontId="2" fillId="0" borderId="75" numFmtId="1" xfId="2" applyNumberFormat="1" applyFont="1" applyBorder="1" applyAlignment="1">
      <alignment horizontal="center"/>
    </xf>
    <xf fontId="2" fillId="0" borderId="82" numFmtId="1" xfId="2" applyNumberFormat="1" applyFont="1" applyBorder="1" applyAlignment="1">
      <alignment horizontal="center"/>
    </xf>
    <xf fontId="2" fillId="0" borderId="83" numFmtId="1" xfId="2" applyNumberFormat="1" applyFont="1" applyBorder="1" applyAlignment="1">
      <alignment horizontal="center"/>
    </xf>
    <xf fontId="2" fillId="0" borderId="13" numFmtId="1" xfId="2" applyNumberFormat="1" applyFont="1" applyBorder="1" applyAlignment="1">
      <alignment horizontal="center"/>
    </xf>
    <xf fontId="10" fillId="7" borderId="5" numFmtId="0" xfId="0" applyFont="1" applyFill="1" applyBorder="1" applyAlignment="1" applyProtection="1">
      <alignment horizontal="left"/>
    </xf>
    <xf fontId="10" fillId="14" borderId="5" numFmtId="0" xfId="0" applyFont="1" applyFill="1" applyBorder="1" applyAlignment="1" applyProtection="1">
      <alignment horizontal="left"/>
    </xf>
    <xf fontId="10" fillId="7" borderId="12" numFmtId="161" xfId="0" applyNumberFormat="1" applyFont="1" applyFill="1" applyBorder="1" applyAlignment="1" applyProtection="1">
      <alignment horizontal="center"/>
    </xf>
    <xf fontId="10" fillId="7" borderId="44" numFmtId="0" xfId="0" applyFont="1" applyFill="1" applyBorder="1" applyAlignment="1" applyProtection="1">
      <alignment horizontal="left"/>
    </xf>
    <xf fontId="10" fillId="14" borderId="44" numFmtId="0" xfId="0" applyFont="1" applyFill="1" applyBorder="1" applyAlignment="1" applyProtection="1">
      <alignment horizontal="left"/>
    </xf>
    <xf fontId="10" fillId="7" borderId="32" numFmtId="161" xfId="0" applyNumberFormat="1" applyFont="1" applyFill="1" applyBorder="1" applyAlignment="1" applyProtection="1">
      <alignment horizontal="center"/>
    </xf>
    <xf fontId="9" fillId="0" borderId="39" numFmtId="162" xfId="0" applyNumberFormat="1" applyFont="1" applyBorder="1" applyAlignment="1" applyProtection="1">
      <alignment horizontal="center" wrapText="1"/>
    </xf>
    <xf fontId="9" fillId="4" borderId="39" numFmtId="162" xfId="0" applyNumberFormat="1" applyFont="1" applyFill="1" applyBorder="1" applyAlignment="1" applyProtection="1">
      <alignment horizontal="center" wrapText="1"/>
    </xf>
    <xf fontId="9" fillId="0" borderId="46" numFmtId="162" xfId="0" applyNumberFormat="1" applyFont="1" applyBorder="1" applyAlignment="1" applyProtection="1">
      <alignment horizontal="center" wrapText="1"/>
    </xf>
    <xf fontId="9" fillId="0" borderId="44" numFmtId="162" xfId="0" applyNumberFormat="1" applyFont="1" applyBorder="1" applyAlignment="1" applyProtection="1">
      <alignment horizontal="center" wrapText="1"/>
    </xf>
    <xf fontId="9" fillId="4" borderId="24" numFmtId="1" xfId="0" applyNumberFormat="1" applyFont="1" applyFill="1" applyBorder="1" applyAlignment="1" applyProtection="1">
      <alignment horizontal="center"/>
    </xf>
    <xf fontId="9" fillId="0" borderId="16" numFmtId="1" xfId="0" applyNumberFormat="1" applyFont="1" applyBorder="1" applyAlignment="1" applyProtection="1">
      <alignment horizontal="center"/>
    </xf>
    <xf fontId="9" fillId="0" borderId="0" numFmtId="1" xfId="0" applyNumberFormat="1" applyFont="1" applyAlignment="1" applyProtection="1">
      <alignment horizontal="center"/>
    </xf>
    <xf fontId="9" fillId="0" borderId="63" numFmtId="160" xfId="0" applyNumberFormat="1" applyFont="1" applyBorder="1" applyAlignment="1" applyProtection="1">
      <alignment horizontal="center"/>
    </xf>
    <xf fontId="9" fillId="0" borderId="81" numFmtId="162" xfId="0" applyNumberFormat="1" applyFont="1" applyBorder="1" applyAlignment="1" applyProtection="1">
      <alignment horizontal="center"/>
    </xf>
    <xf fontId="10" fillId="7" borderId="29" numFmtId="0" xfId="0" applyFont="1" applyFill="1" applyBorder="1" applyAlignment="1" applyProtection="1">
      <alignment horizontal="left"/>
    </xf>
    <xf fontId="10" fillId="14" borderId="29" numFmtId="0" xfId="0" applyFont="1" applyFill="1" applyBorder="1" applyAlignment="1" applyProtection="1">
      <alignment horizontal="left"/>
    </xf>
    <xf fontId="9" fillId="0" borderId="30" numFmtId="162" xfId="0" applyNumberFormat="1" applyFont="1" applyBorder="1" applyAlignment="1" applyProtection="1">
      <alignment horizontal="center"/>
    </xf>
    <xf fontId="2" fillId="0" borderId="17" numFmtId="1" xfId="2" applyNumberFormat="1" applyFont="1" applyBorder="1" applyAlignment="1">
      <alignment horizontal="center" shrinkToFit="1" vertical="center"/>
    </xf>
    <xf fontId="2" fillId="0" borderId="14" numFmtId="1" xfId="2" applyNumberFormat="1" applyFont="1" applyBorder="1" applyAlignment="1">
      <alignment horizontal="center" shrinkToFit="1" vertical="center"/>
    </xf>
    <xf fontId="2" fillId="0" borderId="15" numFmtId="1" xfId="2" applyNumberFormat="1" applyFont="1" applyBorder="1" applyAlignment="1">
      <alignment horizontal="center" shrinkToFit="1" vertical="center"/>
    </xf>
    <xf fontId="10" fillId="0" borderId="11" numFmtId="0" xfId="0" applyFont="1" applyBorder="1" applyAlignment="1" applyProtection="1">
      <alignment horizontal="left" vertical="center"/>
    </xf>
    <xf fontId="10" fillId="0" borderId="39" numFmtId="0" xfId="0" applyFont="1" applyBorder="1" applyAlignment="1" applyProtection="1">
      <alignment horizontal="left"/>
    </xf>
    <xf fontId="10" fillId="0" borderId="46" numFmtId="0" xfId="0" applyFont="1" applyBorder="1" applyAlignment="1" applyProtection="1">
      <alignment horizontal="left"/>
    </xf>
    <xf fontId="10" fillId="0" borderId="39" numFmtId="0" xfId="0" applyFont="1" applyBorder="1" applyAlignment="1" applyProtection="1">
      <alignment horizontal="center"/>
    </xf>
    <xf fontId="9" fillId="0" borderId="14" numFmtId="1" xfId="2" applyNumberFormat="1" applyFont="1" applyBorder="1" applyAlignment="1">
      <alignment horizontal="center" shrinkToFit="1" vertical="center"/>
    </xf>
    <xf fontId="10" fillId="4" borderId="47" numFmtId="0" xfId="0" applyFont="1" applyFill="1" applyBorder="1" applyAlignment="1" applyProtection="1">
      <alignment horizontal="left" vertical="center"/>
    </xf>
    <xf fontId="10" fillId="4" borderId="50" numFmtId="0" xfId="0" applyFont="1" applyFill="1" applyBorder="1" applyAlignment="1" applyProtection="1">
      <alignment horizontal="left" vertical="center"/>
    </xf>
    <xf fontId="10" fillId="4" borderId="50" numFmtId="0" xfId="0" applyFont="1" applyFill="1" applyBorder="1" applyAlignment="1" applyProtection="1">
      <alignment horizontal="center"/>
    </xf>
    <xf fontId="10" fillId="4" borderId="8" numFmtId="0" xfId="0" applyFont="1" applyFill="1" applyBorder="1" applyAlignment="1" applyProtection="1">
      <alignment horizontal="center"/>
    </xf>
    <xf fontId="10" fillId="7" borderId="29" numFmtId="161" xfId="0" applyNumberFormat="1" applyFont="1" applyFill="1" applyBorder="1" applyAlignment="1" applyProtection="1">
      <alignment horizontal="left"/>
    </xf>
    <xf fontId="9" fillId="9" borderId="14" numFmtId="0" xfId="0" applyFont="1" applyFill="1" applyBorder="1" applyAlignment="1" applyProtection="1">
      <alignment horizontal="left"/>
    </xf>
    <xf fontId="9" fillId="0" borderId="14" numFmtId="1" xfId="0" applyNumberFormat="1" applyFont="1" applyBorder="1" applyAlignment="1" applyProtection="1">
      <alignment horizontal="center" shrinkToFit="1" vertical="center"/>
    </xf>
    <xf fontId="9" fillId="4" borderId="14" numFmtId="1" xfId="0" applyNumberFormat="1" applyFont="1" applyFill="1" applyBorder="1" applyAlignment="1" applyProtection="1">
      <alignment horizontal="center" shrinkToFit="1" vertical="center"/>
    </xf>
    <xf fontId="9" fillId="4" borderId="14" numFmtId="2" xfId="0" applyNumberFormat="1" applyFont="1" applyFill="1" applyBorder="1" applyAlignment="1" applyProtection="1">
      <alignment horizontal="center" vertical="center"/>
    </xf>
    <xf fontId="9" fillId="0" borderId="10" numFmtId="160" xfId="0" applyNumberFormat="1" applyFont="1" applyBorder="1" applyAlignment="1" applyProtection="1">
      <alignment horizontal="center"/>
    </xf>
    <xf fontId="9" fillId="5" borderId="24" numFmtId="0" xfId="0" applyFont="1" applyFill="1" applyBorder="1" applyAlignment="1" applyProtection="1">
      <alignment horizontal="left"/>
    </xf>
    <xf fontId="9" fillId="0" borderId="14" numFmtId="162" xfId="2" applyNumberFormat="1" applyFont="1" applyBorder="1" applyAlignment="1">
      <alignment horizontal="center" vertical="center"/>
    </xf>
    <xf fontId="10" fillId="7" borderId="50" numFmtId="161" xfId="0" applyNumberFormat="1" applyFont="1" applyFill="1" applyBorder="1" applyAlignment="1" applyProtection="1">
      <alignment horizontal="left"/>
    </xf>
    <xf fontId="9" fillId="5" borderId="4" numFmtId="0" xfId="0" applyFont="1" applyFill="1" applyBorder="1" applyAlignment="1" applyProtection="1">
      <alignment horizontal="left"/>
    </xf>
    <xf fontId="9" fillId="0" borderId="15" numFmtId="0" xfId="0" applyFont="1" applyBorder="1" applyAlignment="1" applyProtection="1">
      <alignment horizontal="center" wrapText="1"/>
    </xf>
    <xf fontId="10" fillId="0" borderId="14" numFmtId="0" xfId="0" applyFont="1" applyBorder="1" applyAlignment="1" applyProtection="1">
      <alignment horizontal="center"/>
    </xf>
    <xf fontId="10" fillId="4" borderId="14" numFmtId="0" xfId="0" applyFont="1" applyFill="1" applyBorder="1" applyAlignment="1" applyProtection="1">
      <alignment horizontal="center"/>
    </xf>
    <xf fontId="10" fillId="0" borderId="20" numFmtId="0" xfId="0" applyFont="1" applyBorder="1" applyAlignment="1" applyProtection="1">
      <alignment horizontal="center"/>
    </xf>
    <xf fontId="9" fillId="0" borderId="22" numFmtId="0" xfId="0" applyFont="1" applyBorder="1" applyAlignment="1" applyProtection="1">
      <alignment horizontal="center" wrapText="1"/>
    </xf>
    <xf fontId="9" fillId="0" borderId="48" numFmtId="0" xfId="0" applyFont="1" applyBorder="1" applyAlignment="1" applyProtection="1">
      <alignment vertical="top"/>
    </xf>
    <xf fontId="9" fillId="0" borderId="33" numFmtId="0" xfId="0" applyFont="1" applyBorder="1" applyAlignment="1" applyProtection="1">
      <alignment vertical="top" wrapText="1"/>
    </xf>
    <xf fontId="9" fillId="6" borderId="28" numFmtId="0" xfId="0" applyFont="1" applyFill="1" applyBorder="1" applyAlignment="1" applyProtection="1">
      <alignment horizontal="left" vertical="center"/>
    </xf>
    <xf fontId="9" fillId="6" borderId="29" numFmtId="0" xfId="0" applyFont="1" applyFill="1" applyBorder="1" applyAlignment="1" applyProtection="1">
      <alignment horizontal="left" vertical="center"/>
    </xf>
    <xf fontId="9" fillId="6" borderId="29" numFmtId="0" xfId="0" applyFont="1" applyFill="1" applyBorder="1" applyAlignment="1" applyProtection="1">
      <alignment horizontal="left"/>
    </xf>
    <xf fontId="9" fillId="6" borderId="29" numFmtId="2" xfId="0" applyNumberFormat="1" applyFont="1" applyFill="1" applyBorder="1" applyAlignment="1" applyProtection="1">
      <alignment horizontal="center" vertical="center"/>
    </xf>
    <xf fontId="9" fillId="6" borderId="30" numFmtId="2" xfId="0" applyNumberFormat="1" applyFont="1" applyFill="1" applyBorder="1" applyAlignment="1" applyProtection="1">
      <alignment horizontal="center"/>
    </xf>
    <xf fontId="9" fillId="0" borderId="48" numFmtId="0" xfId="0" applyFont="1" applyBorder="1" applyProtection="1"/>
    <xf fontId="4" fillId="0" borderId="13" numFmtId="1" xfId="2" applyNumberFormat="1" applyFont="1" applyBorder="1" applyAlignment="1">
      <alignment horizontal="center" vertical="center"/>
    </xf>
    <xf fontId="4" fillId="13" borderId="14" numFmtId="1" xfId="2" applyNumberFormat="1" applyFont="1" applyFill="1" applyBorder="1" applyAlignment="1">
      <alignment horizontal="center" vertical="center"/>
    </xf>
    <xf fontId="4" fillId="0" borderId="15" numFmtId="1" xfId="2" applyNumberFormat="1" applyFont="1" applyBorder="1" applyAlignment="1">
      <alignment horizontal="center" vertical="center"/>
    </xf>
    <xf fontId="9" fillId="0" borderId="20" numFmtId="0" xfId="0" applyFont="1" applyBorder="1" applyAlignment="1" applyProtection="1">
      <alignment horizontal="center" vertical="center"/>
    </xf>
    <xf fontId="9" fillId="4" borderId="20" numFmtId="0" xfId="0" applyFont="1" applyFill="1" applyBorder="1" applyAlignment="1" applyProtection="1">
      <alignment horizontal="center" vertical="center"/>
    </xf>
    <xf fontId="9" fillId="9" borderId="20" numFmtId="0" xfId="0" applyFont="1" applyFill="1" applyBorder="1" applyAlignment="1" applyProtection="1">
      <alignment horizontal="center" vertical="center"/>
    </xf>
    <xf fontId="9" fillId="13" borderId="14" numFmtId="162" xfId="2" applyNumberFormat="1" applyFont="1" applyFill="1" applyBorder="1" applyAlignment="1">
      <alignment horizontal="center" vertical="center"/>
    </xf>
    <xf fontId="9" fillId="0" borderId="15" numFmtId="162" xfId="2" applyNumberFormat="1" applyFont="1" applyBorder="1" applyAlignment="1">
      <alignment horizontal="center" vertical="center"/>
    </xf>
    <xf fontId="10" fillId="8" borderId="29" numFmtId="0" xfId="0" applyFont="1" applyFill="1" applyBorder="1" applyAlignment="1" applyProtection="1">
      <alignment horizontal="left"/>
    </xf>
    <xf fontId="10" fillId="7" borderId="30" numFmtId="0" xfId="0" applyFont="1" applyFill="1" applyBorder="1" applyAlignment="1" applyProtection="1">
      <alignment horizontal="left"/>
    </xf>
    <xf fontId="9" fillId="0" borderId="24" numFmtId="162" xfId="2" applyNumberFormat="1" applyFont="1" applyBorder="1" applyAlignment="1">
      <alignment horizontal="center" vertical="center"/>
    </xf>
    <xf fontId="9" fillId="0" borderId="25" numFmtId="162" xfId="2" applyNumberFormat="1" applyFont="1" applyBorder="1" applyAlignment="1">
      <alignment horizontal="center" vertical="center"/>
    </xf>
    <xf fontId="9" fillId="6" borderId="33" numFmtId="162" xfId="0" applyNumberFormat="1" applyFont="1" applyFill="1" applyBorder="1" applyAlignment="1" applyProtection="1">
      <alignment horizontal="center" vertical="center"/>
    </xf>
    <xf fontId="10" fillId="7" borderId="50" numFmtId="162" xfId="0" applyNumberFormat="1" applyFont="1" applyFill="1" applyBorder="1" applyAlignment="1" applyProtection="1">
      <alignment horizontal="center"/>
    </xf>
    <xf fontId="9" fillId="6" borderId="20" numFmtId="162" xfId="0" applyNumberFormat="1" applyFont="1" applyFill="1" applyBorder="1" applyAlignment="1" applyProtection="1">
      <alignment horizontal="center" vertical="center"/>
    </xf>
    <xf fontId="9" fillId="4" borderId="39" numFmtId="4" xfId="0" applyNumberFormat="1" applyFont="1" applyFill="1" applyBorder="1" applyAlignment="1" applyProtection="1">
      <alignment horizontal="center"/>
    </xf>
    <xf fontId="9" fillId="0" borderId="39" numFmtId="162" xfId="0" applyNumberFormat="1" applyFont="1" applyBorder="1" applyAlignment="1" applyProtection="1">
      <alignment horizontal="center"/>
    </xf>
    <xf fontId="9" fillId="4" borderId="39" numFmtId="162" xfId="0" applyNumberFormat="1" applyFont="1" applyFill="1" applyBorder="1" applyAlignment="1" applyProtection="1">
      <alignment horizontal="center"/>
    </xf>
    <xf fontId="9" fillId="13" borderId="14" numFmtId="1" xfId="1" applyNumberFormat="1" applyFont="1" applyFill="1" applyBorder="1" applyAlignment="1">
      <alignment horizontal="center" vertical="center"/>
    </xf>
    <xf fontId="2" fillId="0" borderId="42" numFmtId="0" xfId="0" applyFont="1" applyBorder="1" applyAlignment="1" applyProtection="1">
      <alignment horizontal="left" vertical="center"/>
    </xf>
    <xf fontId="2" fillId="0" borderId="36" numFmtId="0" xfId="0" applyFont="1" applyBorder="1" applyAlignment="1" applyProtection="1">
      <alignment horizontal="left" vertical="center"/>
    </xf>
    <xf fontId="2" fillId="0" borderId="37" numFmtId="0" xfId="0" applyFont="1" applyBorder="1" applyAlignment="1" applyProtection="1">
      <alignment horizontal="left" vertical="center"/>
    </xf>
    <xf fontId="9" fillId="15" borderId="33" numFmtId="2" xfId="0" applyNumberFormat="1" applyFont="1" applyFill="1" applyBorder="1" applyAlignment="1" applyProtection="1">
      <alignment horizontal="center" vertical="center"/>
    </xf>
    <xf fontId="9" fillId="0" borderId="0" numFmtId="4" xfId="0" applyNumberFormat="1" applyFont="1" applyAlignment="1" applyProtection="1">
      <alignment horizontal="center"/>
    </xf>
    <xf fontId="9" fillId="0" borderId="0" numFmtId="2" xfId="0" applyNumberFormat="1" applyFont="1" applyAlignment="1" applyProtection="1">
      <alignment horizontal="center"/>
    </xf>
    <xf fontId="10" fillId="0" borderId="0" numFmtId="2" xfId="0" applyNumberFormat="1" applyFont="1" applyProtection="1"/>
    <xf fontId="10" fillId="0" borderId="0" numFmtId="160" xfId="0" applyNumberFormat="1" applyFont="1" applyProtection="1"/>
    <xf fontId="10" fillId="0" borderId="0" numFmtId="160" xfId="0" applyNumberFormat="1" applyFont="1" applyAlignment="1" applyProtection="1">
      <alignment horizontal="right"/>
    </xf>
    <xf fontId="9" fillId="0" borderId="0" numFmtId="14" xfId="0" applyNumberFormat="1" applyFont="1" applyProtection="1"/>
    <xf fontId="9" fillId="0" borderId="3" numFmtId="0" xfId="0" applyFont="1" applyBorder="1" applyAlignment="1" applyProtection="1">
      <alignment horizontal="center" vertical="center"/>
    </xf>
    <xf fontId="9" fillId="0" borderId="4" numFmtId="0" xfId="0" applyFont="1" applyBorder="1" applyAlignment="1" applyProtection="1">
      <alignment horizontal="left" wrapText="1"/>
    </xf>
    <xf fontId="9" fillId="0" borderId="8" numFmtId="2" xfId="0" applyNumberFormat="1" applyFont="1" applyBorder="1" applyAlignment="1" applyProtection="1">
      <alignment horizontal="center" vertical="center" wrapText="1"/>
    </xf>
    <xf fontId="13" fillId="0" borderId="0" numFmtId="0" xfId="0" applyFont="1" applyProtection="1"/>
    <xf fontId="9" fillId="0" borderId="40" numFmtId="2" xfId="0" applyNumberFormat="1" applyFont="1" applyBorder="1" applyAlignment="1" applyProtection="1">
      <alignment horizontal="center" vertical="center" wrapText="1"/>
    </xf>
    <xf fontId="15" fillId="12" borderId="4" numFmtId="0" xfId="0" applyFont="1" applyFill="1" applyBorder="1" applyAlignment="1" applyProtection="1">
      <alignment horizontal="left"/>
    </xf>
    <xf fontId="15" fillId="12" borderId="9" numFmtId="0" xfId="0" applyFont="1" applyFill="1" applyBorder="1" applyAlignment="1" applyProtection="1">
      <alignment horizontal="left"/>
    </xf>
    <xf fontId="9" fillId="0" borderId="57" numFmtId="1" xfId="2" applyNumberFormat="1" applyFont="1" applyBorder="1" applyAlignment="1">
      <alignment horizontal="center" vertical="center"/>
    </xf>
    <xf fontId="2" fillId="0" borderId="0" numFmtId="2" xfId="0" applyNumberFormat="1" applyFont="1" applyProtection="1"/>
    <xf fontId="10" fillId="7" borderId="32" numFmtId="0" xfId="0" applyFont="1" applyFill="1" applyBorder="1" applyAlignment="1" applyProtection="1">
      <alignment horizontal="left"/>
    </xf>
    <xf fontId="9" fillId="0" borderId="0" numFmtId="161" xfId="0" applyNumberFormat="1" applyFont="1" applyProtection="1"/>
    <xf fontId="9" fillId="0" borderId="39" numFmtId="2" xfId="0" applyNumberFormat="1" applyFont="1" applyBorder="1" applyAlignment="1" applyProtection="1">
      <alignment horizontal="center" vertical="center"/>
    </xf>
    <xf fontId="9" fillId="0" borderId="9" numFmtId="2" xfId="0" applyNumberFormat="1" applyFont="1" applyBorder="1" applyAlignment="1" applyProtection="1">
      <alignment horizontal="center" vertical="center"/>
    </xf>
    <xf fontId="9" fillId="4" borderId="9" numFmtId="2" xfId="0" applyNumberFormat="1" applyFont="1" applyFill="1" applyBorder="1" applyAlignment="1" applyProtection="1">
      <alignment horizontal="center" vertical="center"/>
    </xf>
    <xf fontId="9" fillId="0" borderId="33" numFmtId="2" xfId="0" applyNumberFormat="1" applyFont="1" applyBorder="1" applyAlignment="1" applyProtection="1">
      <alignment horizontal="center" vertical="center"/>
    </xf>
    <xf fontId="9" fillId="4" borderId="24" numFmtId="2" xfId="0" applyNumberFormat="1" applyFont="1" applyFill="1" applyBorder="1" applyAlignment="1" applyProtection="1">
      <alignment horizontal="center" vertical="center"/>
    </xf>
    <xf fontId="9" fillId="0" borderId="23" numFmtId="1" xfId="2" applyNumberFormat="1" applyFont="1" applyBorder="1" applyAlignment="1">
      <alignment horizontal="center" vertical="center"/>
    </xf>
    <xf fontId="10" fillId="4" borderId="50" numFmtId="0" xfId="0" applyFont="1" applyFill="1" applyBorder="1" applyAlignment="1" applyProtection="1">
      <alignment horizontal="center" vertical="center"/>
    </xf>
    <xf fontId="10" fillId="4" borderId="8" numFmtId="2" xfId="0" applyNumberFormat="1" applyFont="1" applyFill="1" applyBorder="1" applyAlignment="1" applyProtection="1">
      <alignment horizontal="center"/>
    </xf>
    <xf fontId="10" fillId="4" borderId="39" numFmtId="0" xfId="0" applyFont="1" applyFill="1" applyBorder="1" applyAlignment="1" applyProtection="1">
      <alignment horizontal="center" vertical="center"/>
    </xf>
    <xf fontId="9" fillId="17" borderId="47" numFmtId="0" xfId="0" applyFont="1" applyFill="1" applyBorder="1" applyAlignment="1" applyProtection="1">
      <alignment horizontal="left" vertical="center"/>
    </xf>
    <xf fontId="9" fillId="17" borderId="45" numFmtId="0" xfId="0" applyFont="1" applyFill="1" applyBorder="1" applyAlignment="1" applyProtection="1">
      <alignment horizontal="left" vertical="center"/>
    </xf>
    <xf fontId="9" fillId="17" borderId="48" numFmtId="0" xfId="0" applyFont="1" applyFill="1" applyBorder="1" applyAlignment="1" applyProtection="1">
      <alignment horizontal="left" vertical="center"/>
    </xf>
    <xf fontId="9" fillId="0" borderId="24" numFmtId="1" xfId="0" applyNumberFormat="1" applyFont="1" applyBorder="1" applyAlignment="1" applyProtection="1">
      <alignment horizontal="center" vertical="center"/>
    </xf>
    <xf fontId="9" fillId="4" borderId="24" numFmtId="1" xfId="0" applyNumberFormat="1" applyFont="1" applyFill="1" applyBorder="1" applyAlignment="1" applyProtection="1">
      <alignment horizontal="center" vertical="center"/>
    </xf>
    <xf fontId="9" fillId="0" borderId="3" numFmtId="0" xfId="0" applyFont="1" applyBorder="1" applyAlignment="1" applyProtection="1">
      <alignment horizontal="left" vertical="top"/>
    </xf>
    <xf fontId="9" fillId="0" borderId="31" numFmtId="0" xfId="0" applyFont="1" applyBorder="1" applyAlignment="1" applyProtection="1">
      <alignment horizontal="left" vertical="top"/>
    </xf>
    <xf fontId="10" fillId="11" borderId="12" numFmtId="2" xfId="0" applyNumberFormat="1" applyFont="1" applyFill="1" applyBorder="1" applyAlignment="1" applyProtection="1">
      <alignment horizontal="center" wrapText="1"/>
    </xf>
    <xf fontId="10" fillId="11" borderId="33" numFmtId="2" xfId="0" applyNumberFormat="1" applyFont="1" applyFill="1" applyBorder="1" applyAlignment="1" applyProtection="1">
      <alignment horizontal="center"/>
    </xf>
    <xf fontId="10" fillId="11" borderId="22" numFmtId="2" xfId="0" applyNumberFormat="1" applyFont="1" applyFill="1" applyBorder="1" applyAlignment="1" applyProtection="1">
      <alignment horizontal="center" wrapText="1"/>
    </xf>
    <xf fontId="9" fillId="11" borderId="12" numFmtId="2" xfId="0" applyNumberFormat="1" applyFont="1" applyFill="1" applyBorder="1" applyAlignment="1" applyProtection="1">
      <alignment horizontal="center" wrapText="1"/>
    </xf>
    <xf fontId="9" fillId="11" borderId="32" numFmtId="2" xfId="0" applyNumberFormat="1" applyFont="1" applyFill="1" applyBorder="1" applyAlignment="1" applyProtection="1">
      <alignment horizontal="center" wrapText="1"/>
    </xf>
    <xf fontId="9" fillId="0" borderId="24" numFmtId="1" xfId="2" applyNumberFormat="1" applyFont="1" applyBorder="1" applyAlignment="1">
      <alignment horizontal="center" vertical="center"/>
    </xf>
    <xf fontId="9" fillId="4" borderId="24" numFmtId="1" xfId="2" applyNumberFormat="1" applyFont="1" applyFill="1" applyBorder="1" applyAlignment="1">
      <alignment horizontal="center" vertical="center"/>
    </xf>
    <xf fontId="9" fillId="4" borderId="39" numFmtId="2" xfId="0" applyNumberFormat="1" applyFont="1" applyFill="1" applyBorder="1" applyAlignment="1" applyProtection="1">
      <alignment horizontal="center" vertical="center"/>
    </xf>
    <xf fontId="9" fillId="17" borderId="3" numFmtId="0" xfId="0" applyFont="1" applyFill="1" applyBorder="1" applyAlignment="1" applyProtection="1">
      <alignment horizontal="left" vertical="center"/>
    </xf>
    <xf fontId="9" fillId="17" borderId="13" numFmtId="0" xfId="0" applyFont="1" applyFill="1" applyBorder="1" applyAlignment="1" applyProtection="1">
      <alignment horizontal="left" vertical="center"/>
    </xf>
    <xf fontId="9" fillId="17" borderId="19" numFmtId="0" xfId="0" applyFont="1" applyFill="1" applyBorder="1" applyAlignment="1" applyProtection="1">
      <alignment horizontal="left" vertical="center"/>
    </xf>
    <xf fontId="9" fillId="0" borderId="13" numFmtId="0" xfId="0" applyFont="1" applyBorder="1" applyAlignment="1" applyProtection="1">
      <alignment horizontal="left" vertical="center" wrapText="1"/>
    </xf>
    <xf fontId="9" fillId="0" borderId="31" numFmtId="0" xfId="0" applyFont="1" applyBorder="1" applyAlignment="1" applyProtection="1">
      <alignment horizontal="left" vertical="center" wrapText="1"/>
    </xf>
    <xf fontId="9" fillId="17" borderId="3" numFmtId="0" xfId="0" applyFont="1" applyFill="1" applyBorder="1" applyAlignment="1" applyProtection="1">
      <alignment horizontal="left" vertical="center" wrapText="1"/>
    </xf>
    <xf fontId="9" fillId="17" borderId="13" numFmtId="0" xfId="0" applyFont="1" applyFill="1" applyBorder="1" applyAlignment="1" applyProtection="1">
      <alignment horizontal="left" vertical="center" wrapText="1"/>
    </xf>
    <xf fontId="9" fillId="17" borderId="31" numFmtId="0" xfId="0" applyFont="1" applyFill="1" applyBorder="1" applyAlignment="1" applyProtection="1">
      <alignment horizontal="left" vertical="center" wrapText="1"/>
    </xf>
    <xf fontId="9" fillId="0" borderId="19" numFmtId="0" xfId="0" applyFont="1" applyBorder="1" applyAlignment="1" applyProtection="1">
      <alignment horizontal="left" vertical="center" wrapText="1"/>
    </xf>
    <xf fontId="9" fillId="0" borderId="9" numFmtId="2" xfId="0" applyNumberFormat="1" applyFont="1" applyBorder="1" applyAlignment="1" applyProtection="1">
      <alignment horizontal="left"/>
    </xf>
    <xf fontId="9" fillId="17" borderId="19" numFmtId="0" xfId="0" applyFont="1" applyFill="1" applyBorder="1" applyAlignment="1" applyProtection="1">
      <alignment horizontal="left" vertical="center" wrapText="1"/>
    </xf>
    <xf fontId="9" fillId="0" borderId="20" numFmtId="2" xfId="0" applyNumberFormat="1" applyFont="1" applyBorder="1" applyAlignment="1" applyProtection="1">
      <alignment horizontal="left"/>
    </xf>
    <xf fontId="9" fillId="0" borderId="4" numFmtId="2" xfId="0" applyNumberFormat="1" applyFont="1" applyBorder="1" applyAlignment="1" applyProtection="1">
      <alignment horizontal="left"/>
    </xf>
    <xf fontId="9" fillId="0" borderId="14" numFmtId="2" xfId="0" applyNumberFormat="1" applyFont="1" applyBorder="1" applyAlignment="1" applyProtection="1">
      <alignment horizontal="left"/>
    </xf>
    <xf fontId="10" fillId="11" borderId="12" numFmtId="2" xfId="0" applyNumberFormat="1" applyFont="1" applyFill="1" applyBorder="1" applyAlignment="1" applyProtection="1">
      <alignment horizontal="center"/>
    </xf>
    <xf fontId="10" fillId="11" borderId="22" numFmtId="2" xfId="0" applyNumberFormat="1" applyFont="1" applyFill="1" applyBorder="1" applyAlignment="1" applyProtection="1">
      <alignment horizontal="center"/>
    </xf>
    <xf fontId="9" fillId="0" borderId="10" numFmtId="2" xfId="0" applyNumberFormat="1" applyFont="1" applyBorder="1" applyAlignment="1" applyProtection="1">
      <alignment horizontal="center" vertical="center" wrapText="1"/>
    </xf>
    <xf fontId="9" fillId="4" borderId="9" numFmtId="4" xfId="0" applyNumberFormat="1" applyFont="1" applyFill="1" applyBorder="1" applyAlignment="1" applyProtection="1">
      <alignment horizontal="center"/>
    </xf>
    <xf fontId="9" fillId="0" borderId="9" numFmtId="4" xfId="0" applyNumberFormat="1" applyFont="1" applyBorder="1" applyAlignment="1" applyProtection="1">
      <alignment horizontal="center"/>
    </xf>
    <xf fontId="9" fillId="17" borderId="31" numFmtId="0" xfId="0" applyFont="1" applyFill="1" applyBorder="1" applyAlignment="1" applyProtection="1">
      <alignment horizontal="left" vertical="center"/>
    </xf>
    <xf fontId="9" fillId="0" borderId="31" numFmtId="0" xfId="0" applyFont="1" applyBorder="1" applyAlignment="1" applyProtection="1">
      <alignment horizontal="left"/>
    </xf>
    <xf fontId="10" fillId="4" borderId="40" numFmtId="2" xfId="0" applyNumberFormat="1" applyFont="1" applyFill="1" applyBorder="1" applyAlignment="1" applyProtection="1">
      <alignment horizontal="center"/>
    </xf>
    <xf fontId="9" fillId="4" borderId="4" numFmtId="1" xfId="0" applyNumberFormat="1" applyFont="1" applyFill="1" applyBorder="1" applyAlignment="1" applyProtection="1">
      <alignment horizontal="center" vertical="center"/>
    </xf>
    <xf fontId="9" fillId="17" borderId="23" numFmtId="0" xfId="0" applyFont="1" applyFill="1" applyBorder="1" applyAlignment="1" applyProtection="1">
      <alignment horizontal="left" vertical="center" wrapText="1"/>
    </xf>
    <xf fontId="10" fillId="4" borderId="30" numFmtId="2" xfId="0" applyNumberFormat="1" applyFont="1" applyFill="1" applyBorder="1" applyAlignment="1" applyProtection="1">
      <alignment horizontal="center"/>
    </xf>
    <xf fontId="9" fillId="17" borderId="23" numFmtId="0" xfId="0" applyFont="1" applyFill="1" applyBorder="1" applyAlignment="1" applyProtection="1">
      <alignment horizontal="left" vertical="center"/>
    </xf>
    <xf fontId="10" fillId="0" borderId="25" numFmtId="162" xfId="0" applyNumberFormat="1" applyFont="1" applyBorder="1" applyAlignment="1" applyProtection="1">
      <alignment horizontal="center"/>
    </xf>
    <xf fontId="10" fillId="0" borderId="22" numFmtId="162" xfId="0" applyNumberFormat="1" applyFont="1" applyBorder="1" applyAlignment="1" applyProtection="1">
      <alignment horizontal="center"/>
    </xf>
    <xf fontId="9" fillId="10" borderId="3" numFmtId="0" xfId="0" applyFont="1" applyFill="1" applyBorder="1" applyAlignment="1" applyProtection="1">
      <alignment horizontal="left" vertical="center"/>
    </xf>
    <xf fontId="9" fillId="10" borderId="13" numFmtId="0" xfId="0" applyFont="1" applyFill="1" applyBorder="1" applyAlignment="1" applyProtection="1">
      <alignment horizontal="left" vertical="center"/>
    </xf>
    <xf fontId="9" fillId="10" borderId="31" numFmtId="0" xfId="0" applyFont="1" applyFill="1" applyBorder="1" applyAlignment="1" applyProtection="1">
      <alignment horizontal="left" vertical="center"/>
    </xf>
    <xf fontId="9" fillId="10" borderId="23" numFmtId="0" xfId="0" applyFont="1" applyFill="1" applyBorder="1" applyAlignment="1" applyProtection="1">
      <alignment horizontal="left" vertical="center"/>
    </xf>
    <xf fontId="9" fillId="4" borderId="17" numFmtId="1" xfId="0" applyNumberFormat="1" applyFont="1" applyFill="1" applyBorder="1" applyAlignment="1" applyProtection="1">
      <alignment horizontal="center" vertical="center"/>
    </xf>
    <xf fontId="9" fillId="0" borderId="19" numFmtId="0" xfId="0" applyFont="1" applyBorder="1" applyAlignment="1" applyProtection="1">
      <alignment horizontal="left" vertical="top"/>
    </xf>
    <xf fontId="10" fillId="19" borderId="44" numFmtId="0" xfId="0" applyFont="1" applyFill="1" applyBorder="1" applyAlignment="1" applyProtection="1">
      <alignment horizontal="center"/>
    </xf>
    <xf fontId="9" fillId="11" borderId="84" numFmtId="2" xfId="0" applyNumberFormat="1" applyFont="1" applyFill="1" applyBorder="1" applyAlignment="1" applyProtection="1">
      <alignment horizontal="center" wrapText="1"/>
    </xf>
    <xf fontId="9" fillId="11" borderId="85" numFmtId="2" xfId="0" applyNumberFormat="1" applyFont="1" applyFill="1" applyBorder="1" applyAlignment="1" applyProtection="1">
      <alignment horizontal="center" wrapText="1"/>
    </xf>
    <xf fontId="9" fillId="11" borderId="67" numFmtId="2" xfId="0" applyNumberFormat="1" applyFont="1" applyFill="1" applyBorder="1" applyAlignment="1" applyProtection="1">
      <alignment horizontal="center" wrapText="1"/>
    </xf>
    <xf fontId="9" fillId="0" borderId="34" numFmtId="0" xfId="0" applyFont="1" applyBorder="1" applyAlignment="1" applyProtection="1">
      <alignment horizontal="left" vertical="center"/>
    </xf>
    <xf fontId="10" fillId="7" borderId="69" numFmtId="0" xfId="0" applyFont="1" applyFill="1" applyBorder="1" applyAlignment="1" applyProtection="1">
      <alignment horizontal="left"/>
    </xf>
    <xf fontId="10" fillId="7" borderId="29" numFmtId="2" xfId="0" applyNumberFormat="1" applyFont="1" applyFill="1" applyBorder="1" applyAlignment="1" applyProtection="1">
      <alignment horizontal="center" vertical="center"/>
    </xf>
    <xf fontId="10" fillId="7" borderId="30" numFmtId="2" xfId="0" applyNumberFormat="1" applyFont="1" applyFill="1" applyBorder="1" applyAlignment="1" applyProtection="1">
      <alignment horizontal="center" wrapText="1"/>
    </xf>
    <xf fontId="9" fillId="0" borderId="62" numFmtId="0" xfId="0" applyFont="1" applyBorder="1" applyAlignment="1" applyProtection="1">
      <alignment horizontal="left" vertical="center"/>
    </xf>
    <xf fontId="9" fillId="7" borderId="32" numFmtId="2" xfId="0" applyNumberFormat="1" applyFont="1" applyFill="1" applyBorder="1" applyAlignment="1" applyProtection="1">
      <alignment horizontal="center" wrapText="1"/>
    </xf>
    <xf fontId="16" fillId="0" borderId="0" numFmtId="0" xfId="0" applyFont="1" applyProtection="1"/>
    <xf fontId="11" fillId="0" borderId="0" numFmtId="2" xfId="0" applyNumberFormat="1" applyFont="1" applyProtection="1"/>
    <xf fontId="16" fillId="0" borderId="0" numFmtId="2" xfId="0" applyNumberFormat="1" applyFont="1" applyProtection="1"/>
    <xf fontId="9" fillId="0" borderId="39" numFmtId="164" xfId="0" applyNumberFormat="1" applyFont="1" applyBorder="1" applyAlignment="1" applyProtection="1">
      <alignment horizontal="center"/>
    </xf>
    <xf fontId="9" fillId="4" borderId="39" numFmtId="164" xfId="0" applyNumberFormat="1" applyFont="1" applyFill="1" applyBorder="1" applyAlignment="1" applyProtection="1">
      <alignment horizontal="center"/>
    </xf>
    <xf fontId="9" fillId="0" borderId="9" numFmtId="164" xfId="0" applyNumberFormat="1" applyFont="1" applyBorder="1" applyAlignment="1" applyProtection="1">
      <alignment horizontal="center"/>
    </xf>
    <xf fontId="9" fillId="4" borderId="9" numFmtId="164" xfId="0" applyNumberFormat="1" applyFont="1" applyFill="1" applyBorder="1" applyAlignment="1" applyProtection="1">
      <alignment horizontal="center"/>
    </xf>
    <xf fontId="10" fillId="7" borderId="13" numFmtId="0" xfId="0" applyFont="1" applyFill="1" applyBorder="1" applyAlignment="1" applyProtection="1">
      <alignment horizontal="left"/>
    </xf>
    <xf fontId="10" fillId="7" borderId="14" numFmtId="0" xfId="0" applyFont="1" applyFill="1" applyBorder="1" applyAlignment="1" applyProtection="1">
      <alignment horizontal="center"/>
    </xf>
    <xf fontId="10" fillId="14" borderId="14" numFmtId="0" xfId="0" applyFont="1" applyFill="1" applyBorder="1" applyAlignment="1" applyProtection="1">
      <alignment horizontal="left"/>
    </xf>
    <xf fontId="10" fillId="7" borderId="33" numFmtId="161" xfId="0" applyNumberFormat="1" applyFont="1" applyFill="1" applyBorder="1" applyAlignment="1" applyProtection="1">
      <alignment horizontal="center"/>
    </xf>
    <xf fontId="9" fillId="0" borderId="50" numFmtId="164" xfId="0" applyNumberFormat="1" applyFont="1" applyBorder="1" applyAlignment="1" applyProtection="1">
      <alignment horizontal="center"/>
    </xf>
    <xf fontId="9" fillId="4" borderId="50" numFmtId="164" xfId="0" applyNumberFormat="1" applyFont="1" applyFill="1" applyBorder="1" applyAlignment="1" applyProtection="1">
      <alignment horizontal="center"/>
    </xf>
    <xf fontId="9" fillId="0" borderId="13" numFmtId="0" xfId="0" applyFont="1" applyBorder="1" applyAlignment="1" applyProtection="1">
      <alignment vertical="top"/>
    </xf>
    <xf fontId="9" fillId="0" borderId="14" numFmtId="0" xfId="0" applyFont="1" applyBorder="1" applyAlignment="1" applyProtection="1">
      <alignment vertical="top" wrapText="1"/>
    </xf>
    <xf fontId="9" fillId="0" borderId="86" numFmtId="0" xfId="0" applyFont="1" applyBorder="1" applyAlignment="1" applyProtection="1">
      <alignment horizontal="left" vertical="center"/>
    </xf>
    <xf fontId="9" fillId="0" borderId="87" numFmtId="0" xfId="0" applyFont="1" applyBorder="1" applyAlignment="1" applyProtection="1">
      <alignment horizontal="left" vertical="center"/>
    </xf>
    <xf fontId="9" fillId="0" borderId="87" numFmtId="0" xfId="0" applyFont="1" applyBorder="1" applyAlignment="1" applyProtection="1">
      <alignment horizontal="left"/>
    </xf>
    <xf fontId="11" fillId="20" borderId="87" numFmtId="0" xfId="0" applyFont="1" applyFill="1" applyBorder="1" applyAlignment="1" applyProtection="1">
      <alignment horizontal="left"/>
    </xf>
    <xf fontId="11" fillId="0" borderId="87" numFmtId="1" xfId="2" applyNumberFormat="1" applyFont="1" applyBorder="1" applyAlignment="1">
      <alignment horizontal="center" vertical="center"/>
    </xf>
    <xf fontId="9" fillId="0" borderId="87" numFmtId="1" xfId="2" applyNumberFormat="1" applyFont="1" applyBorder="1" applyAlignment="1">
      <alignment horizontal="center" vertical="center"/>
    </xf>
    <xf fontId="9" fillId="4" borderId="87" numFmtId="1" xfId="2" applyNumberFormat="1" applyFont="1" applyFill="1" applyBorder="1" applyAlignment="1">
      <alignment horizontal="center" vertical="center"/>
    </xf>
    <xf fontId="9" fillId="0" borderId="88" numFmtId="2" xfId="0" applyNumberFormat="1" applyFont="1" applyBorder="1" applyAlignment="1" applyProtection="1">
      <alignment horizontal="center"/>
    </xf>
    <xf fontId="9" fillId="0" borderId="89" numFmtId="0" xfId="0" applyFont="1" applyBorder="1" applyAlignment="1" applyProtection="1">
      <alignment horizontal="left" vertical="center"/>
    </xf>
    <xf fontId="11" fillId="20" borderId="14" numFmtId="0" xfId="0" applyFont="1" applyFill="1" applyBorder="1" applyAlignment="1" applyProtection="1">
      <alignment horizontal="left"/>
    </xf>
    <xf fontId="11" fillId="0" borderId="14" numFmtId="1" xfId="2" applyNumberFormat="1" applyFont="1" applyBorder="1" applyAlignment="1">
      <alignment horizontal="center" vertical="center"/>
    </xf>
    <xf fontId="9" fillId="0" borderId="90" numFmtId="2" xfId="0" applyNumberFormat="1" applyFont="1" applyBorder="1" applyAlignment="1" applyProtection="1">
      <alignment horizontal="center"/>
    </xf>
    <xf fontId="11" fillId="0" borderId="14" numFmtId="0" xfId="0" applyFont="1" applyBorder="1" applyAlignment="1" applyProtection="1">
      <alignment horizontal="left"/>
    </xf>
    <xf fontId="11" fillId="0" borderId="14" numFmtId="4" xfId="0" applyNumberFormat="1" applyFont="1" applyBorder="1" applyAlignment="1" applyProtection="1">
      <alignment horizontal="center"/>
    </xf>
    <xf fontId="9" fillId="0" borderId="91" numFmtId="0" xfId="0" applyFont="1" applyBorder="1" applyAlignment="1" applyProtection="1">
      <alignment horizontal="left" vertical="center"/>
    </xf>
    <xf fontId="9" fillId="0" borderId="92" numFmtId="0" xfId="0" applyFont="1" applyBorder="1" applyAlignment="1" applyProtection="1">
      <alignment horizontal="left" vertical="center"/>
    </xf>
    <xf fontId="9" fillId="0" borderId="93" numFmtId="0" xfId="0" applyFont="1" applyBorder="1" applyAlignment="1" applyProtection="1">
      <alignment horizontal="left"/>
    </xf>
    <xf fontId="11" fillId="0" borderId="92" numFmtId="0" xfId="0" applyFont="1" applyBorder="1" applyAlignment="1" applyProtection="1">
      <alignment horizontal="left"/>
    </xf>
    <xf fontId="11" fillId="0" borderId="92" numFmtId="4" xfId="0" applyNumberFormat="1" applyFont="1" applyBorder="1" applyAlignment="1" applyProtection="1">
      <alignment horizontal="center"/>
    </xf>
    <xf fontId="9" fillId="0" borderId="92" numFmtId="4" xfId="0" applyNumberFormat="1" applyFont="1" applyBorder="1" applyAlignment="1" applyProtection="1">
      <alignment horizontal="center"/>
    </xf>
    <xf fontId="9" fillId="4" borderId="92" numFmtId="4" xfId="0" applyNumberFormat="1" applyFont="1" applyFill="1" applyBorder="1" applyAlignment="1" applyProtection="1">
      <alignment horizontal="center"/>
    </xf>
    <xf fontId="9" fillId="0" borderId="94" numFmtId="2" xfId="0" applyNumberFormat="1" applyFont="1" applyBorder="1" applyAlignment="1" applyProtection="1">
      <alignment horizontal="center"/>
    </xf>
    <xf fontId="11" fillId="20" borderId="24" numFmtId="0" xfId="0" applyFont="1" applyFill="1" applyBorder="1" applyAlignment="1" applyProtection="1">
      <alignment horizontal="left"/>
    </xf>
    <xf fontId="11" fillId="0" borderId="24" numFmtId="1" xfId="2" applyNumberFormat="1" applyFont="1" applyBorder="1" applyAlignment="1">
      <alignment horizontal="center" vertical="center"/>
    </xf>
    <xf fontId="11" fillId="20" borderId="0" numFmtId="0" xfId="0" applyFont="1" applyFill="1" applyAlignment="1" applyProtection="1">
      <alignment horizontal="left"/>
    </xf>
    <xf fontId="9" fillId="0" borderId="42" numFmtId="0" xfId="0" applyFont="1" applyBorder="1" applyAlignment="1" applyProtection="1">
      <alignment horizontal="left" vertical="center"/>
    </xf>
    <xf fontId="9" fillId="0" borderId="15" numFmtId="0" xfId="0" applyFont="1" applyBorder="1" applyProtection="1"/>
    <xf fontId="9" fillId="0" borderId="95" numFmtId="0" xfId="0" applyFont="1" applyBorder="1" applyAlignment="1" applyProtection="1">
      <alignment horizontal="left" vertical="center"/>
    </xf>
    <xf fontId="9" fillId="0" borderId="96" numFmtId="0" xfId="0" applyFont="1" applyBorder="1" applyAlignment="1" applyProtection="1">
      <alignment horizontal="left" vertical="center"/>
    </xf>
    <xf fontId="9" fillId="0" borderId="96" numFmtId="0" xfId="0" applyFont="1" applyBorder="1" applyAlignment="1" applyProtection="1">
      <alignment horizontal="left"/>
    </xf>
    <xf fontId="9" fillId="0" borderId="96" numFmtId="2" xfId="0" applyNumberFormat="1" applyFont="1" applyBorder="1" applyAlignment="1" applyProtection="1">
      <alignment horizontal="center"/>
    </xf>
    <xf fontId="9" fillId="4" borderId="96" numFmtId="2" xfId="0" applyNumberFormat="1" applyFont="1" applyFill="1" applyBorder="1" applyAlignment="1" applyProtection="1">
      <alignment horizontal="center"/>
    </xf>
    <xf fontId="9" fillId="0" borderId="97" numFmtId="164" xfId="0" applyNumberFormat="1" applyFont="1" applyBorder="1" applyAlignment="1" applyProtection="1">
      <alignment horizontal="center"/>
    </xf>
    <xf fontId="9" fillId="0" borderId="98" numFmtId="2" xfId="0" applyNumberFormat="1" applyFont="1" applyBorder="1" applyAlignment="1" applyProtection="1">
      <alignment horizontal="center"/>
    </xf>
    <xf fontId="9" fillId="0" borderId="99" numFmtId="0" xfId="0" applyFont="1" applyBorder="1" applyAlignment="1" applyProtection="1">
      <alignment horizontal="left" vertical="center"/>
    </xf>
    <xf fontId="9" fillId="0" borderId="100" numFmtId="2" xfId="0" applyNumberFormat="1" applyFont="1" applyBorder="1" applyAlignment="1" applyProtection="1">
      <alignment horizontal="center"/>
    </xf>
    <xf fontId="9" fillId="0" borderId="100" numFmtId="0" xfId="0" applyFont="1" applyBorder="1" applyProtection="1"/>
    <xf fontId="2" fillId="0" borderId="0" numFmtId="1" xfId="0" applyNumberFormat="1" applyFont="1" applyProtection="1"/>
    <xf fontId="9" fillId="0" borderId="101" numFmtId="0" xfId="0" applyFont="1" applyBorder="1" applyAlignment="1" applyProtection="1">
      <alignment horizontal="left" vertical="center"/>
    </xf>
    <xf fontId="9" fillId="0" borderId="21" numFmtId="0" xfId="0" applyFont="1" applyBorder="1" applyAlignment="1" applyProtection="1">
      <alignment horizontal="left" vertical="center"/>
    </xf>
    <xf fontId="9" fillId="0" borderId="102" numFmtId="2" xfId="0" applyNumberFormat="1" applyFont="1" applyBorder="1" applyAlignment="1" applyProtection="1">
      <alignment horizontal="center"/>
    </xf>
    <xf fontId="9" fillId="6" borderId="14" numFmtId="0" xfId="0" applyFont="1" applyFill="1" applyBorder="1" applyAlignment="1" applyProtection="1">
      <alignment horizontal="center" vertical="center"/>
    </xf>
    <xf fontId="10" fillId="14" borderId="3" numFmtId="0" xfId="0" applyFont="1" applyFill="1" applyBorder="1" applyAlignment="1" applyProtection="1">
      <alignment horizontal="left"/>
    </xf>
    <xf fontId="10" fillId="14" borderId="14" numFmtId="161" xfId="2" applyNumberFormat="1" applyFont="1" applyFill="1" applyBorder="1" applyAlignment="1">
      <alignment horizontal="center" vertical="center"/>
    </xf>
    <xf fontId="10" fillId="14" borderId="19" numFmtId="0" xfId="0" applyFont="1" applyFill="1" applyBorder="1" applyAlignment="1" applyProtection="1">
      <alignment horizontal="left"/>
    </xf>
    <xf fontId="10" fillId="14" borderId="20" numFmtId="161" xfId="2" applyNumberFormat="1" applyFont="1" applyFill="1" applyBorder="1" applyAlignment="1">
      <alignment horizontal="center" vertical="center"/>
    </xf>
    <xf fontId="9" fillId="0" borderId="20" numFmtId="161" xfId="0" applyNumberFormat="1" applyFont="1" applyBorder="1" applyAlignment="1" applyProtection="1">
      <alignment horizontal="center"/>
    </xf>
    <xf fontId="9" fillId="4" borderId="20" numFmtId="161" xfId="0" applyNumberFormat="1" applyFont="1" applyFill="1" applyBorder="1" applyAlignment="1" applyProtection="1">
      <alignment horizontal="center"/>
    </xf>
    <xf fontId="9" fillId="0" borderId="39" numFmtId="161" xfId="0" applyNumberFormat="1" applyFont="1" applyBorder="1" applyAlignment="1" applyProtection="1">
      <alignment horizontal="center"/>
    </xf>
    <xf fontId="9" fillId="4" borderId="39" numFmtId="161" xfId="0" applyNumberFormat="1" applyFont="1" applyFill="1" applyBorder="1" applyAlignment="1" applyProtection="1">
      <alignment horizontal="center"/>
    </xf>
    <xf fontId="9" fillId="17" borderId="95" numFmtId="0" xfId="0" applyFont="1" applyFill="1" applyBorder="1" applyAlignment="1" applyProtection="1">
      <alignment horizontal="left" vertical="center"/>
    </xf>
    <xf fontId="9" fillId="0" borderId="96" numFmtId="0" xfId="0" applyFont="1" applyBorder="1" applyAlignment="1" applyProtection="1">
      <alignment horizontal="left" vertical="center" wrapText="1"/>
    </xf>
    <xf fontId="9" fillId="0" borderId="96" numFmtId="164" xfId="0" applyNumberFormat="1" applyFont="1" applyBorder="1" applyAlignment="1" applyProtection="1">
      <alignment horizontal="center"/>
    </xf>
    <xf fontId="9" fillId="4" borderId="96" numFmtId="164" xfId="0" applyNumberFormat="1" applyFont="1" applyFill="1" applyBorder="1" applyAlignment="1" applyProtection="1">
      <alignment horizontal="center"/>
    </xf>
    <xf fontId="9" fillId="17" borderId="99" numFmtId="0" xfId="0" applyFont="1" applyFill="1" applyBorder="1" applyAlignment="1" applyProtection="1">
      <alignment horizontal="left" vertical="center"/>
    </xf>
    <xf fontId="9" fillId="17" borderId="101" numFmtId="0" xfId="0" applyFont="1" applyFill="1" applyBorder="1" applyAlignment="1" applyProtection="1">
      <alignment horizontal="left" vertical="center"/>
    </xf>
    <xf fontId="9" fillId="0" borderId="21" numFmtId="0" xfId="0" applyFont="1" applyBorder="1" applyAlignment="1" applyProtection="1">
      <alignment horizontal="left" vertical="center" wrapText="1"/>
    </xf>
    <xf fontId="9" fillId="0" borderId="21" numFmtId="1" xfId="2" applyNumberFormat="1" applyFont="1" applyBorder="1" applyAlignment="1">
      <alignment horizontal="center" vertical="center"/>
    </xf>
    <xf fontId="9" fillId="4" borderId="21" numFmtId="1" xfId="2" applyNumberFormat="1" applyFont="1" applyFill="1" applyBorder="1" applyAlignment="1">
      <alignment horizontal="center" vertical="center"/>
    </xf>
    <xf fontId="9" fillId="0" borderId="67" numFmtId="0" xfId="0" applyFont="1" applyBorder="1" applyProtection="1"/>
    <xf fontId="9" fillId="17" borderId="103" numFmtId="0" xfId="0" applyFont="1" applyFill="1" applyBorder="1" applyAlignment="1" applyProtection="1">
      <alignment horizontal="left" vertical="center"/>
    </xf>
    <xf fontId="9" fillId="0" borderId="104" numFmtId="0" xfId="0" applyFont="1" applyBorder="1" applyAlignment="1" applyProtection="1">
      <alignment horizontal="left" vertical="center"/>
    </xf>
    <xf fontId="9" fillId="0" borderId="51" numFmtId="0" xfId="0" applyFont="1" applyBorder="1" applyAlignment="1" applyProtection="1">
      <alignment horizontal="left"/>
    </xf>
    <xf fontId="9" fillId="17" borderId="79" numFmtId="0" xfId="0" applyFont="1" applyFill="1" applyBorder="1" applyAlignment="1" applyProtection="1">
      <alignment horizontal="left" vertical="center"/>
    </xf>
    <xf fontId="9" fillId="0" borderId="105" numFmtId="0" xfId="0" applyFont="1" applyBorder="1" applyAlignment="1" applyProtection="1">
      <alignment horizontal="left" vertical="center"/>
    </xf>
    <xf fontId="9" fillId="17" borderId="106" numFmtId="0" xfId="0" applyFont="1" applyFill="1" applyBorder="1" applyAlignment="1" applyProtection="1">
      <alignment horizontal="left" vertical="center"/>
    </xf>
    <xf fontId="9" fillId="0" borderId="107" numFmtId="0" xfId="0" applyFont="1" applyBorder="1" applyAlignment="1" applyProtection="1">
      <alignment horizontal="left" vertical="center"/>
    </xf>
    <xf fontId="9" fillId="0" borderId="3" numFmtId="0" xfId="0" applyFont="1" applyBorder="1" applyAlignment="1" applyProtection="1">
      <alignment horizontal="center" vertical="top"/>
    </xf>
    <xf fontId="9" fillId="0" borderId="19" numFmtId="0" xfId="0" applyFont="1" applyBorder="1" applyAlignment="1" applyProtection="1">
      <alignment horizontal="center" vertical="top"/>
    </xf>
    <xf fontId="9" fillId="0" borderId="18" numFmtId="1" xfId="0" applyNumberFormat="1" applyFont="1" applyBorder="1" applyAlignment="1" applyProtection="1">
      <alignment horizontal="center"/>
    </xf>
    <xf fontId="9" fillId="0" borderId="52" numFmtId="1" xfId="0" applyNumberFormat="1" applyFont="1" applyBorder="1" applyAlignment="1" applyProtection="1">
      <alignment horizontal="center" vertical="center"/>
    </xf>
    <xf fontId="10" fillId="0" borderId="4" numFmtId="0" xfId="0" applyFont="1" applyBorder="1" applyAlignment="1" applyProtection="1">
      <alignment horizontal="left"/>
    </xf>
    <xf fontId="10" fillId="0" borderId="20" numFmtId="0" xfId="0" applyFont="1" applyBorder="1" applyAlignment="1" applyProtection="1">
      <alignment horizontal="center" vertical="center"/>
    </xf>
    <xf fontId="10" fillId="11" borderId="20" numFmtId="2" xfId="0" applyNumberFormat="1" applyFont="1" applyFill="1" applyBorder="1" applyAlignment="1" applyProtection="1">
      <alignment horizontal="center"/>
    </xf>
    <xf fontId="10" fillId="4" borderId="20" numFmtId="2" xfId="0" applyNumberFormat="1" applyFont="1" applyFill="1" applyBorder="1" applyAlignment="1" applyProtection="1">
      <alignment horizontal="center"/>
    </xf>
    <xf fontId="17" fillId="4" borderId="0" numFmtId="0" xfId="0" applyFont="1" applyFill="1" applyAlignment="1" applyProtection="1">
      <alignment horizontal="center" vertical="center"/>
    </xf>
    <xf fontId="17" fillId="0" borderId="0" numFmtId="2" xfId="0" applyNumberFormat="1" applyFont="1" applyAlignment="1" applyProtection="1">
      <alignment horizontal="center" vertical="center"/>
    </xf>
    <xf fontId="10" fillId="2" borderId="20" numFmtId="0" xfId="0" applyFont="1" applyFill="1" applyBorder="1" applyAlignment="1" applyProtection="1">
      <alignment horizontal="center"/>
    </xf>
    <xf fontId="10" fillId="4" borderId="29" numFmtId="2" xfId="0" applyNumberFormat="1" applyFont="1" applyFill="1" applyBorder="1" applyAlignment="1" applyProtection="1">
      <alignment horizontal="center" vertical="center"/>
    </xf>
    <xf fontId="9" fillId="0" borderId="46" numFmtId="0" xfId="0" applyFont="1" applyBorder="1" applyAlignment="1" applyProtection="1">
      <alignment horizontal="left" vertical="center"/>
    </xf>
    <xf fontId="9" fillId="0" borderId="12" numFmtId="2" xfId="0" applyNumberFormat="1" applyFont="1" applyBorder="1" applyAlignment="1" applyProtection="1">
      <alignment horizontal="center" vertical="center"/>
    </xf>
    <xf fontId="9" fillId="0" borderId="13" numFmtId="0" xfId="0" applyFont="1" applyBorder="1" applyAlignment="1" applyProtection="1">
      <alignment horizontal="center" vertical="center" wrapText="1"/>
    </xf>
    <xf fontId="9" fillId="0" borderId="14" numFmtId="0" xfId="0" applyFont="1" applyBorder="1" applyAlignment="1" applyProtection="1">
      <alignment horizontal="center" vertical="center" wrapText="1"/>
    </xf>
    <xf fontId="9" fillId="0" borderId="15" numFmtId="2" xfId="0" applyNumberFormat="1" applyFont="1" applyBorder="1" applyAlignment="1" applyProtection="1">
      <alignment horizontal="center" vertical="center"/>
    </xf>
    <xf fontId="9" fillId="0" borderId="19" numFmtId="0" xfId="0" applyFont="1" applyBorder="1" applyAlignment="1" applyProtection="1">
      <alignment horizontal="center" vertical="center" wrapText="1"/>
    </xf>
    <xf fontId="9" fillId="0" borderId="20" numFmtId="0" xfId="0" applyFont="1" applyBorder="1" applyAlignment="1" applyProtection="1">
      <alignment horizontal="center" vertical="center" wrapText="1"/>
    </xf>
    <xf fontId="9" fillId="0" borderId="22" numFmtId="2" xfId="0" applyNumberFormat="1" applyFont="1" applyBorder="1" applyAlignment="1" applyProtection="1">
      <alignment horizontal="center" vertical="center"/>
    </xf>
    <xf fontId="9" fillId="10" borderId="4" numFmtId="0" xfId="0" applyFont="1" applyFill="1" applyBorder="1" applyAlignment="1" applyProtection="1">
      <alignment horizontal="left" vertical="center" wrapText="1"/>
    </xf>
    <xf fontId="9" fillId="10" borderId="14" numFmtId="0" xfId="0" applyFont="1" applyFill="1" applyBorder="1" applyAlignment="1" applyProtection="1">
      <alignment horizontal="left" vertical="center" wrapText="1"/>
    </xf>
    <xf fontId="9" fillId="10" borderId="9" numFmtId="0" xfId="0" applyFont="1" applyFill="1" applyBorder="1" applyAlignment="1" applyProtection="1">
      <alignment horizontal="left" vertical="center" wrapText="1"/>
    </xf>
    <xf fontId="9" fillId="0" borderId="24" numFmtId="0" xfId="0" applyFont="1" applyBorder="1" applyAlignment="1" applyProtection="1">
      <alignment vertical="top"/>
    </xf>
    <xf fontId="9" fillId="0" borderId="9" numFmtId="0" xfId="0" applyFont="1" applyBorder="1" applyAlignment="1" applyProtection="1">
      <alignment vertical="top"/>
    </xf>
    <xf fontId="10" fillId="11" borderId="4" numFmtId="10" xfId="0" applyNumberFormat="1" applyFont="1" applyFill="1" applyBorder="1" applyAlignment="1" applyProtection="1">
      <alignment horizontal="center"/>
    </xf>
    <xf fontId="10" fillId="11" borderId="20" numFmtId="10" xfId="0" applyNumberFormat="1" applyFont="1" applyFill="1" applyBorder="1" applyAlignment="1" applyProtection="1">
      <alignment horizontal="center"/>
    </xf>
    <xf fontId="10" fillId="11" borderId="9" numFmtId="2" xfId="0" applyNumberFormat="1" applyFont="1" applyFill="1" applyBorder="1" applyAlignment="1" applyProtection="1">
      <alignment horizontal="center"/>
    </xf>
    <xf fontId="10" fillId="7" borderId="41" numFmtId="0" xfId="0" applyFont="1" applyFill="1" applyBorder="1" applyAlignment="1" applyProtection="1">
      <alignment horizontal="left"/>
    </xf>
    <xf fontId="10" fillId="7" borderId="50" numFmtId="2" xfId="0" applyNumberFormat="1" applyFont="1" applyFill="1" applyBorder="1" applyAlignment="1" applyProtection="1">
      <alignment horizontal="center" vertical="center"/>
    </xf>
    <xf fontId="10" fillId="7" borderId="8" numFmtId="2" xfId="0" applyNumberFormat="1" applyFont="1" applyFill="1" applyBorder="1" applyAlignment="1" applyProtection="1">
      <alignment horizontal="center" wrapText="1"/>
    </xf>
    <xf fontId="11" fillId="0" borderId="0" numFmtId="0" xfId="0" applyFont="1" applyProtection="1"/>
    <xf fontId="9" fillId="0" borderId="0" numFmtId="1" xfId="0" applyNumberFormat="1" applyFont="1" applyAlignment="1" applyProtection="1">
      <alignment horizontal="center" vertical="center"/>
    </xf>
    <xf fontId="9" fillId="9" borderId="4" numFmtId="0" xfId="0" applyFont="1" applyFill="1" applyBorder="1" applyAlignment="1" applyProtection="1">
      <alignment horizontal="left"/>
    </xf>
    <xf fontId="9" fillId="0" borderId="4" numFmtId="2" xfId="0" applyNumberFormat="1" applyFont="1" applyBorder="1" applyAlignment="1" applyProtection="1">
      <alignment vertical="top" wrapText="1"/>
    </xf>
    <xf fontId="9" fillId="0" borderId="20" numFmtId="2" xfId="0" applyNumberFormat="1" applyFont="1" applyBorder="1" applyAlignment="1" applyProtection="1">
      <alignment vertical="top" wrapText="1"/>
    </xf>
    <xf fontId="10" fillId="4" borderId="9" numFmtId="2" xfId="0" applyNumberFormat="1" applyFont="1" applyFill="1" applyBorder="1" applyAlignment="1" applyProtection="1">
      <alignment horizontal="center" vertical="center"/>
    </xf>
    <xf fontId="10" fillId="4" borderId="20" numFmtId="2" xfId="0" applyNumberFormat="1" applyFont="1" applyFill="1" applyBorder="1" applyAlignment="1" applyProtection="1">
      <alignment horizontal="center" vertical="center"/>
    </xf>
    <xf fontId="2" fillId="0" borderId="0" numFmtId="162" xfId="0" applyNumberFormat="1" applyFont="1" applyAlignment="1" applyProtection="1">
      <alignment horizontal="center"/>
    </xf>
    <xf fontId="9" fillId="0" borderId="9" numFmtId="1" xfId="0" applyNumberFormat="1" applyFont="1" applyBorder="1" applyAlignment="1" applyProtection="1">
      <alignment horizontal="center" vertical="center"/>
    </xf>
    <xf fontId="10" fillId="0" borderId="20" numFmtId="0" xfId="0" applyFont="1" applyBorder="1" applyAlignment="1" applyProtection="1">
      <alignment horizontal="left"/>
    </xf>
    <xf fontId="9" fillId="0" borderId="14" numFmtId="2" xfId="2" applyNumberFormat="1" applyFont="1" applyBorder="1" applyAlignment="1">
      <alignment horizontal="center" vertical="center"/>
    </xf>
    <xf fontId="9" fillId="4" borderId="14" numFmtId="2" xfId="2" applyNumberFormat="1" applyFont="1" applyFill="1" applyBorder="1" applyAlignment="1">
      <alignment horizontal="center" vertical="center"/>
    </xf>
    <xf fontId="9" fillId="0" borderId="95" numFmtId="0" xfId="0" applyFont="1" applyBorder="1" applyAlignment="1" applyProtection="1">
      <alignment horizontal="left" vertical="center" wrapText="1"/>
    </xf>
    <xf fontId="9" fillId="0" borderId="96" numFmtId="162" xfId="0" applyNumberFormat="1" applyFont="1" applyBorder="1" applyAlignment="1" applyProtection="1">
      <alignment horizontal="center" wrapText="1"/>
    </xf>
    <xf fontId="9" fillId="4" borderId="96" numFmtId="162" xfId="0" applyNumberFormat="1" applyFont="1" applyFill="1" applyBorder="1" applyAlignment="1" applyProtection="1">
      <alignment horizontal="center" wrapText="1"/>
    </xf>
    <xf fontId="9" fillId="0" borderId="99" numFmtId="0" xfId="0" applyFont="1" applyBorder="1" applyAlignment="1" applyProtection="1">
      <alignment horizontal="left" vertical="center" wrapText="1"/>
    </xf>
    <xf fontId="9" fillId="0" borderId="101" numFmtId="0" xfId="0" applyFont="1" applyBorder="1" applyAlignment="1" applyProtection="1">
      <alignment horizontal="left" vertical="center" wrapText="1"/>
    </xf>
    <xf fontId="9" fillId="0" borderId="34" numFmtId="162" xfId="0" applyNumberFormat="1" applyFont="1" applyBorder="1" applyAlignment="1" applyProtection="1">
      <alignment horizontal="center" wrapText="1"/>
    </xf>
    <xf fontId="10" fillId="11" borderId="4" numFmtId="0" xfId="0" applyFont="1" applyFill="1" applyBorder="1" applyAlignment="1" applyProtection="1">
      <alignment horizontal="center" wrapText="1"/>
    </xf>
    <xf fontId="9" fillId="0" borderId="108" numFmtId="162" xfId="2" applyNumberFormat="1" applyFont="1" applyBorder="1" applyAlignment="1">
      <alignment horizontal="center" vertical="center"/>
    </xf>
    <xf fontId="9" fillId="0" borderId="96" numFmtId="162" xfId="2" applyNumberFormat="1" applyFont="1" applyBorder="1" applyAlignment="1">
      <alignment horizontal="center" vertical="center"/>
    </xf>
    <xf fontId="9" fillId="13" borderId="96" numFmtId="162" xfId="2" applyNumberFormat="1" applyFont="1" applyFill="1" applyBorder="1" applyAlignment="1">
      <alignment horizontal="center" vertical="center"/>
    </xf>
    <xf fontId="9" fillId="0" borderId="51" numFmtId="162" xfId="2" applyNumberFormat="1" applyFont="1" applyBorder="1" applyAlignment="1">
      <alignment horizontal="center" vertical="center"/>
    </xf>
    <xf fontId="9" fillId="13" borderId="24" numFmtId="162" xfId="2" applyNumberFormat="1" applyFont="1" applyFill="1" applyBorder="1" applyAlignment="1">
      <alignment horizontal="center" vertical="center"/>
    </xf>
    <xf fontId="9" fillId="13" borderId="24" numFmtId="1" xfId="2" applyNumberFormat="1" applyFont="1" applyFill="1" applyBorder="1" applyAlignment="1">
      <alignment horizontal="center" vertical="center"/>
    </xf>
    <xf fontId="10" fillId="14" borderId="21" numFmtId="0" xfId="0" applyFont="1" applyFill="1" applyBorder="1" applyAlignment="1" applyProtection="1">
      <alignment horizontal="left"/>
    </xf>
    <xf fontId="10" fillId="14" borderId="109" numFmtId="2" xfId="2" applyNumberFormat="1" applyFont="1" applyFill="1" applyBorder="1" applyAlignment="1">
      <alignment horizontal="center" vertical="center"/>
    </xf>
    <xf fontId="10" fillId="14" borderId="110" numFmtId="2" xfId="2" applyNumberFormat="1" applyFont="1" applyFill="1" applyBorder="1" applyAlignment="1">
      <alignment horizontal="center" vertical="center"/>
    </xf>
    <xf fontId="10" fillId="14" borderId="102" numFmtId="0" xfId="0" applyFont="1" applyFill="1" applyBorder="1" applyAlignment="1" applyProtection="1">
      <alignment horizontal="left"/>
    </xf>
    <xf fontId="9" fillId="13" borderId="51" numFmtId="162" xfId="2" applyNumberFormat="1" applyFont="1" applyFill="1" applyBorder="1" applyAlignment="1">
      <alignment horizontal="center" vertical="center"/>
    </xf>
    <xf fontId="10" fillId="14" borderId="34" numFmtId="2" xfId="2" applyNumberFormat="1" applyFont="1" applyFill="1" applyBorder="1" applyAlignment="1">
      <alignment horizontal="center" vertical="center"/>
    </xf>
    <xf fontId="9" fillId="13" borderId="108" numFmtId="162" xfId="2" applyNumberFormat="1" applyFont="1" applyFill="1" applyBorder="1" applyAlignment="1">
      <alignment horizontal="center" vertical="center"/>
    </xf>
    <xf fontId="9" fillId="0" borderId="111" numFmtId="2" xfId="0" applyNumberFormat="1" applyFont="1" applyBorder="1" applyAlignment="1" applyProtection="1">
      <alignment horizontal="center"/>
    </xf>
    <xf fontId="9" fillId="13" borderId="21" numFmtId="2" xfId="0" applyNumberFormat="1" applyFont="1" applyFill="1" applyBorder="1" applyAlignment="1" applyProtection="1">
      <alignment horizontal="center"/>
    </xf>
    <xf fontId="9" fillId="0" borderId="112" numFmtId="0" xfId="0" applyFont="1" applyBorder="1" applyAlignment="1" applyProtection="1">
      <alignment horizontal="left" vertical="center"/>
    </xf>
    <xf fontId="9" fillId="0" borderId="113" numFmtId="0" xfId="0" applyFont="1" applyBorder="1" applyAlignment="1" applyProtection="1">
      <alignment horizontal="left"/>
    </xf>
    <xf fontId="9" fillId="0" borderId="110" numFmtId="0" xfId="0" applyFont="1" applyBorder="1" applyAlignment="1" applyProtection="1">
      <alignment horizontal="left" vertical="center"/>
    </xf>
    <xf fontId="9" fillId="0" borderId="114" numFmtId="0" xfId="0" applyFont="1" applyBorder="1" applyAlignment="1" applyProtection="1">
      <alignment horizontal="left"/>
    </xf>
    <xf fontId="9" fillId="13" borderId="0" numFmtId="162" xfId="0" applyNumberFormat="1" applyFont="1" applyFill="1" applyAlignment="1" applyProtection="1">
      <alignment horizontal="center"/>
    </xf>
    <xf fontId="9" fillId="0" borderId="51" numFmtId="162" xfId="0" applyNumberFormat="1" applyFont="1" applyBorder="1" applyAlignment="1" applyProtection="1">
      <alignment horizontal="center" vertical="center"/>
    </xf>
    <xf fontId="9" fillId="13" borderId="51" numFmtId="162" xfId="0" applyNumberFormat="1" applyFont="1" applyFill="1" applyBorder="1" applyAlignment="1" applyProtection="1">
      <alignment horizontal="center" vertical="center"/>
    </xf>
    <xf fontId="9" fillId="13" borderId="4" numFmtId="162" xfId="0" applyNumberFormat="1" applyFont="1" applyFill="1" applyBorder="1" applyAlignment="1" applyProtection="1">
      <alignment horizontal="center" vertical="center"/>
    </xf>
    <xf fontId="9" fillId="13" borderId="14" numFmtId="162" xfId="0" applyNumberFormat="1" applyFont="1" applyFill="1" applyBorder="1" applyAlignment="1" applyProtection="1">
      <alignment horizontal="center" vertical="center"/>
    </xf>
    <xf fontId="9" fillId="13" borderId="39" numFmtId="162" xfId="0" applyNumberFormat="1" applyFont="1" applyFill="1" applyBorder="1" applyAlignment="1" applyProtection="1">
      <alignment horizontal="center"/>
    </xf>
    <xf fontId="9" fillId="0" borderId="0" numFmtId="162" xfId="0" applyNumberFormat="1" applyFont="1" applyAlignment="1" applyProtection="1">
      <alignment horizontal="center" vertical="center"/>
    </xf>
    <xf fontId="9" fillId="4" borderId="0" numFmtId="162" xfId="0" applyNumberFormat="1" applyFont="1" applyFill="1" applyAlignment="1" applyProtection="1">
      <alignment horizontal="center" vertical="center"/>
    </xf>
    <xf fontId="9" fillId="4" borderId="51" numFmtId="162" xfId="0" applyNumberFormat="1" applyFont="1" applyFill="1" applyBorder="1" applyAlignment="1" applyProtection="1">
      <alignment horizontal="center" vertical="center"/>
    </xf>
    <xf fontId="9" fillId="0" borderId="108" numFmtId="162" xfId="0" applyNumberFormat="1" applyFont="1" applyBorder="1" applyAlignment="1" applyProtection="1">
      <alignment horizontal="center" vertical="center"/>
    </xf>
    <xf fontId="9" fillId="4" borderId="108" numFmtId="162" xfId="0" applyNumberFormat="1" applyFont="1" applyFill="1" applyBorder="1" applyAlignment="1" applyProtection="1">
      <alignment horizontal="center" vertical="center"/>
    </xf>
    <xf fontId="9" fillId="4" borderId="51" numFmtId="162" xfId="2" applyNumberFormat="1" applyFont="1" applyFill="1" applyBorder="1" applyAlignment="1">
      <alignment horizontal="center" vertical="center"/>
    </xf>
    <xf fontId="10" fillId="0" borderId="23" numFmtId="0" xfId="0" applyFont="1" applyBorder="1" applyAlignment="1" applyProtection="1">
      <alignment vertical="top"/>
    </xf>
    <xf fontId="10" fillId="0" borderId="19" numFmtId="0" xfId="0" applyFont="1" applyBorder="1" applyAlignment="1" applyProtection="1">
      <alignment vertical="top"/>
    </xf>
    <xf fontId="9" fillId="11" borderId="3" numFmtId="0" xfId="0" applyFont="1" applyFill="1" applyBorder="1" applyAlignment="1" applyProtection="1">
      <alignment horizontal="left"/>
    </xf>
    <xf fontId="9" fillId="11" borderId="4" numFmtId="0" xfId="0" applyFont="1" applyFill="1" applyBorder="1" applyAlignment="1" applyProtection="1">
      <alignment horizontal="center"/>
    </xf>
    <xf fontId="9" fillId="11" borderId="13" numFmtId="0" xfId="0" applyFont="1" applyFill="1" applyBorder="1" applyAlignment="1" applyProtection="1">
      <alignment horizontal="left"/>
    </xf>
    <xf fontId="9" fillId="11" borderId="14" numFmtId="0" xfId="0" applyFont="1" applyFill="1" applyBorder="1" applyAlignment="1" applyProtection="1">
      <alignment horizontal="center"/>
    </xf>
    <xf fontId="9" fillId="11" borderId="15" numFmtId="2" xfId="0" applyNumberFormat="1" applyFont="1" applyFill="1" applyBorder="1" applyAlignment="1" applyProtection="1">
      <alignment horizontal="center" wrapText="1"/>
    </xf>
    <xf fontId="9" fillId="11" borderId="19" numFmtId="0" xfId="0" applyFont="1" applyFill="1" applyBorder="1" applyAlignment="1" applyProtection="1">
      <alignment horizontal="left"/>
    </xf>
    <xf fontId="9" fillId="11" borderId="20" numFmtId="0" xfId="0" applyFont="1" applyFill="1" applyBorder="1" applyAlignment="1" applyProtection="1">
      <alignment horizontal="center"/>
    </xf>
    <xf fontId="9" fillId="11" borderId="22" numFmtId="2" xfId="0" applyNumberFormat="1" applyFont="1" applyFill="1" applyBorder="1" applyAlignment="1" applyProtection="1">
      <alignment horizontal="center" wrapText="1"/>
    </xf>
    <xf fontId="9" fillId="7" borderId="69" numFmtId="0" xfId="0" applyFont="1" applyFill="1" applyBorder="1" applyAlignment="1" applyProtection="1">
      <alignment horizontal="left"/>
    </xf>
    <xf fontId="9" fillId="7" borderId="28" numFmtId="0" xfId="0" applyFont="1" applyFill="1" applyBorder="1" applyAlignment="1" applyProtection="1">
      <alignment horizontal="left"/>
    </xf>
    <xf fontId="9" fillId="7" borderId="29" numFmtId="2" xfId="0" applyNumberFormat="1" applyFont="1" applyFill="1" applyBorder="1" applyAlignment="1" applyProtection="1">
      <alignment horizontal="center" vertical="center"/>
    </xf>
    <xf fontId="9" fillId="7" borderId="30" numFmtId="2" xfId="0" applyNumberFormat="1" applyFont="1" applyFill="1" applyBorder="1" applyAlignment="1" applyProtection="1">
      <alignment horizontal="center" wrapText="1"/>
    </xf>
    <xf fontId="9" fillId="7" borderId="41" numFmtId="0" xfId="0" applyFont="1" applyFill="1" applyBorder="1" applyAlignment="1" applyProtection="1">
      <alignment horizontal="left"/>
    </xf>
    <xf fontId="9" fillId="7" borderId="47" numFmtId="0" xfId="0" applyFont="1" applyFill="1" applyBorder="1" applyAlignment="1" applyProtection="1">
      <alignment horizontal="left"/>
    </xf>
    <xf fontId="9" fillId="7" borderId="50" numFmtId="2" xfId="0" applyNumberFormat="1" applyFont="1" applyFill="1" applyBorder="1" applyAlignment="1" applyProtection="1">
      <alignment horizontal="center" vertical="center"/>
    </xf>
    <xf fontId="9" fillId="7" borderId="8" numFmtId="2" xfId="0" applyNumberFormat="1" applyFont="1" applyFill="1" applyBorder="1" applyAlignment="1" applyProtection="1">
      <alignment horizontal="center" wrapText="1"/>
    </xf>
    <xf fontId="9" fillId="7" borderId="20" numFmtId="0" xfId="0" applyFont="1" applyFill="1" applyBorder="1" applyAlignment="1" applyProtection="1">
      <alignment horizontal="left"/>
    </xf>
    <xf fontId="9" fillId="14" borderId="20" numFmtId="0" xfId="0" applyFont="1" applyFill="1" applyBorder="1" applyAlignment="1" applyProtection="1">
      <alignment horizontal="left"/>
    </xf>
    <xf fontId="9" fillId="4" borderId="47" numFmtId="0" xfId="0" applyFont="1" applyFill="1" applyBorder="1" applyAlignment="1" applyProtection="1">
      <alignment horizontal="left" vertical="center"/>
    </xf>
    <xf fontId="9" fillId="4" borderId="50" numFmtId="0" xfId="0" applyFont="1" applyFill="1" applyBorder="1" applyAlignment="1" applyProtection="1">
      <alignment horizontal="left" vertical="center"/>
    </xf>
    <xf fontId="9" fillId="4" borderId="68" numFmtId="0" xfId="0" applyFont="1" applyFill="1" applyBorder="1" applyAlignment="1" applyProtection="1">
      <alignment horizontal="left"/>
    </xf>
    <xf fontId="9" fillId="4" borderId="50" numFmtId="0" xfId="0" applyFont="1" applyFill="1" applyBorder="1" applyAlignment="1" applyProtection="1">
      <alignment horizontal="center"/>
    </xf>
    <xf fontId="9" fillId="4" borderId="8" numFmtId="2" xfId="0" applyNumberFormat="1" applyFont="1" applyFill="1" applyBorder="1" applyAlignment="1" applyProtection="1">
      <alignment horizontal="center"/>
    </xf>
    <xf fontId="9" fillId="7" borderId="3" numFmtId="0" xfId="0" applyFont="1" applyFill="1" applyBorder="1" applyAlignment="1" applyProtection="1">
      <alignment horizontal="left"/>
    </xf>
    <xf fontId="9" fillId="7" borderId="4" numFmtId="0" xfId="0" applyFont="1" applyFill="1" applyBorder="1" applyAlignment="1" applyProtection="1">
      <alignment horizontal="center"/>
    </xf>
    <xf fontId="9" fillId="7" borderId="4" numFmtId="2" xfId="0" applyNumberFormat="1" applyFont="1" applyFill="1" applyBorder="1" applyAlignment="1" applyProtection="1">
      <alignment horizontal="center"/>
    </xf>
    <xf fontId="9" fillId="7" borderId="12" numFmtId="2" xfId="0" applyNumberFormat="1" applyFont="1" applyFill="1" applyBorder="1" applyAlignment="1" applyProtection="1">
      <alignment horizontal="center" wrapText="1"/>
    </xf>
    <xf fontId="9" fillId="7" borderId="31" numFmtId="0" xfId="0" applyFont="1" applyFill="1" applyBorder="1" applyAlignment="1" applyProtection="1">
      <alignment horizontal="left"/>
    </xf>
    <xf fontId="9" fillId="7" borderId="9" numFmtId="0" xfId="0" applyFont="1" applyFill="1" applyBorder="1" applyAlignment="1" applyProtection="1">
      <alignment horizontal="center"/>
    </xf>
    <xf fontId="9" fillId="7" borderId="9" numFmtId="0" xfId="0" applyFont="1" applyFill="1" applyBorder="1" applyAlignment="1" applyProtection="1">
      <alignment horizontal="left"/>
    </xf>
    <xf fontId="9" fillId="7" borderId="9" numFmtId="2" xfId="0" applyNumberFormat="1" applyFont="1" applyFill="1" applyBorder="1" applyAlignment="1" applyProtection="1">
      <alignment horizontal="center"/>
    </xf>
    <xf fontId="9" fillId="7" borderId="22" numFmtId="2" xfId="0" applyNumberFormat="1" applyFont="1" applyFill="1" applyBorder="1" applyAlignment="1" applyProtection="1">
      <alignment horizontal="center" wrapText="1"/>
    </xf>
    <xf fontId="9" fillId="4" borderId="29" numFmtId="0" xfId="0" applyFont="1" applyFill="1" applyBorder="1" applyAlignment="1" applyProtection="1">
      <alignment horizontal="center"/>
    </xf>
    <xf fontId="9" fillId="14" borderId="4" numFmtId="0" xfId="0" applyFont="1" applyFill="1" applyBorder="1" applyAlignment="1" applyProtection="1">
      <alignment horizontal="left"/>
    </xf>
    <xf fontId="9" fillId="14" borderId="9" numFmtId="0" xfId="0" applyFont="1" applyFill="1" applyBorder="1" applyAlignment="1" applyProtection="1">
      <alignment horizontal="left"/>
    </xf>
    <xf fontId="9" fillId="21" borderId="20" numFmtId="0" xfId="0" applyFont="1" applyFill="1" applyBorder="1" applyAlignment="1" applyProtection="1">
      <alignment horizontal="center"/>
    </xf>
    <xf fontId="9" fillId="0" borderId="24" numFmtId="161" xfId="0" applyNumberFormat="1" applyFont="1" applyBorder="1" applyAlignment="1" applyProtection="1">
      <alignment horizontal="center"/>
    </xf>
    <xf fontId="9" fillId="4" borderId="24" numFmtId="161" xfId="0" applyNumberFormat="1" applyFont="1" applyFill="1" applyBorder="1" applyAlignment="1" applyProtection="1">
      <alignment horizontal="center"/>
    </xf>
    <xf fontId="9" fillId="11" borderId="3" numFmtId="0" xfId="0" applyFont="1" applyFill="1" applyBorder="1" applyAlignment="1" applyProtection="1">
      <alignment horizontal="left" vertical="center"/>
    </xf>
    <xf fontId="9" fillId="11" borderId="4" numFmtId="0" xfId="0" applyFont="1" applyFill="1" applyBorder="1" applyAlignment="1" applyProtection="1">
      <alignment horizontal="left" vertical="center"/>
    </xf>
    <xf fontId="9" fillId="11" borderId="12" numFmtId="2" xfId="0" applyNumberFormat="1" applyFont="1" applyFill="1" applyBorder="1" applyAlignment="1" applyProtection="1">
      <alignment horizontal="center"/>
    </xf>
    <xf fontId="9" fillId="11" borderId="19" numFmtId="0" xfId="0" applyFont="1" applyFill="1" applyBorder="1" applyAlignment="1" applyProtection="1">
      <alignment horizontal="left" vertical="center"/>
    </xf>
    <xf fontId="9" fillId="11" borderId="20" numFmtId="0" xfId="0" applyFont="1" applyFill="1" applyBorder="1" applyAlignment="1" applyProtection="1">
      <alignment horizontal="left" vertical="center"/>
    </xf>
    <xf fontId="9" fillId="11" borderId="22" numFmtId="2" xfId="0" applyNumberFormat="1" applyFont="1" applyFill="1" applyBorder="1" applyAlignment="1" applyProtection="1">
      <alignment horizontal="center"/>
    </xf>
    <xf fontId="11" fillId="4" borderId="0" numFmtId="0" xfId="0" applyFont="1" applyFill="1" applyAlignment="1" applyProtection="1">
      <alignment horizontal="center" vertical="center"/>
    </xf>
    <xf fontId="9" fillId="2" borderId="44" numFmtId="0" xfId="0" applyFont="1" applyFill="1" applyBorder="1" applyAlignment="1" applyProtection="1">
      <alignment horizontal="left"/>
    </xf>
    <xf fontId="9" fillId="2" borderId="44" numFmtId="0" xfId="0" applyFont="1" applyFill="1" applyBorder="1" applyAlignment="1" applyProtection="1">
      <alignment horizontal="center"/>
    </xf>
    <xf fontId="9" fillId="2" borderId="9" numFmtId="0" xfId="0" applyFont="1" applyFill="1" applyBorder="1" applyAlignment="1" applyProtection="1">
      <alignment horizontal="center"/>
    </xf>
    <xf fontId="9" fillId="13" borderId="24" numFmtId="162" xfId="0" applyNumberFormat="1" applyFont="1" applyFill="1" applyBorder="1" applyAlignment="1" applyProtection="1">
      <alignment horizontal="center" vertical="center"/>
    </xf>
    <xf fontId="9" fillId="0" borderId="4" numFmtId="162" xfId="0" applyNumberFormat="1" applyFont="1" applyBorder="1" applyAlignment="1" applyProtection="1">
      <alignment horizontal="center" vertical="center" wrapText="1"/>
    </xf>
    <xf fontId="9" fillId="13" borderId="4" numFmtId="162" xfId="0" applyNumberFormat="1" applyFont="1" applyFill="1" applyBorder="1" applyAlignment="1" applyProtection="1">
      <alignment horizontal="center" vertical="center" wrapText="1"/>
    </xf>
    <xf fontId="9" fillId="0" borderId="14" numFmtId="2" xfId="0" applyNumberFormat="1" applyFont="1" applyBorder="1" applyAlignment="1" applyProtection="1">
      <alignment horizontal="center" vertical="center" wrapText="1"/>
    </xf>
    <xf fontId="9" fillId="13" borderId="14" numFmtId="2" xfId="0" applyNumberFormat="1" applyFont="1" applyFill="1" applyBorder="1" applyAlignment="1" applyProtection="1">
      <alignment horizontal="center" vertical="center" wrapText="1"/>
    </xf>
    <xf fontId="9" fillId="0" borderId="14" numFmtId="162" xfId="0" applyNumberFormat="1" applyFont="1" applyBorder="1" applyAlignment="1" applyProtection="1">
      <alignment horizontal="center" vertical="center" wrapText="1"/>
    </xf>
    <xf fontId="9" fillId="13" borderId="14" numFmtId="162" xfId="0" applyNumberFormat="1" applyFont="1" applyFill="1" applyBorder="1" applyAlignment="1" applyProtection="1">
      <alignment horizontal="center" vertical="center" wrapText="1"/>
    </xf>
    <xf fontId="9" fillId="0" borderId="9" numFmtId="2" xfId="0" applyNumberFormat="1" applyFont="1" applyBorder="1" applyAlignment="1" applyProtection="1">
      <alignment horizontal="right" vertical="center" wrapText="1"/>
    </xf>
    <xf fontId="9" fillId="13" borderId="9" numFmtId="2" xfId="0" applyNumberFormat="1" applyFont="1" applyFill="1" applyBorder="1" applyAlignment="1" applyProtection="1">
      <alignment horizontal="right" vertical="center" wrapText="1"/>
    </xf>
    <xf fontId="9" fillId="13" borderId="39" numFmtId="2" xfId="0" applyNumberFormat="1" applyFont="1" applyFill="1" applyBorder="1" applyAlignment="1" applyProtection="1">
      <alignment horizontal="center"/>
    </xf>
    <xf fontId="9" fillId="0" borderId="9" numFmtId="162" xfId="0" applyNumberFormat="1" applyFont="1" applyBorder="1" applyAlignment="1" applyProtection="1">
      <alignment horizontal="center" vertical="center"/>
    </xf>
    <xf fontId="9" fillId="13" borderId="9" numFmtId="162" xfId="0" applyNumberFormat="1" applyFont="1" applyFill="1" applyBorder="1" applyAlignment="1" applyProtection="1">
      <alignment horizontal="center" vertical="center"/>
    </xf>
    <xf fontId="9" fillId="13" borderId="9" numFmtId="162" xfId="0" applyNumberFormat="1" applyFont="1" applyFill="1" applyBorder="1" applyAlignment="1" applyProtection="1">
      <alignment horizontal="center"/>
    </xf>
    <xf fontId="9" fillId="13" borderId="57" numFmtId="1" xfId="2" applyNumberFormat="1" applyFont="1" applyFill="1" applyBorder="1" applyAlignment="1">
      <alignment horizontal="center" vertical="center"/>
    </xf>
    <xf fontId="9" fillId="13" borderId="33" numFmtId="0" xfId="0" applyFont="1" applyFill="1" applyBorder="1" applyAlignment="1" applyProtection="1">
      <alignment horizontal="center"/>
    </xf>
    <xf fontId="9" fillId="0" borderId="57" numFmtId="0" xfId="0" applyFont="1" applyBorder="1" applyAlignment="1" applyProtection="1">
      <alignment horizontal="left"/>
    </xf>
    <xf fontId="9" fillId="13" borderId="39" numFmtId="0" xfId="0" applyFont="1" applyFill="1" applyBorder="1" applyAlignment="1" applyProtection="1">
      <alignment horizontal="center"/>
    </xf>
    <xf fontId="9" fillId="0" borderId="23" numFmtId="0" xfId="0" applyFont="1" applyBorder="1" applyAlignment="1" applyProtection="1">
      <alignment horizontal="left" vertical="top"/>
    </xf>
    <xf fontId="9" fillId="0" borderId="20" numFmtId="162" xfId="0" applyNumberFormat="1" applyFont="1" applyBorder="1" applyAlignment="1" applyProtection="1">
      <alignment horizontal="center" vertical="center"/>
    </xf>
    <xf fontId="9" fillId="4" borderId="20" numFmtId="162" xfId="0" applyNumberFormat="1" applyFont="1" applyFill="1" applyBorder="1" applyAlignment="1" applyProtection="1">
      <alignment horizontal="center" vertical="center"/>
    </xf>
    <xf fontId="9" fillId="4" borderId="0" numFmtId="0" xfId="0" applyFont="1" applyFill="1" applyAlignment="1" applyProtection="1">
      <alignment horizontal="center" vertical="center"/>
    </xf>
    <xf fontId="9" fillId="11" borderId="31" numFmtId="0" xfId="0" applyFont="1" applyFill="1" applyBorder="1" applyAlignment="1" applyProtection="1">
      <alignment horizontal="left"/>
    </xf>
    <xf fontId="9" fillId="11" borderId="9" numFmtId="0" xfId="0" applyFont="1" applyFill="1" applyBorder="1" applyAlignment="1" applyProtection="1">
      <alignment horizontal="center"/>
    </xf>
    <xf fontId="9" fillId="4" borderId="30" numFmtId="2" xfId="0" applyNumberFormat="1" applyFont="1" applyFill="1" applyBorder="1" applyAlignment="1" applyProtection="1">
      <alignment horizontal="center"/>
    </xf>
    <xf fontId="9" fillId="0" borderId="45" numFmtId="0" xfId="0" applyFont="1" applyBorder="1" applyAlignment="1" applyProtection="1">
      <alignment horizontal="left" vertical="center" wrapText="1"/>
    </xf>
    <xf fontId="9" fillId="0" borderId="23" numFmtId="0" xfId="0" applyFont="1" applyBorder="1" applyAlignment="1" applyProtection="1">
      <alignment horizontal="center" vertical="top"/>
    </xf>
    <xf fontId="9" fillId="0" borderId="0" numFmtId="0" xfId="0" applyFont="1" applyAlignment="1" applyProtection="1">
      <alignment horizontal="center" vertical="top"/>
    </xf>
    <xf fontId="9" fillId="13" borderId="24" numFmtId="164" xfId="0" applyNumberFormat="1" applyFont="1" applyFill="1" applyBorder="1" applyAlignment="1" applyProtection="1">
      <alignment horizontal="center"/>
    </xf>
    <xf fontId="9" fillId="13" borderId="14" numFmtId="164" xfId="0" applyNumberFormat="1" applyFont="1" applyFill="1" applyBorder="1" applyAlignment="1" applyProtection="1">
      <alignment horizontal="center"/>
    </xf>
    <xf fontId="9" fillId="13" borderId="4" numFmtId="164" xfId="0" applyNumberFormat="1" applyFont="1" applyFill="1" applyBorder="1" applyAlignment="1" applyProtection="1">
      <alignment horizontal="center"/>
    </xf>
    <xf fontId="9" fillId="13" borderId="17" numFmtId="1" xfId="0" applyNumberFormat="1" applyFont="1" applyFill="1" applyBorder="1" applyAlignment="1" applyProtection="1">
      <alignment horizontal="center" vertical="center"/>
    </xf>
    <xf fontId="9" fillId="0" borderId="4" numFmtId="165" xfId="0" applyNumberFormat="1" applyFont="1" applyBorder="1" applyAlignment="1" applyProtection="1">
      <alignment horizontal="center"/>
    </xf>
    <xf fontId="9" fillId="13" borderId="4" numFmtId="165" xfId="0" applyNumberFormat="1" applyFont="1" applyFill="1" applyBorder="1" applyAlignment="1" applyProtection="1">
      <alignment horizontal="center"/>
    </xf>
    <xf fontId="9" fillId="13" borderId="20" numFmtId="164" xfId="0" applyNumberFormat="1" applyFont="1" applyFill="1" applyBorder="1" applyAlignment="1" applyProtection="1">
      <alignment horizontal="center"/>
    </xf>
    <xf fontId="9" fillId="0" borderId="19" numFmtId="0" xfId="0" applyFont="1" applyBorder="1" applyAlignment="1" applyProtection="1">
      <alignment horizontal="left" wrapText="1"/>
    </xf>
    <xf fontId="9" fillId="0" borderId="20" numFmtId="0" xfId="0" applyFont="1" applyBorder="1" applyAlignment="1" applyProtection="1">
      <alignment horizontal="left" wrapText="1"/>
    </xf>
    <xf fontId="9" fillId="0" borderId="36" numFmtId="0" xfId="0" applyFont="1" applyBorder="1" applyAlignment="1" applyProtection="1">
      <alignment horizontal="left" wrapText="1"/>
    </xf>
    <xf fontId="9" fillId="0" borderId="0" numFmtId="0" xfId="0" applyFont="1" applyAlignment="1" applyProtection="1">
      <alignment horizontal="left" wrapText="1"/>
    </xf>
    <xf fontId="9" fillId="0" borderId="3" numFmtId="0" xfId="0" applyFont="1" applyBorder="1" applyAlignment="1" applyProtection="1">
      <alignment vertical="center"/>
    </xf>
    <xf fontId="9" fillId="0" borderId="4" numFmtId="0" xfId="0" applyFont="1" applyBorder="1" applyAlignment="1" applyProtection="1">
      <alignment vertical="center"/>
    </xf>
    <xf fontId="9" fillId="4" borderId="14" numFmtId="162" xfId="2" applyNumberFormat="1" applyFont="1" applyFill="1" applyBorder="1" applyAlignment="1">
      <alignment horizontal="center" vertical="center"/>
    </xf>
    <xf fontId="10" fillId="0" borderId="12" numFmtId="2" xfId="0" applyNumberFormat="1" applyFont="1" applyBorder="1" applyAlignment="1" applyProtection="1">
      <alignment horizontal="center" wrapText="1"/>
    </xf>
    <xf fontId="9" fillId="0" borderId="13" numFmtId="0" xfId="0" applyFont="1" applyBorder="1" applyAlignment="1" applyProtection="1">
      <alignment vertical="center"/>
    </xf>
    <xf fontId="9" fillId="0" borderId="14" numFmtId="0" xfId="0" applyFont="1" applyBorder="1" applyAlignment="1" applyProtection="1">
      <alignment vertical="center"/>
    </xf>
    <xf fontId="10" fillId="0" borderId="15" numFmtId="2" xfId="0" applyNumberFormat="1" applyFont="1" applyBorder="1" applyAlignment="1" applyProtection="1">
      <alignment horizontal="center" wrapText="1"/>
    </xf>
    <xf fontId="9" fillId="0" borderId="19" numFmtId="0" xfId="0" applyFont="1" applyBorder="1" applyAlignment="1" applyProtection="1">
      <alignment vertical="center"/>
    </xf>
    <xf fontId="9" fillId="0" borderId="20" numFmtId="0" xfId="0" applyFont="1" applyBorder="1" applyAlignment="1" applyProtection="1">
      <alignment vertical="center"/>
    </xf>
    <xf fontId="9" fillId="4" borderId="20" numFmtId="1" xfId="2" applyNumberFormat="1" applyFont="1" applyFill="1" applyBorder="1" applyAlignment="1">
      <alignment horizontal="center" vertical="center"/>
    </xf>
    <xf fontId="9" fillId="0" borderId="22" numFmtId="2" xfId="0" applyNumberFormat="1" applyFont="1" applyBorder="1" applyAlignment="1" applyProtection="1">
      <alignment horizontal="center" wrapText="1"/>
    </xf>
    <xf fontId="9" fillId="0" borderId="8" numFmtId="162" xfId="0" applyNumberFormat="1" applyFont="1" applyBorder="1" applyAlignment="1" applyProtection="1">
      <alignment horizontal="center"/>
    </xf>
    <xf fontId="10" fillId="4" borderId="42" numFmtId="0" xfId="0" applyFont="1" applyFill="1" applyBorder="1" applyAlignment="1" applyProtection="1">
      <alignment horizontal="center"/>
    </xf>
    <xf fontId="10" fillId="0" borderId="0" numFmtId="0" xfId="0" applyFont="1" applyAlignment="1" applyProtection="1">
      <alignment horizontal="center" vertical="center"/>
    </xf>
    <xf fontId="10" fillId="0" borderId="0" numFmtId="162" xfId="0" applyNumberFormat="1" applyFont="1" applyAlignment="1" applyProtection="1">
      <alignment horizontal="center" vertical="center"/>
    </xf>
    <xf fontId="10" fillId="0" borderId="14" numFmtId="0" xfId="0" applyFont="1" applyBorder="1" applyAlignment="1" applyProtection="1">
      <alignment horizontal="left"/>
    </xf>
    <xf fontId="10" fillId="11" borderId="4" numFmtId="162" xfId="0" applyNumberFormat="1" applyFont="1" applyFill="1" applyBorder="1" applyAlignment="1" applyProtection="1">
      <alignment horizontal="center"/>
    </xf>
    <xf fontId="10" fillId="14" borderId="14" numFmtId="2" xfId="1" applyNumberFormat="1" applyFont="1" applyFill="1" applyBorder="1" applyAlignment="1">
      <alignment horizontal="center" vertical="center"/>
    </xf>
    <xf fontId="9" fillId="0" borderId="24" numFmtId="1" xfId="1" applyNumberFormat="1" applyFont="1" applyBorder="1" applyAlignment="1">
      <alignment horizontal="center" vertical="center"/>
    </xf>
    <xf fontId="9" fillId="13" borderId="24" numFmtId="1" xfId="1" applyNumberFormat="1" applyFont="1" applyFill="1" applyBorder="1" applyAlignment="1">
      <alignment horizontal="center" vertical="center"/>
    </xf>
    <xf fontId="9" fillId="20" borderId="57" numFmtId="0" xfId="0" applyFont="1" applyFill="1" applyBorder="1" applyAlignment="1" applyProtection="1">
      <alignment horizontal="left"/>
    </xf>
    <xf fontId="9" fillId="0" borderId="17" numFmtId="2" xfId="1" applyNumberFormat="1" applyFont="1" applyBorder="1" applyAlignment="1">
      <alignment horizontal="center" vertical="center"/>
    </xf>
    <xf fontId="9" fillId="0" borderId="14" numFmtId="2" xfId="1" applyNumberFormat="1" applyFont="1" applyBorder="1" applyAlignment="1">
      <alignment horizontal="center" vertical="center"/>
    </xf>
    <xf fontId="9" fillId="4" borderId="14" numFmtId="2" xfId="1" applyNumberFormat="1" applyFont="1" applyFill="1" applyBorder="1" applyAlignment="1">
      <alignment horizontal="center" vertical="center"/>
    </xf>
    <xf fontId="10" fillId="7" borderId="33" numFmtId="0" xfId="0" applyFont="1" applyFill="1" applyBorder="1" applyAlignment="1" applyProtection="1">
      <alignment horizontal="left"/>
    </xf>
    <xf fontId="9" fillId="20" borderId="24" numFmtId="0" xfId="0" applyFont="1" applyFill="1" applyBorder="1" applyAlignment="1" applyProtection="1">
      <alignment horizontal="left"/>
    </xf>
    <xf fontId="9" fillId="20" borderId="14" numFmtId="0" xfId="0" applyFont="1" applyFill="1" applyBorder="1" applyAlignment="1" applyProtection="1">
      <alignment horizontal="left"/>
    </xf>
    <xf fontId="9" fillId="20" borderId="9" numFmtId="0" xfId="0" applyFont="1" applyFill="1" applyBorder="1" applyAlignment="1" applyProtection="1">
      <alignment horizontal="left"/>
    </xf>
    <xf fontId="9" fillId="20" borderId="4" numFmtId="0" xfId="0" applyFont="1" applyFill="1" applyBorder="1" applyAlignment="1" applyProtection="1">
      <alignment horizontal="left"/>
    </xf>
    <xf fontId="9" fillId="0" borderId="24" numFmtId="2" xfId="1" applyNumberFormat="1" applyFont="1" applyBorder="1" applyAlignment="1">
      <alignment horizontal="center" vertical="center"/>
    </xf>
    <xf fontId="9" fillId="4" borderId="24" numFmtId="2" xfId="1" applyNumberFormat="1" applyFont="1" applyFill="1" applyBorder="1" applyAlignment="1">
      <alignment horizontal="center" vertical="center"/>
    </xf>
    <xf fontId="9" fillId="20" borderId="20" numFmtId="0" xfId="0" applyFont="1" applyFill="1" applyBorder="1" applyAlignment="1" applyProtection="1">
      <alignment horizontal="left"/>
    </xf>
    <xf fontId="9" fillId="0" borderId="33" numFmtId="4" xfId="0" applyNumberFormat="1" applyFont="1" applyBorder="1" applyAlignment="1" applyProtection="1">
      <alignment horizontal="center"/>
    </xf>
    <xf fontId="9" fillId="4" borderId="33" numFmtId="4" xfId="0" applyNumberFormat="1" applyFont="1" applyFill="1" applyBorder="1" applyAlignment="1" applyProtection="1">
      <alignment horizontal="center"/>
    </xf>
    <xf fontId="10" fillId="0" borderId="47" numFmtId="0" xfId="0" applyFont="1" applyBorder="1" applyAlignment="1" applyProtection="1">
      <alignment horizontal="center" vertical="center"/>
    </xf>
    <xf fontId="10" fillId="0" borderId="50" numFmtId="0" xfId="0" applyFont="1" applyBorder="1" applyAlignment="1" applyProtection="1">
      <alignment horizontal="center" vertical="center"/>
    </xf>
    <xf fontId="10" fillId="0" borderId="4" numFmtId="162" xfId="0" applyNumberFormat="1" applyFont="1" applyBorder="1" applyAlignment="1" applyProtection="1">
      <alignment horizontal="center"/>
    </xf>
    <xf fontId="10" fillId="0" borderId="12" numFmtId="2" xfId="0" applyNumberFormat="1" applyFont="1" applyBorder="1" applyAlignment="1" applyProtection="1">
      <alignment horizontal="center"/>
    </xf>
    <xf fontId="10" fillId="0" borderId="48" numFmtId="0" xfId="0" applyFont="1" applyBorder="1" applyAlignment="1" applyProtection="1">
      <alignment horizontal="center" vertical="center"/>
    </xf>
    <xf fontId="10" fillId="0" borderId="33" numFmtId="0" xfId="0" applyFont="1" applyBorder="1" applyAlignment="1" applyProtection="1">
      <alignment horizontal="center" vertical="center"/>
    </xf>
    <xf fontId="10" fillId="0" borderId="20" numFmtId="4" xfId="0" applyNumberFormat="1" applyFont="1" applyBorder="1" applyAlignment="1" applyProtection="1">
      <alignment horizontal="center"/>
    </xf>
    <xf fontId="10" fillId="0" borderId="22" numFmtId="2" xfId="0" applyNumberFormat="1" applyFont="1" applyBorder="1" applyAlignment="1" applyProtection="1">
      <alignment horizontal="center"/>
    </xf>
    <xf fontId="9" fillId="0" borderId="17" numFmtId="162" xfId="2" applyNumberFormat="1" applyFont="1" applyBorder="1" applyAlignment="1">
      <alignment horizontal="center" vertical="center"/>
    </xf>
    <xf fontId="9" fillId="13" borderId="17" numFmtId="162" xfId="2" applyNumberFormat="1" applyFont="1" applyFill="1" applyBorder="1" applyAlignment="1">
      <alignment horizontal="center" vertical="center"/>
    </xf>
    <xf fontId="9" fillId="0" borderId="47" numFmtId="2" xfId="0" applyNumberFormat="1" applyFont="1" applyBorder="1" applyAlignment="1" applyProtection="1">
      <alignment horizontal="left" vertical="center"/>
      <protection locked="0"/>
    </xf>
    <xf fontId="9" fillId="0" borderId="50" numFmtId="2" xfId="0" applyNumberFormat="1" applyFont="1" applyBorder="1" applyAlignment="1" applyProtection="1">
      <alignment horizontal="left" vertical="center"/>
      <protection locked="0"/>
    </xf>
    <xf fontId="9" fillId="0" borderId="50" numFmtId="162" xfId="0" applyNumberFormat="1" applyFont="1" applyBorder="1" applyAlignment="1" applyProtection="1">
      <alignment horizontal="center" vertical="center"/>
    </xf>
    <xf fontId="9" fillId="13" borderId="50" numFmtId="162" xfId="0" applyNumberFormat="1" applyFont="1" applyFill="1" applyBorder="1" applyAlignment="1" applyProtection="1">
      <alignment horizontal="center" vertical="center"/>
    </xf>
    <xf fontId="9" fillId="0" borderId="8" numFmtId="2" xfId="0" applyNumberFormat="1" applyFont="1" applyBorder="1" applyAlignment="1" applyProtection="1">
      <alignment horizontal="center"/>
    </xf>
    <xf fontId="9" fillId="0" borderId="37" numFmtId="0" xfId="0" applyFont="1" applyBorder="1" applyAlignment="1" applyProtection="1">
      <alignment horizontal="left" vertical="center"/>
    </xf>
    <xf fontId="10" fillId="11" borderId="39" numFmtId="0" xfId="0" applyFont="1" applyFill="1" applyBorder="1" applyAlignment="1" applyProtection="1">
      <alignment horizontal="center"/>
    </xf>
    <xf fontId="9" fillId="11" borderId="39" numFmtId="0" xfId="0" applyFont="1" applyFill="1" applyBorder="1" applyAlignment="1" applyProtection="1">
      <alignment horizontal="left"/>
    </xf>
    <xf fontId="9" fillId="12" borderId="39" numFmtId="0" xfId="0" applyFont="1" applyFill="1" applyBorder="1" applyAlignment="1" applyProtection="1">
      <alignment horizontal="left"/>
    </xf>
    <xf fontId="9" fillId="0" borderId="4" numFmtId="1" xfId="0" applyNumberFormat="1" applyFont="1" applyBorder="1" applyAlignment="1" applyProtection="1">
      <alignment horizontal="center"/>
    </xf>
    <xf fontId="9" fillId="0" borderId="13" numFmtId="0" xfId="0" applyFont="1" applyBorder="1" applyAlignment="1" applyProtection="1">
      <alignment horizontal="center" vertical="center"/>
    </xf>
    <xf fontId="9" fillId="0" borderId="31" numFmtId="0" xfId="0" applyFont="1" applyBorder="1" applyAlignment="1" applyProtection="1">
      <alignment horizontal="center" vertical="center"/>
    </xf>
    <xf fontId="9" fillId="11" borderId="8" numFmtId="2" xfId="0" applyNumberFormat="1" applyFont="1" applyFill="1" applyBorder="1" applyAlignment="1" applyProtection="1">
      <alignment horizontal="center" wrapText="1"/>
    </xf>
    <xf fontId="9" fillId="22" borderId="17" numFmtId="1" xfId="2" applyNumberFormat="1" applyFont="1" applyFill="1" applyBorder="1" applyAlignment="1">
      <alignment horizontal="center" vertical="center"/>
    </xf>
    <xf fontId="9" fillId="20" borderId="3" numFmtId="0" xfId="0" applyFont="1" applyFill="1" applyBorder="1" applyAlignment="1" applyProtection="1">
      <alignment horizontal="left" vertical="center"/>
    </xf>
    <xf fontId="9" fillId="20" borderId="4" numFmtId="0" xfId="0" applyFont="1" applyFill="1" applyBorder="1" applyAlignment="1" applyProtection="1">
      <alignment horizontal="left" vertical="center"/>
    </xf>
    <xf fontId="2" fillId="0" borderId="0" numFmtId="162" xfId="0" applyNumberFormat="1" applyFont="1" applyAlignment="1">
      <alignment horizontal="center" vertical="center"/>
    </xf>
    <xf fontId="2" fillId="0" borderId="4" numFmtId="162" xfId="0" applyNumberFormat="1" applyFont="1" applyBorder="1" applyAlignment="1">
      <alignment horizontal="center" vertical="center"/>
    </xf>
    <xf fontId="2" fillId="4" borderId="4" numFmtId="162" xfId="0" applyNumberFormat="1" applyFont="1" applyFill="1" applyBorder="1" applyAlignment="1">
      <alignment horizontal="center" vertical="center"/>
    </xf>
    <xf fontId="9" fillId="20" borderId="13" numFmtId="0" xfId="0" applyFont="1" applyFill="1" applyBorder="1" applyAlignment="1" applyProtection="1">
      <alignment horizontal="left" vertical="center"/>
    </xf>
    <xf fontId="9" fillId="20" borderId="14" numFmtId="0" xfId="0" applyFont="1" applyFill="1" applyBorder="1" applyAlignment="1" applyProtection="1">
      <alignment horizontal="left" vertical="center"/>
    </xf>
    <xf fontId="9" fillId="20" borderId="19" numFmtId="0" xfId="0" applyFont="1" applyFill="1" applyBorder="1" applyAlignment="1" applyProtection="1">
      <alignment horizontal="left" vertical="center"/>
    </xf>
    <xf fontId="9" fillId="20" borderId="20" numFmtId="0" xfId="0" applyFont="1" applyFill="1" applyBorder="1" applyAlignment="1" applyProtection="1">
      <alignment horizontal="left" vertical="center"/>
    </xf>
    <xf fontId="9" fillId="22" borderId="17" numFmtId="2" xfId="2" applyNumberFormat="1" applyFont="1" applyFill="1" applyBorder="1" applyAlignment="1">
      <alignment horizontal="center" vertical="center"/>
    </xf>
    <xf fontId="9" fillId="13" borderId="14" numFmtId="2" xfId="2" applyNumberFormat="1" applyFont="1" applyFill="1" applyBorder="1" applyAlignment="1">
      <alignment horizontal="center" vertical="center"/>
    </xf>
    <xf fontId="9" fillId="0" borderId="15" numFmtId="2" xfId="2" applyNumberFormat="1" applyFont="1" applyBorder="1" applyAlignment="1">
      <alignment horizontal="center" vertical="center"/>
    </xf>
    <xf fontId="9" fillId="0" borderId="84" numFmtId="2" xfId="0" applyNumberFormat="1" applyFont="1" applyBorder="1" applyAlignment="1" applyProtection="1">
      <alignment horizontal="center"/>
    </xf>
    <xf fontId="9" fillId="6" borderId="4" numFmtId="162" xfId="0" applyNumberFormat="1" applyFont="1" applyFill="1" applyBorder="1" applyAlignment="1" applyProtection="1">
      <alignment horizontal="center"/>
    </xf>
    <xf fontId="9" fillId="6" borderId="12" numFmtId="162" xfId="0" applyNumberFormat="1" applyFont="1" applyFill="1" applyBorder="1" applyAlignment="1" applyProtection="1">
      <alignment horizontal="center"/>
    </xf>
    <xf fontId="9" fillId="6" borderId="14" numFmtId="162" xfId="0" applyNumberFormat="1" applyFont="1" applyFill="1" applyBorder="1" applyAlignment="1" applyProtection="1">
      <alignment horizontal="center"/>
    </xf>
    <xf fontId="9" fillId="6" borderId="15" numFmtId="162" xfId="0" applyNumberFormat="1" applyFont="1" applyFill="1" applyBorder="1" applyAlignment="1" applyProtection="1">
      <alignment horizontal="center"/>
    </xf>
    <xf fontId="9" fillId="13" borderId="33" numFmtId="2" xfId="0" applyNumberFormat="1" applyFont="1" applyFill="1" applyBorder="1" applyAlignment="1" applyProtection="1">
      <alignment horizontal="center"/>
    </xf>
    <xf fontId="10" fillId="11" borderId="20" numFmtId="162" xfId="0" applyNumberFormat="1" applyFont="1" applyFill="1" applyBorder="1" applyAlignment="1" applyProtection="1">
      <alignment horizontal="center"/>
    </xf>
    <xf fontId="9" fillId="4" borderId="14" numFmtId="162" xfId="0" applyNumberFormat="1" applyFont="1" applyFill="1" applyBorder="1" applyAlignment="1" applyProtection="1">
      <alignment horizontal="center" vertical="center" wrapText="1"/>
    </xf>
    <xf fontId="9" fillId="0" borderId="33" numFmtId="2" xfId="0" applyNumberFormat="1" applyFont="1" applyBorder="1" applyAlignment="1" applyProtection="1">
      <alignment horizontal="center" vertical="center" wrapText="1"/>
    </xf>
    <xf fontId="9" fillId="4" borderId="33" numFmtId="2" xfId="0" applyNumberFormat="1" applyFont="1" applyFill="1" applyBorder="1" applyAlignment="1" applyProtection="1">
      <alignment horizontal="center" vertical="center" wrapText="1"/>
    </xf>
    <xf fontId="10" fillId="7" borderId="20" numFmtId="2" xfId="0" applyNumberFormat="1" applyFont="1" applyFill="1" applyBorder="1" applyAlignment="1" applyProtection="1">
      <alignment horizontal="center"/>
    </xf>
    <xf fontId="10" fillId="0" borderId="68" numFmtId="0" xfId="0" applyFont="1" applyBorder="1" applyAlignment="1" applyProtection="1">
      <alignment horizontal="left"/>
    </xf>
    <xf fontId="9" fillId="0" borderId="24" numFmtId="162" xfId="0" applyNumberFormat="1" applyFont="1" applyBorder="1" applyAlignment="1" applyProtection="1">
      <alignment horizontal="right" vertical="center" wrapText="1"/>
    </xf>
    <xf fontId="9" fillId="4" borderId="24" numFmtId="162" xfId="0" applyNumberFormat="1" applyFont="1" applyFill="1" applyBorder="1" applyAlignment="1" applyProtection="1">
      <alignment horizontal="right" vertical="center" wrapText="1"/>
    </xf>
    <xf fontId="9" fillId="0" borderId="14" numFmtId="162" xfId="0" applyNumberFormat="1" applyFont="1" applyBorder="1" applyAlignment="1" applyProtection="1">
      <alignment horizontal="right" vertical="center" wrapText="1"/>
    </xf>
    <xf fontId="9" fillId="4" borderId="14" numFmtId="162" xfId="0" applyNumberFormat="1" applyFont="1" applyFill="1" applyBorder="1" applyAlignment="1" applyProtection="1">
      <alignment horizontal="right" vertical="center" wrapText="1"/>
    </xf>
    <xf fontId="9" fillId="0" borderId="14" numFmtId="2" xfId="0" applyNumberFormat="1" applyFont="1" applyBorder="1" applyAlignment="1" applyProtection="1">
      <alignment horizontal="right" vertical="center" wrapText="1"/>
    </xf>
    <xf fontId="9" fillId="4" borderId="14" numFmtId="2" xfId="0" applyNumberFormat="1" applyFont="1" applyFill="1" applyBorder="1" applyAlignment="1" applyProtection="1">
      <alignment horizontal="right" vertical="center" wrapText="1"/>
    </xf>
    <xf fontId="9" fillId="10" borderId="20" numFmtId="2" xfId="0" applyNumberFormat="1" applyFont="1" applyFill="1" applyBorder="1" applyAlignment="1" applyProtection="1">
      <alignment horizontal="center" vertical="center"/>
    </xf>
    <xf fontId="9" fillId="0" borderId="0" numFmtId="164" xfId="0" applyNumberFormat="1" applyFont="1" applyAlignment="1" applyProtection="1">
      <alignment horizontal="center"/>
    </xf>
    <xf fontId="9" fillId="0" borderId="17" numFmtId="162" xfId="0" applyNumberFormat="1" applyFont="1" applyBorder="1" applyAlignment="1" applyProtection="1">
      <alignment horizontal="center" vertical="center"/>
    </xf>
    <xf fontId="9" fillId="4" borderId="17" numFmtId="162" xfId="0" applyNumberFormat="1" applyFont="1" applyFill="1" applyBorder="1" applyAlignment="1" applyProtection="1">
      <alignment horizontal="center" vertical="center"/>
    </xf>
    <xf fontId="9" fillId="0" borderId="17" numFmtId="160" xfId="0" applyNumberFormat="1" applyFont="1" applyBorder="1" applyAlignment="1" applyProtection="1">
      <alignment horizontal="center" vertical="center"/>
    </xf>
    <xf fontId="9" fillId="4" borderId="17" numFmtId="160" xfId="0" applyNumberFormat="1" applyFont="1" applyFill="1" applyBorder="1" applyAlignment="1" applyProtection="1">
      <alignment horizontal="center" vertical="center"/>
    </xf>
    <xf fontId="9" fillId="0" borderId="7" numFmtId="162" xfId="0" applyNumberFormat="1" applyFont="1" applyBorder="1" applyAlignment="1" applyProtection="1">
      <alignment horizontal="center" vertical="center"/>
    </xf>
    <xf fontId="9" fillId="4" borderId="7" numFmtId="162" xfId="0" applyNumberFormat="1" applyFont="1" applyFill="1" applyBorder="1" applyAlignment="1" applyProtection="1">
      <alignment horizontal="center" vertical="center"/>
    </xf>
    <xf fontId="9" fillId="6" borderId="4" numFmtId="2" xfId="0" applyNumberFormat="1" applyFont="1" applyFill="1" applyBorder="1" applyAlignment="1" applyProtection="1">
      <alignment horizontal="left"/>
    </xf>
    <xf fontId="9" fillId="0" borderId="115" numFmtId="2" xfId="0" applyNumberFormat="1" applyFont="1" applyBorder="1" applyAlignment="1" applyProtection="1">
      <alignment horizontal="center"/>
    </xf>
    <xf fontId="9" fillId="6" borderId="14" numFmtId="2" xfId="0" applyNumberFormat="1" applyFont="1" applyFill="1" applyBorder="1" applyAlignment="1" applyProtection="1">
      <alignment horizontal="left"/>
    </xf>
    <xf fontId="9" fillId="6" borderId="20" numFmtId="2" xfId="0" applyNumberFormat="1" applyFont="1" applyFill="1" applyBorder="1" applyAlignment="1" applyProtection="1">
      <alignment horizontal="left"/>
    </xf>
    <xf fontId="9" fillId="0" borderId="96" numFmtId="162" xfId="0" applyNumberFormat="1" applyFont="1" applyBorder="1" applyAlignment="1" applyProtection="1">
      <alignment horizontal="center" vertical="center"/>
    </xf>
    <xf fontId="9" fillId="4" borderId="96" numFmtId="162" xfId="0" applyNumberFormat="1" applyFont="1" applyFill="1" applyBorder="1" applyAlignment="1" applyProtection="1">
      <alignment horizontal="center" vertical="center"/>
    </xf>
    <xf fontId="9" fillId="0" borderId="116" numFmtId="162" xfId="0" applyNumberFormat="1" applyFont="1" applyBorder="1" applyAlignment="1" applyProtection="1">
      <alignment horizontal="center" vertical="center"/>
    </xf>
    <xf fontId="9" fillId="0" borderId="117" numFmtId="2" xfId="0" applyNumberFormat="1" applyFont="1" applyBorder="1" applyAlignment="1" applyProtection="1">
      <alignment horizontal="center"/>
    </xf>
    <xf fontId="9" fillId="0" borderId="118" numFmtId="2" xfId="0" applyNumberFormat="1" applyFont="1" applyBorder="1" applyAlignment="1" applyProtection="1">
      <alignment horizontal="center"/>
    </xf>
    <xf fontId="9" fillId="0" borderId="25" numFmtId="162" xfId="0" applyNumberFormat="1" applyFont="1" applyBorder="1" applyAlignment="1" applyProtection="1">
      <alignment horizontal="center" vertical="center"/>
    </xf>
    <xf fontId="9" fillId="0" borderId="14" numFmtId="1" xfId="1" applyNumberFormat="1" applyFont="1" applyBorder="1" applyAlignment="1">
      <alignment horizontal="center"/>
    </xf>
    <xf fontId="9" fillId="4" borderId="14" numFmtId="1" xfId="1" applyNumberFormat="1" applyFont="1" applyFill="1" applyBorder="1" applyAlignment="1">
      <alignment horizontal="center"/>
    </xf>
    <xf fontId="9" fillId="4" borderId="14" numFmtId="161" xfId="0" applyNumberFormat="1" applyFont="1" applyFill="1" applyBorder="1" applyAlignment="1" applyProtection="1">
      <alignment horizontal="center"/>
    </xf>
    <xf fontId="10" fillId="7" borderId="33" numFmtId="161" xfId="0" applyNumberFormat="1" applyFont="1" applyFill="1" applyBorder="1" applyAlignment="1" applyProtection="1">
      <alignment horizontal="center" vertical="center"/>
    </xf>
    <xf fontId="10" fillId="7" borderId="10" numFmtId="161" xfId="0" applyNumberFormat="1" applyFont="1" applyFill="1" applyBorder="1" applyAlignment="1" applyProtection="1">
      <alignment horizontal="center" wrapText="1"/>
    </xf>
  </cellXfs>
  <cellStyles count="3">
    <cellStyle name="Обычный" xfId="0" builtinId="0"/>
    <cellStyle name="Обычный 2" xfId="1"/>
    <cellStyle name="Обычный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6" Type="http://schemas.openxmlformats.org/officeDocument/2006/relationships/styles" Target="styles.xml"/><Relationship  Id="rId5" Type="http://schemas.openxmlformats.org/officeDocument/2006/relationships/sharedStrings" Target="sharedStrings.xml"/><Relationship  Id="rId4" Type="http://schemas.openxmlformats.org/officeDocument/2006/relationships/theme" Target="theme/theme1.xml"/><Relationship  Id="rId3" Type="http://schemas.openxmlformats.org/officeDocument/2006/relationships/worksheet" Target="worksheets/sheet3.xml"/><Relationship  Id="rId2" Type="http://schemas.openxmlformats.org/officeDocument/2006/relationships/worksheet" Target="worksheets/sheet2.xml"/><Relationship  Id="rId1" Type="http://schemas.openxmlformats.org/officeDocument/2006/relationships/worksheet" Target="worksheets/sheet1.xml"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zoomScale="100" workbookViewId="0">
      <pane xSplit="2" ySplit="3" topLeftCell="C4" activePane="bottomRight" state="frozen"/>
      <selection activeCell="AE408" activeCellId="0" sqref="AE408"/>
    </sheetView>
  </sheetViews>
  <sheetFormatPr defaultColWidth="9.140625" defaultRowHeight="11.25" customHeight="1"/>
  <cols>
    <col customWidth="1" min="1" max="1" style="2" width="13.7109375"/>
    <col customWidth="1" min="2" max="2" style="3" width="20.5703125"/>
    <col customWidth="1" min="3" max="3" style="4" width="10.85546875"/>
    <col customWidth="1" min="4" max="4" style="4" width="8.7109375"/>
    <col customWidth="1" min="5" max="29" style="5" width="7.28515625"/>
    <col customWidth="1" min="30" max="32" style="6" width="9.140625"/>
    <col min="33" max="16384" style="1" width="9.140625"/>
  </cols>
  <sheetData>
    <row r="1" s="1" customFormat="1" ht="12.75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7"/>
      <c r="Z1" s="7"/>
      <c r="AA1" s="7"/>
      <c r="AB1" s="7"/>
      <c r="AC1" s="7"/>
    </row>
    <row r="2" s="1" customFormat="1" ht="15.75" customHeight="1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8"/>
      <c r="Z2" s="8"/>
      <c r="AA2" s="9"/>
      <c r="AB2" s="9"/>
      <c r="AC2" s="9"/>
    </row>
    <row r="3" s="1" customFormat="1" ht="15.75" customHeight="1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9"/>
      <c r="W3" s="1"/>
      <c r="X3" s="1"/>
      <c r="Y3" s="1"/>
      <c r="Z3" s="1"/>
      <c r="AA3" s="10" t="s">
        <v>0</v>
      </c>
      <c r="AB3" s="10"/>
      <c r="AC3" s="10"/>
      <c r="AD3" s="1"/>
    </row>
    <row r="4" s="1" customFormat="1" ht="12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11" t="s">
        <v>1</v>
      </c>
      <c r="X4" s="11"/>
      <c r="Y4" s="11"/>
      <c r="Z4" s="11"/>
      <c r="AA4" s="11"/>
      <c r="AB4" s="11"/>
      <c r="AC4" s="11"/>
      <c r="AD4" s="11"/>
    </row>
    <row r="5" s="1" customFormat="1" ht="15">
      <c r="A5" s="12" t="s">
        <v>2</v>
      </c>
      <c r="B5" s="4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13"/>
      <c r="X5" s="13"/>
      <c r="Y5" s="10"/>
      <c r="Z5" s="10"/>
      <c r="AA5" s="10"/>
      <c r="AB5" s="10"/>
      <c r="AC5" s="10" t="s">
        <v>3</v>
      </c>
      <c r="AD5" s="1"/>
    </row>
    <row r="6" s="1" customFormat="1" ht="11.25" customHeight="1">
      <c r="A6" s="14" t="s">
        <v>4</v>
      </c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</row>
    <row r="7" s="1" customFormat="1" ht="11.25" customHeight="1">
      <c r="A7" s="14"/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</row>
    <row r="8" s="1" customFormat="1" ht="10.5" customHeigh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</row>
    <row r="9" s="16" customFormat="1" ht="28.5" customHeight="1">
      <c r="A9" s="17" t="s">
        <v>5</v>
      </c>
      <c r="B9" s="18" t="s">
        <v>6</v>
      </c>
      <c r="C9" s="19" t="s">
        <v>7</v>
      </c>
      <c r="D9" s="19" t="s">
        <v>8</v>
      </c>
      <c r="E9" s="20" t="s">
        <v>9</v>
      </c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2"/>
      <c r="AC9" s="23" t="s">
        <v>10</v>
      </c>
      <c r="AD9" s="16"/>
      <c r="AE9" s="16"/>
      <c r="AF9" s="16"/>
    </row>
    <row r="10" s="24" customFormat="1" ht="12.75" customHeight="1">
      <c r="A10" s="25" t="s">
        <v>11</v>
      </c>
      <c r="B10" s="26"/>
      <c r="C10" s="26"/>
      <c r="D10" s="27"/>
      <c r="E10" s="26">
        <v>1</v>
      </c>
      <c r="F10" s="26">
        <v>2</v>
      </c>
      <c r="G10" s="26">
        <v>3</v>
      </c>
      <c r="H10" s="26">
        <v>4</v>
      </c>
      <c r="I10" s="26">
        <v>5</v>
      </c>
      <c r="J10" s="26">
        <v>6</v>
      </c>
      <c r="K10" s="26">
        <v>7</v>
      </c>
      <c r="L10" s="26">
        <v>8</v>
      </c>
      <c r="M10" s="26">
        <v>9</v>
      </c>
      <c r="N10" s="26">
        <v>10</v>
      </c>
      <c r="O10" s="26">
        <v>11</v>
      </c>
      <c r="P10" s="26">
        <v>12</v>
      </c>
      <c r="Q10" s="26">
        <v>13</v>
      </c>
      <c r="R10" s="26">
        <v>14</v>
      </c>
      <c r="S10" s="26">
        <v>15</v>
      </c>
      <c r="T10" s="26">
        <v>16</v>
      </c>
      <c r="U10" s="26">
        <v>17</v>
      </c>
      <c r="V10" s="26">
        <v>18</v>
      </c>
      <c r="W10" s="26">
        <v>19</v>
      </c>
      <c r="X10" s="26">
        <v>20</v>
      </c>
      <c r="Y10" s="26">
        <v>21</v>
      </c>
      <c r="Z10" s="26">
        <v>22</v>
      </c>
      <c r="AA10" s="26">
        <v>23</v>
      </c>
      <c r="AB10" s="26">
        <v>24</v>
      </c>
      <c r="AC10" s="28"/>
      <c r="AD10" s="29" t="s">
        <v>12</v>
      </c>
      <c r="AE10" s="30"/>
      <c r="AF10" s="30"/>
    </row>
    <row r="11" s="16" customFormat="1" ht="14.25">
      <c r="A11" s="31" t="s">
        <v>13</v>
      </c>
      <c r="B11" s="32" t="s">
        <v>14</v>
      </c>
      <c r="C11" s="33" t="s">
        <v>15</v>
      </c>
      <c r="D11" s="33" t="s">
        <v>16</v>
      </c>
      <c r="E11" s="34">
        <v>1.2248000000000001</v>
      </c>
      <c r="F11" s="34">
        <v>1.1896</v>
      </c>
      <c r="G11" s="34">
        <v>1.1512</v>
      </c>
      <c r="H11" s="35">
        <v>1.1424000000000001</v>
      </c>
      <c r="I11" s="34">
        <v>1.2103999999999999</v>
      </c>
      <c r="J11" s="34">
        <v>1.272</v>
      </c>
      <c r="K11" s="34">
        <v>1.4088000000000001</v>
      </c>
      <c r="L11" s="34">
        <v>1.5271999999999999</v>
      </c>
      <c r="M11" s="34">
        <v>1.5704</v>
      </c>
      <c r="N11" s="35">
        <v>1.5431999999999999</v>
      </c>
      <c r="O11" s="34">
        <v>1.5207999999999999</v>
      </c>
      <c r="P11" s="34">
        <v>1.5376000000000001</v>
      </c>
      <c r="Q11" s="34">
        <v>1.5247999999999999</v>
      </c>
      <c r="R11" s="34">
        <v>1.5496000000000001</v>
      </c>
      <c r="S11" s="34">
        <v>1.6232</v>
      </c>
      <c r="T11" s="34">
        <v>1.6879999999999999</v>
      </c>
      <c r="U11" s="34">
        <v>1.6816</v>
      </c>
      <c r="V11" s="35">
        <v>1.6648000000000001</v>
      </c>
      <c r="W11" s="34">
        <v>1.6776</v>
      </c>
      <c r="X11" s="34">
        <v>1.6832</v>
      </c>
      <c r="Y11" s="34">
        <v>1.6608000000000001</v>
      </c>
      <c r="Z11" s="34">
        <v>1.5808</v>
      </c>
      <c r="AA11" s="34">
        <v>1.4176</v>
      </c>
      <c r="AB11" s="34">
        <v>1.3208</v>
      </c>
      <c r="AC11" s="36">
        <f t="shared" ref="AC11:AC12" si="0">SUM(E11:AB11)</f>
        <v>35.371200000000002</v>
      </c>
    </row>
    <row r="12" s="16" customFormat="1" ht="14.25">
      <c r="A12" s="37"/>
      <c r="B12" s="38"/>
      <c r="C12" s="39" t="s">
        <v>17</v>
      </c>
      <c r="D12" s="39" t="s">
        <v>16</v>
      </c>
      <c r="E12" s="40">
        <v>0.066400000000000001</v>
      </c>
      <c r="F12" s="40">
        <v>0.076799999999999993</v>
      </c>
      <c r="G12" s="40">
        <v>0.057599999999999998</v>
      </c>
      <c r="H12" s="41">
        <v>0.059200000000000003</v>
      </c>
      <c r="I12" s="40">
        <v>0.054399999999999997</v>
      </c>
      <c r="J12" s="40">
        <v>0.056000000000000001</v>
      </c>
      <c r="K12" s="40">
        <v>0.023199999999999998</v>
      </c>
      <c r="L12" s="40">
        <v>0.041599999999999998</v>
      </c>
      <c r="M12" s="40">
        <v>0.069599999999999995</v>
      </c>
      <c r="N12" s="41">
        <v>0.059200000000000003</v>
      </c>
      <c r="O12" s="40">
        <v>0.068000000000000005</v>
      </c>
      <c r="P12" s="40">
        <v>0.091200000000000003</v>
      </c>
      <c r="Q12" s="40">
        <v>0.063200000000000006</v>
      </c>
      <c r="R12" s="40">
        <v>0.067199999999999996</v>
      </c>
      <c r="S12" s="40">
        <v>0.091999999999999998</v>
      </c>
      <c r="T12" s="40">
        <v>0.13120000000000001</v>
      </c>
      <c r="U12" s="40">
        <v>0.093600000000000003</v>
      </c>
      <c r="V12" s="41">
        <v>0.10639999999999999</v>
      </c>
      <c r="W12" s="40">
        <v>0.088800000000000004</v>
      </c>
      <c r="X12" s="40">
        <v>0.083199999999999996</v>
      </c>
      <c r="Y12" s="40">
        <v>0.081600000000000006</v>
      </c>
      <c r="Z12" s="40">
        <v>0.1048</v>
      </c>
      <c r="AA12" s="40">
        <v>0.071199999999999999</v>
      </c>
      <c r="AB12" s="40">
        <v>0.073599999999999999</v>
      </c>
      <c r="AC12" s="42">
        <f t="shared" si="0"/>
        <v>1.7800000000000002</v>
      </c>
    </row>
    <row r="13" s="16" customFormat="1" ht="14.25">
      <c r="A13" s="37"/>
      <c r="B13" s="38"/>
      <c r="C13" s="39" t="s">
        <v>18</v>
      </c>
      <c r="D13" s="43" t="s">
        <v>19</v>
      </c>
      <c r="E13" s="44">
        <v>64</v>
      </c>
      <c r="F13" s="45">
        <v>62</v>
      </c>
      <c r="G13" s="45">
        <v>63</v>
      </c>
      <c r="H13" s="46">
        <v>64</v>
      </c>
      <c r="I13" s="45">
        <v>68</v>
      </c>
      <c r="J13" s="45">
        <v>72</v>
      </c>
      <c r="K13" s="45">
        <v>83</v>
      </c>
      <c r="L13" s="45">
        <v>83</v>
      </c>
      <c r="M13" s="45">
        <v>84</v>
      </c>
      <c r="N13" s="46">
        <v>86</v>
      </c>
      <c r="O13" s="45">
        <v>86</v>
      </c>
      <c r="P13" s="45">
        <v>84</v>
      </c>
      <c r="Q13" s="45">
        <v>82</v>
      </c>
      <c r="R13" s="45">
        <v>86</v>
      </c>
      <c r="S13" s="45">
        <v>92</v>
      </c>
      <c r="T13" s="45">
        <v>89</v>
      </c>
      <c r="U13" s="45">
        <v>96</v>
      </c>
      <c r="V13" s="46">
        <v>92</v>
      </c>
      <c r="W13" s="45">
        <v>91</v>
      </c>
      <c r="X13" s="45">
        <v>93</v>
      </c>
      <c r="Y13" s="45">
        <v>82</v>
      </c>
      <c r="Z13" s="45">
        <v>85</v>
      </c>
      <c r="AA13" s="45">
        <v>74</v>
      </c>
      <c r="AB13" s="47">
        <v>69</v>
      </c>
      <c r="AC13" s="48"/>
    </row>
    <row r="14" s="16" customFormat="1" ht="14.25">
      <c r="A14" s="49"/>
      <c r="B14" s="50"/>
      <c r="C14" s="51" t="s">
        <v>20</v>
      </c>
      <c r="D14" s="51"/>
      <c r="E14" s="52">
        <v>1.3952</v>
      </c>
      <c r="F14" s="52">
        <v>1.3335999999999999</v>
      </c>
      <c r="G14" s="52">
        <v>1.3495999999999999</v>
      </c>
      <c r="H14" s="53">
        <v>1.2984</v>
      </c>
      <c r="I14" s="52">
        <v>1.3440000000000001</v>
      </c>
      <c r="J14" s="52">
        <v>1.4368000000000001</v>
      </c>
      <c r="K14" s="52">
        <v>1.6144000000000001</v>
      </c>
      <c r="L14" s="52">
        <v>1.8455999999999999</v>
      </c>
      <c r="M14" s="52">
        <v>1.9752000000000001</v>
      </c>
      <c r="N14" s="53">
        <v>1.9927999999999999</v>
      </c>
      <c r="O14" s="52">
        <v>2.0384000000000002</v>
      </c>
      <c r="P14" s="52">
        <v>2.0503999999999998</v>
      </c>
      <c r="Q14" s="52">
        <v>2.1120000000000001</v>
      </c>
      <c r="R14" s="52">
        <v>2.1128</v>
      </c>
      <c r="S14" s="52">
        <v>2.1823999999999999</v>
      </c>
      <c r="T14" s="52">
        <v>2.2263999999999999</v>
      </c>
      <c r="U14" s="52">
        <v>2.2280000000000002</v>
      </c>
      <c r="V14" s="53">
        <v>2.2311999999999999</v>
      </c>
      <c r="W14" s="52">
        <v>2.2536</v>
      </c>
      <c r="X14" s="52">
        <v>2.2063999999999999</v>
      </c>
      <c r="Y14" s="52">
        <v>2.1168</v>
      </c>
      <c r="Z14" s="52">
        <v>1.9847999999999999</v>
      </c>
      <c r="AA14" s="52">
        <v>1.7232000000000001</v>
      </c>
      <c r="AB14" s="52">
        <v>1.4967999999999999</v>
      </c>
      <c r="AC14" s="54">
        <f>AC12/AC11</f>
        <v>0.050323426968833407</v>
      </c>
    </row>
    <row r="15" s="16" customFormat="1" ht="14.25">
      <c r="A15" s="55" t="s">
        <v>21</v>
      </c>
      <c r="B15" s="56" t="s">
        <v>22</v>
      </c>
      <c r="C15" s="57" t="s">
        <v>15</v>
      </c>
      <c r="D15" s="57" t="s">
        <v>16</v>
      </c>
      <c r="E15" s="58">
        <v>0.46160000000000001</v>
      </c>
      <c r="F15" s="58">
        <v>0.46560000000000001</v>
      </c>
      <c r="G15" s="58">
        <v>0.46079999999999999</v>
      </c>
      <c r="H15" s="35">
        <v>0.45600000000000002</v>
      </c>
      <c r="I15" s="58">
        <v>0.45040000000000002</v>
      </c>
      <c r="J15" s="58">
        <v>0.43680000000000002</v>
      </c>
      <c r="K15" s="58">
        <v>0.43359999999999999</v>
      </c>
      <c r="L15" s="58">
        <v>0.43919999999999998</v>
      </c>
      <c r="M15" s="58">
        <v>0.46160000000000001</v>
      </c>
      <c r="N15" s="35">
        <v>0.43840000000000001</v>
      </c>
      <c r="O15" s="58">
        <v>0.42720000000000002</v>
      </c>
      <c r="P15" s="58">
        <v>0.44159999999999999</v>
      </c>
      <c r="Q15" s="58">
        <v>0.45119999999999999</v>
      </c>
      <c r="R15" s="58">
        <v>0.45119999999999999</v>
      </c>
      <c r="S15" s="58">
        <v>0.46560000000000001</v>
      </c>
      <c r="T15" s="58">
        <v>0.45679999999999998</v>
      </c>
      <c r="U15" s="58">
        <v>0.45279999999999998</v>
      </c>
      <c r="V15" s="35">
        <v>0.44800000000000001</v>
      </c>
      <c r="W15" s="58">
        <v>0.45040000000000002</v>
      </c>
      <c r="X15" s="58">
        <v>0.46400000000000002</v>
      </c>
      <c r="Y15" s="58">
        <v>0.47599999999999998</v>
      </c>
      <c r="Z15" s="58">
        <v>0.46879999999999999</v>
      </c>
      <c r="AA15" s="58">
        <v>0.4672</v>
      </c>
      <c r="AB15" s="58">
        <v>0.47039999999999998</v>
      </c>
      <c r="AC15" s="59">
        <f t="shared" ref="AC15:AC16" si="1">SUM(E15:AB15)</f>
        <v>10.895200000000001</v>
      </c>
    </row>
    <row r="16" s="16" customFormat="1" ht="14.25">
      <c r="A16" s="60"/>
      <c r="B16" s="61"/>
      <c r="C16" s="39" t="s">
        <v>17</v>
      </c>
      <c r="D16" s="39" t="s">
        <v>16</v>
      </c>
      <c r="E16" s="40">
        <v>0.4496</v>
      </c>
      <c r="F16" s="40">
        <v>0.44479999999999997</v>
      </c>
      <c r="G16" s="40">
        <v>0.44240000000000002</v>
      </c>
      <c r="H16" s="41">
        <v>0.43919999999999998</v>
      </c>
      <c r="I16" s="40">
        <v>0.44240000000000002</v>
      </c>
      <c r="J16" s="40">
        <v>0.43759999999999999</v>
      </c>
      <c r="K16" s="40">
        <v>0.44080000000000003</v>
      </c>
      <c r="L16" s="40">
        <v>0.44800000000000001</v>
      </c>
      <c r="M16" s="40">
        <v>0.50239999999999996</v>
      </c>
      <c r="N16" s="41">
        <v>0.52239999999999998</v>
      </c>
      <c r="O16" s="40">
        <v>0.52080000000000004</v>
      </c>
      <c r="P16" s="40">
        <v>0.48880000000000001</v>
      </c>
      <c r="Q16" s="40">
        <v>0.48559999999999998</v>
      </c>
      <c r="R16" s="40">
        <v>0.4728</v>
      </c>
      <c r="S16" s="40">
        <v>0.48959999999999998</v>
      </c>
      <c r="T16" s="40">
        <v>0.47120000000000001</v>
      </c>
      <c r="U16" s="40">
        <v>0.49440000000000001</v>
      </c>
      <c r="V16" s="41">
        <v>0.50719999999999998</v>
      </c>
      <c r="W16" s="40">
        <v>0.50239999999999996</v>
      </c>
      <c r="X16" s="40">
        <v>0.48959999999999998</v>
      </c>
      <c r="Y16" s="40">
        <v>0.4768</v>
      </c>
      <c r="Z16" s="40">
        <v>0.4728</v>
      </c>
      <c r="AA16" s="40">
        <v>0.4632</v>
      </c>
      <c r="AB16" s="40">
        <v>0.45519999999999999</v>
      </c>
      <c r="AC16" s="42">
        <f t="shared" si="1"/>
        <v>11.359999999999999</v>
      </c>
    </row>
    <row r="17" s="16" customFormat="1" ht="14.25">
      <c r="A17" s="60"/>
      <c r="B17" s="61"/>
      <c r="C17" s="39" t="s">
        <v>18</v>
      </c>
      <c r="D17" s="43" t="s">
        <v>19</v>
      </c>
      <c r="E17" s="44">
        <v>76</v>
      </c>
      <c r="F17" s="45">
        <v>76</v>
      </c>
      <c r="G17" s="45">
        <v>68</v>
      </c>
      <c r="H17" s="46">
        <v>72</v>
      </c>
      <c r="I17" s="45">
        <v>74</v>
      </c>
      <c r="J17" s="45">
        <v>88</v>
      </c>
      <c r="K17" s="45">
        <v>97</v>
      </c>
      <c r="L17" s="45">
        <v>107</v>
      </c>
      <c r="M17" s="45">
        <v>107</v>
      </c>
      <c r="N17" s="46">
        <v>101</v>
      </c>
      <c r="O17" s="45">
        <v>111</v>
      </c>
      <c r="P17" s="45">
        <v>111</v>
      </c>
      <c r="Q17" s="45">
        <v>112</v>
      </c>
      <c r="R17" s="45">
        <v>117</v>
      </c>
      <c r="S17" s="45">
        <v>125</v>
      </c>
      <c r="T17" s="45">
        <v>118</v>
      </c>
      <c r="U17" s="45">
        <v>118</v>
      </c>
      <c r="V17" s="46">
        <v>123</v>
      </c>
      <c r="W17" s="45">
        <v>121</v>
      </c>
      <c r="X17" s="45">
        <v>125</v>
      </c>
      <c r="Y17" s="45">
        <v>111</v>
      </c>
      <c r="Z17" s="45">
        <v>101</v>
      </c>
      <c r="AA17" s="45">
        <v>87</v>
      </c>
      <c r="AB17" s="47">
        <v>77</v>
      </c>
      <c r="AC17" s="48"/>
    </row>
    <row r="18" s="16" customFormat="1" ht="14.25">
      <c r="A18" s="62"/>
      <c r="B18" s="63"/>
      <c r="C18" s="64" t="s">
        <v>20</v>
      </c>
      <c r="D18" s="64"/>
      <c r="E18" s="65">
        <f t="shared" ref="E18:AC18" si="2">E16/E15</f>
        <v>0.97400346620450606</v>
      </c>
      <c r="F18" s="65">
        <f t="shared" si="2"/>
        <v>0.95532646048109959</v>
      </c>
      <c r="G18" s="65">
        <f t="shared" si="2"/>
        <v>0.96006944444444453</v>
      </c>
      <c r="H18" s="53">
        <f t="shared" si="2"/>
        <v>0.96315789473684199</v>
      </c>
      <c r="I18" s="65">
        <f t="shared" si="2"/>
        <v>0.98223801065719363</v>
      </c>
      <c r="J18" s="65">
        <f t="shared" si="2"/>
        <v>1.0018315018315018</v>
      </c>
      <c r="K18" s="65">
        <f t="shared" si="2"/>
        <v>1.0166051660516606</v>
      </c>
      <c r="L18" s="65">
        <f t="shared" si="2"/>
        <v>1.0200364298724955</v>
      </c>
      <c r="M18" s="65">
        <f t="shared" si="2"/>
        <v>1.0883882149046793</v>
      </c>
      <c r="N18" s="53">
        <f t="shared" si="2"/>
        <v>1.1916058394160582</v>
      </c>
      <c r="O18" s="65">
        <f t="shared" si="2"/>
        <v>1.2191011235955056</v>
      </c>
      <c r="P18" s="65">
        <f t="shared" si="2"/>
        <v>1.1068840579710146</v>
      </c>
      <c r="Q18" s="65">
        <f t="shared" si="2"/>
        <v>1.0762411347517731</v>
      </c>
      <c r="R18" s="65">
        <f t="shared" si="2"/>
        <v>1.0478723404255319</v>
      </c>
      <c r="S18" s="65">
        <f t="shared" si="2"/>
        <v>1.0515463917525771</v>
      </c>
      <c r="T18" s="65">
        <f t="shared" si="2"/>
        <v>1.0315236427320491</v>
      </c>
      <c r="U18" s="65">
        <f t="shared" si="2"/>
        <v>1.0918727915194346</v>
      </c>
      <c r="V18" s="53">
        <f t="shared" si="2"/>
        <v>1.1321428571428571</v>
      </c>
      <c r="W18" s="65">
        <f t="shared" si="2"/>
        <v>1.1154529307282415</v>
      </c>
      <c r="X18" s="65">
        <f t="shared" si="2"/>
        <v>1.0551724137931033</v>
      </c>
      <c r="Y18" s="65">
        <f t="shared" si="2"/>
        <v>1.0016806722689076</v>
      </c>
      <c r="Z18" s="65">
        <f t="shared" si="2"/>
        <v>1.0085324232081911</v>
      </c>
      <c r="AA18" s="65">
        <f t="shared" si="2"/>
        <v>0.99143835616438358</v>
      </c>
      <c r="AB18" s="65">
        <f t="shared" si="2"/>
        <v>0.96768707482993199</v>
      </c>
      <c r="AC18" s="66">
        <f t="shared" si="2"/>
        <v>1.0426609883251339</v>
      </c>
    </row>
    <row r="19" s="16" customFormat="1" ht="14.25">
      <c r="A19" s="67" t="s">
        <v>23</v>
      </c>
      <c r="B19" s="68"/>
      <c r="C19" s="69"/>
      <c r="D19" s="69"/>
      <c r="E19" s="70">
        <f t="shared" ref="E19:AB19" si="3">1.73*(E13+E17)*E23*0.9/1000</f>
        <v>2.2866101501083378</v>
      </c>
      <c r="F19" s="70">
        <f t="shared" si="3"/>
        <v>2.2603904183578494</v>
      </c>
      <c r="G19" s="70">
        <f t="shared" si="3"/>
        <v>2.1436932166843419</v>
      </c>
      <c r="H19" s="70">
        <f t="shared" si="3"/>
        <v>2.2170434965438846</v>
      </c>
      <c r="I19" s="70">
        <f t="shared" si="3"/>
        <v>2.3126432484340671</v>
      </c>
      <c r="J19" s="70">
        <f t="shared" si="3"/>
        <v>2.5808831144714355</v>
      </c>
      <c r="K19" s="70">
        <f t="shared" si="3"/>
        <v>2.9231118855285643</v>
      </c>
      <c r="L19" s="70">
        <f t="shared" si="3"/>
        <v>3.0825486225700378</v>
      </c>
      <c r="M19" s="70">
        <f t="shared" si="3"/>
        <v>3.0928246865558626</v>
      </c>
      <c r="N19" s="70">
        <f t="shared" si="3"/>
        <v>3.0076724477863315</v>
      </c>
      <c r="O19" s="70">
        <f t="shared" si="3"/>
        <v>3.1623761187086106</v>
      </c>
      <c r="P19" s="70">
        <f t="shared" si="3"/>
        <v>3.1515237347459792</v>
      </c>
      <c r="Q19" s="70">
        <f t="shared" si="3"/>
        <v>3.141403084774018</v>
      </c>
      <c r="R19" s="70">
        <f t="shared" si="3"/>
        <v>3.2713349705715182</v>
      </c>
      <c r="S19" s="70">
        <f t="shared" si="3"/>
        <v>3.4969442788867946</v>
      </c>
      <c r="T19" s="70">
        <f t="shared" si="3"/>
        <v>3.3325717091789246</v>
      </c>
      <c r="U19" s="70">
        <f t="shared" si="3"/>
        <v>3.4419353145790095</v>
      </c>
      <c r="V19" s="70">
        <f t="shared" si="3"/>
        <v>3.4580191244602205</v>
      </c>
      <c r="W19" s="70">
        <f t="shared" si="3"/>
        <v>3.4196701266746516</v>
      </c>
      <c r="X19" s="70">
        <f t="shared" si="3"/>
        <v>3.5334246082077025</v>
      </c>
      <c r="Y19" s="70">
        <f t="shared" si="3"/>
        <v>3.1492503424415585</v>
      </c>
      <c r="Z19" s="70">
        <f t="shared" si="3"/>
        <v>3.0234447584781647</v>
      </c>
      <c r="AA19" s="70">
        <f t="shared" si="3"/>
        <v>2.6245882569379804</v>
      </c>
      <c r="AB19" s="70">
        <f t="shared" si="3"/>
        <v>2.3959738713283536</v>
      </c>
      <c r="AC19" s="71"/>
    </row>
    <row r="20" s="16" customFormat="1" ht="14.25">
      <c r="A20" s="72" t="s">
        <v>24</v>
      </c>
      <c r="B20" s="73"/>
      <c r="C20" s="74"/>
      <c r="D20" s="74"/>
      <c r="E20" s="75">
        <f t="shared" ref="E20:AB20" si="4">E19*0.4</f>
        <v>0.91464406004333521</v>
      </c>
      <c r="F20" s="75">
        <f t="shared" si="4"/>
        <v>0.90415616734313975</v>
      </c>
      <c r="G20" s="75">
        <f t="shared" si="4"/>
        <v>0.85747728667373679</v>
      </c>
      <c r="H20" s="75">
        <f t="shared" si="4"/>
        <v>0.88681739861755382</v>
      </c>
      <c r="I20" s="75">
        <f t="shared" si="4"/>
        <v>0.92505729937362691</v>
      </c>
      <c r="J20" s="75">
        <f t="shared" si="4"/>
        <v>1.0323532457885742</v>
      </c>
      <c r="K20" s="75">
        <f t="shared" si="4"/>
        <v>1.1692447542114257</v>
      </c>
      <c r="L20" s="75">
        <f t="shared" si="4"/>
        <v>1.2330194490280153</v>
      </c>
      <c r="M20" s="75">
        <f t="shared" si="4"/>
        <v>1.2371298746223451</v>
      </c>
      <c r="N20" s="75">
        <f t="shared" si="4"/>
        <v>1.2030689791145326</v>
      </c>
      <c r="O20" s="75">
        <f t="shared" si="4"/>
        <v>1.2649504474834443</v>
      </c>
      <c r="P20" s="75">
        <f t="shared" si="4"/>
        <v>1.2606094938983918</v>
      </c>
      <c r="Q20" s="75">
        <f t="shared" si="4"/>
        <v>1.2565612339096073</v>
      </c>
      <c r="R20" s="75">
        <f t="shared" si="4"/>
        <v>1.3085339882286073</v>
      </c>
      <c r="S20" s="75">
        <f t="shared" si="4"/>
        <v>1.398777711554718</v>
      </c>
      <c r="T20" s="75">
        <f t="shared" si="4"/>
        <v>1.3330286836715699</v>
      </c>
      <c r="U20" s="75">
        <f t="shared" si="4"/>
        <v>1.376774125831604</v>
      </c>
      <c r="V20" s="75">
        <f t="shared" si="4"/>
        <v>1.3832076497840884</v>
      </c>
      <c r="W20" s="75">
        <f t="shared" si="4"/>
        <v>1.3678680506698608</v>
      </c>
      <c r="X20" s="75">
        <f t="shared" si="4"/>
        <v>1.413369843283081</v>
      </c>
      <c r="Y20" s="75">
        <f t="shared" si="4"/>
        <v>1.2597001369766234</v>
      </c>
      <c r="Z20" s="75">
        <f t="shared" si="4"/>
        <v>1.2093779033912659</v>
      </c>
      <c r="AA20" s="75">
        <f t="shared" si="4"/>
        <v>1.0498353027751921</v>
      </c>
      <c r="AB20" s="75">
        <f t="shared" si="4"/>
        <v>0.95838954853134151</v>
      </c>
      <c r="AC20" s="76"/>
    </row>
    <row r="21" s="16" customFormat="1" ht="14.25">
      <c r="A21" s="77" t="s">
        <v>25</v>
      </c>
      <c r="B21" s="78"/>
      <c r="C21" s="79"/>
      <c r="D21" s="79"/>
      <c r="E21" s="80">
        <f t="shared" ref="E21:AB21" si="5">SQRT(E19*E19+E20*E20)</f>
        <v>2.4627545015999934</v>
      </c>
      <c r="F21" s="80">
        <f t="shared" si="5"/>
        <v>2.4345149862649458</v>
      </c>
      <c r="G21" s="80">
        <f t="shared" si="5"/>
        <v>2.3088282535562956</v>
      </c>
      <c r="H21" s="80">
        <f t="shared" si="5"/>
        <v>2.387828922694911</v>
      </c>
      <c r="I21" s="80">
        <f t="shared" si="5"/>
        <v>2.4907930065848709</v>
      </c>
      <c r="J21" s="80">
        <f t="shared" si="5"/>
        <v>2.7796961838758532</v>
      </c>
      <c r="K21" s="80">
        <f t="shared" si="5"/>
        <v>3.1482878506530017</v>
      </c>
      <c r="L21" s="80">
        <f t="shared" si="5"/>
        <v>3.3200064717090219</v>
      </c>
      <c r="M21" s="80">
        <f t="shared" si="5"/>
        <v>3.3310741313354866</v>
      </c>
      <c r="N21" s="80">
        <f t="shared" si="5"/>
        <v>3.2393623634414084</v>
      </c>
      <c r="O21" s="80">
        <f t="shared" si="5"/>
        <v>3.4059833162784434</v>
      </c>
      <c r="P21" s="80">
        <f t="shared" si="5"/>
        <v>3.3942949410406285</v>
      </c>
      <c r="Q21" s="80">
        <f t="shared" si="5"/>
        <v>3.3833946674297621</v>
      </c>
      <c r="R21" s="80">
        <f t="shared" si="5"/>
        <v>3.5233355911740256</v>
      </c>
      <c r="S21" s="80">
        <f t="shared" si="5"/>
        <v>3.7663242526343028</v>
      </c>
      <c r="T21" s="80">
        <f t="shared" si="5"/>
        <v>3.5892895771044855</v>
      </c>
      <c r="U21" s="80">
        <f t="shared" si="5"/>
        <v>3.707077784900862</v>
      </c>
      <c r="V21" s="80">
        <f t="shared" si="5"/>
        <v>3.7244005782882499</v>
      </c>
      <c r="W21" s="80">
        <f t="shared" si="5"/>
        <v>3.6830974436355053</v>
      </c>
      <c r="X21" s="80">
        <f t="shared" si="5"/>
        <v>3.8056147697566285</v>
      </c>
      <c r="Y21" s="80">
        <f t="shared" si="5"/>
        <v>3.3918464225945133</v>
      </c>
      <c r="Z21" s="80">
        <f t="shared" si="5"/>
        <v>3.2563496619343786</v>
      </c>
      <c r="AA21" s="80">
        <f t="shared" si="5"/>
        <v>2.8267680628961807</v>
      </c>
      <c r="AB21" s="80">
        <f t="shared" si="5"/>
        <v>2.580542834138253</v>
      </c>
      <c r="AC21" s="81"/>
    </row>
    <row r="22" s="24" customFormat="1" ht="14.25" customHeight="1">
      <c r="A22" s="82" t="s">
        <v>26</v>
      </c>
      <c r="B22" s="83"/>
      <c r="C22" s="84"/>
      <c r="D22" s="84"/>
      <c r="E22" s="85">
        <v>1</v>
      </c>
      <c r="F22" s="85">
        <v>2</v>
      </c>
      <c r="G22" s="85">
        <v>3</v>
      </c>
      <c r="H22" s="85">
        <v>4</v>
      </c>
      <c r="I22" s="85">
        <v>5</v>
      </c>
      <c r="J22" s="85">
        <v>6</v>
      </c>
      <c r="K22" s="85">
        <v>7</v>
      </c>
      <c r="L22" s="85">
        <v>8</v>
      </c>
      <c r="M22" s="85">
        <v>9</v>
      </c>
      <c r="N22" s="85">
        <v>10</v>
      </c>
      <c r="O22" s="85">
        <v>11</v>
      </c>
      <c r="P22" s="85">
        <v>12</v>
      </c>
      <c r="Q22" s="85">
        <v>13</v>
      </c>
      <c r="R22" s="85">
        <v>14</v>
      </c>
      <c r="S22" s="85">
        <v>15</v>
      </c>
      <c r="T22" s="85">
        <v>16</v>
      </c>
      <c r="U22" s="85">
        <v>17</v>
      </c>
      <c r="V22" s="85">
        <v>18</v>
      </c>
      <c r="W22" s="85">
        <v>19</v>
      </c>
      <c r="X22" s="85">
        <v>20</v>
      </c>
      <c r="Y22" s="85">
        <v>21</v>
      </c>
      <c r="Z22" s="85">
        <v>22</v>
      </c>
      <c r="AA22" s="85">
        <v>23</v>
      </c>
      <c r="AB22" s="85">
        <v>24</v>
      </c>
      <c r="AC22" s="86"/>
    </row>
    <row r="23" s="24" customFormat="1" ht="14.25" customHeight="1">
      <c r="A23" s="87" t="s">
        <v>27</v>
      </c>
      <c r="B23" s="88"/>
      <c r="C23" s="89" t="s">
        <v>28</v>
      </c>
      <c r="D23" s="90" t="s">
        <v>19</v>
      </c>
      <c r="E23" s="91">
        <v>10.489999771118164</v>
      </c>
      <c r="F23" s="91">
        <v>10.520000457763672</v>
      </c>
      <c r="G23" s="91">
        <v>10.510000228881836</v>
      </c>
      <c r="H23" s="91">
        <v>10.470000267028809</v>
      </c>
      <c r="I23" s="91">
        <v>10.460000038146973</v>
      </c>
      <c r="J23" s="91">
        <v>10.359999656677246</v>
      </c>
      <c r="K23" s="91">
        <v>10.430000305175781</v>
      </c>
      <c r="L23" s="91">
        <v>10.420000076293945</v>
      </c>
      <c r="M23" s="91">
        <v>10.399999618530273</v>
      </c>
      <c r="N23" s="91">
        <v>10.329999923706055</v>
      </c>
      <c r="O23" s="91">
        <v>10.310000419616699</v>
      </c>
      <c r="P23" s="91">
        <v>10.380000114440918</v>
      </c>
      <c r="Q23" s="91">
        <v>10.399999618530273</v>
      </c>
      <c r="R23" s="91">
        <v>10.350000381469727</v>
      </c>
      <c r="S23" s="91">
        <v>10.350000381469727</v>
      </c>
      <c r="T23" s="91">
        <v>10.340000152587891</v>
      </c>
      <c r="U23" s="91">
        <v>10.329999923706055</v>
      </c>
      <c r="V23" s="91">
        <v>10.329999923706055</v>
      </c>
      <c r="W23" s="91">
        <v>10.359999656677246</v>
      </c>
      <c r="X23" s="91">
        <v>10.409999847412109</v>
      </c>
      <c r="Y23" s="91">
        <v>10.479999542236328</v>
      </c>
      <c r="Z23" s="91">
        <v>10.439999580383301</v>
      </c>
      <c r="AA23" s="91">
        <v>10.470000267028809</v>
      </c>
      <c r="AB23" s="91">
        <v>10.539999961853027</v>
      </c>
      <c r="AC23" s="89"/>
    </row>
    <row r="24" s="24" customFormat="1" ht="14.25" customHeight="1">
      <c r="A24" s="92" t="s">
        <v>29</v>
      </c>
      <c r="B24" s="93"/>
      <c r="C24" s="94" t="s">
        <v>28</v>
      </c>
      <c r="D24" s="95" t="s">
        <v>19</v>
      </c>
      <c r="E24" s="96">
        <v>10.390000343322754</v>
      </c>
      <c r="F24" s="96">
        <v>10.420000076293945</v>
      </c>
      <c r="G24" s="96">
        <v>10.390000343322754</v>
      </c>
      <c r="H24" s="96">
        <v>10.340000152587891</v>
      </c>
      <c r="I24" s="96">
        <v>10.310000419616699</v>
      </c>
      <c r="J24" s="96">
        <v>10.289999961853027</v>
      </c>
      <c r="K24" s="96">
        <v>10.300000190734863</v>
      </c>
      <c r="L24" s="96">
        <v>10.270000457763672</v>
      </c>
      <c r="M24" s="96">
        <v>10.289999961853027</v>
      </c>
      <c r="N24" s="96">
        <v>10.239999771118164</v>
      </c>
      <c r="O24" s="96">
        <v>10.189999580383301</v>
      </c>
      <c r="P24" s="96">
        <v>10.239999771118164</v>
      </c>
      <c r="Q24" s="96">
        <v>10.310000419616699</v>
      </c>
      <c r="R24" s="96">
        <v>10.279999732971191</v>
      </c>
      <c r="S24" s="96">
        <v>10.260000228881836</v>
      </c>
      <c r="T24" s="96">
        <v>10.189999580383301</v>
      </c>
      <c r="U24" s="96">
        <v>10.239999771118164</v>
      </c>
      <c r="V24" s="96">
        <v>10.229999542236328</v>
      </c>
      <c r="W24" s="96">
        <v>10.229999542236328</v>
      </c>
      <c r="X24" s="96">
        <v>10.25</v>
      </c>
      <c r="Y24" s="96">
        <v>10.369999885559082</v>
      </c>
      <c r="Z24" s="96">
        <v>10.289999961853027</v>
      </c>
      <c r="AA24" s="96">
        <v>10.340000152587891</v>
      </c>
      <c r="AB24" s="96">
        <v>10.420000076293945</v>
      </c>
      <c r="AC24" s="94"/>
    </row>
    <row r="25" s="16" customFormat="1" ht="14.25">
      <c r="A25" s="31" t="s">
        <v>30</v>
      </c>
      <c r="B25" s="32" t="s">
        <v>31</v>
      </c>
      <c r="C25" s="33" t="s">
        <v>15</v>
      </c>
      <c r="D25" s="33" t="s">
        <v>16</v>
      </c>
      <c r="E25" s="97">
        <v>0.35799999999999998</v>
      </c>
      <c r="F25" s="97">
        <v>0.3332</v>
      </c>
      <c r="G25" s="97">
        <v>0.31919999999999998</v>
      </c>
      <c r="H25" s="35">
        <v>0.3196</v>
      </c>
      <c r="I25" s="97">
        <v>0.34999999999999998</v>
      </c>
      <c r="J25" s="97">
        <v>0.37280000000000002</v>
      </c>
      <c r="K25" s="97">
        <v>0.43480000000000002</v>
      </c>
      <c r="L25" s="97">
        <v>0.50639999999999996</v>
      </c>
      <c r="M25" s="97">
        <v>0.5544</v>
      </c>
      <c r="N25" s="35">
        <v>0.54479999999999995</v>
      </c>
      <c r="O25" s="97">
        <v>0.54120000000000001</v>
      </c>
      <c r="P25" s="97">
        <v>0.54600000000000004</v>
      </c>
      <c r="Q25" s="97">
        <v>0.54679999999999995</v>
      </c>
      <c r="R25" s="97">
        <v>0.54800000000000004</v>
      </c>
      <c r="S25" s="97">
        <v>0.56640000000000001</v>
      </c>
      <c r="T25" s="97">
        <v>0.58360000000000001</v>
      </c>
      <c r="U25" s="97">
        <v>0.56359999999999999</v>
      </c>
      <c r="V25" s="35">
        <v>0.53600000000000003</v>
      </c>
      <c r="W25" s="97">
        <v>0.54200000000000004</v>
      </c>
      <c r="X25" s="97">
        <v>0.53439999999999999</v>
      </c>
      <c r="Y25" s="97">
        <v>0.51759999999999995</v>
      </c>
      <c r="Z25" s="97">
        <v>0.48799999999999999</v>
      </c>
      <c r="AA25" s="97">
        <v>0.42759999999999998</v>
      </c>
      <c r="AB25" s="97">
        <v>0.4012</v>
      </c>
      <c r="AC25" s="36">
        <f t="shared" ref="AC25:AC26" si="6">SUM(E25:AB25)</f>
        <v>11.435599999999999</v>
      </c>
      <c r="AD25" s="16">
        <f>MAX(E25:AB25)</f>
        <v>0.58360000000000001</v>
      </c>
      <c r="AE25" s="16">
        <f>MIN(E25:AB25)</f>
        <v>0.31919999999999998</v>
      </c>
    </row>
    <row r="26" s="16" customFormat="1" ht="14.25">
      <c r="A26" s="37"/>
      <c r="B26" s="38"/>
      <c r="C26" s="39" t="s">
        <v>17</v>
      </c>
      <c r="D26" s="39" t="s">
        <v>16</v>
      </c>
      <c r="E26" s="98">
        <v>0.060400000000000002</v>
      </c>
      <c r="F26" s="98">
        <v>0.057200000000000001</v>
      </c>
      <c r="G26" s="98">
        <v>0.057599999999999998</v>
      </c>
      <c r="H26" s="41">
        <v>0.055599999999999997</v>
      </c>
      <c r="I26" s="98">
        <v>0.054399999999999997</v>
      </c>
      <c r="J26" s="98">
        <v>0.056000000000000001</v>
      </c>
      <c r="K26" s="98">
        <v>0.054399999999999997</v>
      </c>
      <c r="L26" s="98">
        <v>0.060400000000000002</v>
      </c>
      <c r="M26" s="98">
        <v>0.072400000000000006</v>
      </c>
      <c r="N26" s="41">
        <v>0.064399999999999999</v>
      </c>
      <c r="O26" s="98">
        <v>0.057599999999999998</v>
      </c>
      <c r="P26" s="98">
        <v>0.064000000000000001</v>
      </c>
      <c r="Q26" s="98">
        <v>0.068400000000000002</v>
      </c>
      <c r="R26" s="98">
        <v>0.062799999999999995</v>
      </c>
      <c r="S26" s="98">
        <v>0.069199999999999998</v>
      </c>
      <c r="T26" s="98">
        <v>0.071599999999999997</v>
      </c>
      <c r="U26" s="98">
        <v>0.068000000000000005</v>
      </c>
      <c r="V26" s="41">
        <v>0.066000000000000003</v>
      </c>
      <c r="W26" s="98">
        <v>0.067599999999999993</v>
      </c>
      <c r="X26" s="98">
        <v>0.064799999999999996</v>
      </c>
      <c r="Y26" s="98">
        <v>0.066400000000000001</v>
      </c>
      <c r="Z26" s="98">
        <v>0.066000000000000003</v>
      </c>
      <c r="AA26" s="98">
        <v>0.061199999999999997</v>
      </c>
      <c r="AB26" s="98">
        <v>0.062</v>
      </c>
      <c r="AC26" s="42">
        <f t="shared" si="6"/>
        <v>1.5084000000000002</v>
      </c>
    </row>
    <row r="27" s="16" customFormat="1" ht="14.25">
      <c r="A27" s="37"/>
      <c r="B27" s="38"/>
      <c r="C27" s="39" t="s">
        <v>18</v>
      </c>
      <c r="D27" s="43" t="s">
        <v>19</v>
      </c>
      <c r="E27" s="44">
        <v>17</v>
      </c>
      <c r="F27" s="45">
        <v>15</v>
      </c>
      <c r="G27" s="45">
        <v>17</v>
      </c>
      <c r="H27" s="46">
        <v>21</v>
      </c>
      <c r="I27" s="45">
        <v>20</v>
      </c>
      <c r="J27" s="45">
        <v>22</v>
      </c>
      <c r="K27" s="45">
        <v>26</v>
      </c>
      <c r="L27" s="45">
        <v>28</v>
      </c>
      <c r="M27" s="45">
        <v>28</v>
      </c>
      <c r="N27" s="46">
        <v>29</v>
      </c>
      <c r="O27" s="45">
        <v>27</v>
      </c>
      <c r="P27" s="45">
        <v>30</v>
      </c>
      <c r="Q27" s="45">
        <v>30</v>
      </c>
      <c r="R27" s="45">
        <v>27</v>
      </c>
      <c r="S27" s="45">
        <v>31</v>
      </c>
      <c r="T27" s="45">
        <v>31</v>
      </c>
      <c r="U27" s="45">
        <v>30</v>
      </c>
      <c r="V27" s="99">
        <v>29</v>
      </c>
      <c r="W27" s="45">
        <v>28</v>
      </c>
      <c r="X27" s="45">
        <v>32</v>
      </c>
      <c r="Y27" s="45">
        <v>28</v>
      </c>
      <c r="Z27" s="45">
        <v>24</v>
      </c>
      <c r="AA27" s="45">
        <v>24</v>
      </c>
      <c r="AB27" s="47">
        <v>21</v>
      </c>
      <c r="AC27" s="48"/>
    </row>
    <row r="28" s="16" customFormat="1" ht="14.25">
      <c r="A28" s="49"/>
      <c r="B28" s="50"/>
      <c r="C28" s="51" t="s">
        <v>20</v>
      </c>
      <c r="D28" s="51"/>
      <c r="E28" s="52">
        <f t="shared" ref="E28:AC32" si="7">E26/E25</f>
        <v>0.1687150837988827</v>
      </c>
      <c r="F28" s="52">
        <f t="shared" si="7"/>
        <v>0.17166866746698681</v>
      </c>
      <c r="G28" s="52">
        <f t="shared" si="7"/>
        <v>0.18045112781954889</v>
      </c>
      <c r="H28" s="53">
        <f t="shared" si="7"/>
        <v>0.17396745932415519</v>
      </c>
      <c r="I28" s="52">
        <f t="shared" si="7"/>
        <v>0.15542857142857142</v>
      </c>
      <c r="J28" s="52">
        <f t="shared" si="7"/>
        <v>0.15021459227467809</v>
      </c>
      <c r="K28" s="52">
        <f t="shared" si="7"/>
        <v>0.12511499540018398</v>
      </c>
      <c r="L28" s="52">
        <f t="shared" si="7"/>
        <v>0.11927330173775673</v>
      </c>
      <c r="M28" s="52">
        <f t="shared" si="7"/>
        <v>0.13059163059163059</v>
      </c>
      <c r="N28" s="53">
        <f t="shared" si="7"/>
        <v>0.11820851688693099</v>
      </c>
      <c r="O28" s="52">
        <f t="shared" si="7"/>
        <v>0.10643015521064302</v>
      </c>
      <c r="P28" s="52">
        <f t="shared" si="7"/>
        <v>0.11721611721611722</v>
      </c>
      <c r="Q28" s="52">
        <f t="shared" si="7"/>
        <v>0.12509144111192394</v>
      </c>
      <c r="R28" s="52">
        <f t="shared" si="7"/>
        <v>0.11459854014598539</v>
      </c>
      <c r="S28" s="52">
        <f t="shared" si="7"/>
        <v>0.12217514124293785</v>
      </c>
      <c r="T28" s="52">
        <f t="shared" si="7"/>
        <v>0.12268677176148046</v>
      </c>
      <c r="U28" s="52">
        <f t="shared" si="7"/>
        <v>0.120652945351313</v>
      </c>
      <c r="V28" s="100">
        <f t="shared" si="7"/>
        <v>0.12313432835820895</v>
      </c>
      <c r="W28" s="52">
        <f t="shared" si="7"/>
        <v>0.1247232472324723</v>
      </c>
      <c r="X28" s="52">
        <f t="shared" si="7"/>
        <v>0.12125748502994012</v>
      </c>
      <c r="Y28" s="52">
        <f t="shared" si="7"/>
        <v>0.12828438948995366</v>
      </c>
      <c r="Z28" s="52">
        <f t="shared" si="7"/>
        <v>0.13524590163934427</v>
      </c>
      <c r="AA28" s="52">
        <f t="shared" si="7"/>
        <v>0.1431244153414406</v>
      </c>
      <c r="AB28" s="52">
        <f t="shared" si="7"/>
        <v>0.15453639082751744</v>
      </c>
      <c r="AC28" s="101">
        <f t="shared" si="7"/>
        <v>0.1319038791143447</v>
      </c>
    </row>
    <row r="29" s="16" customFormat="1" ht="14.25">
      <c r="A29" s="55" t="s">
        <v>32</v>
      </c>
      <c r="B29" s="56" t="s">
        <v>33</v>
      </c>
      <c r="C29" s="57" t="s">
        <v>15</v>
      </c>
      <c r="D29" s="57" t="s">
        <v>16</v>
      </c>
      <c r="E29" s="102">
        <v>0.070000000000000007</v>
      </c>
      <c r="F29" s="102">
        <v>0.065600000000000006</v>
      </c>
      <c r="G29" s="102">
        <v>0.063600000000000004</v>
      </c>
      <c r="H29" s="103">
        <v>0.059999999999999998</v>
      </c>
      <c r="I29" s="102">
        <v>0.061600000000000002</v>
      </c>
      <c r="J29" s="102">
        <v>0.064000000000000001</v>
      </c>
      <c r="K29" s="102">
        <v>0.074800000000000005</v>
      </c>
      <c r="L29" s="102">
        <v>0.079200000000000007</v>
      </c>
      <c r="M29" s="102">
        <v>0.075200000000000003</v>
      </c>
      <c r="N29" s="103">
        <v>0.058799999999999998</v>
      </c>
      <c r="O29" s="102">
        <v>0.056399999999999999</v>
      </c>
      <c r="P29" s="102">
        <v>0.057599999999999998</v>
      </c>
      <c r="Q29" s="102">
        <v>0.060400000000000002</v>
      </c>
      <c r="R29" s="102">
        <v>0.062</v>
      </c>
      <c r="S29" s="102">
        <v>0.079600000000000004</v>
      </c>
      <c r="T29" s="102">
        <v>0.085999999999999993</v>
      </c>
      <c r="U29" s="102">
        <v>0.091999999999999998</v>
      </c>
      <c r="V29" s="103">
        <v>0.096799999999999997</v>
      </c>
      <c r="W29" s="102">
        <v>0.098400000000000001</v>
      </c>
      <c r="X29" s="102">
        <v>0.1028</v>
      </c>
      <c r="Y29" s="102">
        <v>0.1024</v>
      </c>
      <c r="Z29" s="102">
        <v>0.096000000000000002</v>
      </c>
      <c r="AA29" s="102">
        <v>0.085999999999999993</v>
      </c>
      <c r="AB29" s="102">
        <v>0.074800000000000005</v>
      </c>
      <c r="AC29" s="59">
        <f t="shared" ref="AC29:AC30" si="8">SUM(E29:AB29)</f>
        <v>1.8240000000000003</v>
      </c>
      <c r="AD29" s="16">
        <f>MAX(E29:AB29)</f>
        <v>0.1028</v>
      </c>
      <c r="AE29" s="16">
        <f>MIN(E29:AB29)</f>
        <v>0.056399999999999999</v>
      </c>
    </row>
    <row r="30" s="16" customFormat="1" ht="14.25">
      <c r="A30" s="37"/>
      <c r="B30" s="38"/>
      <c r="C30" s="39" t="s">
        <v>17</v>
      </c>
      <c r="D30" s="39" t="s">
        <v>16</v>
      </c>
      <c r="E30" s="98">
        <v>0.0172</v>
      </c>
      <c r="F30" s="98">
        <v>0.017600000000000001</v>
      </c>
      <c r="G30" s="98">
        <v>0.017999999999999999</v>
      </c>
      <c r="H30" s="41">
        <v>0.016400000000000001</v>
      </c>
      <c r="I30" s="98">
        <v>0.016799999999999999</v>
      </c>
      <c r="J30" s="98">
        <v>0.015599999999999999</v>
      </c>
      <c r="K30" s="98">
        <v>0.015599999999999999</v>
      </c>
      <c r="L30" s="98">
        <v>0.016400000000000001</v>
      </c>
      <c r="M30" s="98">
        <v>0.0172</v>
      </c>
      <c r="N30" s="41">
        <v>0.0091999999999999998</v>
      </c>
      <c r="O30" s="98">
        <v>0.0076</v>
      </c>
      <c r="P30" s="98">
        <v>0.0091999999999999998</v>
      </c>
      <c r="Q30" s="98">
        <v>0.0080000000000000002</v>
      </c>
      <c r="R30" s="98">
        <v>0.0076</v>
      </c>
      <c r="S30" s="98">
        <v>0.015599999999999999</v>
      </c>
      <c r="T30" s="98">
        <v>0.0172</v>
      </c>
      <c r="U30" s="98">
        <v>0.017600000000000001</v>
      </c>
      <c r="V30" s="41">
        <v>0.018800000000000001</v>
      </c>
      <c r="W30" s="98">
        <v>0.0184</v>
      </c>
      <c r="X30" s="98">
        <v>0.019199999999999998</v>
      </c>
      <c r="Y30" s="98">
        <v>0.019599999999999999</v>
      </c>
      <c r="Z30" s="98">
        <v>0.020400000000000001</v>
      </c>
      <c r="AA30" s="98">
        <v>0.019599999999999999</v>
      </c>
      <c r="AB30" s="98">
        <v>0.0184</v>
      </c>
      <c r="AC30" s="42">
        <f t="shared" si="8"/>
        <v>0.37719999999999998</v>
      </c>
    </row>
    <row r="31" s="16" customFormat="1" ht="14.25">
      <c r="A31" s="37"/>
      <c r="B31" s="38"/>
      <c r="C31" s="39" t="s">
        <v>18</v>
      </c>
      <c r="D31" s="104" t="s">
        <v>19</v>
      </c>
      <c r="E31" s="44">
        <v>2</v>
      </c>
      <c r="F31" s="45">
        <v>2</v>
      </c>
      <c r="G31" s="45">
        <v>2</v>
      </c>
      <c r="H31" s="99">
        <v>3</v>
      </c>
      <c r="I31" s="45">
        <v>3</v>
      </c>
      <c r="J31" s="45">
        <v>4</v>
      </c>
      <c r="K31" s="45">
        <v>3</v>
      </c>
      <c r="L31" s="45">
        <v>2</v>
      </c>
      <c r="M31" s="45">
        <v>3</v>
      </c>
      <c r="N31" s="99">
        <v>1</v>
      </c>
      <c r="O31" s="45">
        <v>2</v>
      </c>
      <c r="P31" s="45">
        <v>1</v>
      </c>
      <c r="Q31" s="45">
        <v>0</v>
      </c>
      <c r="R31" s="45">
        <v>1</v>
      </c>
      <c r="S31" s="45">
        <v>4</v>
      </c>
      <c r="T31" s="45">
        <v>5</v>
      </c>
      <c r="U31" s="45">
        <v>4</v>
      </c>
      <c r="V31" s="99">
        <v>4</v>
      </c>
      <c r="W31" s="45">
        <v>4</v>
      </c>
      <c r="X31" s="45">
        <v>5</v>
      </c>
      <c r="Y31" s="45">
        <v>3</v>
      </c>
      <c r="Z31" s="45">
        <v>6</v>
      </c>
      <c r="AA31" s="45">
        <v>4</v>
      </c>
      <c r="AB31" s="47">
        <v>3</v>
      </c>
      <c r="AC31" s="105"/>
    </row>
    <row r="32" s="16" customFormat="1" ht="14.25">
      <c r="A32" s="49"/>
      <c r="B32" s="50"/>
      <c r="C32" s="51" t="s">
        <v>20</v>
      </c>
      <c r="D32" s="51"/>
      <c r="E32" s="52">
        <f t="shared" si="7"/>
        <v>0.24571428571428569</v>
      </c>
      <c r="F32" s="52">
        <f t="shared" si="7"/>
        <v>0.26829268292682928</v>
      </c>
      <c r="G32" s="52">
        <f t="shared" si="7"/>
        <v>0.28301886792452824</v>
      </c>
      <c r="H32" s="100">
        <f t="shared" si="7"/>
        <v>0.27333333333333337</v>
      </c>
      <c r="I32" s="52">
        <f t="shared" si="7"/>
        <v>0.27272727272727271</v>
      </c>
      <c r="J32" s="52">
        <f t="shared" si="7"/>
        <v>0.24374999999999999</v>
      </c>
      <c r="K32" s="52">
        <f t="shared" si="7"/>
        <v>0.20855614973262029</v>
      </c>
      <c r="L32" s="52">
        <f t="shared" si="7"/>
        <v>0.20707070707070707</v>
      </c>
      <c r="M32" s="52">
        <f t="shared" si="7"/>
        <v>0.22872340425531915</v>
      </c>
      <c r="N32" s="100">
        <f t="shared" si="7"/>
        <v>0.15646258503401361</v>
      </c>
      <c r="O32" s="52">
        <f t="shared" si="7"/>
        <v>0.13475177304964539</v>
      </c>
      <c r="P32" s="52">
        <f t="shared" si="7"/>
        <v>0.15972222222222224</v>
      </c>
      <c r="Q32" s="52">
        <f t="shared" si="7"/>
        <v>0.13245033112582782</v>
      </c>
      <c r="R32" s="52">
        <f t="shared" si="7"/>
        <v>0.12258064516129032</v>
      </c>
      <c r="S32" s="52">
        <f t="shared" si="7"/>
        <v>0.19597989949748743</v>
      </c>
      <c r="T32" s="52">
        <f t="shared" si="7"/>
        <v>0.20000000000000001</v>
      </c>
      <c r="U32" s="52">
        <f t="shared" si="7"/>
        <v>0.19130434782608696</v>
      </c>
      <c r="V32" s="100">
        <f t="shared" si="7"/>
        <v>0.19421487603305787</v>
      </c>
      <c r="W32" s="52">
        <f t="shared" si="7"/>
        <v>0.18699186991869918</v>
      </c>
      <c r="X32" s="52">
        <f t="shared" si="7"/>
        <v>0.18677042801556418</v>
      </c>
      <c r="Y32" s="52">
        <f t="shared" si="7"/>
        <v>0.19140624999999997</v>
      </c>
      <c r="Z32" s="52">
        <f t="shared" si="7"/>
        <v>0.21250000000000002</v>
      </c>
      <c r="AA32" s="52">
        <f t="shared" si="7"/>
        <v>0.22790697674418606</v>
      </c>
      <c r="AB32" s="52">
        <f t="shared" si="7"/>
        <v>0.24598930481283421</v>
      </c>
      <c r="AC32" s="101">
        <f t="shared" si="7"/>
        <v>0.20679824561403504</v>
      </c>
    </row>
    <row r="33" s="16" customFormat="1" ht="14.25">
      <c r="A33" s="55" t="s">
        <v>34</v>
      </c>
      <c r="B33" s="106" t="s">
        <v>35</v>
      </c>
      <c r="C33" s="57" t="s">
        <v>15</v>
      </c>
      <c r="D33" s="57" t="s">
        <v>16</v>
      </c>
      <c r="E33" s="107">
        <f t="shared" ref="E33:AB33" si="9">1.73*E35*E23*0.9/1000</f>
        <v>0.44098910037803646</v>
      </c>
      <c r="F33" s="107">
        <f t="shared" si="9"/>
        <v>0.44225029924392695</v>
      </c>
      <c r="G33" s="107">
        <f t="shared" si="9"/>
        <v>0.4745580403347015</v>
      </c>
      <c r="H33" s="108">
        <f t="shared" si="9"/>
        <v>0.48905371247291568</v>
      </c>
      <c r="I33" s="107">
        <f t="shared" si="9"/>
        <v>0.50487282184123994</v>
      </c>
      <c r="J33" s="107">
        <f t="shared" si="9"/>
        <v>0.48391558396339412</v>
      </c>
      <c r="K33" s="107">
        <f t="shared" si="9"/>
        <v>0.53590384568023686</v>
      </c>
      <c r="L33" s="107">
        <f t="shared" si="9"/>
        <v>0.50294214368247991</v>
      </c>
      <c r="M33" s="107">
        <f t="shared" si="9"/>
        <v>0.53436238039970396</v>
      </c>
      <c r="N33" s="108">
        <f t="shared" si="9"/>
        <v>0.51468191619873049</v>
      </c>
      <c r="O33" s="107">
        <f t="shared" si="9"/>
        <v>0.51368546090698253</v>
      </c>
      <c r="P33" s="107">
        <f t="shared" si="9"/>
        <v>0.48484980534553529</v>
      </c>
      <c r="Q33" s="107">
        <f t="shared" si="9"/>
        <v>0.48578398218154911</v>
      </c>
      <c r="R33" s="107">
        <f t="shared" si="9"/>
        <v>0.5156784190063477</v>
      </c>
      <c r="S33" s="107">
        <f t="shared" si="9"/>
        <v>0.5156784190063477</v>
      </c>
      <c r="T33" s="107">
        <f t="shared" si="9"/>
        <v>0.53127954784011833</v>
      </c>
      <c r="U33" s="107">
        <f t="shared" si="9"/>
        <v>0.61118477548599237</v>
      </c>
      <c r="V33" s="108">
        <f t="shared" si="9"/>
        <v>0.51468191619873049</v>
      </c>
      <c r="W33" s="107">
        <f t="shared" si="9"/>
        <v>0.48391558396339412</v>
      </c>
      <c r="X33" s="107">
        <f t="shared" si="9"/>
        <v>0.55108457192230231</v>
      </c>
      <c r="Y33" s="107">
        <f t="shared" si="9"/>
        <v>0.48952077861785886</v>
      </c>
      <c r="Z33" s="107">
        <f t="shared" si="9"/>
        <v>0.53641761843967439</v>
      </c>
      <c r="AA33" s="107">
        <f t="shared" si="9"/>
        <v>0.47275192205715183</v>
      </c>
      <c r="AB33" s="107">
        <f t="shared" si="9"/>
        <v>0.52514495809936523</v>
      </c>
      <c r="AC33" s="59">
        <f t="shared" ref="AC33:AC34" si="10">SUM(E33:AB33)</f>
        <v>12.155187603266718</v>
      </c>
      <c r="AD33" s="16">
        <f>MAX(E33:AB33)</f>
        <v>0.61118477548599237</v>
      </c>
    </row>
    <row r="34" s="16" customFormat="1" ht="14.25">
      <c r="A34" s="37"/>
      <c r="B34" s="109"/>
      <c r="C34" s="39" t="s">
        <v>17</v>
      </c>
      <c r="D34" s="39" t="s">
        <v>16</v>
      </c>
      <c r="E34" s="110">
        <f t="shared" ref="E34:AB34" si="11">0.4*E33</f>
        <v>0.17639564015121459</v>
      </c>
      <c r="F34" s="110">
        <f t="shared" si="11"/>
        <v>0.1769001196975708</v>
      </c>
      <c r="G34" s="110">
        <f t="shared" si="11"/>
        <v>0.18982321613388062</v>
      </c>
      <c r="H34" s="111">
        <f t="shared" si="11"/>
        <v>0.19562148498916629</v>
      </c>
      <c r="I34" s="110">
        <f t="shared" si="11"/>
        <v>0.20194912873649598</v>
      </c>
      <c r="J34" s="110">
        <f t="shared" si="11"/>
        <v>0.19356623358535766</v>
      </c>
      <c r="K34" s="110">
        <f t="shared" si="11"/>
        <v>0.21436153827209475</v>
      </c>
      <c r="L34" s="110">
        <f t="shared" si="11"/>
        <v>0.20117685747299197</v>
      </c>
      <c r="M34" s="110">
        <f t="shared" si="11"/>
        <v>0.2137449521598816</v>
      </c>
      <c r="N34" s="111">
        <f t="shared" si="11"/>
        <v>0.20587276647949221</v>
      </c>
      <c r="O34" s="110">
        <f t="shared" si="11"/>
        <v>0.20547418436279302</v>
      </c>
      <c r="P34" s="110">
        <f t="shared" si="11"/>
        <v>0.19393992213821412</v>
      </c>
      <c r="Q34" s="110">
        <f t="shared" si="11"/>
        <v>0.19431359287261965</v>
      </c>
      <c r="R34" s="110">
        <f t="shared" si="11"/>
        <v>0.20627136760253909</v>
      </c>
      <c r="S34" s="110">
        <f t="shared" si="11"/>
        <v>0.20627136760253909</v>
      </c>
      <c r="T34" s="110">
        <f t="shared" si="11"/>
        <v>0.21251181913604733</v>
      </c>
      <c r="U34" s="110">
        <f t="shared" si="11"/>
        <v>0.24447391019439696</v>
      </c>
      <c r="V34" s="111">
        <f t="shared" si="11"/>
        <v>0.20587276647949221</v>
      </c>
      <c r="W34" s="110">
        <f t="shared" si="11"/>
        <v>0.19356623358535766</v>
      </c>
      <c r="X34" s="110">
        <f t="shared" si="11"/>
        <v>0.22043382876892093</v>
      </c>
      <c r="Y34" s="110">
        <f t="shared" si="11"/>
        <v>0.19580831144714356</v>
      </c>
      <c r="Z34" s="110">
        <f t="shared" si="11"/>
        <v>0.21456704737586976</v>
      </c>
      <c r="AA34" s="110">
        <f t="shared" si="11"/>
        <v>0.18910076882286075</v>
      </c>
      <c r="AB34" s="110">
        <f t="shared" si="11"/>
        <v>0.21005798323974612</v>
      </c>
      <c r="AC34" s="59">
        <f t="shared" si="10"/>
        <v>4.8620750413066869</v>
      </c>
    </row>
    <row r="35" s="16" customFormat="1" ht="14.25">
      <c r="A35" s="37"/>
      <c r="B35" s="109"/>
      <c r="C35" s="39" t="s">
        <v>18</v>
      </c>
      <c r="D35" s="43" t="s">
        <v>19</v>
      </c>
      <c r="E35" s="44">
        <v>27</v>
      </c>
      <c r="F35" s="45">
        <v>27</v>
      </c>
      <c r="G35" s="45">
        <v>29</v>
      </c>
      <c r="H35" s="99">
        <v>30</v>
      </c>
      <c r="I35" s="45">
        <v>31</v>
      </c>
      <c r="J35" s="45">
        <v>30</v>
      </c>
      <c r="K35" s="45">
        <v>33</v>
      </c>
      <c r="L35" s="45">
        <v>31</v>
      </c>
      <c r="M35" s="45">
        <v>33</v>
      </c>
      <c r="N35" s="99">
        <v>32</v>
      </c>
      <c r="O35" s="45">
        <v>32</v>
      </c>
      <c r="P35" s="45">
        <v>30</v>
      </c>
      <c r="Q35" s="45">
        <v>30</v>
      </c>
      <c r="R35" s="45">
        <v>32</v>
      </c>
      <c r="S35" s="45">
        <v>32</v>
      </c>
      <c r="T35" s="45">
        <v>33</v>
      </c>
      <c r="U35" s="45">
        <v>38</v>
      </c>
      <c r="V35" s="99">
        <v>32</v>
      </c>
      <c r="W35" s="45">
        <v>30</v>
      </c>
      <c r="X35" s="45">
        <v>34</v>
      </c>
      <c r="Y35" s="45">
        <v>30</v>
      </c>
      <c r="Z35" s="45">
        <v>33</v>
      </c>
      <c r="AA35" s="45">
        <v>29</v>
      </c>
      <c r="AB35" s="47">
        <v>32</v>
      </c>
      <c r="AC35" s="48"/>
      <c r="AD35" s="112"/>
    </row>
    <row r="36" s="16" customFormat="1" ht="14.25">
      <c r="A36" s="113"/>
      <c r="B36" s="114"/>
      <c r="C36" s="115" t="s">
        <v>20</v>
      </c>
      <c r="D36" s="115"/>
      <c r="E36" s="116">
        <f t="shared" ref="E36:AC64" si="12">E34/E33</f>
        <v>0.40000000000000002</v>
      </c>
      <c r="F36" s="116">
        <f t="shared" si="12"/>
        <v>0.40000000000000008</v>
      </c>
      <c r="G36" s="116">
        <f t="shared" si="12"/>
        <v>0.40000000000000002</v>
      </c>
      <c r="H36" s="117">
        <f t="shared" si="12"/>
        <v>0.40000000000000002</v>
      </c>
      <c r="I36" s="116">
        <f t="shared" si="12"/>
        <v>0.40000000000000002</v>
      </c>
      <c r="J36" s="116">
        <f t="shared" si="12"/>
        <v>0.40000000000000002</v>
      </c>
      <c r="K36" s="116">
        <f t="shared" si="12"/>
        <v>0.40000000000000002</v>
      </c>
      <c r="L36" s="116">
        <f t="shared" si="12"/>
        <v>0.40000000000000002</v>
      </c>
      <c r="M36" s="116">
        <f t="shared" si="12"/>
        <v>0.40000000000000002</v>
      </c>
      <c r="N36" s="117">
        <f t="shared" si="12"/>
        <v>0.40000000000000002</v>
      </c>
      <c r="O36" s="116">
        <f t="shared" si="12"/>
        <v>0.40000000000000002</v>
      </c>
      <c r="P36" s="116">
        <f t="shared" si="12"/>
        <v>0.40000000000000002</v>
      </c>
      <c r="Q36" s="116">
        <f t="shared" si="12"/>
        <v>0.40000000000000002</v>
      </c>
      <c r="R36" s="116">
        <f t="shared" si="12"/>
        <v>0.40000000000000002</v>
      </c>
      <c r="S36" s="116">
        <f t="shared" si="12"/>
        <v>0.40000000000000002</v>
      </c>
      <c r="T36" s="116">
        <f t="shared" si="12"/>
        <v>0.40000000000000002</v>
      </c>
      <c r="U36" s="116">
        <f t="shared" si="12"/>
        <v>0.40000000000000002</v>
      </c>
      <c r="V36" s="117">
        <f t="shared" si="12"/>
        <v>0.40000000000000002</v>
      </c>
      <c r="W36" s="116">
        <f t="shared" si="12"/>
        <v>0.40000000000000002</v>
      </c>
      <c r="X36" s="116">
        <f t="shared" si="12"/>
        <v>0.40000000000000002</v>
      </c>
      <c r="Y36" s="116">
        <f t="shared" si="12"/>
        <v>0.40000000000000002</v>
      </c>
      <c r="Z36" s="116">
        <f t="shared" si="12"/>
        <v>0.40000000000000002</v>
      </c>
      <c r="AA36" s="116">
        <f t="shared" si="12"/>
        <v>0.40000000000000002</v>
      </c>
      <c r="AB36" s="116">
        <f t="shared" si="12"/>
        <v>0.40000000000000002</v>
      </c>
      <c r="AC36" s="101">
        <f t="shared" si="12"/>
        <v>0.39999999999999997</v>
      </c>
    </row>
    <row r="37" s="16" customFormat="1" ht="14.25">
      <c r="A37" s="31" t="s">
        <v>36</v>
      </c>
      <c r="B37" s="32" t="s">
        <v>37</v>
      </c>
      <c r="C37" s="33" t="s">
        <v>15</v>
      </c>
      <c r="D37" s="33" t="s">
        <v>16</v>
      </c>
      <c r="E37" s="97">
        <v>0</v>
      </c>
      <c r="F37" s="97">
        <v>0</v>
      </c>
      <c r="G37" s="97">
        <v>0</v>
      </c>
      <c r="H37" s="35">
        <v>0</v>
      </c>
      <c r="I37" s="97">
        <v>0</v>
      </c>
      <c r="J37" s="97">
        <v>0</v>
      </c>
      <c r="K37" s="97">
        <v>0</v>
      </c>
      <c r="L37" s="97">
        <v>0</v>
      </c>
      <c r="M37" s="97">
        <v>0</v>
      </c>
      <c r="N37" s="35">
        <v>0</v>
      </c>
      <c r="O37" s="97">
        <v>0</v>
      </c>
      <c r="P37" s="97">
        <v>0</v>
      </c>
      <c r="Q37" s="97">
        <v>0</v>
      </c>
      <c r="R37" s="97">
        <v>0</v>
      </c>
      <c r="S37" s="97">
        <v>0</v>
      </c>
      <c r="T37" s="97">
        <v>0</v>
      </c>
      <c r="U37" s="97">
        <v>0</v>
      </c>
      <c r="V37" s="35">
        <v>0</v>
      </c>
      <c r="W37" s="97">
        <v>0</v>
      </c>
      <c r="X37" s="97">
        <v>0</v>
      </c>
      <c r="Y37" s="97">
        <v>0</v>
      </c>
      <c r="Z37" s="97">
        <v>0</v>
      </c>
      <c r="AA37" s="97">
        <v>0</v>
      </c>
      <c r="AB37" s="97">
        <v>0</v>
      </c>
      <c r="AC37" s="59">
        <f t="shared" ref="AC37:AC38" si="13">SUM(E37:AB37)</f>
        <v>0</v>
      </c>
      <c r="AE37" s="16">
        <f>30.25+30.33+17.44+81.59+8.53+0.62+14.1+0.6+6.48+8.03+19.81+1.9+6.23+0.65+771</f>
        <v>997.55999999999995</v>
      </c>
    </row>
    <row r="38" s="16" customFormat="1" ht="13.5" customHeight="1">
      <c r="A38" s="37"/>
      <c r="B38" s="38"/>
      <c r="C38" s="39" t="s">
        <v>17</v>
      </c>
      <c r="D38" s="39" t="s">
        <v>16</v>
      </c>
      <c r="E38" s="98">
        <v>0</v>
      </c>
      <c r="F38" s="98">
        <v>0</v>
      </c>
      <c r="G38" s="98">
        <v>0</v>
      </c>
      <c r="H38" s="41">
        <v>0</v>
      </c>
      <c r="I38" s="98">
        <v>0</v>
      </c>
      <c r="J38" s="98">
        <v>0</v>
      </c>
      <c r="K38" s="98">
        <v>0</v>
      </c>
      <c r="L38" s="98">
        <v>0</v>
      </c>
      <c r="M38" s="98">
        <v>0</v>
      </c>
      <c r="N38" s="41">
        <v>0</v>
      </c>
      <c r="O38" s="118">
        <v>0</v>
      </c>
      <c r="P38" s="118">
        <v>0</v>
      </c>
      <c r="Q38" s="118">
        <v>0</v>
      </c>
      <c r="R38" s="118">
        <v>0</v>
      </c>
      <c r="S38" s="118">
        <v>0</v>
      </c>
      <c r="T38" s="118">
        <v>0</v>
      </c>
      <c r="U38" s="118">
        <v>0</v>
      </c>
      <c r="V38" s="41">
        <v>0</v>
      </c>
      <c r="W38" s="118">
        <v>0</v>
      </c>
      <c r="X38" s="118">
        <v>0</v>
      </c>
      <c r="Y38" s="118">
        <v>0</v>
      </c>
      <c r="Z38" s="118">
        <v>0</v>
      </c>
      <c r="AA38" s="118">
        <v>0</v>
      </c>
      <c r="AB38" s="118">
        <v>0</v>
      </c>
      <c r="AC38" s="59">
        <f t="shared" si="13"/>
        <v>0</v>
      </c>
    </row>
    <row r="39" s="16" customFormat="1" ht="15" customHeight="1">
      <c r="A39" s="37"/>
      <c r="B39" s="38"/>
      <c r="C39" s="39" t="s">
        <v>18</v>
      </c>
      <c r="D39" s="39" t="s">
        <v>19</v>
      </c>
      <c r="E39" s="119" t="s">
        <v>38</v>
      </c>
      <c r="F39" s="118">
        <v>0</v>
      </c>
      <c r="G39" s="118">
        <v>0</v>
      </c>
      <c r="H39" s="46">
        <v>0</v>
      </c>
      <c r="I39" s="118">
        <v>0</v>
      </c>
      <c r="J39" s="118">
        <v>0</v>
      </c>
      <c r="K39" s="118">
        <v>0</v>
      </c>
      <c r="L39" s="118">
        <v>0</v>
      </c>
      <c r="M39" s="118">
        <v>0</v>
      </c>
      <c r="N39" s="46">
        <v>0</v>
      </c>
      <c r="O39" s="118">
        <v>0</v>
      </c>
      <c r="P39" s="118">
        <v>0</v>
      </c>
      <c r="Q39" s="118">
        <v>0</v>
      </c>
      <c r="R39" s="118">
        <v>0</v>
      </c>
      <c r="S39" s="118">
        <v>0</v>
      </c>
      <c r="T39" s="118">
        <v>0</v>
      </c>
      <c r="U39" s="118">
        <v>0</v>
      </c>
      <c r="V39" s="46">
        <v>0</v>
      </c>
      <c r="W39" s="118">
        <v>0</v>
      </c>
      <c r="X39" s="118">
        <v>0</v>
      </c>
      <c r="Y39" s="118">
        <v>0</v>
      </c>
      <c r="Z39" s="118">
        <v>0</v>
      </c>
      <c r="AA39" s="118">
        <v>0</v>
      </c>
      <c r="AB39" s="118">
        <v>0</v>
      </c>
      <c r="AC39" s="105"/>
    </row>
    <row r="40" s="16" customFormat="1" ht="11.25" customHeight="1">
      <c r="A40" s="113"/>
      <c r="B40" s="120"/>
      <c r="C40" s="115" t="s">
        <v>20</v>
      </c>
      <c r="D40" s="115"/>
      <c r="E40" s="116" t="e">
        <f t="shared" si="12"/>
        <v>#DIV/0!</v>
      </c>
      <c r="F40" s="116" t="e">
        <f t="shared" si="12"/>
        <v>#DIV/0!</v>
      </c>
      <c r="G40" s="116" t="e">
        <f t="shared" si="12"/>
        <v>#DIV/0!</v>
      </c>
      <c r="H40" s="117" t="e">
        <f t="shared" si="12"/>
        <v>#DIV/0!</v>
      </c>
      <c r="I40" s="116" t="e">
        <f t="shared" si="12"/>
        <v>#DIV/0!</v>
      </c>
      <c r="J40" s="116" t="e">
        <f t="shared" si="12"/>
        <v>#DIV/0!</v>
      </c>
      <c r="K40" s="116" t="e">
        <f t="shared" si="12"/>
        <v>#DIV/0!</v>
      </c>
      <c r="L40" s="116" t="e">
        <f t="shared" si="12"/>
        <v>#DIV/0!</v>
      </c>
      <c r="M40" s="116" t="e">
        <f t="shared" si="12"/>
        <v>#DIV/0!</v>
      </c>
      <c r="N40" s="117" t="e">
        <f t="shared" si="12"/>
        <v>#DIV/0!</v>
      </c>
      <c r="O40" s="116" t="e">
        <f t="shared" si="12"/>
        <v>#DIV/0!</v>
      </c>
      <c r="P40" s="116" t="e">
        <f t="shared" si="12"/>
        <v>#DIV/0!</v>
      </c>
      <c r="Q40" s="116" t="e">
        <f t="shared" si="12"/>
        <v>#DIV/0!</v>
      </c>
      <c r="R40" s="116" t="e">
        <f t="shared" si="12"/>
        <v>#DIV/0!</v>
      </c>
      <c r="S40" s="116" t="e">
        <f t="shared" si="12"/>
        <v>#DIV/0!</v>
      </c>
      <c r="T40" s="116" t="e">
        <f t="shared" si="12"/>
        <v>#DIV/0!</v>
      </c>
      <c r="U40" s="116" t="e">
        <f t="shared" si="12"/>
        <v>#DIV/0!</v>
      </c>
      <c r="V40" s="117" t="e">
        <f t="shared" si="12"/>
        <v>#DIV/0!</v>
      </c>
      <c r="W40" s="116" t="e">
        <f t="shared" si="12"/>
        <v>#DIV/0!</v>
      </c>
      <c r="X40" s="116" t="e">
        <f t="shared" si="12"/>
        <v>#DIV/0!</v>
      </c>
      <c r="Y40" s="116" t="e">
        <f t="shared" si="12"/>
        <v>#DIV/0!</v>
      </c>
      <c r="Z40" s="116" t="e">
        <f t="shared" si="12"/>
        <v>#DIV/0!</v>
      </c>
      <c r="AA40" s="116" t="e">
        <f t="shared" si="12"/>
        <v>#DIV/0!</v>
      </c>
      <c r="AB40" s="116" t="e">
        <f t="shared" si="12"/>
        <v>#DIV/0!</v>
      </c>
      <c r="AC40" s="101" t="e">
        <f t="shared" si="12"/>
        <v>#DIV/0!</v>
      </c>
    </row>
    <row r="41" s="16" customFormat="1" ht="14.25">
      <c r="A41" s="31" t="s">
        <v>39</v>
      </c>
      <c r="B41" s="121" t="s">
        <v>40</v>
      </c>
      <c r="C41" s="33" t="s">
        <v>15</v>
      </c>
      <c r="D41" s="33" t="s">
        <v>16</v>
      </c>
      <c r="E41" s="122">
        <v>0.25600000000000001</v>
      </c>
      <c r="F41" s="122">
        <v>0.23480000000000001</v>
      </c>
      <c r="G41" s="122">
        <v>0.22839999999999999</v>
      </c>
      <c r="H41" s="123">
        <v>0.21440000000000001</v>
      </c>
      <c r="I41" s="122">
        <v>0.2276</v>
      </c>
      <c r="J41" s="122">
        <v>0.254</v>
      </c>
      <c r="K41" s="122">
        <v>0.30959999999999999</v>
      </c>
      <c r="L41" s="122">
        <v>0.35120000000000001</v>
      </c>
      <c r="M41" s="122">
        <v>0.35880000000000001</v>
      </c>
      <c r="N41" s="123">
        <v>0.35120000000000001</v>
      </c>
      <c r="O41" s="122">
        <v>0.35439999999999999</v>
      </c>
      <c r="P41" s="122">
        <v>0.35639999999999999</v>
      </c>
      <c r="Q41" s="122">
        <v>0.3644</v>
      </c>
      <c r="R41" s="122">
        <v>0.37119999999999997</v>
      </c>
      <c r="S41" s="122">
        <v>0.40160000000000001</v>
      </c>
      <c r="T41" s="122">
        <v>0.41839999999999999</v>
      </c>
      <c r="U41" s="122">
        <v>0.41959999999999997</v>
      </c>
      <c r="V41" s="123">
        <v>0.4304</v>
      </c>
      <c r="W41" s="122">
        <v>0.45400000000000001</v>
      </c>
      <c r="X41" s="122">
        <v>0.44800000000000001</v>
      </c>
      <c r="Y41" s="122">
        <v>0.442</v>
      </c>
      <c r="Z41" s="122">
        <v>0.4108</v>
      </c>
      <c r="AA41" s="122">
        <v>0.34320000000000001</v>
      </c>
      <c r="AB41" s="122">
        <v>0.29480000000000001</v>
      </c>
      <c r="AC41" s="59">
        <f t="shared" ref="AC41:AC42" si="14">SUM(E41:AB41)</f>
        <v>8.2952000000000012</v>
      </c>
      <c r="AE41" s="16">
        <f>MIN(E41:AB41)</f>
        <v>0.21440000000000001</v>
      </c>
    </row>
    <row r="42" s="16" customFormat="1" ht="14.25">
      <c r="A42" s="37"/>
      <c r="B42" s="109"/>
      <c r="C42" s="39" t="s">
        <v>17</v>
      </c>
      <c r="D42" s="39" t="s">
        <v>16</v>
      </c>
      <c r="E42" s="110">
        <v>0.063200000000000006</v>
      </c>
      <c r="F42" s="110">
        <v>0.065199999999999994</v>
      </c>
      <c r="G42" s="110">
        <v>0.063200000000000006</v>
      </c>
      <c r="H42" s="111">
        <v>0.0608</v>
      </c>
      <c r="I42" s="110">
        <v>0.061600000000000002</v>
      </c>
      <c r="J42" s="110">
        <v>0.059999999999999998</v>
      </c>
      <c r="K42" s="110">
        <v>0.060400000000000002</v>
      </c>
      <c r="L42" s="110">
        <v>0.065199999999999994</v>
      </c>
      <c r="M42" s="110">
        <v>0.067199999999999996</v>
      </c>
      <c r="N42" s="111">
        <v>0.070400000000000004</v>
      </c>
      <c r="O42" s="110">
        <v>0.070800000000000002</v>
      </c>
      <c r="P42" s="110">
        <v>0.073200000000000001</v>
      </c>
      <c r="Q42" s="110">
        <v>0.073200000000000001</v>
      </c>
      <c r="R42" s="110">
        <v>0.073599999999999999</v>
      </c>
      <c r="S42" s="110">
        <v>0.070400000000000004</v>
      </c>
      <c r="T42" s="110">
        <v>0.074800000000000005</v>
      </c>
      <c r="U42" s="110">
        <v>0.073200000000000001</v>
      </c>
      <c r="V42" s="111">
        <v>0.071599999999999997</v>
      </c>
      <c r="W42" s="110">
        <v>0.078399999999999997</v>
      </c>
      <c r="X42" s="110">
        <v>0.078799999999999995</v>
      </c>
      <c r="Y42" s="110">
        <v>0.078799999999999995</v>
      </c>
      <c r="Z42" s="110">
        <v>0.079200000000000007</v>
      </c>
      <c r="AA42" s="110">
        <v>0.074399999999999994</v>
      </c>
      <c r="AB42" s="110">
        <v>0.071599999999999997</v>
      </c>
      <c r="AC42" s="59">
        <f t="shared" si="14"/>
        <v>1.6791999999999998</v>
      </c>
    </row>
    <row r="43" s="16" customFormat="1" ht="14.25">
      <c r="A43" s="37"/>
      <c r="B43" s="109"/>
      <c r="C43" s="39" t="s">
        <v>18</v>
      </c>
      <c r="D43" s="43" t="s">
        <v>19</v>
      </c>
      <c r="E43" s="44">
        <v>13</v>
      </c>
      <c r="F43" s="45">
        <v>13</v>
      </c>
      <c r="G43" s="45">
        <v>11</v>
      </c>
      <c r="H43" s="99">
        <v>11</v>
      </c>
      <c r="I43" s="45">
        <v>15</v>
      </c>
      <c r="J43" s="45">
        <v>15</v>
      </c>
      <c r="K43" s="45">
        <v>19</v>
      </c>
      <c r="L43" s="45">
        <v>19</v>
      </c>
      <c r="M43" s="45">
        <v>21</v>
      </c>
      <c r="N43" s="99">
        <v>21</v>
      </c>
      <c r="O43" s="45">
        <v>19</v>
      </c>
      <c r="P43" s="45">
        <v>20</v>
      </c>
      <c r="Q43" s="45">
        <v>22</v>
      </c>
      <c r="R43" s="45">
        <v>24</v>
      </c>
      <c r="S43" s="45">
        <v>23</v>
      </c>
      <c r="T43" s="45">
        <v>25</v>
      </c>
      <c r="U43" s="45">
        <v>26</v>
      </c>
      <c r="V43" s="99">
        <v>26</v>
      </c>
      <c r="W43" s="45">
        <v>24</v>
      </c>
      <c r="X43" s="45">
        <v>25</v>
      </c>
      <c r="Y43" s="45">
        <v>22</v>
      </c>
      <c r="Z43" s="45">
        <v>20</v>
      </c>
      <c r="AA43" s="45">
        <v>17</v>
      </c>
      <c r="AB43" s="47">
        <v>14</v>
      </c>
      <c r="AC43" s="124"/>
    </row>
    <row r="44" s="16" customFormat="1" ht="14.25">
      <c r="A44" s="113"/>
      <c r="B44" s="114"/>
      <c r="C44" s="115" t="s">
        <v>20</v>
      </c>
      <c r="D44" s="115"/>
      <c r="E44" s="116">
        <f t="shared" si="12"/>
        <v>0.24687500000000001</v>
      </c>
      <c r="F44" s="116">
        <f t="shared" si="12"/>
        <v>0.27768313458262345</v>
      </c>
      <c r="G44" s="116">
        <f t="shared" si="12"/>
        <v>0.27670753064798603</v>
      </c>
      <c r="H44" s="117">
        <f t="shared" si="12"/>
        <v>0.28358208955223879</v>
      </c>
      <c r="I44" s="116">
        <f t="shared" si="12"/>
        <v>0.27065026362038663</v>
      </c>
      <c r="J44" s="116">
        <f t="shared" si="12"/>
        <v>0.23622047244094488</v>
      </c>
      <c r="K44" s="116">
        <f t="shared" si="12"/>
        <v>0.19509043927648581</v>
      </c>
      <c r="L44" s="116">
        <f t="shared" si="12"/>
        <v>0.18564920273348517</v>
      </c>
      <c r="M44" s="116">
        <f t="shared" si="12"/>
        <v>0.18729096989966554</v>
      </c>
      <c r="N44" s="117">
        <f t="shared" si="12"/>
        <v>0.20045558086560364</v>
      </c>
      <c r="O44" s="116">
        <f t="shared" si="12"/>
        <v>0.19977426636568849</v>
      </c>
      <c r="P44" s="116">
        <f t="shared" si="12"/>
        <v>0.2053872053872054</v>
      </c>
      <c r="Q44" s="116">
        <f t="shared" si="12"/>
        <v>0.20087815587266741</v>
      </c>
      <c r="R44" s="116">
        <f t="shared" si="12"/>
        <v>0.19827586206896552</v>
      </c>
      <c r="S44" s="116">
        <f t="shared" si="12"/>
        <v>0.1752988047808765</v>
      </c>
      <c r="T44" s="116">
        <f t="shared" si="12"/>
        <v>0.17877629063097517</v>
      </c>
      <c r="U44" s="116">
        <f t="shared" si="12"/>
        <v>0.17445185891325074</v>
      </c>
      <c r="V44" s="117">
        <f t="shared" si="12"/>
        <v>0.16635687732342005</v>
      </c>
      <c r="W44" s="116">
        <f t="shared" si="12"/>
        <v>0.17268722466960351</v>
      </c>
      <c r="X44" s="116">
        <f t="shared" si="12"/>
        <v>0.17589285714285713</v>
      </c>
      <c r="Y44" s="116">
        <f t="shared" si="12"/>
        <v>0.17828054298642532</v>
      </c>
      <c r="Z44" s="116">
        <f t="shared" si="12"/>
        <v>0.19279454722492698</v>
      </c>
      <c r="AA44" s="116">
        <f t="shared" si="12"/>
        <v>0.21678321678321677</v>
      </c>
      <c r="AB44" s="116">
        <f t="shared" si="12"/>
        <v>0.24287652645861599</v>
      </c>
      <c r="AC44" s="101">
        <f t="shared" si="12"/>
        <v>0.20243032114958043</v>
      </c>
    </row>
    <row r="45" s="16" customFormat="1" ht="14.25">
      <c r="A45" s="31" t="s">
        <v>41</v>
      </c>
      <c r="B45" s="32" t="s">
        <v>31</v>
      </c>
      <c r="C45" s="33" t="s">
        <v>15</v>
      </c>
      <c r="D45" s="33" t="s">
        <v>16</v>
      </c>
      <c r="E45" s="122">
        <v>0.436</v>
      </c>
      <c r="F45" s="122">
        <v>0.42680000000000001</v>
      </c>
      <c r="G45" s="122">
        <v>0.41439999999999999</v>
      </c>
      <c r="H45" s="123">
        <v>0.4168</v>
      </c>
      <c r="I45" s="122">
        <v>0.43880000000000002</v>
      </c>
      <c r="J45" s="122">
        <v>0.46639999999999998</v>
      </c>
      <c r="K45" s="122">
        <v>0.4728</v>
      </c>
      <c r="L45" s="122">
        <v>0.60880000000000001</v>
      </c>
      <c r="M45" s="122">
        <v>0.67279999999999995</v>
      </c>
      <c r="N45" s="123">
        <v>0.70279999999999998</v>
      </c>
      <c r="O45" s="122">
        <v>0.70760000000000001</v>
      </c>
      <c r="P45" s="122">
        <v>0.73599999999999999</v>
      </c>
      <c r="Q45" s="122">
        <v>0.76160000000000005</v>
      </c>
      <c r="R45" s="122">
        <v>0.75839999999999996</v>
      </c>
      <c r="S45" s="122">
        <v>0.78200000000000003</v>
      </c>
      <c r="T45" s="122">
        <v>0.78039999999999998</v>
      </c>
      <c r="U45" s="122">
        <v>0.75919999999999999</v>
      </c>
      <c r="V45" s="123">
        <v>0.71440000000000003</v>
      </c>
      <c r="W45" s="122">
        <v>0.71719999999999995</v>
      </c>
      <c r="X45" s="122">
        <v>0.69640000000000002</v>
      </c>
      <c r="Y45" s="122">
        <v>0.64839999999999998</v>
      </c>
      <c r="Z45" s="122">
        <v>0.61080000000000001</v>
      </c>
      <c r="AA45" s="122">
        <v>0.51519999999999999</v>
      </c>
      <c r="AB45" s="122">
        <v>0.45960000000000001</v>
      </c>
      <c r="AC45" s="59">
        <f t="shared" ref="AC45:AC46" si="15">SUM(E45:AB45)</f>
        <v>14.7036</v>
      </c>
      <c r="AD45" s="16">
        <f>MAX(E45:AB45)</f>
        <v>0.78200000000000003</v>
      </c>
      <c r="AE45" s="16">
        <f>MIN(E45:AB45)</f>
        <v>0.41439999999999999</v>
      </c>
    </row>
    <row r="46" s="16" customFormat="1" ht="14.25">
      <c r="A46" s="37"/>
      <c r="B46" s="38"/>
      <c r="C46" s="39" t="s">
        <v>17</v>
      </c>
      <c r="D46" s="39" t="s">
        <v>16</v>
      </c>
      <c r="E46" s="110">
        <v>0.1444</v>
      </c>
      <c r="F46" s="110">
        <v>0.14799999999999999</v>
      </c>
      <c r="G46" s="110">
        <v>0.14399999999999999</v>
      </c>
      <c r="H46" s="111">
        <v>0.1424</v>
      </c>
      <c r="I46" s="110">
        <v>0.1424</v>
      </c>
      <c r="J46" s="110">
        <v>0.1368</v>
      </c>
      <c r="K46" s="110">
        <v>0.13239999999999999</v>
      </c>
      <c r="L46" s="110">
        <v>0.13600000000000001</v>
      </c>
      <c r="M46" s="110">
        <v>0.1464</v>
      </c>
      <c r="N46" s="111">
        <v>0.14199999999999999</v>
      </c>
      <c r="O46" s="110">
        <v>0.1356</v>
      </c>
      <c r="P46" s="110">
        <v>0.14360000000000001</v>
      </c>
      <c r="Q46" s="110">
        <v>0.1492</v>
      </c>
      <c r="R46" s="110">
        <v>0.15160000000000001</v>
      </c>
      <c r="S46" s="110">
        <v>0.15559999999999999</v>
      </c>
      <c r="T46" s="110">
        <v>0.14999999999999999</v>
      </c>
      <c r="U46" s="110">
        <v>0.14879999999999999</v>
      </c>
      <c r="V46" s="111">
        <v>0.14399999999999999</v>
      </c>
      <c r="W46" s="110">
        <v>0.13880000000000001</v>
      </c>
      <c r="X46" s="110">
        <v>0.14319999999999999</v>
      </c>
      <c r="Y46" s="110">
        <v>0.1464</v>
      </c>
      <c r="Z46" s="110">
        <v>0.1444</v>
      </c>
      <c r="AA46" s="110">
        <v>0.14480000000000001</v>
      </c>
      <c r="AB46" s="110">
        <v>0.14879999999999999</v>
      </c>
      <c r="AC46" s="59">
        <f t="shared" si="15"/>
        <v>3.4595999999999996</v>
      </c>
    </row>
    <row r="47" s="16" customFormat="1" ht="14.25">
      <c r="A47" s="37"/>
      <c r="B47" s="38"/>
      <c r="C47" s="39" t="s">
        <v>18</v>
      </c>
      <c r="D47" s="43" t="s">
        <v>19</v>
      </c>
      <c r="E47" s="44">
        <v>27</v>
      </c>
      <c r="F47" s="45">
        <v>26</v>
      </c>
      <c r="G47" s="45">
        <v>26</v>
      </c>
      <c r="H47" s="99">
        <v>27</v>
      </c>
      <c r="I47" s="45">
        <v>28</v>
      </c>
      <c r="J47" s="45">
        <v>27</v>
      </c>
      <c r="K47" s="45">
        <v>31</v>
      </c>
      <c r="L47" s="45">
        <v>37</v>
      </c>
      <c r="M47" s="45">
        <v>41</v>
      </c>
      <c r="N47" s="99">
        <v>37</v>
      </c>
      <c r="O47" s="45">
        <v>40</v>
      </c>
      <c r="P47" s="45">
        <v>42</v>
      </c>
      <c r="Q47" s="45">
        <v>43</v>
      </c>
      <c r="R47" s="45">
        <v>47</v>
      </c>
      <c r="S47" s="45">
        <v>44</v>
      </c>
      <c r="T47" s="45">
        <v>43</v>
      </c>
      <c r="U47" s="45">
        <v>42</v>
      </c>
      <c r="V47" s="99">
        <v>42</v>
      </c>
      <c r="W47" s="45">
        <v>41</v>
      </c>
      <c r="X47" s="45">
        <v>40</v>
      </c>
      <c r="Y47" s="45">
        <v>39</v>
      </c>
      <c r="Z47" s="45">
        <v>30</v>
      </c>
      <c r="AA47" s="45">
        <v>29</v>
      </c>
      <c r="AB47" s="47">
        <v>26</v>
      </c>
      <c r="AC47" s="48"/>
    </row>
    <row r="48" s="16" customFormat="1" ht="14.25">
      <c r="A48" s="113"/>
      <c r="B48" s="120"/>
      <c r="C48" s="115" t="s">
        <v>20</v>
      </c>
      <c r="D48" s="115"/>
      <c r="E48" s="116">
        <f t="shared" si="12"/>
        <v>0.33119266055045871</v>
      </c>
      <c r="F48" s="116">
        <f t="shared" si="12"/>
        <v>0.34676663542642922</v>
      </c>
      <c r="G48" s="116">
        <f t="shared" si="12"/>
        <v>0.34749034749034746</v>
      </c>
      <c r="H48" s="117">
        <f t="shared" si="12"/>
        <v>0.34165067178502878</v>
      </c>
      <c r="I48" s="116">
        <f t="shared" si="12"/>
        <v>0.32452142206016404</v>
      </c>
      <c r="J48" s="116">
        <f t="shared" si="12"/>
        <v>0.29331046312178388</v>
      </c>
      <c r="K48" s="116">
        <f t="shared" si="12"/>
        <v>0.28003384094754652</v>
      </c>
      <c r="L48" s="116">
        <f t="shared" si="12"/>
        <v>0.22339027595269384</v>
      </c>
      <c r="M48" s="116">
        <f t="shared" si="12"/>
        <v>0.21759809750297268</v>
      </c>
      <c r="N48" s="117">
        <f t="shared" si="12"/>
        <v>0.20204894706886736</v>
      </c>
      <c r="O48" s="116">
        <f t="shared" si="12"/>
        <v>0.19163369135104577</v>
      </c>
      <c r="P48" s="116">
        <f t="shared" si="12"/>
        <v>0.19510869565217392</v>
      </c>
      <c r="Q48" s="116">
        <f t="shared" si="12"/>
        <v>0.19590336134453781</v>
      </c>
      <c r="R48" s="116">
        <f t="shared" si="12"/>
        <v>0.19989451476793252</v>
      </c>
      <c r="S48" s="116">
        <f t="shared" si="12"/>
        <v>0.19897698209718667</v>
      </c>
      <c r="T48" s="116">
        <f t="shared" si="12"/>
        <v>0.19220912352639671</v>
      </c>
      <c r="U48" s="116">
        <f t="shared" si="12"/>
        <v>0.19599578503688092</v>
      </c>
      <c r="V48" s="117">
        <f t="shared" si="12"/>
        <v>0.20156774916013434</v>
      </c>
      <c r="W48" s="116">
        <f t="shared" si="12"/>
        <v>0.19353039598438374</v>
      </c>
      <c r="X48" s="116">
        <f t="shared" si="12"/>
        <v>0.20562894887995403</v>
      </c>
      <c r="Y48" s="116">
        <f t="shared" si="12"/>
        <v>0.22578655151141272</v>
      </c>
      <c r="Z48" s="116">
        <f t="shared" si="12"/>
        <v>0.23641126391617551</v>
      </c>
      <c r="AA48" s="116">
        <f t="shared" si="12"/>
        <v>0.28105590062111802</v>
      </c>
      <c r="AB48" s="116">
        <f t="shared" si="12"/>
        <v>0.32375979112271536</v>
      </c>
      <c r="AC48" s="101">
        <f t="shared" si="12"/>
        <v>0.23528931690198315</v>
      </c>
    </row>
    <row r="49" s="16" customFormat="1" ht="14.25">
      <c r="A49" s="31" t="s">
        <v>42</v>
      </c>
      <c r="B49" s="32" t="s">
        <v>33</v>
      </c>
      <c r="C49" s="33" t="s">
        <v>15</v>
      </c>
      <c r="D49" s="33" t="s">
        <v>16</v>
      </c>
      <c r="E49" s="122">
        <v>0.29039999999999999</v>
      </c>
      <c r="F49" s="122">
        <v>0.25840000000000002</v>
      </c>
      <c r="G49" s="122">
        <v>0.2424</v>
      </c>
      <c r="H49" s="123">
        <v>0.23960000000000001</v>
      </c>
      <c r="I49" s="122">
        <v>0.2392</v>
      </c>
      <c r="J49" s="122">
        <v>0.27039999999999997</v>
      </c>
      <c r="K49" s="122">
        <v>0.31359999999999999</v>
      </c>
      <c r="L49" s="122">
        <v>0.36480000000000001</v>
      </c>
      <c r="M49" s="122">
        <v>0.37319999999999998</v>
      </c>
      <c r="N49" s="123">
        <v>0.38919999999999999</v>
      </c>
      <c r="O49" s="122">
        <v>0.40360000000000001</v>
      </c>
      <c r="P49" s="122">
        <v>0.40400000000000003</v>
      </c>
      <c r="Q49" s="122">
        <v>0.41799999999999998</v>
      </c>
      <c r="R49" s="122">
        <v>0.41959999999999997</v>
      </c>
      <c r="S49" s="122">
        <v>0.43840000000000001</v>
      </c>
      <c r="T49" s="122">
        <v>0.46600000000000003</v>
      </c>
      <c r="U49" s="122">
        <v>0.48320000000000002</v>
      </c>
      <c r="V49" s="123">
        <v>0.5</v>
      </c>
      <c r="W49" s="122">
        <v>0.51800000000000002</v>
      </c>
      <c r="X49" s="122">
        <v>0.52680000000000005</v>
      </c>
      <c r="Y49" s="122">
        <v>0.51400000000000001</v>
      </c>
      <c r="Z49" s="122">
        <v>0.46639999999999998</v>
      </c>
      <c r="AA49" s="122">
        <v>0.3992</v>
      </c>
      <c r="AB49" s="122">
        <v>0.32519999999999999</v>
      </c>
      <c r="AC49" s="59">
        <f t="shared" ref="AC49:AC50" si="16">SUM(E49:AB49)</f>
        <v>9.2636000000000003</v>
      </c>
      <c r="AE49" s="16">
        <f>MIN(E49:AB49)</f>
        <v>0.2392</v>
      </c>
    </row>
    <row r="50" s="16" customFormat="1" ht="14.25">
      <c r="A50" s="37"/>
      <c r="B50" s="38"/>
      <c r="C50" s="39" t="s">
        <v>17</v>
      </c>
      <c r="D50" s="39" t="s">
        <v>16</v>
      </c>
      <c r="E50" s="110">
        <v>0.091600000000000001</v>
      </c>
      <c r="F50" s="110">
        <v>0.091200000000000003</v>
      </c>
      <c r="G50" s="110">
        <v>0.087999999999999995</v>
      </c>
      <c r="H50" s="111">
        <v>0.089200000000000002</v>
      </c>
      <c r="I50" s="110">
        <v>0.085999999999999993</v>
      </c>
      <c r="J50" s="110">
        <v>0.084400000000000003</v>
      </c>
      <c r="K50" s="110">
        <v>0.085199999999999998</v>
      </c>
      <c r="L50" s="110">
        <v>0.083599999999999994</v>
      </c>
      <c r="M50" s="110">
        <v>0.0848</v>
      </c>
      <c r="N50" s="111">
        <v>0.080000000000000002</v>
      </c>
      <c r="O50" s="110">
        <v>0.084000000000000005</v>
      </c>
      <c r="P50" s="110">
        <v>0.085599999999999996</v>
      </c>
      <c r="Q50" s="110">
        <v>0.087599999999999997</v>
      </c>
      <c r="R50" s="110">
        <v>0.085599999999999996</v>
      </c>
      <c r="S50" s="110">
        <v>0.089999999999999997</v>
      </c>
      <c r="T50" s="110">
        <v>0.090399999999999994</v>
      </c>
      <c r="U50" s="110">
        <v>0.089999999999999997</v>
      </c>
      <c r="V50" s="111">
        <v>0.090399999999999994</v>
      </c>
      <c r="W50" s="110">
        <v>0.095200000000000007</v>
      </c>
      <c r="X50" s="110">
        <v>0.099199999999999997</v>
      </c>
      <c r="Y50" s="110">
        <v>0.098000000000000004</v>
      </c>
      <c r="Z50" s="110">
        <v>0.091600000000000001</v>
      </c>
      <c r="AA50" s="110">
        <v>0.091999999999999998</v>
      </c>
      <c r="AB50" s="110">
        <v>0.091999999999999998</v>
      </c>
      <c r="AC50" s="59">
        <f t="shared" si="16"/>
        <v>2.1356000000000002</v>
      </c>
    </row>
    <row r="51" s="16" customFormat="1" ht="14.25">
      <c r="A51" s="37"/>
      <c r="B51" s="38"/>
      <c r="C51" s="39" t="s">
        <v>18</v>
      </c>
      <c r="D51" s="43" t="s">
        <v>19</v>
      </c>
      <c r="E51" s="44">
        <v>16</v>
      </c>
      <c r="F51" s="45">
        <v>14</v>
      </c>
      <c r="G51" s="45">
        <v>14</v>
      </c>
      <c r="H51" s="99">
        <v>13</v>
      </c>
      <c r="I51" s="45">
        <v>14</v>
      </c>
      <c r="J51" s="45">
        <v>16</v>
      </c>
      <c r="K51" s="45">
        <v>19</v>
      </c>
      <c r="L51" s="45">
        <v>19</v>
      </c>
      <c r="M51" s="45">
        <v>20</v>
      </c>
      <c r="N51" s="99">
        <v>22</v>
      </c>
      <c r="O51" s="45">
        <v>22</v>
      </c>
      <c r="P51" s="45">
        <v>23</v>
      </c>
      <c r="Q51" s="45">
        <v>24</v>
      </c>
      <c r="R51" s="45">
        <v>24</v>
      </c>
      <c r="S51" s="45">
        <v>25</v>
      </c>
      <c r="T51" s="45">
        <v>25</v>
      </c>
      <c r="U51" s="45">
        <v>26</v>
      </c>
      <c r="V51" s="99">
        <v>29</v>
      </c>
      <c r="W51" s="45">
        <v>27</v>
      </c>
      <c r="X51" s="45">
        <v>30</v>
      </c>
      <c r="Y51" s="45">
        <v>27</v>
      </c>
      <c r="Z51" s="45">
        <v>24</v>
      </c>
      <c r="AA51" s="45">
        <v>20</v>
      </c>
      <c r="AB51" s="47">
        <v>16</v>
      </c>
      <c r="AC51" s="48"/>
    </row>
    <row r="52" s="16" customFormat="1" ht="14.25">
      <c r="A52" s="113"/>
      <c r="B52" s="120"/>
      <c r="C52" s="115" t="s">
        <v>20</v>
      </c>
      <c r="D52" s="115"/>
      <c r="E52" s="116">
        <f t="shared" si="12"/>
        <v>0.31542699724517909</v>
      </c>
      <c r="F52" s="116">
        <f t="shared" si="12"/>
        <v>0.3529411764705882</v>
      </c>
      <c r="G52" s="116">
        <f t="shared" si="12"/>
        <v>0.36303630363036299</v>
      </c>
      <c r="H52" s="117">
        <f t="shared" si="12"/>
        <v>0.37228714524207013</v>
      </c>
      <c r="I52" s="116">
        <f t="shared" si="12"/>
        <v>0.35953177257525082</v>
      </c>
      <c r="J52" s="116">
        <f t="shared" si="12"/>
        <v>0.31213017751479294</v>
      </c>
      <c r="K52" s="116">
        <f t="shared" si="12"/>
        <v>0.27168367346938777</v>
      </c>
      <c r="L52" s="116">
        <f t="shared" si="12"/>
        <v>0.22916666666666663</v>
      </c>
      <c r="M52" s="116">
        <f t="shared" si="12"/>
        <v>0.2272240085744909</v>
      </c>
      <c r="N52" s="117">
        <f t="shared" si="12"/>
        <v>0.20554984583761562</v>
      </c>
      <c r="O52" s="116">
        <f t="shared" si="12"/>
        <v>0.20812685827552033</v>
      </c>
      <c r="P52" s="116">
        <f t="shared" si="12"/>
        <v>0.21188118811881185</v>
      </c>
      <c r="Q52" s="116">
        <f t="shared" si="12"/>
        <v>0.20956937799043063</v>
      </c>
      <c r="R52" s="116">
        <f t="shared" si="12"/>
        <v>0.20400381315538607</v>
      </c>
      <c r="S52" s="116">
        <f t="shared" si="12"/>
        <v>0.20529197080291969</v>
      </c>
      <c r="T52" s="116">
        <f t="shared" si="12"/>
        <v>0.19399141630901284</v>
      </c>
      <c r="U52" s="116">
        <f t="shared" si="12"/>
        <v>0.18625827814569534</v>
      </c>
      <c r="V52" s="117">
        <f t="shared" si="12"/>
        <v>0.18079999999999999</v>
      </c>
      <c r="W52" s="116">
        <f t="shared" si="12"/>
        <v>0.18378378378378379</v>
      </c>
      <c r="X52" s="116">
        <f t="shared" si="12"/>
        <v>0.18830675778283976</v>
      </c>
      <c r="Y52" s="116">
        <f t="shared" si="12"/>
        <v>0.19066147859922181</v>
      </c>
      <c r="Z52" s="116">
        <f t="shared" si="12"/>
        <v>0.19639794168096056</v>
      </c>
      <c r="AA52" s="116">
        <f t="shared" si="12"/>
        <v>0.23046092184368738</v>
      </c>
      <c r="AB52" s="116">
        <f t="shared" si="12"/>
        <v>0.28290282902829028</v>
      </c>
      <c r="AC52" s="125">
        <f t="shared" si="12"/>
        <v>0.23053672438360898</v>
      </c>
    </row>
    <row r="53" s="16" customFormat="1" ht="14.25">
      <c r="A53" s="31" t="s">
        <v>43</v>
      </c>
      <c r="B53" s="32" t="s">
        <v>44</v>
      </c>
      <c r="C53" s="33" t="s">
        <v>15</v>
      </c>
      <c r="D53" s="33" t="s">
        <v>16</v>
      </c>
      <c r="E53" s="34">
        <v>0</v>
      </c>
      <c r="F53" s="34">
        <v>0</v>
      </c>
      <c r="G53" s="34">
        <v>0</v>
      </c>
      <c r="H53" s="126">
        <v>0</v>
      </c>
      <c r="I53" s="34">
        <v>0</v>
      </c>
      <c r="J53" s="34">
        <v>0</v>
      </c>
      <c r="K53" s="34">
        <v>0</v>
      </c>
      <c r="L53" s="34">
        <v>0</v>
      </c>
      <c r="M53" s="34">
        <v>0</v>
      </c>
      <c r="N53" s="126">
        <v>0</v>
      </c>
      <c r="O53" s="34">
        <v>0</v>
      </c>
      <c r="P53" s="34">
        <v>0</v>
      </c>
      <c r="Q53" s="34">
        <v>0</v>
      </c>
      <c r="R53" s="34">
        <v>0</v>
      </c>
      <c r="S53" s="34">
        <v>0</v>
      </c>
      <c r="T53" s="34">
        <v>0</v>
      </c>
      <c r="U53" s="34">
        <v>0</v>
      </c>
      <c r="V53" s="126">
        <v>0</v>
      </c>
      <c r="W53" s="34">
        <v>0</v>
      </c>
      <c r="X53" s="34">
        <v>0</v>
      </c>
      <c r="Y53" s="34">
        <v>0</v>
      </c>
      <c r="Z53" s="34">
        <v>0</v>
      </c>
      <c r="AA53" s="34">
        <v>0</v>
      </c>
      <c r="AB53" s="34">
        <v>0</v>
      </c>
      <c r="AC53" s="36">
        <f t="shared" ref="AC53:AC54" si="17">SUM(E53:AB53)</f>
        <v>0</v>
      </c>
    </row>
    <row r="54" s="16" customFormat="1" ht="14.25">
      <c r="A54" s="37"/>
      <c r="B54" s="38"/>
      <c r="C54" s="39" t="s">
        <v>17</v>
      </c>
      <c r="D54" s="39" t="s">
        <v>16</v>
      </c>
      <c r="E54" s="40">
        <v>0</v>
      </c>
      <c r="F54" s="40">
        <v>0</v>
      </c>
      <c r="G54" s="40">
        <v>0</v>
      </c>
      <c r="H54" s="127">
        <v>0</v>
      </c>
      <c r="I54" s="40">
        <v>0</v>
      </c>
      <c r="J54" s="40">
        <v>0</v>
      </c>
      <c r="K54" s="40">
        <v>0</v>
      </c>
      <c r="L54" s="40">
        <v>0</v>
      </c>
      <c r="M54" s="40">
        <v>0</v>
      </c>
      <c r="N54" s="127">
        <v>0</v>
      </c>
      <c r="O54" s="40">
        <v>0</v>
      </c>
      <c r="P54" s="40">
        <v>0</v>
      </c>
      <c r="Q54" s="40">
        <v>0</v>
      </c>
      <c r="R54" s="40">
        <v>0</v>
      </c>
      <c r="S54" s="40">
        <v>0</v>
      </c>
      <c r="T54" s="40">
        <v>0</v>
      </c>
      <c r="U54" s="40">
        <v>0</v>
      </c>
      <c r="V54" s="127">
        <v>0</v>
      </c>
      <c r="W54" s="40">
        <v>0</v>
      </c>
      <c r="X54" s="40">
        <v>0</v>
      </c>
      <c r="Y54" s="40">
        <v>0</v>
      </c>
      <c r="Z54" s="40">
        <v>0</v>
      </c>
      <c r="AA54" s="40">
        <v>0</v>
      </c>
      <c r="AB54" s="40">
        <v>0</v>
      </c>
      <c r="AC54" s="42">
        <f t="shared" si="17"/>
        <v>0</v>
      </c>
    </row>
    <row r="55" s="16" customFormat="1" ht="14.25">
      <c r="A55" s="37"/>
      <c r="B55" s="38"/>
      <c r="C55" s="39" t="s">
        <v>18</v>
      </c>
      <c r="D55" s="104" t="s">
        <v>19</v>
      </c>
      <c r="E55" s="128">
        <v>0</v>
      </c>
      <c r="F55" s="128">
        <v>0</v>
      </c>
      <c r="G55" s="128">
        <v>0</v>
      </c>
      <c r="H55" s="129">
        <v>0</v>
      </c>
      <c r="I55" s="128">
        <v>0</v>
      </c>
      <c r="J55" s="128">
        <v>0</v>
      </c>
      <c r="K55" s="128">
        <v>0</v>
      </c>
      <c r="L55" s="128">
        <v>0</v>
      </c>
      <c r="M55" s="128">
        <v>0</v>
      </c>
      <c r="N55" s="129">
        <v>0</v>
      </c>
      <c r="O55" s="128">
        <v>0</v>
      </c>
      <c r="P55" s="128">
        <v>0</v>
      </c>
      <c r="Q55" s="128">
        <v>0</v>
      </c>
      <c r="R55" s="128">
        <v>0</v>
      </c>
      <c r="S55" s="128">
        <v>0</v>
      </c>
      <c r="T55" s="128">
        <v>0</v>
      </c>
      <c r="U55" s="128">
        <v>0</v>
      </c>
      <c r="V55" s="129">
        <v>0</v>
      </c>
      <c r="W55" s="128">
        <v>0</v>
      </c>
      <c r="X55" s="128">
        <v>0</v>
      </c>
      <c r="Y55" s="128">
        <v>0</v>
      </c>
      <c r="Z55" s="128">
        <v>0</v>
      </c>
      <c r="AA55" s="128">
        <v>0</v>
      </c>
      <c r="AB55" s="128">
        <v>0</v>
      </c>
      <c r="AC55" s="105"/>
      <c r="AD55" s="112"/>
    </row>
    <row r="56" s="16" customFormat="1" ht="14.25">
      <c r="A56" s="49"/>
      <c r="B56" s="50"/>
      <c r="C56" s="51" t="s">
        <v>20</v>
      </c>
      <c r="D56" s="51"/>
      <c r="E56" s="52" t="e">
        <f t="shared" si="12"/>
        <v>#DIV/0!</v>
      </c>
      <c r="F56" s="52" t="e">
        <f t="shared" si="12"/>
        <v>#DIV/0!</v>
      </c>
      <c r="G56" s="52" t="e">
        <f t="shared" si="12"/>
        <v>#DIV/0!</v>
      </c>
      <c r="H56" s="100" t="e">
        <f t="shared" si="12"/>
        <v>#DIV/0!</v>
      </c>
      <c r="I56" s="52" t="e">
        <f t="shared" si="12"/>
        <v>#DIV/0!</v>
      </c>
      <c r="J56" s="52" t="e">
        <f t="shared" si="12"/>
        <v>#DIV/0!</v>
      </c>
      <c r="K56" s="52" t="e">
        <f t="shared" si="12"/>
        <v>#DIV/0!</v>
      </c>
      <c r="L56" s="52" t="e">
        <f t="shared" si="12"/>
        <v>#DIV/0!</v>
      </c>
      <c r="M56" s="52" t="e">
        <f t="shared" si="12"/>
        <v>#DIV/0!</v>
      </c>
      <c r="N56" s="100" t="e">
        <f t="shared" si="12"/>
        <v>#DIV/0!</v>
      </c>
      <c r="O56" s="52" t="e">
        <f t="shared" si="12"/>
        <v>#DIV/0!</v>
      </c>
      <c r="P56" s="52" t="e">
        <f t="shared" si="12"/>
        <v>#DIV/0!</v>
      </c>
      <c r="Q56" s="52" t="e">
        <f t="shared" si="12"/>
        <v>#DIV/0!</v>
      </c>
      <c r="R56" s="52" t="e">
        <f t="shared" si="12"/>
        <v>#DIV/0!</v>
      </c>
      <c r="S56" s="52" t="e">
        <f t="shared" si="12"/>
        <v>#DIV/0!</v>
      </c>
      <c r="T56" s="52" t="e">
        <f t="shared" si="12"/>
        <v>#DIV/0!</v>
      </c>
      <c r="U56" s="52" t="e">
        <f t="shared" si="12"/>
        <v>#DIV/0!</v>
      </c>
      <c r="V56" s="100" t="e">
        <f t="shared" si="12"/>
        <v>#DIV/0!</v>
      </c>
      <c r="W56" s="52" t="e">
        <f t="shared" si="12"/>
        <v>#DIV/0!</v>
      </c>
      <c r="X56" s="52" t="e">
        <f t="shared" si="12"/>
        <v>#DIV/0!</v>
      </c>
      <c r="Y56" s="52" t="e">
        <f t="shared" si="12"/>
        <v>#DIV/0!</v>
      </c>
      <c r="Z56" s="52" t="e">
        <f t="shared" si="12"/>
        <v>#DIV/0!</v>
      </c>
      <c r="AA56" s="52" t="e">
        <f t="shared" si="12"/>
        <v>#DIV/0!</v>
      </c>
      <c r="AB56" s="52" t="e">
        <f t="shared" si="12"/>
        <v>#DIV/0!</v>
      </c>
      <c r="AC56" s="101" t="e">
        <f t="shared" si="12"/>
        <v>#DIV/0!</v>
      </c>
    </row>
    <row r="57" s="16" customFormat="1" ht="14.25">
      <c r="A57" s="55" t="s">
        <v>45</v>
      </c>
      <c r="B57" s="56" t="s">
        <v>46</v>
      </c>
      <c r="C57" s="57" t="s">
        <v>15</v>
      </c>
      <c r="D57" s="57" t="s">
        <v>16</v>
      </c>
      <c r="E57" s="107">
        <v>0.2276</v>
      </c>
      <c r="F57" s="107">
        <v>0.24440000000000001</v>
      </c>
      <c r="G57" s="107">
        <v>0.29920000000000002</v>
      </c>
      <c r="H57" s="108">
        <v>0.26400000000000001</v>
      </c>
      <c r="I57" s="107">
        <v>0.26800000000000002</v>
      </c>
      <c r="J57" s="107">
        <v>0.2676</v>
      </c>
      <c r="K57" s="107">
        <v>0.28520000000000001</v>
      </c>
      <c r="L57" s="107">
        <v>0.2908</v>
      </c>
      <c r="M57" s="107">
        <v>0.2868</v>
      </c>
      <c r="N57" s="108">
        <v>0.26600000000000001</v>
      </c>
      <c r="O57" s="107">
        <v>0.27039999999999997</v>
      </c>
      <c r="P57" s="107">
        <v>0.27600000000000002</v>
      </c>
      <c r="Q57" s="107">
        <v>0.29759999999999998</v>
      </c>
      <c r="R57" s="107">
        <v>0.29999999999999999</v>
      </c>
      <c r="S57" s="107">
        <v>0.29759999999999998</v>
      </c>
      <c r="T57" s="107">
        <v>0.29199999999999998</v>
      </c>
      <c r="U57" s="107">
        <v>0.28720000000000001</v>
      </c>
      <c r="V57" s="108">
        <v>0.30880000000000002</v>
      </c>
      <c r="W57" s="107">
        <v>0.27960000000000002</v>
      </c>
      <c r="X57" s="107">
        <v>0.25879999999999997</v>
      </c>
      <c r="Y57" s="107">
        <v>0.24879999999999999</v>
      </c>
      <c r="Z57" s="107">
        <v>0.24199999999999999</v>
      </c>
      <c r="AA57" s="107">
        <v>0.2268</v>
      </c>
      <c r="AB57" s="107">
        <v>0.21759999999999999</v>
      </c>
      <c r="AC57" s="59">
        <f t="shared" ref="AC57:AC58" si="18">SUM(E57:AB57)</f>
        <v>6.5028000000000006</v>
      </c>
    </row>
    <row r="58" s="16" customFormat="1" ht="14.25">
      <c r="A58" s="37"/>
      <c r="B58" s="38"/>
      <c r="C58" s="39" t="s">
        <v>17</v>
      </c>
      <c r="D58" s="39" t="s">
        <v>16</v>
      </c>
      <c r="E58" s="110">
        <v>0.098799999999999999</v>
      </c>
      <c r="F58" s="110">
        <v>0.104</v>
      </c>
      <c r="G58" s="110">
        <v>0.10000000000000001</v>
      </c>
      <c r="H58" s="111">
        <v>0.1096</v>
      </c>
      <c r="I58" s="110">
        <v>0.1004</v>
      </c>
      <c r="J58" s="110">
        <v>0.084400000000000003</v>
      </c>
      <c r="K58" s="110">
        <v>0.087599999999999997</v>
      </c>
      <c r="L58" s="110">
        <v>0.1012</v>
      </c>
      <c r="M58" s="110">
        <v>0.1016</v>
      </c>
      <c r="N58" s="111">
        <v>0.080000000000000002</v>
      </c>
      <c r="O58" s="110">
        <v>0.088400000000000006</v>
      </c>
      <c r="P58" s="110">
        <v>0.078</v>
      </c>
      <c r="Q58" s="110">
        <v>0.078399999999999997</v>
      </c>
      <c r="R58" s="110">
        <v>0.071599999999999997</v>
      </c>
      <c r="S58" s="110">
        <v>0.097600000000000006</v>
      </c>
      <c r="T58" s="110">
        <v>0.084400000000000003</v>
      </c>
      <c r="U58" s="110">
        <v>0.0872</v>
      </c>
      <c r="V58" s="111">
        <v>0.093600000000000003</v>
      </c>
      <c r="W58" s="110">
        <v>0.091999999999999998</v>
      </c>
      <c r="X58" s="110">
        <v>0.081199999999999994</v>
      </c>
      <c r="Y58" s="110">
        <v>0.085999999999999993</v>
      </c>
      <c r="Z58" s="110">
        <v>0.073999999999999996</v>
      </c>
      <c r="AA58" s="110">
        <v>0.073599999999999999</v>
      </c>
      <c r="AB58" s="110">
        <v>0.1008</v>
      </c>
      <c r="AC58" s="59">
        <f t="shared" si="18"/>
        <v>2.1544000000000003</v>
      </c>
    </row>
    <row r="59" s="16" customFormat="1" ht="14.25">
      <c r="A59" s="37"/>
      <c r="B59" s="38"/>
      <c r="C59" s="39" t="s">
        <v>18</v>
      </c>
      <c r="D59" s="43" t="s">
        <v>19</v>
      </c>
      <c r="E59" s="44">
        <v>13</v>
      </c>
      <c r="F59" s="45">
        <v>16</v>
      </c>
      <c r="G59" s="45">
        <v>16</v>
      </c>
      <c r="H59" s="99">
        <v>15</v>
      </c>
      <c r="I59" s="45">
        <v>16</v>
      </c>
      <c r="J59" s="45">
        <v>14</v>
      </c>
      <c r="K59" s="45">
        <v>16</v>
      </c>
      <c r="L59" s="45">
        <v>15</v>
      </c>
      <c r="M59" s="45">
        <v>14</v>
      </c>
      <c r="N59" s="99">
        <v>16</v>
      </c>
      <c r="O59" s="45">
        <v>17</v>
      </c>
      <c r="P59" s="45">
        <v>17</v>
      </c>
      <c r="Q59" s="45">
        <v>17</v>
      </c>
      <c r="R59" s="45">
        <v>17</v>
      </c>
      <c r="S59" s="45">
        <v>17</v>
      </c>
      <c r="T59" s="45">
        <v>17</v>
      </c>
      <c r="U59" s="45">
        <v>16</v>
      </c>
      <c r="V59" s="99">
        <v>18</v>
      </c>
      <c r="W59" s="45">
        <v>15</v>
      </c>
      <c r="X59" s="45">
        <v>14</v>
      </c>
      <c r="Y59" s="45">
        <v>12</v>
      </c>
      <c r="Z59" s="45">
        <v>13</v>
      </c>
      <c r="AA59" s="45">
        <v>12</v>
      </c>
      <c r="AB59" s="47">
        <v>13</v>
      </c>
      <c r="AC59" s="48"/>
    </row>
    <row r="60" s="16" customFormat="1" ht="14.25">
      <c r="A60" s="113"/>
      <c r="B60" s="120"/>
      <c r="C60" s="115" t="s">
        <v>20</v>
      </c>
      <c r="D60" s="115"/>
      <c r="E60" s="116">
        <f t="shared" si="12"/>
        <v>0.43409490333919154</v>
      </c>
      <c r="F60" s="116">
        <f t="shared" si="12"/>
        <v>0.42553191489361697</v>
      </c>
      <c r="G60" s="116">
        <f t="shared" si="12"/>
        <v>0.33422459893048129</v>
      </c>
      <c r="H60" s="117">
        <f t="shared" si="12"/>
        <v>0.41515151515151516</v>
      </c>
      <c r="I60" s="116">
        <f t="shared" si="12"/>
        <v>0.37462686567164177</v>
      </c>
      <c r="J60" s="116">
        <f t="shared" si="12"/>
        <v>0.31539611360239161</v>
      </c>
      <c r="K60" s="116">
        <f t="shared" si="12"/>
        <v>0.30715287517531553</v>
      </c>
      <c r="L60" s="116">
        <f t="shared" si="12"/>
        <v>0.34800550206327374</v>
      </c>
      <c r="M60" s="116">
        <f t="shared" si="12"/>
        <v>0.35425383542538352</v>
      </c>
      <c r="N60" s="117">
        <f t="shared" si="12"/>
        <v>0.3007518796992481</v>
      </c>
      <c r="O60" s="116">
        <f t="shared" si="12"/>
        <v>0.32692307692307698</v>
      </c>
      <c r="P60" s="116">
        <f t="shared" si="12"/>
        <v>0.28260869565217389</v>
      </c>
      <c r="Q60" s="116">
        <f t="shared" si="12"/>
        <v>0.26344086021505375</v>
      </c>
      <c r="R60" s="116">
        <f t="shared" si="12"/>
        <v>0.23866666666666667</v>
      </c>
      <c r="S60" s="116">
        <f t="shared" si="12"/>
        <v>0.32795698924731187</v>
      </c>
      <c r="T60" s="116">
        <f t="shared" si="12"/>
        <v>0.28904109589041099</v>
      </c>
      <c r="U60" s="116">
        <f t="shared" si="12"/>
        <v>0.30362116991643451</v>
      </c>
      <c r="V60" s="117">
        <f t="shared" si="12"/>
        <v>0.30310880829015541</v>
      </c>
      <c r="W60" s="116">
        <f t="shared" si="12"/>
        <v>0.32904148783977105</v>
      </c>
      <c r="X60" s="116">
        <f t="shared" si="12"/>
        <v>0.31375579598145287</v>
      </c>
      <c r="Y60" s="116">
        <f t="shared" si="12"/>
        <v>0.34565916398713825</v>
      </c>
      <c r="Z60" s="116">
        <f t="shared" si="12"/>
        <v>0.30578512396694213</v>
      </c>
      <c r="AA60" s="116">
        <f t="shared" si="12"/>
        <v>0.32451499118165783</v>
      </c>
      <c r="AB60" s="116">
        <f t="shared" si="12"/>
        <v>0.46323529411764708</v>
      </c>
      <c r="AC60" s="125">
        <f t="shared" si="12"/>
        <v>0.3313034385187919</v>
      </c>
    </row>
    <row r="61" s="16" customFormat="1" ht="11.25" customHeight="1">
      <c r="A61" s="31" t="s">
        <v>47</v>
      </c>
      <c r="B61" s="121" t="s">
        <v>40</v>
      </c>
      <c r="C61" s="33" t="s">
        <v>15</v>
      </c>
      <c r="D61" s="33" t="s">
        <v>16</v>
      </c>
      <c r="E61" s="122">
        <v>0.11799999999999999</v>
      </c>
      <c r="F61" s="122">
        <v>0.1048</v>
      </c>
      <c r="G61" s="122">
        <v>0.098000000000000004</v>
      </c>
      <c r="H61" s="123">
        <v>0.095600000000000004</v>
      </c>
      <c r="I61" s="122">
        <v>0.11119999999999999</v>
      </c>
      <c r="J61" s="122">
        <v>0.1288</v>
      </c>
      <c r="K61" s="122">
        <v>0.1772</v>
      </c>
      <c r="L61" s="122">
        <v>0.17519999999999999</v>
      </c>
      <c r="M61" s="122">
        <v>0.19439999999999999</v>
      </c>
      <c r="N61" s="123">
        <v>0.21199999999999999</v>
      </c>
      <c r="O61" s="122">
        <v>0.21879999999999999</v>
      </c>
      <c r="P61" s="122">
        <v>0.19439999999999999</v>
      </c>
      <c r="Q61" s="122">
        <v>0.19439999999999999</v>
      </c>
      <c r="R61" s="122">
        <v>0.19639999999999999</v>
      </c>
      <c r="S61" s="122">
        <v>0.1996</v>
      </c>
      <c r="T61" s="122">
        <v>0.1988</v>
      </c>
      <c r="U61" s="122">
        <v>0.19159999999999999</v>
      </c>
      <c r="V61" s="123">
        <v>0.19520000000000001</v>
      </c>
      <c r="W61" s="122">
        <v>0.20280000000000001</v>
      </c>
      <c r="X61" s="122">
        <v>0.1852</v>
      </c>
      <c r="Y61" s="122">
        <v>0.1792</v>
      </c>
      <c r="Z61" s="122">
        <v>0.17080000000000001</v>
      </c>
      <c r="AA61" s="122">
        <v>0.15040000000000001</v>
      </c>
      <c r="AB61" s="122">
        <v>0.12559999999999999</v>
      </c>
      <c r="AC61" s="36">
        <f t="shared" ref="AC61:AC62" si="19">SUM(E61:AB61)</f>
        <v>4.0183999999999989</v>
      </c>
      <c r="AD61" s="16">
        <f>MAX(E61:AB61)</f>
        <v>0.21879999999999999</v>
      </c>
      <c r="AE61" s="16">
        <f>MIN(E61:AB61)</f>
        <v>0.095600000000000004</v>
      </c>
    </row>
    <row r="62" s="16" customFormat="1" ht="14.25">
      <c r="A62" s="37"/>
      <c r="B62" s="109"/>
      <c r="C62" s="39" t="s">
        <v>17</v>
      </c>
      <c r="D62" s="39" t="s">
        <v>16</v>
      </c>
      <c r="E62" s="110">
        <v>0.0344</v>
      </c>
      <c r="F62" s="110">
        <v>0.035200000000000002</v>
      </c>
      <c r="G62" s="110">
        <v>0.033599999999999998</v>
      </c>
      <c r="H62" s="111">
        <v>0.033599999999999998</v>
      </c>
      <c r="I62" s="110">
        <v>0.034799999999999998</v>
      </c>
      <c r="J62" s="110">
        <v>0.033599999999999998</v>
      </c>
      <c r="K62" s="110">
        <v>0.035200000000000002</v>
      </c>
      <c r="L62" s="110">
        <v>0.036400000000000002</v>
      </c>
      <c r="M62" s="110">
        <v>0.039199999999999999</v>
      </c>
      <c r="N62" s="111">
        <v>0.040000000000000001</v>
      </c>
      <c r="O62" s="110">
        <v>0.039199999999999999</v>
      </c>
      <c r="P62" s="110">
        <v>0.039199999999999999</v>
      </c>
      <c r="Q62" s="110">
        <v>0.038800000000000001</v>
      </c>
      <c r="R62" s="110">
        <v>0.038399999999999997</v>
      </c>
      <c r="S62" s="110">
        <v>0.037199999999999997</v>
      </c>
      <c r="T62" s="110">
        <v>0.0344</v>
      </c>
      <c r="U62" s="110">
        <v>0.032800000000000003</v>
      </c>
      <c r="V62" s="111">
        <v>0.0332</v>
      </c>
      <c r="W62" s="110">
        <v>0.034000000000000002</v>
      </c>
      <c r="X62" s="110">
        <v>0.0332</v>
      </c>
      <c r="Y62" s="110">
        <v>0.037199999999999997</v>
      </c>
      <c r="Z62" s="110">
        <v>0.036400000000000002</v>
      </c>
      <c r="AA62" s="110">
        <v>0.0356</v>
      </c>
      <c r="AB62" s="110">
        <v>0.036400000000000002</v>
      </c>
      <c r="AC62" s="42">
        <f t="shared" si="19"/>
        <v>0.8620000000000001</v>
      </c>
    </row>
    <row r="63" s="16" customFormat="1" ht="14.25">
      <c r="A63" s="37"/>
      <c r="B63" s="109"/>
      <c r="C63" s="39" t="s">
        <v>18</v>
      </c>
      <c r="D63" s="43" t="s">
        <v>19</v>
      </c>
      <c r="E63" s="44">
        <v>5</v>
      </c>
      <c r="F63" s="45">
        <v>4</v>
      </c>
      <c r="G63" s="45">
        <v>4</v>
      </c>
      <c r="H63" s="99">
        <v>4</v>
      </c>
      <c r="I63" s="45">
        <v>6</v>
      </c>
      <c r="J63" s="45">
        <v>8</v>
      </c>
      <c r="K63" s="45">
        <v>9</v>
      </c>
      <c r="L63" s="45">
        <v>10</v>
      </c>
      <c r="M63" s="45">
        <v>12</v>
      </c>
      <c r="N63" s="99">
        <v>15</v>
      </c>
      <c r="O63" s="45">
        <v>10</v>
      </c>
      <c r="P63" s="45">
        <v>11</v>
      </c>
      <c r="Q63" s="45">
        <v>10</v>
      </c>
      <c r="R63" s="45">
        <v>10</v>
      </c>
      <c r="S63" s="45">
        <v>11</v>
      </c>
      <c r="T63" s="45">
        <v>12</v>
      </c>
      <c r="U63" s="45">
        <v>11</v>
      </c>
      <c r="V63" s="99">
        <v>11</v>
      </c>
      <c r="W63" s="45">
        <v>11</v>
      </c>
      <c r="X63" s="45">
        <v>9</v>
      </c>
      <c r="Y63" s="45">
        <v>10</v>
      </c>
      <c r="Z63" s="45">
        <v>9</v>
      </c>
      <c r="AA63" s="45">
        <v>7</v>
      </c>
      <c r="AB63" s="47">
        <v>5</v>
      </c>
      <c r="AC63" s="48"/>
    </row>
    <row r="64" s="16" customFormat="1" ht="14.25">
      <c r="A64" s="113"/>
      <c r="B64" s="114"/>
      <c r="C64" s="115" t="s">
        <v>20</v>
      </c>
      <c r="D64" s="115"/>
      <c r="E64" s="116">
        <f t="shared" si="12"/>
        <v>0.29152542372881357</v>
      </c>
      <c r="F64" s="116">
        <f t="shared" si="12"/>
        <v>0.33587786259541985</v>
      </c>
      <c r="G64" s="116">
        <f t="shared" si="12"/>
        <v>0.3428571428571428</v>
      </c>
      <c r="H64" s="117">
        <f t="shared" si="12"/>
        <v>0.35146443514644349</v>
      </c>
      <c r="I64" s="116">
        <f t="shared" si="12"/>
        <v>0.31294964028776978</v>
      </c>
      <c r="J64" s="116">
        <f t="shared" si="12"/>
        <v>0.2608695652173913</v>
      </c>
      <c r="K64" s="116">
        <f t="shared" si="12"/>
        <v>0.19864559819413094</v>
      </c>
      <c r="L64" s="116">
        <f t="shared" si="12"/>
        <v>0.20776255707762559</v>
      </c>
      <c r="M64" s="116">
        <f t="shared" si="12"/>
        <v>0.20164609053497942</v>
      </c>
      <c r="N64" s="117">
        <f t="shared" si="12"/>
        <v>0.18867924528301888</v>
      </c>
      <c r="O64" s="116">
        <f t="shared" si="12"/>
        <v>0.17915904936014626</v>
      </c>
      <c r="P64" s="116">
        <f t="shared" si="12"/>
        <v>0.20164609053497942</v>
      </c>
      <c r="Q64" s="116">
        <f t="shared" si="12"/>
        <v>0.19958847736625515</v>
      </c>
      <c r="R64" s="116">
        <f t="shared" si="12"/>
        <v>0.1955193482688391</v>
      </c>
      <c r="S64" s="116">
        <f t="shared" si="12"/>
        <v>0.18637274549098196</v>
      </c>
      <c r="T64" s="116">
        <f t="shared" si="12"/>
        <v>0.17303822937625754</v>
      </c>
      <c r="U64" s="116">
        <f t="shared" si="12"/>
        <v>0.1711899791231733</v>
      </c>
      <c r="V64" s="117">
        <f t="shared" si="12"/>
        <v>0.17008196721311475</v>
      </c>
      <c r="W64" s="116">
        <f t="shared" si="12"/>
        <v>0.16765285996055226</v>
      </c>
      <c r="X64" s="116">
        <f t="shared" si="12"/>
        <v>0.17926565874730022</v>
      </c>
      <c r="Y64" s="116">
        <f t="shared" si="12"/>
        <v>0.2075892857142857</v>
      </c>
      <c r="Z64" s="116">
        <f t="shared" si="12"/>
        <v>0.21311475409836067</v>
      </c>
      <c r="AA64" s="116">
        <f t="shared" si="12"/>
        <v>0.23670212765957446</v>
      </c>
      <c r="AB64" s="116">
        <f t="shared" si="12"/>
        <v>0.28980891719745228</v>
      </c>
      <c r="AC64" s="125">
        <f t="shared" si="12"/>
        <v>0.21451323910013945</v>
      </c>
    </row>
    <row r="65" s="16" customFormat="1" ht="15">
      <c r="A65" s="31" t="s">
        <v>48</v>
      </c>
      <c r="B65" s="32" t="s">
        <v>49</v>
      </c>
      <c r="C65" s="33" t="s">
        <v>15</v>
      </c>
      <c r="D65" s="33" t="s">
        <v>16</v>
      </c>
      <c r="E65" s="97">
        <v>0.31640000000000001</v>
      </c>
      <c r="F65" s="97">
        <v>0.2908</v>
      </c>
      <c r="G65" s="97">
        <v>0.2868</v>
      </c>
      <c r="H65" s="35">
        <v>0.2752</v>
      </c>
      <c r="I65" s="97">
        <v>0.27800000000000002</v>
      </c>
      <c r="J65" s="97">
        <v>0.29520000000000002</v>
      </c>
      <c r="K65" s="97">
        <v>0.35639999999999999</v>
      </c>
      <c r="L65" s="97">
        <v>0.3952</v>
      </c>
      <c r="M65" s="97">
        <v>0.43719999999999998</v>
      </c>
      <c r="N65" s="35">
        <v>0.41160000000000002</v>
      </c>
      <c r="O65" s="97">
        <v>0.42680000000000001</v>
      </c>
      <c r="P65" s="97">
        <v>0.42920000000000003</v>
      </c>
      <c r="Q65" s="97">
        <v>0.42959999999999998</v>
      </c>
      <c r="R65" s="97">
        <v>0.42880000000000001</v>
      </c>
      <c r="S65" s="97">
        <v>0.45319999999999999</v>
      </c>
      <c r="T65" s="97">
        <v>0.47799999999999998</v>
      </c>
      <c r="U65" s="97">
        <v>0.49519999999999997</v>
      </c>
      <c r="V65" s="35">
        <v>0.49959999999999999</v>
      </c>
      <c r="W65" s="97">
        <v>0.52359999999999995</v>
      </c>
      <c r="X65" s="97">
        <v>0.52839999999999998</v>
      </c>
      <c r="Y65" s="97">
        <v>0.51559999999999995</v>
      </c>
      <c r="Z65" s="97">
        <v>0.48480000000000001</v>
      </c>
      <c r="AA65" s="97">
        <v>0.42399999999999999</v>
      </c>
      <c r="AB65" s="97">
        <v>0.3604</v>
      </c>
      <c r="AC65" s="36">
        <f t="shared" ref="AC65:AC70" si="20">SUM(E65:AB65)</f>
        <v>9.8199999999999967</v>
      </c>
      <c r="AD65" s="16">
        <f>MAX(E65:AB65)</f>
        <v>0.52839999999999998</v>
      </c>
      <c r="AE65" s="16">
        <f>MIN(E65:AB65)</f>
        <v>0.2752</v>
      </c>
    </row>
    <row r="66" s="16" customFormat="1" ht="15">
      <c r="A66" s="37"/>
      <c r="B66" s="38"/>
      <c r="C66" s="39" t="s">
        <v>17</v>
      </c>
      <c r="D66" s="39" t="s">
        <v>16</v>
      </c>
      <c r="E66" s="98">
        <v>0.1244</v>
      </c>
      <c r="F66" s="98">
        <v>0.12239999999999999</v>
      </c>
      <c r="G66" s="98">
        <v>0.122</v>
      </c>
      <c r="H66" s="41">
        <v>0.1188</v>
      </c>
      <c r="I66" s="98">
        <v>0.1172</v>
      </c>
      <c r="J66" s="98">
        <v>0.114</v>
      </c>
      <c r="K66" s="98">
        <v>0.1132</v>
      </c>
      <c r="L66" s="98">
        <v>0.1144</v>
      </c>
      <c r="M66" s="98">
        <v>0.1188</v>
      </c>
      <c r="N66" s="41">
        <v>0.11</v>
      </c>
      <c r="O66" s="98">
        <v>0.1048</v>
      </c>
      <c r="P66" s="98">
        <v>0.1072</v>
      </c>
      <c r="Q66" s="98">
        <v>0.1104</v>
      </c>
      <c r="R66" s="98">
        <v>0.10920000000000001</v>
      </c>
      <c r="S66" s="98">
        <v>0.11360000000000001</v>
      </c>
      <c r="T66" s="98">
        <v>0.1168</v>
      </c>
      <c r="U66" s="98">
        <v>0.11600000000000001</v>
      </c>
      <c r="V66" s="41">
        <v>0.1168</v>
      </c>
      <c r="W66" s="98">
        <v>0.1196</v>
      </c>
      <c r="X66" s="98">
        <v>0.124</v>
      </c>
      <c r="Y66" s="98">
        <v>0.12920000000000001</v>
      </c>
      <c r="Z66" s="98">
        <v>0.12959999999999999</v>
      </c>
      <c r="AA66" s="98">
        <v>0.1268</v>
      </c>
      <c r="AB66" s="98">
        <v>0.12479999999999999</v>
      </c>
      <c r="AC66" s="42">
        <f t="shared" si="20"/>
        <v>2.8239999999999998</v>
      </c>
    </row>
    <row r="67" s="16" customFormat="1" ht="15">
      <c r="A67" s="37"/>
      <c r="B67" s="38"/>
      <c r="C67" s="39" t="s">
        <v>18</v>
      </c>
      <c r="D67" s="43" t="s">
        <v>19</v>
      </c>
      <c r="E67" s="130">
        <v>18</v>
      </c>
      <c r="F67" s="130">
        <v>20</v>
      </c>
      <c r="G67" s="130">
        <v>16</v>
      </c>
      <c r="H67" s="131">
        <v>17</v>
      </c>
      <c r="I67" s="130">
        <v>15</v>
      </c>
      <c r="J67" s="130">
        <v>23</v>
      </c>
      <c r="K67" s="130">
        <v>23</v>
      </c>
      <c r="L67" s="130">
        <v>26</v>
      </c>
      <c r="M67" s="130">
        <v>24</v>
      </c>
      <c r="N67" s="131">
        <v>24</v>
      </c>
      <c r="O67" s="130">
        <v>22</v>
      </c>
      <c r="P67" s="130">
        <v>25</v>
      </c>
      <c r="Q67" s="130">
        <v>25</v>
      </c>
      <c r="R67" s="130">
        <v>24</v>
      </c>
      <c r="S67" s="130">
        <v>33</v>
      </c>
      <c r="T67" s="130">
        <v>32</v>
      </c>
      <c r="U67" s="130">
        <v>29</v>
      </c>
      <c r="V67" s="131">
        <v>31</v>
      </c>
      <c r="W67" s="130">
        <v>30</v>
      </c>
      <c r="X67" s="130">
        <v>32</v>
      </c>
      <c r="Y67" s="130">
        <v>30</v>
      </c>
      <c r="Z67" s="130">
        <v>29</v>
      </c>
      <c r="AA67" s="130">
        <v>24</v>
      </c>
      <c r="AB67" s="130">
        <v>20</v>
      </c>
      <c r="AC67" s="48"/>
    </row>
    <row r="68" s="16" customFormat="1" ht="15.75">
      <c r="A68" s="49"/>
      <c r="B68" s="50"/>
      <c r="C68" s="51" t="s">
        <v>20</v>
      </c>
      <c r="D68" s="51"/>
      <c r="E68" s="132"/>
      <c r="F68" s="132"/>
      <c r="G68" s="132"/>
      <c r="H68" s="133"/>
      <c r="I68" s="132"/>
      <c r="J68" s="132"/>
      <c r="K68" s="132"/>
      <c r="L68" s="132"/>
      <c r="M68" s="132"/>
      <c r="N68" s="133"/>
      <c r="O68" s="132"/>
      <c r="P68" s="132"/>
      <c r="Q68" s="132"/>
      <c r="R68" s="132"/>
      <c r="S68" s="132"/>
      <c r="T68" s="132"/>
      <c r="U68" s="132"/>
      <c r="V68" s="133"/>
      <c r="W68" s="132"/>
      <c r="X68" s="132"/>
      <c r="Y68" s="132"/>
      <c r="Z68" s="132"/>
      <c r="AA68" s="132"/>
      <c r="AB68" s="132"/>
      <c r="AC68" s="54"/>
    </row>
    <row r="69" s="16" customFormat="1" ht="15">
      <c r="A69" s="55"/>
      <c r="B69" s="56" t="s">
        <v>50</v>
      </c>
      <c r="C69" s="57" t="s">
        <v>15</v>
      </c>
      <c r="D69" s="57" t="s">
        <v>16</v>
      </c>
      <c r="E69" s="102">
        <v>0.0079349999999999993</v>
      </c>
      <c r="F69" s="102">
        <v>0.0072750000000000002</v>
      </c>
      <c r="G69" s="102">
        <v>0.0069899999999999997</v>
      </c>
      <c r="H69" s="103">
        <v>0.0068399999999999997</v>
      </c>
      <c r="I69" s="102">
        <v>0.0069150000000000001</v>
      </c>
      <c r="J69" s="102">
        <v>0.0070349999999999996</v>
      </c>
      <c r="K69" s="102">
        <v>0.0073049999999999999</v>
      </c>
      <c r="L69" s="102">
        <v>0.0075750000000000001</v>
      </c>
      <c r="M69" s="102">
        <v>0.0077999999999999996</v>
      </c>
      <c r="N69" s="103">
        <v>0.0080249999999999991</v>
      </c>
      <c r="O69" s="102">
        <v>0.0084150000000000006</v>
      </c>
      <c r="P69" s="102">
        <v>0.008175</v>
      </c>
      <c r="Q69" s="102">
        <v>0.0084749999999999999</v>
      </c>
      <c r="R69" s="102">
        <v>0.0085649999999999997</v>
      </c>
      <c r="S69" s="102">
        <v>0.0088800000000000007</v>
      </c>
      <c r="T69" s="102">
        <v>0.0088350000000000008</v>
      </c>
      <c r="U69" s="102">
        <v>0.008685</v>
      </c>
      <c r="V69" s="103">
        <v>0.0087449999999999993</v>
      </c>
      <c r="W69" s="102">
        <v>0.0087899999999999992</v>
      </c>
      <c r="X69" s="102">
        <v>0.0087150000000000005</v>
      </c>
      <c r="Y69" s="102">
        <v>0.0089099999999999995</v>
      </c>
      <c r="Z69" s="102">
        <v>0.0087899999999999992</v>
      </c>
      <c r="AA69" s="102">
        <v>0.0088050000000000003</v>
      </c>
      <c r="AB69" s="102">
        <v>0.0085199999999999998</v>
      </c>
      <c r="AC69" s="134">
        <f t="shared" si="20"/>
        <v>0.19500000000000001</v>
      </c>
      <c r="AD69" s="135">
        <f>MAX(E69:AB69)</f>
        <v>0.0089099999999999995</v>
      </c>
    </row>
    <row r="70" s="16" customFormat="1" ht="15">
      <c r="A70" s="49"/>
      <c r="B70" s="50" t="s">
        <v>51</v>
      </c>
      <c r="C70" s="51" t="s">
        <v>15</v>
      </c>
      <c r="D70" s="115" t="s">
        <v>16</v>
      </c>
      <c r="E70" s="136">
        <v>0.032594999999999999</v>
      </c>
      <c r="F70" s="136">
        <v>0.032325</v>
      </c>
      <c r="G70" s="136">
        <v>0.032129999999999999</v>
      </c>
      <c r="H70" s="137">
        <v>0.031859999999999999</v>
      </c>
      <c r="I70" s="136">
        <v>0.031785000000000001</v>
      </c>
      <c r="J70" s="136">
        <v>0.031739999999999997</v>
      </c>
      <c r="K70" s="136">
        <v>0.031544999999999997</v>
      </c>
      <c r="L70" s="136">
        <v>0.031754999999999999</v>
      </c>
      <c r="M70" s="136">
        <v>0.032009999999999997</v>
      </c>
      <c r="N70" s="137">
        <v>0.032114999999999998</v>
      </c>
      <c r="O70" s="136">
        <v>0.031890000000000002</v>
      </c>
      <c r="P70" s="136">
        <v>0.032009999999999997</v>
      </c>
      <c r="Q70" s="136">
        <v>0.032114999999999998</v>
      </c>
      <c r="R70" s="136">
        <v>0.028694999999999998</v>
      </c>
      <c r="S70" s="136">
        <v>0.028469999999999999</v>
      </c>
      <c r="T70" s="136">
        <v>0.032175000000000002</v>
      </c>
      <c r="U70" s="136">
        <v>0.025845</v>
      </c>
      <c r="V70" s="137">
        <v>0.029864999999999999</v>
      </c>
      <c r="W70" s="136">
        <v>0.032099999999999997</v>
      </c>
      <c r="X70" s="136">
        <v>0.025815000000000001</v>
      </c>
      <c r="Y70" s="136">
        <v>0.026564999999999998</v>
      </c>
      <c r="Z70" s="136">
        <v>0.03252</v>
      </c>
      <c r="AA70" s="136">
        <v>0.028920000000000001</v>
      </c>
      <c r="AB70" s="136">
        <v>0.02478</v>
      </c>
      <c r="AC70" s="138">
        <f t="shared" si="20"/>
        <v>0.73162499999999997</v>
      </c>
    </row>
    <row r="71" s="16" customFormat="1" ht="10.5" customHeight="1">
      <c r="A71" s="139" t="s">
        <v>52</v>
      </c>
      <c r="B71" s="140"/>
      <c r="C71" s="141" t="s">
        <v>15</v>
      </c>
      <c r="D71" s="33"/>
      <c r="E71" s="142">
        <f t="shared" ref="E71:AC72" si="21">E25+E29+E33+E37+E41+E45+E49+E53+E57+E61+E65</f>
        <v>2.5133891003780358</v>
      </c>
      <c r="F71" s="34">
        <f t="shared" si="21"/>
        <v>2.4010502992439271</v>
      </c>
      <c r="G71" s="34">
        <f t="shared" si="21"/>
        <v>2.4265580403347009</v>
      </c>
      <c r="H71" s="126">
        <f t="shared" si="21"/>
        <v>2.3742537124729157</v>
      </c>
      <c r="I71" s="34">
        <f t="shared" si="21"/>
        <v>2.4792728218412403</v>
      </c>
      <c r="J71" s="34">
        <f t="shared" si="21"/>
        <v>2.6031155839633939</v>
      </c>
      <c r="K71" s="34">
        <f t="shared" si="21"/>
        <v>2.9603038456802371</v>
      </c>
      <c r="L71" s="34">
        <f t="shared" si="21"/>
        <v>3.27454214368248</v>
      </c>
      <c r="M71" s="34">
        <f t="shared" si="21"/>
        <v>3.4871623803997038</v>
      </c>
      <c r="N71" s="126">
        <f t="shared" si="21"/>
        <v>3.4510819161987301</v>
      </c>
      <c r="O71" s="34">
        <f t="shared" si="21"/>
        <v>3.4928854609069826</v>
      </c>
      <c r="P71" s="34">
        <f t="shared" si="21"/>
        <v>3.4844498053455348</v>
      </c>
      <c r="Q71" s="34">
        <f t="shared" si="21"/>
        <v>3.558583982181549</v>
      </c>
      <c r="R71" s="34">
        <f t="shared" si="21"/>
        <v>3.6000784190063473</v>
      </c>
      <c r="S71" s="34">
        <f t="shared" si="21"/>
        <v>3.7340784190063472</v>
      </c>
      <c r="T71" s="34">
        <f t="shared" si="21"/>
        <v>3.8344795478401181</v>
      </c>
      <c r="U71" s="34">
        <f t="shared" si="21"/>
        <v>3.9027847754859919</v>
      </c>
      <c r="V71" s="126">
        <f t="shared" si="21"/>
        <v>3.7958819161987307</v>
      </c>
      <c r="W71" s="34">
        <f t="shared" si="21"/>
        <v>3.8195155839633936</v>
      </c>
      <c r="X71" s="34">
        <f t="shared" si="21"/>
        <v>3.8318845719223025</v>
      </c>
      <c r="Y71" s="34">
        <f t="shared" si="21"/>
        <v>3.657520778617859</v>
      </c>
      <c r="Z71" s="34">
        <f t="shared" si="21"/>
        <v>3.5060176184396745</v>
      </c>
      <c r="AA71" s="34">
        <f t="shared" si="21"/>
        <v>3.0451519220571512</v>
      </c>
      <c r="AB71" s="34">
        <f t="shared" si="21"/>
        <v>2.7843449580993651</v>
      </c>
      <c r="AC71" s="36">
        <f t="shared" si="21"/>
        <v>78.018387603266703</v>
      </c>
    </row>
    <row r="72" s="16" customFormat="1" ht="10.5" customHeight="1">
      <c r="A72" s="143"/>
      <c r="B72" s="144"/>
      <c r="C72" s="145" t="s">
        <v>17</v>
      </c>
      <c r="D72" s="146"/>
      <c r="E72" s="147">
        <f t="shared" si="21"/>
        <v>0.81079564015121453</v>
      </c>
      <c r="F72" s="148">
        <f t="shared" si="21"/>
        <v>0.81770011969757073</v>
      </c>
      <c r="G72" s="148">
        <f t="shared" si="21"/>
        <v>0.8162232161338806</v>
      </c>
      <c r="H72" s="149">
        <f t="shared" si="21"/>
        <v>0.82202148498916627</v>
      </c>
      <c r="I72" s="148">
        <f t="shared" si="21"/>
        <v>0.81554912873649599</v>
      </c>
      <c r="J72" s="148">
        <f t="shared" si="21"/>
        <v>0.77836623358535761</v>
      </c>
      <c r="K72" s="148">
        <f t="shared" si="21"/>
        <v>0.79836153827209477</v>
      </c>
      <c r="L72" s="148">
        <f t="shared" si="21"/>
        <v>0.81477685747299189</v>
      </c>
      <c r="M72" s="148">
        <f t="shared" si="21"/>
        <v>0.8613449521598816</v>
      </c>
      <c r="N72" s="149">
        <f t="shared" si="21"/>
        <v>0.80187276647949213</v>
      </c>
      <c r="O72" s="148">
        <f t="shared" si="21"/>
        <v>0.79347418436279304</v>
      </c>
      <c r="P72" s="148">
        <f t="shared" si="21"/>
        <v>0.79393992213821407</v>
      </c>
      <c r="Q72" s="148">
        <f t="shared" si="21"/>
        <v>0.80831359287261972</v>
      </c>
      <c r="R72" s="148">
        <f t="shared" si="21"/>
        <v>0.80667136760253899</v>
      </c>
      <c r="S72" s="148">
        <f t="shared" si="21"/>
        <v>0.85547136760253917</v>
      </c>
      <c r="T72" s="148">
        <f t="shared" si="21"/>
        <v>0.85211181913604739</v>
      </c>
      <c r="U72" s="148">
        <f t="shared" si="21"/>
        <v>0.87807391019439707</v>
      </c>
      <c r="V72" s="149">
        <f t="shared" si="21"/>
        <v>0.84027276647949223</v>
      </c>
      <c r="W72" s="148">
        <f t="shared" si="21"/>
        <v>0.83756623358535776</v>
      </c>
      <c r="X72" s="148">
        <f t="shared" si="21"/>
        <v>0.86403382876892088</v>
      </c>
      <c r="Y72" s="148">
        <f t="shared" si="21"/>
        <v>0.85740831144714347</v>
      </c>
      <c r="Z72" s="148">
        <f t="shared" si="21"/>
        <v>0.85616704737586979</v>
      </c>
      <c r="AA72" s="148">
        <f t="shared" si="21"/>
        <v>0.81710076882286076</v>
      </c>
      <c r="AB72" s="148">
        <f t="shared" si="21"/>
        <v>0.86485798323974616</v>
      </c>
      <c r="AC72" s="150">
        <f t="shared" si="21"/>
        <v>19.862475041306688</v>
      </c>
    </row>
    <row r="73" s="16" customFormat="1" ht="10.5" customHeight="1">
      <c r="A73" s="151" t="s">
        <v>53</v>
      </c>
      <c r="B73" s="152"/>
      <c r="C73" s="153" t="s">
        <v>15</v>
      </c>
      <c r="D73" s="33"/>
      <c r="E73" s="142">
        <f t="shared" ref="E73:AB74" si="22">E19-E71</f>
        <v>-0.22677895026969797</v>
      </c>
      <c r="F73" s="142">
        <f t="shared" si="22"/>
        <v>-0.14065988088607773</v>
      </c>
      <c r="G73" s="142">
        <f t="shared" si="22"/>
        <v>-0.28286482365035903</v>
      </c>
      <c r="H73" s="154">
        <f t="shared" si="22"/>
        <v>-0.15721021592903117</v>
      </c>
      <c r="I73" s="142">
        <f t="shared" si="22"/>
        <v>-0.16662957340717321</v>
      </c>
      <c r="J73" s="142">
        <f t="shared" si="22"/>
        <v>-0.022232469491958451</v>
      </c>
      <c r="K73" s="142">
        <f t="shared" si="22"/>
        <v>-0.037191960151672809</v>
      </c>
      <c r="L73" s="142">
        <f t="shared" si="22"/>
        <v>-0.19199352111244217</v>
      </c>
      <c r="M73" s="142">
        <f t="shared" si="22"/>
        <v>-0.39433769384384121</v>
      </c>
      <c r="N73" s="154">
        <f t="shared" si="22"/>
        <v>-0.44340946841239859</v>
      </c>
      <c r="O73" s="142">
        <f t="shared" si="22"/>
        <v>-0.33050934219837202</v>
      </c>
      <c r="P73" s="142">
        <f t="shared" si="22"/>
        <v>-0.33292607059955559</v>
      </c>
      <c r="Q73" s="142">
        <f t="shared" si="22"/>
        <v>-0.41718089740753106</v>
      </c>
      <c r="R73" s="142">
        <f t="shared" si="22"/>
        <v>-0.32874344843482906</v>
      </c>
      <c r="S73" s="142">
        <f t="shared" si="22"/>
        <v>-0.23713414011955258</v>
      </c>
      <c r="T73" s="142">
        <f t="shared" si="22"/>
        <v>-0.50190783866119348</v>
      </c>
      <c r="U73" s="142">
        <f t="shared" si="22"/>
        <v>-0.46084946090698242</v>
      </c>
      <c r="V73" s="154">
        <f t="shared" si="22"/>
        <v>-0.33786279173851019</v>
      </c>
      <c r="W73" s="142">
        <f t="shared" si="22"/>
        <v>-0.39984545728874199</v>
      </c>
      <c r="X73" s="142">
        <f t="shared" si="22"/>
        <v>-0.29845996371459993</v>
      </c>
      <c r="Y73" s="142">
        <f t="shared" si="22"/>
        <v>-0.50827043617630041</v>
      </c>
      <c r="Z73" s="142">
        <f t="shared" si="22"/>
        <v>-0.48257285996150978</v>
      </c>
      <c r="AA73" s="142">
        <f t="shared" si="22"/>
        <v>-0.42056366511917087</v>
      </c>
      <c r="AB73" s="142">
        <f t="shared" si="22"/>
        <v>-0.38837108677101151</v>
      </c>
      <c r="AC73" s="142"/>
    </row>
    <row r="74" s="16" customFormat="1" ht="10.5" customHeight="1">
      <c r="A74" s="143"/>
      <c r="B74" s="144"/>
      <c r="C74" s="145" t="s">
        <v>17</v>
      </c>
      <c r="D74" s="51"/>
      <c r="E74" s="155">
        <f t="shared" si="22"/>
        <v>0.10384841989212068</v>
      </c>
      <c r="F74" s="155">
        <f t="shared" si="22"/>
        <v>0.086456047645569023</v>
      </c>
      <c r="G74" s="155">
        <f t="shared" si="22"/>
        <v>0.041254070539856191</v>
      </c>
      <c r="H74" s="156">
        <f t="shared" si="22"/>
        <v>0.064795913628387547</v>
      </c>
      <c r="I74" s="155">
        <f t="shared" si="22"/>
        <v>0.10950817063713092</v>
      </c>
      <c r="J74" s="155">
        <f t="shared" si="22"/>
        <v>0.25398701220321662</v>
      </c>
      <c r="K74" s="155">
        <f t="shared" si="22"/>
        <v>0.37088321593933093</v>
      </c>
      <c r="L74" s="155">
        <f t="shared" si="22"/>
        <v>0.41824259155502341</v>
      </c>
      <c r="M74" s="155">
        <f t="shared" si="22"/>
        <v>0.37578492246246353</v>
      </c>
      <c r="N74" s="156">
        <f t="shared" si="22"/>
        <v>0.40119621263504046</v>
      </c>
      <c r="O74" s="155">
        <f t="shared" si="22"/>
        <v>0.47147626312065127</v>
      </c>
      <c r="P74" s="155">
        <f t="shared" si="22"/>
        <v>0.46666957176017776</v>
      </c>
      <c r="Q74" s="155">
        <f t="shared" si="22"/>
        <v>0.44824764103698755</v>
      </c>
      <c r="R74" s="155">
        <f t="shared" si="22"/>
        <v>0.50186262062606835</v>
      </c>
      <c r="S74" s="155">
        <f t="shared" si="22"/>
        <v>0.54330634395217881</v>
      </c>
      <c r="T74" s="155">
        <f t="shared" si="22"/>
        <v>0.48091686453552251</v>
      </c>
      <c r="U74" s="155">
        <f t="shared" si="22"/>
        <v>0.4987002156372069</v>
      </c>
      <c r="V74" s="156">
        <f t="shared" si="22"/>
        <v>0.54293488330459616</v>
      </c>
      <c r="W74" s="155">
        <f t="shared" si="22"/>
        <v>0.53030181708450308</v>
      </c>
      <c r="X74" s="155">
        <f t="shared" si="22"/>
        <v>0.54933601451416014</v>
      </c>
      <c r="Y74" s="155">
        <f t="shared" si="22"/>
        <v>0.40229182552947995</v>
      </c>
      <c r="Z74" s="155">
        <f t="shared" si="22"/>
        <v>0.35321085601539615</v>
      </c>
      <c r="AA74" s="155">
        <f t="shared" si="22"/>
        <v>0.23273453395233135</v>
      </c>
      <c r="AB74" s="155">
        <f t="shared" si="22"/>
        <v>0.093531565291595342</v>
      </c>
      <c r="AC74" s="155"/>
    </row>
    <row r="75" s="16" customFormat="1" ht="30" customHeight="1">
      <c r="A75" s="16"/>
      <c r="B75" s="16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</row>
    <row r="76" s="16" customFormat="1" ht="28.5" customHeight="1">
      <c r="A76" s="157" t="s">
        <v>5</v>
      </c>
      <c r="B76" s="158" t="s">
        <v>6</v>
      </c>
      <c r="C76" s="19" t="s">
        <v>7</v>
      </c>
      <c r="D76" s="19" t="s">
        <v>8</v>
      </c>
      <c r="E76" s="20" t="s">
        <v>9</v>
      </c>
      <c r="F76" s="21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1"/>
      <c r="S76" s="21"/>
      <c r="T76" s="21"/>
      <c r="U76" s="21"/>
      <c r="V76" s="21"/>
      <c r="W76" s="21"/>
      <c r="X76" s="21"/>
      <c r="Y76" s="21"/>
      <c r="Z76" s="21"/>
      <c r="AA76" s="21"/>
      <c r="AB76" s="22"/>
      <c r="AC76" s="23" t="s">
        <v>10</v>
      </c>
      <c r="AD76" s="16"/>
      <c r="AE76" s="16"/>
      <c r="AF76" s="16"/>
    </row>
    <row r="77" s="24" customFormat="1" ht="12.75" customHeight="1">
      <c r="A77" s="159" t="s">
        <v>54</v>
      </c>
      <c r="B77" s="160"/>
      <c r="C77" s="160"/>
      <c r="D77" s="161"/>
      <c r="E77" s="26">
        <v>1</v>
      </c>
      <c r="F77" s="26">
        <v>2</v>
      </c>
      <c r="G77" s="26">
        <v>3</v>
      </c>
      <c r="H77" s="26">
        <v>4</v>
      </c>
      <c r="I77" s="26">
        <v>5</v>
      </c>
      <c r="J77" s="26">
        <v>6</v>
      </c>
      <c r="K77" s="26">
        <v>7</v>
      </c>
      <c r="L77" s="26">
        <v>8</v>
      </c>
      <c r="M77" s="26">
        <v>9</v>
      </c>
      <c r="N77" s="26">
        <v>10</v>
      </c>
      <c r="O77" s="26">
        <v>11</v>
      </c>
      <c r="P77" s="26">
        <v>12</v>
      </c>
      <c r="Q77" s="26">
        <v>13</v>
      </c>
      <c r="R77" s="26">
        <v>14</v>
      </c>
      <c r="S77" s="26">
        <v>15</v>
      </c>
      <c r="T77" s="26">
        <v>16</v>
      </c>
      <c r="U77" s="26">
        <v>17</v>
      </c>
      <c r="V77" s="26">
        <v>18</v>
      </c>
      <c r="W77" s="26">
        <v>19</v>
      </c>
      <c r="X77" s="26">
        <v>20</v>
      </c>
      <c r="Y77" s="26">
        <v>21</v>
      </c>
      <c r="Z77" s="26">
        <v>22</v>
      </c>
      <c r="AA77" s="26">
        <v>23</v>
      </c>
      <c r="AB77" s="26">
        <v>24</v>
      </c>
      <c r="AC77" s="28"/>
      <c r="AD77" s="29" t="s">
        <v>12</v>
      </c>
      <c r="AE77" s="30"/>
      <c r="AF77" s="30"/>
    </row>
    <row r="78" s="16" customFormat="1" ht="15">
      <c r="A78" s="31" t="s">
        <v>55</v>
      </c>
      <c r="B78" s="32" t="s">
        <v>14</v>
      </c>
      <c r="C78" s="33" t="s">
        <v>15</v>
      </c>
      <c r="D78" s="33" t="s">
        <v>16</v>
      </c>
      <c r="E78" s="122">
        <v>1.6776</v>
      </c>
      <c r="F78" s="122">
        <v>1.5600000000000001</v>
      </c>
      <c r="G78" s="122">
        <v>1.4927999999999999</v>
      </c>
      <c r="H78" s="123">
        <v>1.4652000000000001</v>
      </c>
      <c r="I78" s="122">
        <v>1.4832000000000001</v>
      </c>
      <c r="J78" s="122">
        <v>1.6439999999999999</v>
      </c>
      <c r="K78" s="122">
        <v>1.9104000000000001</v>
      </c>
      <c r="L78" s="122">
        <v>2.2320000000000002</v>
      </c>
      <c r="M78" s="122">
        <v>2.5524</v>
      </c>
      <c r="N78" s="123">
        <v>2.7936000000000001</v>
      </c>
      <c r="O78" s="122">
        <v>2.8643999999999998</v>
      </c>
      <c r="P78" s="122">
        <v>2.9148000000000001</v>
      </c>
      <c r="Q78" s="122">
        <v>2.8740000000000001</v>
      </c>
      <c r="R78" s="122">
        <v>2.8812000000000002</v>
      </c>
      <c r="S78" s="122">
        <v>3.0036</v>
      </c>
      <c r="T78" s="122">
        <v>3.036</v>
      </c>
      <c r="U78" s="122">
        <v>2.9940000000000002</v>
      </c>
      <c r="V78" s="123">
        <v>3.0516000000000001</v>
      </c>
      <c r="W78" s="122">
        <v>3.0264000000000002</v>
      </c>
      <c r="X78" s="122">
        <v>2.8932000000000002</v>
      </c>
      <c r="Y78" s="122">
        <v>2.7648000000000001</v>
      </c>
      <c r="Z78" s="122">
        <v>2.5979999999999999</v>
      </c>
      <c r="AA78" s="122">
        <v>2.2128000000000001</v>
      </c>
      <c r="AB78" s="122">
        <v>1.9092</v>
      </c>
      <c r="AC78" s="36">
        <f t="shared" ref="AC78:AC79" si="23">SUM(E78:AB78)</f>
        <v>57.8352</v>
      </c>
    </row>
    <row r="79" s="16" customFormat="1" ht="15.75">
      <c r="A79" s="37"/>
      <c r="B79" s="38"/>
      <c r="C79" s="39" t="s">
        <v>17</v>
      </c>
      <c r="D79" s="39" t="s">
        <v>16</v>
      </c>
      <c r="E79" s="110">
        <v>0.50039999999999996</v>
      </c>
      <c r="F79" s="110">
        <v>0.50160000000000005</v>
      </c>
      <c r="G79" s="110">
        <v>0.49919999999999998</v>
      </c>
      <c r="H79" s="111">
        <v>0.49199999999999999</v>
      </c>
      <c r="I79" s="110">
        <v>0.48480000000000001</v>
      </c>
      <c r="J79" s="110">
        <v>0.47639999999999999</v>
      </c>
      <c r="K79" s="110">
        <v>0.4536</v>
      </c>
      <c r="L79" s="110">
        <v>0.46800000000000003</v>
      </c>
      <c r="M79" s="110">
        <v>0.498</v>
      </c>
      <c r="N79" s="111">
        <v>0.50639999999999996</v>
      </c>
      <c r="O79" s="110">
        <v>0.49680000000000002</v>
      </c>
      <c r="P79" s="110">
        <v>0.51719999999999999</v>
      </c>
      <c r="Q79" s="110">
        <v>0.53400000000000003</v>
      </c>
      <c r="R79" s="110">
        <v>0.50280000000000002</v>
      </c>
      <c r="S79" s="110">
        <v>0.49440000000000001</v>
      </c>
      <c r="T79" s="110">
        <v>0.51359999999999995</v>
      </c>
      <c r="U79" s="110">
        <v>0.49919999999999998</v>
      </c>
      <c r="V79" s="111">
        <v>0.51000000000000001</v>
      </c>
      <c r="W79" s="110">
        <v>0.51000000000000001</v>
      </c>
      <c r="X79" s="110">
        <v>0.5292</v>
      </c>
      <c r="Y79" s="110">
        <v>0.51359999999999995</v>
      </c>
      <c r="Z79" s="110">
        <v>0.51719999999999999</v>
      </c>
      <c r="AA79" s="110">
        <v>0.50760000000000005</v>
      </c>
      <c r="AB79" s="110">
        <v>0.51600000000000001</v>
      </c>
      <c r="AC79" s="42">
        <f t="shared" si="23"/>
        <v>12.042</v>
      </c>
    </row>
    <row r="80" s="16" customFormat="1" ht="15">
      <c r="A80" s="37"/>
      <c r="B80" s="38"/>
      <c r="C80" s="39" t="s">
        <v>18</v>
      </c>
      <c r="D80" s="104" t="s">
        <v>19</v>
      </c>
      <c r="E80" s="162">
        <v>93</v>
      </c>
      <c r="F80" s="162">
        <v>91</v>
      </c>
      <c r="G80" s="162">
        <v>88</v>
      </c>
      <c r="H80" s="163">
        <v>86</v>
      </c>
      <c r="I80" s="162">
        <v>88</v>
      </c>
      <c r="J80" s="162">
        <v>99</v>
      </c>
      <c r="K80" s="162">
        <v>121</v>
      </c>
      <c r="L80" s="162">
        <v>137</v>
      </c>
      <c r="M80" s="162">
        <v>158</v>
      </c>
      <c r="N80" s="163">
        <v>161</v>
      </c>
      <c r="O80" s="162">
        <v>169</v>
      </c>
      <c r="P80" s="162">
        <v>174</v>
      </c>
      <c r="Q80" s="162">
        <v>165</v>
      </c>
      <c r="R80" s="162">
        <v>173</v>
      </c>
      <c r="S80" s="162">
        <v>178</v>
      </c>
      <c r="T80" s="162">
        <v>174</v>
      </c>
      <c r="U80" s="162">
        <v>172</v>
      </c>
      <c r="V80" s="163">
        <v>180</v>
      </c>
      <c r="W80" s="162">
        <v>171</v>
      </c>
      <c r="X80" s="162">
        <v>163</v>
      </c>
      <c r="Y80" s="162">
        <v>157</v>
      </c>
      <c r="Z80" s="162">
        <v>137</v>
      </c>
      <c r="AA80" s="162">
        <v>120</v>
      </c>
      <c r="AB80" s="164">
        <v>104</v>
      </c>
      <c r="AC80" s="48"/>
    </row>
    <row r="81" s="16" customFormat="1" ht="15.75">
      <c r="A81" s="49"/>
      <c r="B81" s="50"/>
      <c r="C81" s="51" t="s">
        <v>20</v>
      </c>
      <c r="D81" s="51"/>
      <c r="E81" s="52">
        <f t="shared" ref="E81:AC85" si="24">E79/E78</f>
        <v>0.29828326180257508</v>
      </c>
      <c r="F81" s="52">
        <f t="shared" si="24"/>
        <v>0.32153846153846155</v>
      </c>
      <c r="G81" s="52">
        <f t="shared" si="24"/>
        <v>0.33440514469453375</v>
      </c>
      <c r="H81" s="100">
        <f t="shared" si="24"/>
        <v>0.33579033579033579</v>
      </c>
      <c r="I81" s="52">
        <f t="shared" si="24"/>
        <v>0.32686084142394822</v>
      </c>
      <c r="J81" s="52">
        <f t="shared" si="24"/>
        <v>0.28978102189781024</v>
      </c>
      <c r="K81" s="52">
        <f t="shared" si="24"/>
        <v>0.23743718592964824</v>
      </c>
      <c r="L81" s="52">
        <f t="shared" si="24"/>
        <v>0.20967741935483869</v>
      </c>
      <c r="M81" s="52">
        <f t="shared" si="24"/>
        <v>0.19511048425011754</v>
      </c>
      <c r="N81" s="100">
        <f t="shared" si="24"/>
        <v>0.18127147766323023</v>
      </c>
      <c r="O81" s="52">
        <f t="shared" si="24"/>
        <v>0.17343946376204442</v>
      </c>
      <c r="P81" s="52">
        <f t="shared" si="24"/>
        <v>0.17743927542198434</v>
      </c>
      <c r="Q81" s="52">
        <f t="shared" si="24"/>
        <v>0.18580375782881003</v>
      </c>
      <c r="R81" s="52">
        <f t="shared" si="24"/>
        <v>0.17451062057476052</v>
      </c>
      <c r="S81" s="52">
        <f t="shared" si="24"/>
        <v>0.16460247702756692</v>
      </c>
      <c r="T81" s="52">
        <f t="shared" si="24"/>
        <v>0.16916996047430827</v>
      </c>
      <c r="U81" s="52">
        <f t="shared" si="24"/>
        <v>0.1667334669338677</v>
      </c>
      <c r="V81" s="100">
        <f t="shared" si="24"/>
        <v>0.16712544239087693</v>
      </c>
      <c r="W81" s="52">
        <f t="shared" si="24"/>
        <v>0.16851704996034891</v>
      </c>
      <c r="X81" s="52">
        <f t="shared" si="24"/>
        <v>0.18291165491497302</v>
      </c>
      <c r="Y81" s="52">
        <f t="shared" si="24"/>
        <v>0.18576388888888887</v>
      </c>
      <c r="Z81" s="52">
        <f t="shared" si="24"/>
        <v>0.19907621247113164</v>
      </c>
      <c r="AA81" s="52">
        <f t="shared" si="24"/>
        <v>0.22939262472885033</v>
      </c>
      <c r="AB81" s="52">
        <f t="shared" si="24"/>
        <v>0.27027027027027029</v>
      </c>
      <c r="AC81" s="101">
        <f t="shared" si="24"/>
        <v>0.20821229977591502</v>
      </c>
    </row>
    <row r="82" s="16" customFormat="1" ht="15">
      <c r="A82" s="55" t="s">
        <v>56</v>
      </c>
      <c r="B82" s="56" t="s">
        <v>22</v>
      </c>
      <c r="C82" s="57" t="s">
        <v>15</v>
      </c>
      <c r="D82" s="57" t="s">
        <v>16</v>
      </c>
      <c r="E82" s="107">
        <v>1.9024000000000001</v>
      </c>
      <c r="F82" s="107">
        <v>1.7527999999999999</v>
      </c>
      <c r="G82" s="107">
        <v>1.6872</v>
      </c>
      <c r="H82" s="108">
        <v>1.6399999999999999</v>
      </c>
      <c r="I82" s="107">
        <v>1.6288</v>
      </c>
      <c r="J82" s="107">
        <v>1.7767999999999999</v>
      </c>
      <c r="K82" s="107">
        <v>2.1600000000000001</v>
      </c>
      <c r="L82" s="107">
        <v>2.5127999999999999</v>
      </c>
      <c r="M82" s="107">
        <v>2.7071999999999998</v>
      </c>
      <c r="N82" s="108">
        <v>2.8031999999999999</v>
      </c>
      <c r="O82" s="107">
        <v>2.8168000000000002</v>
      </c>
      <c r="P82" s="107">
        <v>2.8656000000000001</v>
      </c>
      <c r="Q82" s="107">
        <v>2.8552</v>
      </c>
      <c r="R82" s="107">
        <v>2.8816000000000002</v>
      </c>
      <c r="S82" s="107">
        <v>2.9904000000000002</v>
      </c>
      <c r="T82" s="107">
        <v>3.0192000000000001</v>
      </c>
      <c r="U82" s="107">
        <v>3.0255999999999998</v>
      </c>
      <c r="V82" s="108">
        <v>3.0743999999999998</v>
      </c>
      <c r="W82" s="107">
        <v>3.1023999999999998</v>
      </c>
      <c r="X82" s="107">
        <v>3.0464000000000002</v>
      </c>
      <c r="Y82" s="107">
        <v>2.9775999999999998</v>
      </c>
      <c r="Z82" s="107">
        <v>2.8111999999999999</v>
      </c>
      <c r="AA82" s="107">
        <v>2.4504000000000001</v>
      </c>
      <c r="AB82" s="107">
        <v>2.1303999999999998</v>
      </c>
      <c r="AC82" s="59">
        <f t="shared" ref="AC82:AC83" si="25">SUM(E82:AB82)</f>
        <v>60.618400000000001</v>
      </c>
    </row>
    <row r="83" s="16" customFormat="1" ht="15">
      <c r="A83" s="60"/>
      <c r="B83" s="61"/>
      <c r="C83" s="39" t="s">
        <v>17</v>
      </c>
      <c r="D83" s="39" t="s">
        <v>16</v>
      </c>
      <c r="E83" s="110">
        <v>0.29999999999999999</v>
      </c>
      <c r="F83" s="110">
        <v>0.29680000000000001</v>
      </c>
      <c r="G83" s="110">
        <v>0.29599999999999999</v>
      </c>
      <c r="H83" s="111">
        <v>0.2888</v>
      </c>
      <c r="I83" s="110">
        <v>0.27360000000000001</v>
      </c>
      <c r="J83" s="110">
        <v>0.26879999999999998</v>
      </c>
      <c r="K83" s="110">
        <v>0.26400000000000001</v>
      </c>
      <c r="L83" s="110">
        <v>0.2792</v>
      </c>
      <c r="M83" s="110">
        <v>0.31759999999999999</v>
      </c>
      <c r="N83" s="111">
        <v>0.35120000000000001</v>
      </c>
      <c r="O83" s="110">
        <v>0.34000000000000002</v>
      </c>
      <c r="P83" s="110">
        <v>0.35439999999999999</v>
      </c>
      <c r="Q83" s="110">
        <v>0.36159999999999998</v>
      </c>
      <c r="R83" s="110">
        <v>0.34720000000000001</v>
      </c>
      <c r="S83" s="110">
        <v>0.32479999999999998</v>
      </c>
      <c r="T83" s="110">
        <v>0.32640000000000002</v>
      </c>
      <c r="U83" s="110">
        <v>0.32400000000000001</v>
      </c>
      <c r="V83" s="111">
        <v>0.32640000000000002</v>
      </c>
      <c r="W83" s="110">
        <v>0.32640000000000002</v>
      </c>
      <c r="X83" s="110">
        <v>0.33360000000000001</v>
      </c>
      <c r="Y83" s="110">
        <v>0.33360000000000001</v>
      </c>
      <c r="Z83" s="110">
        <v>0.32800000000000001</v>
      </c>
      <c r="AA83" s="110">
        <v>0.30640000000000001</v>
      </c>
      <c r="AB83" s="110">
        <v>0.312</v>
      </c>
      <c r="AC83" s="59">
        <f t="shared" si="25"/>
        <v>7.5807999999999982</v>
      </c>
    </row>
    <row r="84" s="16" customFormat="1" ht="15">
      <c r="A84" s="60"/>
      <c r="B84" s="61"/>
      <c r="C84" s="39" t="s">
        <v>18</v>
      </c>
      <c r="D84" s="43" t="s">
        <v>19</v>
      </c>
      <c r="E84" s="165">
        <v>99</v>
      </c>
      <c r="F84" s="165">
        <v>91</v>
      </c>
      <c r="G84" s="165">
        <v>87</v>
      </c>
      <c r="H84" s="166">
        <v>88</v>
      </c>
      <c r="I84" s="165">
        <v>92</v>
      </c>
      <c r="J84" s="165">
        <v>108</v>
      </c>
      <c r="K84" s="165">
        <v>128</v>
      </c>
      <c r="L84" s="165">
        <v>148</v>
      </c>
      <c r="M84" s="165">
        <v>152</v>
      </c>
      <c r="N84" s="166">
        <v>156</v>
      </c>
      <c r="O84" s="165">
        <v>161</v>
      </c>
      <c r="P84" s="165">
        <v>158</v>
      </c>
      <c r="Q84" s="165">
        <v>153</v>
      </c>
      <c r="R84" s="165">
        <v>161</v>
      </c>
      <c r="S84" s="165">
        <v>164</v>
      </c>
      <c r="T84" s="165">
        <v>164</v>
      </c>
      <c r="U84" s="165">
        <v>166</v>
      </c>
      <c r="V84" s="166">
        <v>167</v>
      </c>
      <c r="W84" s="165">
        <v>167</v>
      </c>
      <c r="X84" s="165">
        <v>163</v>
      </c>
      <c r="Y84" s="165">
        <v>160</v>
      </c>
      <c r="Z84" s="165">
        <v>142</v>
      </c>
      <c r="AA84" s="165">
        <v>124</v>
      </c>
      <c r="AB84" s="167">
        <v>110</v>
      </c>
      <c r="AC84" s="48"/>
    </row>
    <row r="85" s="16" customFormat="1" ht="15.75">
      <c r="A85" s="168"/>
      <c r="B85" s="169"/>
      <c r="C85" s="115" t="s">
        <v>20</v>
      </c>
      <c r="D85" s="115"/>
      <c r="E85" s="116">
        <f t="shared" si="24"/>
        <v>0.15769554247266609</v>
      </c>
      <c r="F85" s="116">
        <f t="shared" si="24"/>
        <v>0.16932907348242812</v>
      </c>
      <c r="G85" s="116">
        <f t="shared" si="24"/>
        <v>0.17543859649122806</v>
      </c>
      <c r="H85" s="117">
        <f t="shared" si="24"/>
        <v>0.17609756097560977</v>
      </c>
      <c r="I85" s="116">
        <f t="shared" si="24"/>
        <v>0.16797642436149313</v>
      </c>
      <c r="J85" s="116">
        <f t="shared" si="24"/>
        <v>0.15128320576316973</v>
      </c>
      <c r="K85" s="116">
        <f t="shared" si="24"/>
        <v>0.12222222222222222</v>
      </c>
      <c r="L85" s="116">
        <f t="shared" si="24"/>
        <v>0.11111111111111112</v>
      </c>
      <c r="M85" s="116">
        <f t="shared" si="24"/>
        <v>0.11731678486997636</v>
      </c>
      <c r="N85" s="117">
        <f t="shared" si="24"/>
        <v>0.12528538812785389</v>
      </c>
      <c r="O85" s="116">
        <f t="shared" si="24"/>
        <v>0.12070434535643283</v>
      </c>
      <c r="P85" s="116">
        <f t="shared" si="24"/>
        <v>0.12367392518146286</v>
      </c>
      <c r="Q85" s="116">
        <f t="shared" si="24"/>
        <v>0.1266461193611656</v>
      </c>
      <c r="R85" s="116">
        <f t="shared" si="24"/>
        <v>0.12048861743475846</v>
      </c>
      <c r="S85" s="116">
        <f t="shared" si="24"/>
        <v>0.10861423220973782</v>
      </c>
      <c r="T85" s="116">
        <f t="shared" si="24"/>
        <v>0.10810810810810811</v>
      </c>
      <c r="U85" s="116">
        <f t="shared" si="24"/>
        <v>0.10708619777895294</v>
      </c>
      <c r="V85" s="117">
        <f t="shared" si="24"/>
        <v>0.10616705698672914</v>
      </c>
      <c r="W85" s="116">
        <f t="shared" si="24"/>
        <v>0.10520887055183085</v>
      </c>
      <c r="X85" s="116">
        <f t="shared" si="24"/>
        <v>0.1095063025210084</v>
      </c>
      <c r="Y85" s="116">
        <f t="shared" si="24"/>
        <v>0.11203653949489523</v>
      </c>
      <c r="Z85" s="116">
        <f t="shared" si="24"/>
        <v>0.11667615253272624</v>
      </c>
      <c r="AA85" s="116">
        <f t="shared" si="24"/>
        <v>0.12504080966372835</v>
      </c>
      <c r="AB85" s="116">
        <f t="shared" si="24"/>
        <v>0.14645137063462263</v>
      </c>
      <c r="AC85" s="125">
        <f t="shared" si="24"/>
        <v>0.1250577382444934</v>
      </c>
    </row>
    <row r="86" s="16" customFormat="1" ht="15">
      <c r="A86" s="170" t="s">
        <v>23</v>
      </c>
      <c r="B86" s="171"/>
      <c r="C86" s="172"/>
      <c r="D86" s="172"/>
      <c r="E86" s="173">
        <f t="shared" ref="E86:AB87" si="26">E78+E82</f>
        <v>3.5800000000000001</v>
      </c>
      <c r="F86" s="173">
        <f t="shared" si="26"/>
        <v>3.3128000000000002</v>
      </c>
      <c r="G86" s="173">
        <f t="shared" si="26"/>
        <v>3.1799999999999997</v>
      </c>
      <c r="H86" s="173">
        <f t="shared" si="26"/>
        <v>3.1052</v>
      </c>
      <c r="I86" s="173">
        <f t="shared" si="26"/>
        <v>3.1120000000000001</v>
      </c>
      <c r="J86" s="173">
        <f t="shared" si="26"/>
        <v>3.4207999999999998</v>
      </c>
      <c r="K86" s="173">
        <f t="shared" si="26"/>
        <v>4.0704000000000002</v>
      </c>
      <c r="L86" s="173">
        <f t="shared" si="26"/>
        <v>4.7447999999999997</v>
      </c>
      <c r="M86" s="173">
        <f t="shared" si="26"/>
        <v>5.2595999999999998</v>
      </c>
      <c r="N86" s="173">
        <f t="shared" si="26"/>
        <v>5.5968</v>
      </c>
      <c r="O86" s="173">
        <f t="shared" si="26"/>
        <v>5.6812000000000005</v>
      </c>
      <c r="P86" s="173">
        <f t="shared" si="26"/>
        <v>5.7804000000000002</v>
      </c>
      <c r="Q86" s="173">
        <f t="shared" si="26"/>
        <v>5.7292000000000005</v>
      </c>
      <c r="R86" s="173">
        <f t="shared" si="26"/>
        <v>5.7628000000000004</v>
      </c>
      <c r="S86" s="173">
        <f t="shared" si="26"/>
        <v>5.9939999999999998</v>
      </c>
      <c r="T86" s="173">
        <f t="shared" si="26"/>
        <v>6.0552000000000001</v>
      </c>
      <c r="U86" s="173">
        <f t="shared" si="26"/>
        <v>6.0196000000000005</v>
      </c>
      <c r="V86" s="173">
        <f t="shared" si="26"/>
        <v>6.1259999999999994</v>
      </c>
      <c r="W86" s="173">
        <f t="shared" si="26"/>
        <v>6.1288</v>
      </c>
      <c r="X86" s="173">
        <f t="shared" si="26"/>
        <v>5.9396000000000004</v>
      </c>
      <c r="Y86" s="173">
        <f t="shared" si="26"/>
        <v>5.7423999999999999</v>
      </c>
      <c r="Z86" s="173">
        <f t="shared" si="26"/>
        <v>5.4092000000000002</v>
      </c>
      <c r="AA86" s="173">
        <f t="shared" si="26"/>
        <v>4.6631999999999998</v>
      </c>
      <c r="AB86" s="173">
        <f t="shared" si="26"/>
        <v>4.0396000000000001</v>
      </c>
      <c r="AC86" s="174"/>
    </row>
    <row r="87" s="16" customFormat="1" ht="15">
      <c r="A87" s="72" t="s">
        <v>24</v>
      </c>
      <c r="B87" s="73"/>
      <c r="C87" s="74"/>
      <c r="D87" s="74"/>
      <c r="E87" s="70">
        <f t="shared" si="26"/>
        <v>0.8004</v>
      </c>
      <c r="F87" s="70">
        <f t="shared" si="26"/>
        <v>0.7984</v>
      </c>
      <c r="G87" s="70">
        <f t="shared" si="26"/>
        <v>0.79519999999999991</v>
      </c>
      <c r="H87" s="70">
        <f t="shared" si="26"/>
        <v>0.78079999999999994</v>
      </c>
      <c r="I87" s="70">
        <f t="shared" si="26"/>
        <v>0.75839999999999996</v>
      </c>
      <c r="J87" s="70">
        <f t="shared" si="26"/>
        <v>0.74519999999999997</v>
      </c>
      <c r="K87" s="70">
        <f t="shared" si="26"/>
        <v>0.71760000000000002</v>
      </c>
      <c r="L87" s="70">
        <f t="shared" si="26"/>
        <v>0.74720000000000009</v>
      </c>
      <c r="M87" s="70">
        <f t="shared" si="26"/>
        <v>0.81559999999999999</v>
      </c>
      <c r="N87" s="70">
        <f t="shared" si="26"/>
        <v>0.85759999999999992</v>
      </c>
      <c r="O87" s="70">
        <f t="shared" si="26"/>
        <v>0.83679999999999999</v>
      </c>
      <c r="P87" s="70">
        <f t="shared" si="26"/>
        <v>0.87159999999999993</v>
      </c>
      <c r="Q87" s="70">
        <f t="shared" si="26"/>
        <v>0.89559999999999995</v>
      </c>
      <c r="R87" s="70">
        <f t="shared" si="26"/>
        <v>0.85000000000000009</v>
      </c>
      <c r="S87" s="70">
        <f t="shared" si="26"/>
        <v>0.81919999999999993</v>
      </c>
      <c r="T87" s="70">
        <f t="shared" si="26"/>
        <v>0.83999999999999997</v>
      </c>
      <c r="U87" s="70">
        <f t="shared" si="26"/>
        <v>0.82319999999999993</v>
      </c>
      <c r="V87" s="70">
        <f t="shared" si="26"/>
        <v>0.83640000000000003</v>
      </c>
      <c r="W87" s="70">
        <f t="shared" si="26"/>
        <v>0.83640000000000003</v>
      </c>
      <c r="X87" s="70">
        <f t="shared" si="26"/>
        <v>0.86280000000000001</v>
      </c>
      <c r="Y87" s="70">
        <f t="shared" si="26"/>
        <v>0.84719999999999995</v>
      </c>
      <c r="Z87" s="70">
        <f t="shared" si="26"/>
        <v>0.84519999999999995</v>
      </c>
      <c r="AA87" s="70">
        <f t="shared" si="26"/>
        <v>0.81400000000000006</v>
      </c>
      <c r="AB87" s="70">
        <f t="shared" si="26"/>
        <v>0.82800000000000007</v>
      </c>
      <c r="AC87" s="76"/>
    </row>
    <row r="88" s="16" customFormat="1" ht="15">
      <c r="A88" s="77" t="s">
        <v>25</v>
      </c>
      <c r="B88" s="78"/>
      <c r="C88" s="79"/>
      <c r="D88" s="79"/>
      <c r="E88" s="80">
        <f t="shared" ref="E88:AB88" si="27">SQRT(E86*E86+E87*E87)</f>
        <v>3.6683838621387483</v>
      </c>
      <c r="F88" s="80">
        <f t="shared" si="27"/>
        <v>3.4076511558550124</v>
      </c>
      <c r="G88" s="80">
        <f t="shared" si="27"/>
        <v>3.2779174852335742</v>
      </c>
      <c r="H88" s="80">
        <f t="shared" si="27"/>
        <v>3.2018612836910969</v>
      </c>
      <c r="I88" s="80">
        <f t="shared" si="27"/>
        <v>3.2030789187904816</v>
      </c>
      <c r="J88" s="80">
        <f t="shared" si="27"/>
        <v>3.5010278033743174</v>
      </c>
      <c r="K88" s="80">
        <f t="shared" si="27"/>
        <v>4.1331714118821639</v>
      </c>
      <c r="L88" s="80">
        <f t="shared" si="27"/>
        <v>4.8032733505391922</v>
      </c>
      <c r="M88" s="80">
        <f t="shared" si="27"/>
        <v>5.3224614155482612</v>
      </c>
      <c r="N88" s="80">
        <f t="shared" si="27"/>
        <v>5.6621239831003347</v>
      </c>
      <c r="O88" s="80">
        <f t="shared" si="27"/>
        <v>5.7424966417055927</v>
      </c>
      <c r="P88" s="80">
        <f t="shared" si="27"/>
        <v>5.8457429570585804</v>
      </c>
      <c r="Q88" s="80">
        <f t="shared" si="27"/>
        <v>5.7987784920619276</v>
      </c>
      <c r="R88" s="80">
        <f t="shared" si="27"/>
        <v>5.8251492547401744</v>
      </c>
      <c r="S88" s="80">
        <f t="shared" si="27"/>
        <v>6.0497210381967204</v>
      </c>
      <c r="T88" s="80">
        <f t="shared" si="27"/>
        <v>6.1131863246591793</v>
      </c>
      <c r="U88" s="80">
        <f t="shared" si="27"/>
        <v>6.0756269141546211</v>
      </c>
      <c r="V88" s="80">
        <f t="shared" si="27"/>
        <v>6.1828343791500675</v>
      </c>
      <c r="W88" s="80">
        <f t="shared" si="27"/>
        <v>6.1856086523478027</v>
      </c>
      <c r="X88" s="80">
        <f t="shared" si="27"/>
        <v>6.0019390200167813</v>
      </c>
      <c r="Y88" s="80">
        <f t="shared" si="27"/>
        <v>5.8045590357924697</v>
      </c>
      <c r="Z88" s="80">
        <f t="shared" si="27"/>
        <v>5.4748340321876423</v>
      </c>
      <c r="AA88" s="80">
        <f t="shared" si="27"/>
        <v>4.7337120993993711</v>
      </c>
      <c r="AB88" s="80">
        <f t="shared" si="27"/>
        <v>4.1235848675636593</v>
      </c>
      <c r="AC88" s="81"/>
    </row>
    <row r="89" s="24" customFormat="1" ht="14.25" customHeight="1">
      <c r="A89" s="175" t="s">
        <v>26</v>
      </c>
      <c r="B89" s="176"/>
      <c r="C89" s="177"/>
      <c r="D89" s="177"/>
      <c r="E89" s="85">
        <v>1</v>
      </c>
      <c r="F89" s="85">
        <v>2</v>
      </c>
      <c r="G89" s="85">
        <v>3</v>
      </c>
      <c r="H89" s="85">
        <v>4</v>
      </c>
      <c r="I89" s="85">
        <v>5</v>
      </c>
      <c r="J89" s="85">
        <v>6</v>
      </c>
      <c r="K89" s="85">
        <v>7</v>
      </c>
      <c r="L89" s="85">
        <v>8</v>
      </c>
      <c r="M89" s="85">
        <v>9</v>
      </c>
      <c r="N89" s="85">
        <v>10</v>
      </c>
      <c r="O89" s="85">
        <v>11</v>
      </c>
      <c r="P89" s="85">
        <v>12</v>
      </c>
      <c r="Q89" s="85">
        <v>13</v>
      </c>
      <c r="R89" s="85">
        <v>14</v>
      </c>
      <c r="S89" s="85">
        <v>15</v>
      </c>
      <c r="T89" s="85">
        <v>16</v>
      </c>
      <c r="U89" s="85">
        <v>17</v>
      </c>
      <c r="V89" s="85">
        <v>18</v>
      </c>
      <c r="W89" s="85">
        <v>19</v>
      </c>
      <c r="X89" s="85">
        <v>20</v>
      </c>
      <c r="Y89" s="85">
        <v>21</v>
      </c>
      <c r="Z89" s="85">
        <v>22</v>
      </c>
      <c r="AA89" s="85">
        <v>23</v>
      </c>
      <c r="AB89" s="85">
        <v>24</v>
      </c>
      <c r="AC89" s="86"/>
    </row>
    <row r="90" s="24" customFormat="1" ht="14.25" customHeight="1">
      <c r="A90" s="87" t="s">
        <v>27</v>
      </c>
      <c r="B90" s="88"/>
      <c r="C90" s="89" t="s">
        <v>28</v>
      </c>
      <c r="D90" s="90" t="s">
        <v>19</v>
      </c>
      <c r="E90" s="91">
        <v>10.539999961853027</v>
      </c>
      <c r="F90" s="91">
        <v>10.539999961853027</v>
      </c>
      <c r="G90" s="91">
        <v>10.520000457763672</v>
      </c>
      <c r="H90" s="91">
        <v>10.510000228881836</v>
      </c>
      <c r="I90" s="91">
        <v>10.489999771118164</v>
      </c>
      <c r="J90" s="91">
        <v>10.409999847412109</v>
      </c>
      <c r="K90" s="91">
        <v>10.390000343322754</v>
      </c>
      <c r="L90" s="91">
        <v>10.369999885559082</v>
      </c>
      <c r="M90" s="91">
        <v>10.340000152587891</v>
      </c>
      <c r="N90" s="91">
        <v>10.270000457763672</v>
      </c>
      <c r="O90" s="91">
        <v>10.260000228881836</v>
      </c>
      <c r="P90" s="91">
        <v>10.289999961853027</v>
      </c>
      <c r="Q90" s="91">
        <v>10.289999961853027</v>
      </c>
      <c r="R90" s="91">
        <v>10.279999732971191</v>
      </c>
      <c r="S90" s="91">
        <v>10.319999694824219</v>
      </c>
      <c r="T90" s="91">
        <v>10.289999961853027</v>
      </c>
      <c r="U90" s="91">
        <v>10.310000419616699</v>
      </c>
      <c r="V90" s="91">
        <v>10.270000457763672</v>
      </c>
      <c r="W90" s="91">
        <v>10.279999732971191</v>
      </c>
      <c r="X90" s="91">
        <v>10.359999656677246</v>
      </c>
      <c r="Y90" s="91">
        <v>10.399999618530273</v>
      </c>
      <c r="Z90" s="91">
        <v>10.420000076293945</v>
      </c>
      <c r="AA90" s="91">
        <v>10.449999809265137</v>
      </c>
      <c r="AB90" s="91">
        <v>10.529999732971191</v>
      </c>
      <c r="AC90" s="89"/>
    </row>
    <row r="91" s="24" customFormat="1" ht="14.25" customHeight="1">
      <c r="A91" s="92" t="s">
        <v>29</v>
      </c>
      <c r="B91" s="93"/>
      <c r="C91" s="94" t="s">
        <v>28</v>
      </c>
      <c r="D91" s="95" t="s">
        <v>19</v>
      </c>
      <c r="E91" s="96">
        <v>10.659999847412109</v>
      </c>
      <c r="F91" s="96">
        <v>10.670000076293945</v>
      </c>
      <c r="G91" s="96">
        <v>10.670000076293945</v>
      </c>
      <c r="H91" s="96">
        <v>10.630000114440918</v>
      </c>
      <c r="I91" s="96">
        <v>10.619999885559082</v>
      </c>
      <c r="J91" s="96">
        <v>10.529999732971191</v>
      </c>
      <c r="K91" s="96">
        <v>10.529999732971191</v>
      </c>
      <c r="L91" s="96">
        <v>10.5</v>
      </c>
      <c r="M91" s="96">
        <v>10.489999771118164</v>
      </c>
      <c r="N91" s="96">
        <v>10.439999580383301</v>
      </c>
      <c r="O91" s="96">
        <v>10.380000114440918</v>
      </c>
      <c r="P91" s="96">
        <v>10.430000305175781</v>
      </c>
      <c r="Q91" s="96">
        <v>10.439999580383301</v>
      </c>
      <c r="R91" s="96">
        <v>10.439999580383301</v>
      </c>
      <c r="S91" s="96">
        <v>10.460000038146973</v>
      </c>
      <c r="T91" s="96">
        <v>10.439999580383301</v>
      </c>
      <c r="U91" s="96">
        <v>10.439999580383301</v>
      </c>
      <c r="V91" s="96">
        <v>10.390000343322754</v>
      </c>
      <c r="W91" s="96">
        <v>10.430000305175781</v>
      </c>
      <c r="X91" s="96">
        <v>10.479999542236328</v>
      </c>
      <c r="Y91" s="96">
        <v>10.539999961853027</v>
      </c>
      <c r="Z91" s="96">
        <v>10.569999694824219</v>
      </c>
      <c r="AA91" s="96">
        <v>10.600000381469727</v>
      </c>
      <c r="AB91" s="96">
        <v>10.649999618530273</v>
      </c>
      <c r="AC91" s="94"/>
    </row>
    <row r="92" s="16" customFormat="1" ht="15">
      <c r="A92" s="31" t="s">
        <v>13</v>
      </c>
      <c r="B92" s="32" t="s">
        <v>57</v>
      </c>
      <c r="C92" s="33" t="s">
        <v>15</v>
      </c>
      <c r="D92" s="33" t="s">
        <v>16</v>
      </c>
      <c r="E92" s="97">
        <v>0.73599999999999999</v>
      </c>
      <c r="F92" s="97">
        <v>0.68879999999999997</v>
      </c>
      <c r="G92" s="97">
        <v>0.64959999999999996</v>
      </c>
      <c r="H92" s="35">
        <v>0.64400000000000002</v>
      </c>
      <c r="I92" s="97">
        <v>0.66400000000000003</v>
      </c>
      <c r="J92" s="97">
        <v>0.748</v>
      </c>
      <c r="K92" s="97">
        <v>0.84640000000000004</v>
      </c>
      <c r="L92" s="97">
        <v>0.99919999999999998</v>
      </c>
      <c r="M92" s="97">
        <v>1.1752</v>
      </c>
      <c r="N92" s="35">
        <v>1.3016000000000001</v>
      </c>
      <c r="O92" s="97">
        <v>1.3488</v>
      </c>
      <c r="P92" s="97">
        <v>1.3864000000000001</v>
      </c>
      <c r="Q92" s="97">
        <v>1.3768</v>
      </c>
      <c r="R92" s="97">
        <v>1.3888</v>
      </c>
      <c r="S92" s="97">
        <v>1.4263999999999999</v>
      </c>
      <c r="T92" s="97">
        <v>1.4472</v>
      </c>
      <c r="U92" s="97">
        <v>1.4088000000000001</v>
      </c>
      <c r="V92" s="35">
        <v>1.3935999999999999</v>
      </c>
      <c r="W92" s="97">
        <v>1.3888</v>
      </c>
      <c r="X92" s="97">
        <v>1.3368</v>
      </c>
      <c r="Y92" s="97">
        <v>1.2664</v>
      </c>
      <c r="Z92" s="97">
        <v>1.1639999999999999</v>
      </c>
      <c r="AA92" s="97">
        <v>0.96319999999999995</v>
      </c>
      <c r="AB92" s="97">
        <v>0.81599999999999995</v>
      </c>
      <c r="AC92" s="36">
        <f t="shared" ref="AC92:AC93" si="28">SUM(E92:AB92)</f>
        <v>26.564799999999998</v>
      </c>
    </row>
    <row r="93" s="16" customFormat="1" ht="15">
      <c r="A93" s="37"/>
      <c r="B93" s="38"/>
      <c r="C93" s="39" t="s">
        <v>17</v>
      </c>
      <c r="D93" s="39" t="s">
        <v>16</v>
      </c>
      <c r="E93" s="98">
        <v>0.18160000000000001</v>
      </c>
      <c r="F93" s="98">
        <v>0.184</v>
      </c>
      <c r="G93" s="98">
        <v>0.18240000000000001</v>
      </c>
      <c r="H93" s="127">
        <v>0.18160000000000001</v>
      </c>
      <c r="I93" s="98">
        <v>0.17519999999999999</v>
      </c>
      <c r="J93" s="98">
        <v>0.17519999999999999</v>
      </c>
      <c r="K93" s="98">
        <v>0.16719999999999999</v>
      </c>
      <c r="L93" s="98">
        <v>0.17119999999999999</v>
      </c>
      <c r="M93" s="98">
        <v>0.1792</v>
      </c>
      <c r="N93" s="127">
        <v>0.18079999999999999</v>
      </c>
      <c r="O93" s="98">
        <v>0.1784</v>
      </c>
      <c r="P93" s="98">
        <v>0.18479999999999999</v>
      </c>
      <c r="Q93" s="98">
        <v>0.19040000000000001</v>
      </c>
      <c r="R93" s="98">
        <v>0.18559999999999999</v>
      </c>
      <c r="S93" s="98">
        <v>0.18240000000000001</v>
      </c>
      <c r="T93" s="98">
        <v>0.18720000000000001</v>
      </c>
      <c r="U93" s="98">
        <v>0.184</v>
      </c>
      <c r="V93" s="127">
        <v>0.18240000000000001</v>
      </c>
      <c r="W93" s="98">
        <v>0.1832</v>
      </c>
      <c r="X93" s="98">
        <v>0.184</v>
      </c>
      <c r="Y93" s="98">
        <v>0.19040000000000001</v>
      </c>
      <c r="Z93" s="98">
        <v>0.188</v>
      </c>
      <c r="AA93" s="98">
        <v>0.18160000000000001</v>
      </c>
      <c r="AB93" s="98">
        <v>0.18559999999999999</v>
      </c>
      <c r="AC93" s="42">
        <f t="shared" si="28"/>
        <v>4.3664000000000005</v>
      </c>
    </row>
    <row r="94" s="16" customFormat="1" ht="15">
      <c r="A94" s="37"/>
      <c r="B94" s="38"/>
      <c r="C94" s="39" t="s">
        <v>18</v>
      </c>
      <c r="D94" s="104" t="s">
        <v>19</v>
      </c>
      <c r="E94" s="165">
        <v>40</v>
      </c>
      <c r="F94" s="165">
        <v>37</v>
      </c>
      <c r="G94" s="165">
        <v>37</v>
      </c>
      <c r="H94" s="166">
        <v>36</v>
      </c>
      <c r="I94" s="165">
        <v>38</v>
      </c>
      <c r="J94" s="165">
        <v>43</v>
      </c>
      <c r="K94" s="165">
        <v>52</v>
      </c>
      <c r="L94" s="165">
        <v>61</v>
      </c>
      <c r="M94" s="165">
        <v>74</v>
      </c>
      <c r="N94" s="166">
        <v>75</v>
      </c>
      <c r="O94" s="165">
        <v>79</v>
      </c>
      <c r="P94" s="165">
        <v>81</v>
      </c>
      <c r="Q94" s="165">
        <v>76</v>
      </c>
      <c r="R94" s="165">
        <v>78</v>
      </c>
      <c r="S94" s="165">
        <v>82</v>
      </c>
      <c r="T94" s="165">
        <v>80</v>
      </c>
      <c r="U94" s="165">
        <v>77</v>
      </c>
      <c r="V94" s="166">
        <v>78</v>
      </c>
      <c r="W94" s="165">
        <v>75</v>
      </c>
      <c r="X94" s="165">
        <v>73</v>
      </c>
      <c r="Y94" s="165">
        <v>68</v>
      </c>
      <c r="Z94" s="165">
        <v>59</v>
      </c>
      <c r="AA94" s="165">
        <v>48</v>
      </c>
      <c r="AB94" s="167">
        <v>42</v>
      </c>
      <c r="AC94" s="48"/>
    </row>
    <row r="95" s="16" customFormat="1" ht="15.75">
      <c r="A95" s="113"/>
      <c r="B95" s="120"/>
      <c r="C95" s="115" t="s">
        <v>20</v>
      </c>
      <c r="D95" s="115"/>
      <c r="E95" s="116">
        <f t="shared" ref="E95:AC99" si="29">E93/E92</f>
        <v>0.24673913043478263</v>
      </c>
      <c r="F95" s="116">
        <f t="shared" si="29"/>
        <v>0.26713124274099886</v>
      </c>
      <c r="G95" s="116">
        <f t="shared" si="29"/>
        <v>0.28078817733990152</v>
      </c>
      <c r="H95" s="117">
        <f t="shared" si="29"/>
        <v>0.28198757763975157</v>
      </c>
      <c r="I95" s="116">
        <f t="shared" si="29"/>
        <v>0.26385542168674697</v>
      </c>
      <c r="J95" s="116">
        <f t="shared" si="29"/>
        <v>0.23422459893048128</v>
      </c>
      <c r="K95" s="116">
        <f t="shared" si="29"/>
        <v>0.19754253308128542</v>
      </c>
      <c r="L95" s="116">
        <f t="shared" si="29"/>
        <v>0.17133706965572457</v>
      </c>
      <c r="M95" s="116">
        <f t="shared" si="29"/>
        <v>0.15248468345813479</v>
      </c>
      <c r="N95" s="117">
        <f t="shared" si="29"/>
        <v>0.13890596189305468</v>
      </c>
      <c r="O95" s="116">
        <f t="shared" si="29"/>
        <v>0.13226571767497033</v>
      </c>
      <c r="P95" s="116">
        <f t="shared" si="29"/>
        <v>0.13329486439699942</v>
      </c>
      <c r="Q95" s="116">
        <f t="shared" si="29"/>
        <v>0.13829169087739687</v>
      </c>
      <c r="R95" s="116">
        <f t="shared" si="29"/>
        <v>0.13364055299539168</v>
      </c>
      <c r="S95" s="116">
        <f t="shared" si="29"/>
        <v>0.12787436904094224</v>
      </c>
      <c r="T95" s="116">
        <f t="shared" si="29"/>
        <v>0.12935323383084577</v>
      </c>
      <c r="U95" s="116">
        <f t="shared" si="29"/>
        <v>0.13060760931289039</v>
      </c>
      <c r="V95" s="117">
        <f t="shared" si="29"/>
        <v>0.13088404133180254</v>
      </c>
      <c r="W95" s="116">
        <f t="shared" si="29"/>
        <v>0.13191244239631336</v>
      </c>
      <c r="X95" s="116">
        <f t="shared" si="29"/>
        <v>0.13764213046080193</v>
      </c>
      <c r="Y95" s="116">
        <f t="shared" si="29"/>
        <v>0.15034744156664562</v>
      </c>
      <c r="Z95" s="116">
        <f t="shared" si="29"/>
        <v>0.16151202749140894</v>
      </c>
      <c r="AA95" s="116">
        <f t="shared" si="29"/>
        <v>0.18853820598006646</v>
      </c>
      <c r="AB95" s="116">
        <f t="shared" si="29"/>
        <v>0.22745098039215686</v>
      </c>
      <c r="AC95" s="125">
        <f t="shared" si="29"/>
        <v>0.16436788532192981</v>
      </c>
    </row>
    <row r="96" s="16" customFormat="1" ht="15">
      <c r="A96" s="31" t="s">
        <v>30</v>
      </c>
      <c r="B96" s="32" t="s">
        <v>58</v>
      </c>
      <c r="C96" s="33" t="s">
        <v>15</v>
      </c>
      <c r="D96" s="33" t="s">
        <v>16</v>
      </c>
      <c r="E96" s="34">
        <v>0.26519999999999999</v>
      </c>
      <c r="F96" s="34">
        <v>0.23760000000000001</v>
      </c>
      <c r="G96" s="34">
        <v>0.23100000000000001</v>
      </c>
      <c r="H96" s="126">
        <v>0.22140000000000001</v>
      </c>
      <c r="I96" s="34">
        <v>0.21959999999999999</v>
      </c>
      <c r="J96" s="34">
        <v>0.24179999999999999</v>
      </c>
      <c r="K96" s="34">
        <v>0.30840000000000001</v>
      </c>
      <c r="L96" s="34">
        <v>0.3372</v>
      </c>
      <c r="M96" s="34">
        <v>0.35999999999999999</v>
      </c>
      <c r="N96" s="126">
        <v>0.39960000000000001</v>
      </c>
      <c r="O96" s="34">
        <v>0.3906</v>
      </c>
      <c r="P96" s="34">
        <v>0.40560000000000002</v>
      </c>
      <c r="Q96" s="34">
        <v>0.39779999999999999</v>
      </c>
      <c r="R96" s="34">
        <v>0.40260000000000001</v>
      </c>
      <c r="S96" s="34">
        <v>0.4224</v>
      </c>
      <c r="T96" s="34">
        <v>0.42420000000000002</v>
      </c>
      <c r="U96" s="34">
        <v>0.44219999999999998</v>
      </c>
      <c r="V96" s="126">
        <v>0.47160000000000002</v>
      </c>
      <c r="W96" s="34">
        <v>0.48180000000000001</v>
      </c>
      <c r="X96" s="34">
        <v>0.46560000000000001</v>
      </c>
      <c r="Y96" s="34">
        <v>0.45000000000000001</v>
      </c>
      <c r="Z96" s="34">
        <v>0.42420000000000002</v>
      </c>
      <c r="AA96" s="34">
        <v>0.36899999999999999</v>
      </c>
      <c r="AB96" s="34">
        <v>0.30180000000000001</v>
      </c>
      <c r="AC96" s="36">
        <f t="shared" ref="AC96:AC97" si="30">SUM(E96:AB96)</f>
        <v>8.6711999999999989</v>
      </c>
    </row>
    <row r="97" s="16" customFormat="1" ht="15">
      <c r="A97" s="37"/>
      <c r="B97" s="38"/>
      <c r="C97" s="39" t="s">
        <v>17</v>
      </c>
      <c r="D97" s="39" t="s">
        <v>16</v>
      </c>
      <c r="E97" s="98">
        <v>0.074999999999999997</v>
      </c>
      <c r="F97" s="98">
        <v>0.073800000000000004</v>
      </c>
      <c r="G97" s="98">
        <v>0.074999999999999997</v>
      </c>
      <c r="H97" s="127">
        <v>0.071999999999999995</v>
      </c>
      <c r="I97" s="98">
        <v>0.071999999999999995</v>
      </c>
      <c r="J97" s="98">
        <v>0.069599999999999995</v>
      </c>
      <c r="K97" s="98">
        <v>0.066600000000000006</v>
      </c>
      <c r="L97" s="98">
        <v>0.067799999999999999</v>
      </c>
      <c r="M97" s="98">
        <v>0.076799999999999993</v>
      </c>
      <c r="N97" s="127">
        <v>0.082199999999999995</v>
      </c>
      <c r="O97" s="98">
        <v>0.081600000000000006</v>
      </c>
      <c r="P97" s="98">
        <v>0.080399999999999999</v>
      </c>
      <c r="Q97" s="98">
        <v>0.081600000000000006</v>
      </c>
      <c r="R97" s="98">
        <v>0.077399999999999997</v>
      </c>
      <c r="S97" s="98">
        <v>0.078</v>
      </c>
      <c r="T97" s="98">
        <v>0.078600000000000003</v>
      </c>
      <c r="U97" s="98">
        <v>0.079200000000000007</v>
      </c>
      <c r="V97" s="127">
        <v>0.081600000000000006</v>
      </c>
      <c r="W97" s="98">
        <v>0.081000000000000003</v>
      </c>
      <c r="X97" s="98">
        <v>0.085199999999999998</v>
      </c>
      <c r="Y97" s="98">
        <v>0.078600000000000003</v>
      </c>
      <c r="Z97" s="98">
        <v>0.075600000000000001</v>
      </c>
      <c r="AA97" s="98">
        <v>0.076200000000000004</v>
      </c>
      <c r="AB97" s="98">
        <v>0.076799999999999993</v>
      </c>
      <c r="AC97" s="42">
        <f t="shared" si="30"/>
        <v>1.8425999999999996</v>
      </c>
    </row>
    <row r="98" s="16" customFormat="1" ht="15">
      <c r="A98" s="37"/>
      <c r="B98" s="38"/>
      <c r="C98" s="39" t="s">
        <v>18</v>
      </c>
      <c r="D98" s="104" t="s">
        <v>19</v>
      </c>
      <c r="E98" s="165">
        <v>14</v>
      </c>
      <c r="F98" s="165">
        <v>14</v>
      </c>
      <c r="G98" s="165">
        <v>13</v>
      </c>
      <c r="H98" s="166">
        <v>12</v>
      </c>
      <c r="I98" s="165">
        <v>13</v>
      </c>
      <c r="J98" s="165">
        <v>15</v>
      </c>
      <c r="K98" s="165">
        <v>18</v>
      </c>
      <c r="L98" s="165">
        <v>19</v>
      </c>
      <c r="M98" s="165">
        <v>22</v>
      </c>
      <c r="N98" s="166">
        <v>22</v>
      </c>
      <c r="O98" s="165">
        <v>23</v>
      </c>
      <c r="P98" s="165">
        <v>24</v>
      </c>
      <c r="Q98" s="165">
        <v>23</v>
      </c>
      <c r="R98" s="165">
        <v>26</v>
      </c>
      <c r="S98" s="165">
        <v>25</v>
      </c>
      <c r="T98" s="165">
        <v>24</v>
      </c>
      <c r="U98" s="165">
        <v>24</v>
      </c>
      <c r="V98" s="166">
        <v>26</v>
      </c>
      <c r="W98" s="165">
        <v>28</v>
      </c>
      <c r="X98" s="165">
        <v>25</v>
      </c>
      <c r="Y98" s="165">
        <v>25</v>
      </c>
      <c r="Z98" s="165">
        <v>23</v>
      </c>
      <c r="AA98" s="165">
        <v>20</v>
      </c>
      <c r="AB98" s="165">
        <v>16</v>
      </c>
      <c r="AC98" s="105"/>
    </row>
    <row r="99" s="16" customFormat="1" ht="15.75">
      <c r="A99" s="49"/>
      <c r="B99" s="50"/>
      <c r="C99" s="51" t="s">
        <v>20</v>
      </c>
      <c r="D99" s="51"/>
      <c r="E99" s="52">
        <f t="shared" si="29"/>
        <v>0.28280542986425339</v>
      </c>
      <c r="F99" s="52">
        <f t="shared" si="29"/>
        <v>0.31060606060606061</v>
      </c>
      <c r="G99" s="52">
        <f t="shared" si="29"/>
        <v>0.32467532467532467</v>
      </c>
      <c r="H99" s="100">
        <f t="shared" si="29"/>
        <v>0.32520325203252026</v>
      </c>
      <c r="I99" s="52">
        <f t="shared" si="29"/>
        <v>0.32786885245901637</v>
      </c>
      <c r="J99" s="52">
        <f t="shared" si="29"/>
        <v>0.28784119106699751</v>
      </c>
      <c r="K99" s="52">
        <f t="shared" si="29"/>
        <v>0.21595330739299612</v>
      </c>
      <c r="L99" s="52">
        <f t="shared" si="29"/>
        <v>0.20106761565836298</v>
      </c>
      <c r="M99" s="52">
        <f t="shared" si="29"/>
        <v>0.21333333333333332</v>
      </c>
      <c r="N99" s="100">
        <f t="shared" si="29"/>
        <v>0.20570570570570568</v>
      </c>
      <c r="O99" s="52">
        <f t="shared" si="29"/>
        <v>0.2089093701996928</v>
      </c>
      <c r="P99" s="52">
        <f t="shared" si="29"/>
        <v>0.1982248520710059</v>
      </c>
      <c r="Q99" s="52">
        <f t="shared" si="29"/>
        <v>0.20512820512820515</v>
      </c>
      <c r="R99" s="52">
        <f t="shared" si="29"/>
        <v>0.19225037257824143</v>
      </c>
      <c r="S99" s="52">
        <f t="shared" si="29"/>
        <v>0.18465909090909091</v>
      </c>
      <c r="T99" s="52">
        <f t="shared" si="29"/>
        <v>0.18528995756718528</v>
      </c>
      <c r="U99" s="52">
        <f t="shared" si="29"/>
        <v>0.17910447761194032</v>
      </c>
      <c r="V99" s="100">
        <f t="shared" si="29"/>
        <v>0.17302798982188294</v>
      </c>
      <c r="W99" s="52">
        <f t="shared" si="29"/>
        <v>0.16811955168119552</v>
      </c>
      <c r="X99" s="52">
        <f t="shared" si="29"/>
        <v>0.18298969072164947</v>
      </c>
      <c r="Y99" s="52">
        <f t="shared" si="29"/>
        <v>0.17466666666666666</v>
      </c>
      <c r="Z99" s="52">
        <f t="shared" si="29"/>
        <v>0.17821782178217821</v>
      </c>
      <c r="AA99" s="52">
        <f t="shared" si="29"/>
        <v>0.20650406504065041</v>
      </c>
      <c r="AB99" s="52">
        <f t="shared" si="29"/>
        <v>0.25447316103379719</v>
      </c>
      <c r="AC99" s="101">
        <f t="shared" si="29"/>
        <v>0.21249654027124271</v>
      </c>
    </row>
    <row r="100" s="16" customFormat="1" ht="15">
      <c r="A100" s="55" t="s">
        <v>59</v>
      </c>
      <c r="B100" s="106" t="s">
        <v>60</v>
      </c>
      <c r="C100" s="57" t="s">
        <v>15</v>
      </c>
      <c r="D100" s="57" t="s">
        <v>16</v>
      </c>
      <c r="E100" s="58">
        <v>0.1764</v>
      </c>
      <c r="F100" s="58">
        <v>0.16259999999999999</v>
      </c>
      <c r="G100" s="58">
        <v>0.15720000000000001</v>
      </c>
      <c r="H100" s="178">
        <v>0.15540000000000001</v>
      </c>
      <c r="I100" s="58">
        <v>0.15060000000000001</v>
      </c>
      <c r="J100" s="58">
        <v>0.17280000000000001</v>
      </c>
      <c r="K100" s="58">
        <v>0.19439999999999999</v>
      </c>
      <c r="L100" s="58">
        <v>0.2364</v>
      </c>
      <c r="M100" s="58">
        <v>0.2712</v>
      </c>
      <c r="N100" s="178">
        <v>0.312</v>
      </c>
      <c r="O100" s="58">
        <v>0.315</v>
      </c>
      <c r="P100" s="58">
        <v>0.3246</v>
      </c>
      <c r="Q100" s="58">
        <v>0.31859999999999999</v>
      </c>
      <c r="R100" s="58">
        <v>0.33179999999999998</v>
      </c>
      <c r="S100" s="58">
        <v>0.33239999999999997</v>
      </c>
      <c r="T100" s="58">
        <v>0.3306</v>
      </c>
      <c r="U100" s="58">
        <v>0.33119999999999999</v>
      </c>
      <c r="V100" s="178">
        <v>0.34620000000000001</v>
      </c>
      <c r="W100" s="58">
        <v>0.33900000000000002</v>
      </c>
      <c r="X100" s="58">
        <v>0.31859999999999999</v>
      </c>
      <c r="Y100" s="58">
        <v>0.28860000000000002</v>
      </c>
      <c r="Z100" s="58">
        <v>0.27060000000000001</v>
      </c>
      <c r="AA100" s="58">
        <v>0.22259999999999999</v>
      </c>
      <c r="AB100" s="58">
        <v>0.19919999999999999</v>
      </c>
      <c r="AC100" s="59">
        <f t="shared" ref="AC100:AC101" si="31">SUM(E100:AB100)</f>
        <v>6.258</v>
      </c>
    </row>
    <row r="101" s="16" customFormat="1" ht="15">
      <c r="A101" s="37"/>
      <c r="B101" s="109"/>
      <c r="C101" s="39" t="s">
        <v>17</v>
      </c>
      <c r="D101" s="39" t="s">
        <v>16</v>
      </c>
      <c r="E101" s="98">
        <v>0.0504</v>
      </c>
      <c r="F101" s="98">
        <v>0.050999999999999997</v>
      </c>
      <c r="G101" s="98">
        <v>0.0504</v>
      </c>
      <c r="H101" s="127">
        <v>0.049200000000000001</v>
      </c>
      <c r="I101" s="98">
        <v>0.048599999999999997</v>
      </c>
      <c r="J101" s="98">
        <v>0.046800000000000001</v>
      </c>
      <c r="K101" s="98">
        <v>0.043200000000000002</v>
      </c>
      <c r="L101" s="98">
        <v>0.043799999999999999</v>
      </c>
      <c r="M101" s="98">
        <v>0.042000000000000003</v>
      </c>
      <c r="N101" s="127">
        <v>0.045600000000000002</v>
      </c>
      <c r="O101" s="98">
        <v>0.042000000000000003</v>
      </c>
      <c r="P101" s="98">
        <v>0.044999999999999998</v>
      </c>
      <c r="Q101" s="98">
        <v>0.045600000000000002</v>
      </c>
      <c r="R101" s="98">
        <v>0.045600000000000002</v>
      </c>
      <c r="S101" s="98">
        <v>0.044400000000000002</v>
      </c>
      <c r="T101" s="98">
        <v>0.046199999999999998</v>
      </c>
      <c r="U101" s="98">
        <v>0.043200000000000002</v>
      </c>
      <c r="V101" s="127">
        <v>0.048000000000000001</v>
      </c>
      <c r="W101" s="98">
        <v>0.047399999999999998</v>
      </c>
      <c r="X101" s="98">
        <v>0.047399999999999998</v>
      </c>
      <c r="Y101" s="98">
        <v>0.046199999999999998</v>
      </c>
      <c r="Z101" s="98">
        <v>0.0504</v>
      </c>
      <c r="AA101" s="98">
        <v>0.052200000000000003</v>
      </c>
      <c r="AB101" s="98">
        <v>0.0528</v>
      </c>
      <c r="AC101" s="59">
        <f t="shared" si="31"/>
        <v>1.1274000000000002</v>
      </c>
    </row>
    <row r="102" s="16" customFormat="1" ht="15">
      <c r="A102" s="37"/>
      <c r="B102" s="109"/>
      <c r="C102" s="39" t="s">
        <v>18</v>
      </c>
      <c r="D102" s="43" t="s">
        <v>19</v>
      </c>
      <c r="E102" s="165">
        <v>9</v>
      </c>
      <c r="F102" s="165">
        <v>9</v>
      </c>
      <c r="G102" s="165">
        <v>9</v>
      </c>
      <c r="H102" s="166">
        <v>10</v>
      </c>
      <c r="I102" s="165">
        <v>8</v>
      </c>
      <c r="J102" s="165">
        <v>9</v>
      </c>
      <c r="K102" s="165">
        <v>12</v>
      </c>
      <c r="L102" s="165">
        <v>12</v>
      </c>
      <c r="M102" s="165">
        <v>17</v>
      </c>
      <c r="N102" s="166">
        <v>18</v>
      </c>
      <c r="O102" s="165">
        <v>18</v>
      </c>
      <c r="P102" s="165">
        <v>18</v>
      </c>
      <c r="Q102" s="165">
        <v>18</v>
      </c>
      <c r="R102" s="165">
        <v>19</v>
      </c>
      <c r="S102" s="165">
        <v>20</v>
      </c>
      <c r="T102" s="165">
        <v>18</v>
      </c>
      <c r="U102" s="165">
        <v>19</v>
      </c>
      <c r="V102" s="166">
        <v>19</v>
      </c>
      <c r="W102" s="165">
        <v>19</v>
      </c>
      <c r="X102" s="165">
        <v>19</v>
      </c>
      <c r="Y102" s="165">
        <v>16</v>
      </c>
      <c r="Z102" s="165">
        <v>15</v>
      </c>
      <c r="AA102" s="165">
        <v>11</v>
      </c>
      <c r="AB102" s="167">
        <v>10</v>
      </c>
      <c r="AC102" s="105"/>
      <c r="AD102" s="112"/>
    </row>
    <row r="103" s="16" customFormat="1" ht="15.75">
      <c r="A103" s="113"/>
      <c r="B103" s="114"/>
      <c r="C103" s="115" t="s">
        <v>20</v>
      </c>
      <c r="D103" s="115"/>
      <c r="E103" s="52">
        <f t="shared" ref="E103:AC103" si="32">E101/E100</f>
        <v>0.2857142857142857</v>
      </c>
      <c r="F103" s="52">
        <f t="shared" si="32"/>
        <v>0.31365313653136528</v>
      </c>
      <c r="G103" s="52">
        <f t="shared" si="32"/>
        <v>0.32061068702290074</v>
      </c>
      <c r="H103" s="100">
        <f t="shared" si="32"/>
        <v>0.31660231660231658</v>
      </c>
      <c r="I103" s="52">
        <f t="shared" si="32"/>
        <v>0.32270916334661348</v>
      </c>
      <c r="J103" s="52">
        <f t="shared" si="32"/>
        <v>0.27083333333333331</v>
      </c>
      <c r="K103" s="52">
        <f t="shared" si="32"/>
        <v>0.22222222222222224</v>
      </c>
      <c r="L103" s="52">
        <f t="shared" si="32"/>
        <v>0.18527918781725888</v>
      </c>
      <c r="M103" s="52">
        <f t="shared" si="32"/>
        <v>0.15486725663716816</v>
      </c>
      <c r="N103" s="100">
        <f t="shared" si="32"/>
        <v>0.14615384615384616</v>
      </c>
      <c r="O103" s="52">
        <f t="shared" si="32"/>
        <v>0.13333333333333333</v>
      </c>
      <c r="P103" s="52">
        <f t="shared" si="32"/>
        <v>0.13863216266173753</v>
      </c>
      <c r="Q103" s="52">
        <f t="shared" si="32"/>
        <v>0.1431261770244821</v>
      </c>
      <c r="R103" s="52">
        <f t="shared" si="32"/>
        <v>0.13743218806509946</v>
      </c>
      <c r="S103" s="52">
        <f t="shared" si="32"/>
        <v>0.13357400722021662</v>
      </c>
      <c r="T103" s="52">
        <f t="shared" si="32"/>
        <v>0.13974591651542648</v>
      </c>
      <c r="U103" s="52">
        <f t="shared" si="32"/>
        <v>0.13043478260869565</v>
      </c>
      <c r="V103" s="100">
        <f t="shared" si="32"/>
        <v>0.13864818024263431</v>
      </c>
      <c r="W103" s="52">
        <f t="shared" si="32"/>
        <v>0.13982300884955751</v>
      </c>
      <c r="X103" s="52">
        <f t="shared" si="32"/>
        <v>0.1487758945386064</v>
      </c>
      <c r="Y103" s="52">
        <f t="shared" si="32"/>
        <v>0.16008316008316006</v>
      </c>
      <c r="Z103" s="52">
        <f t="shared" si="32"/>
        <v>0.18625277161862527</v>
      </c>
      <c r="AA103" s="52">
        <f t="shared" si="32"/>
        <v>0.23450134770889491</v>
      </c>
      <c r="AB103" s="52">
        <f t="shared" si="32"/>
        <v>0.26506024096385544</v>
      </c>
      <c r="AC103" s="54">
        <f t="shared" si="32"/>
        <v>0.18015340364333657</v>
      </c>
    </row>
    <row r="104" s="16" customFormat="1" ht="15" customHeight="1">
      <c r="A104" s="31" t="s">
        <v>36</v>
      </c>
      <c r="B104" s="32" t="s">
        <v>61</v>
      </c>
      <c r="C104" s="33" t="s">
        <v>15</v>
      </c>
      <c r="D104" s="33" t="s">
        <v>16</v>
      </c>
      <c r="E104" s="107">
        <v>0</v>
      </c>
      <c r="F104" s="107">
        <v>0</v>
      </c>
      <c r="G104" s="107">
        <v>0</v>
      </c>
      <c r="H104" s="108">
        <v>0</v>
      </c>
      <c r="I104" s="107">
        <v>0</v>
      </c>
      <c r="J104" s="107">
        <v>0</v>
      </c>
      <c r="K104" s="107">
        <v>0</v>
      </c>
      <c r="L104" s="107">
        <v>0</v>
      </c>
      <c r="M104" s="107">
        <v>0</v>
      </c>
      <c r="N104" s="108">
        <v>0</v>
      </c>
      <c r="O104" s="107">
        <v>0</v>
      </c>
      <c r="P104" s="107">
        <v>0</v>
      </c>
      <c r="Q104" s="107">
        <v>0</v>
      </c>
      <c r="R104" s="107">
        <v>0</v>
      </c>
      <c r="S104" s="107">
        <v>0</v>
      </c>
      <c r="T104" s="107">
        <v>0</v>
      </c>
      <c r="U104" s="107">
        <v>0</v>
      </c>
      <c r="V104" s="108">
        <v>0</v>
      </c>
      <c r="W104" s="107">
        <v>0</v>
      </c>
      <c r="X104" s="107">
        <v>0</v>
      </c>
      <c r="Y104" s="107">
        <v>0</v>
      </c>
      <c r="Z104" s="107">
        <v>0</v>
      </c>
      <c r="AA104" s="107">
        <v>0</v>
      </c>
      <c r="AB104" s="107">
        <v>0</v>
      </c>
      <c r="AC104" s="59">
        <f t="shared" ref="AC104:AC105" si="33">SUM(E104:AB104)</f>
        <v>0</v>
      </c>
    </row>
    <row r="105" s="16" customFormat="1" ht="15" customHeight="1">
      <c r="A105" s="37"/>
      <c r="B105" s="38"/>
      <c r="C105" s="39" t="s">
        <v>17</v>
      </c>
      <c r="D105" s="39" t="s">
        <v>16</v>
      </c>
      <c r="E105" s="110">
        <v>0</v>
      </c>
      <c r="F105" s="110">
        <v>0</v>
      </c>
      <c r="G105" s="110">
        <v>0</v>
      </c>
      <c r="H105" s="111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0</v>
      </c>
      <c r="N105" s="111">
        <v>0</v>
      </c>
      <c r="O105" s="110">
        <v>0</v>
      </c>
      <c r="P105" s="110">
        <v>0</v>
      </c>
      <c r="Q105" s="110">
        <v>0</v>
      </c>
      <c r="R105" s="110">
        <v>0</v>
      </c>
      <c r="S105" s="110">
        <v>0</v>
      </c>
      <c r="T105" s="110">
        <v>0</v>
      </c>
      <c r="U105" s="110">
        <v>0</v>
      </c>
      <c r="V105" s="111">
        <v>0</v>
      </c>
      <c r="W105" s="110">
        <v>0</v>
      </c>
      <c r="X105" s="110">
        <v>0</v>
      </c>
      <c r="Y105" s="110">
        <v>0</v>
      </c>
      <c r="Z105" s="110">
        <v>0</v>
      </c>
      <c r="AA105" s="110">
        <v>0</v>
      </c>
      <c r="AB105" s="110">
        <v>0</v>
      </c>
      <c r="AC105" s="59">
        <f t="shared" si="33"/>
        <v>0</v>
      </c>
    </row>
    <row r="106" s="16" customFormat="1" ht="15" customHeight="1">
      <c r="A106" s="37"/>
      <c r="B106" s="38"/>
      <c r="C106" s="39" t="s">
        <v>18</v>
      </c>
      <c r="D106" s="43" t="s">
        <v>19</v>
      </c>
      <c r="E106" s="179">
        <f t="shared" ref="E106:AB106" si="34">SQRT(E104*E104+E105*E105)*1000/(1.732*E90)</f>
        <v>0</v>
      </c>
      <c r="F106" s="179">
        <f t="shared" si="34"/>
        <v>0</v>
      </c>
      <c r="G106" s="179">
        <f t="shared" si="34"/>
        <v>0</v>
      </c>
      <c r="H106" s="180">
        <f t="shared" si="34"/>
        <v>0</v>
      </c>
      <c r="I106" s="179">
        <f t="shared" si="34"/>
        <v>0</v>
      </c>
      <c r="J106" s="179">
        <f t="shared" si="34"/>
        <v>0</v>
      </c>
      <c r="K106" s="179">
        <f t="shared" si="34"/>
        <v>0</v>
      </c>
      <c r="L106" s="179">
        <f t="shared" si="34"/>
        <v>0</v>
      </c>
      <c r="M106" s="179">
        <f t="shared" si="34"/>
        <v>0</v>
      </c>
      <c r="N106" s="180">
        <f t="shared" si="34"/>
        <v>0</v>
      </c>
      <c r="O106" s="179">
        <f t="shared" si="34"/>
        <v>0</v>
      </c>
      <c r="P106" s="179">
        <f t="shared" si="34"/>
        <v>0</v>
      </c>
      <c r="Q106" s="179">
        <f t="shared" si="34"/>
        <v>0</v>
      </c>
      <c r="R106" s="179">
        <f t="shared" si="34"/>
        <v>0</v>
      </c>
      <c r="S106" s="179">
        <f t="shared" si="34"/>
        <v>0</v>
      </c>
      <c r="T106" s="179">
        <f t="shared" si="34"/>
        <v>0</v>
      </c>
      <c r="U106" s="179">
        <f t="shared" si="34"/>
        <v>0</v>
      </c>
      <c r="V106" s="180">
        <f t="shared" si="34"/>
        <v>0</v>
      </c>
      <c r="W106" s="179">
        <f t="shared" si="34"/>
        <v>0</v>
      </c>
      <c r="X106" s="179">
        <f t="shared" si="34"/>
        <v>0</v>
      </c>
      <c r="Y106" s="179">
        <f t="shared" si="34"/>
        <v>0</v>
      </c>
      <c r="Z106" s="179">
        <f t="shared" si="34"/>
        <v>0</v>
      </c>
      <c r="AA106" s="179">
        <f t="shared" si="34"/>
        <v>0</v>
      </c>
      <c r="AB106" s="179">
        <f t="shared" si="34"/>
        <v>0</v>
      </c>
      <c r="AC106" s="105"/>
    </row>
    <row r="107" s="16" customFormat="1" ht="15" customHeight="1">
      <c r="A107" s="113"/>
      <c r="B107" s="120"/>
      <c r="C107" s="115" t="s">
        <v>20</v>
      </c>
      <c r="D107" s="115"/>
      <c r="E107" s="116" t="e">
        <f t="shared" ref="E107:AC143" si="35">E105/E104</f>
        <v>#DIV/0!</v>
      </c>
      <c r="F107" s="116" t="e">
        <f t="shared" si="35"/>
        <v>#DIV/0!</v>
      </c>
      <c r="G107" s="116" t="e">
        <f t="shared" si="35"/>
        <v>#DIV/0!</v>
      </c>
      <c r="H107" s="117" t="e">
        <f t="shared" si="35"/>
        <v>#DIV/0!</v>
      </c>
      <c r="I107" s="116" t="e">
        <f t="shared" si="35"/>
        <v>#DIV/0!</v>
      </c>
      <c r="J107" s="116" t="e">
        <f t="shared" si="35"/>
        <v>#DIV/0!</v>
      </c>
      <c r="K107" s="116" t="e">
        <f t="shared" si="35"/>
        <v>#DIV/0!</v>
      </c>
      <c r="L107" s="116" t="e">
        <f t="shared" si="35"/>
        <v>#DIV/0!</v>
      </c>
      <c r="M107" s="116" t="e">
        <f t="shared" si="35"/>
        <v>#DIV/0!</v>
      </c>
      <c r="N107" s="117" t="e">
        <f t="shared" si="35"/>
        <v>#DIV/0!</v>
      </c>
      <c r="O107" s="116" t="e">
        <f t="shared" si="35"/>
        <v>#DIV/0!</v>
      </c>
      <c r="P107" s="116" t="e">
        <f t="shared" si="35"/>
        <v>#DIV/0!</v>
      </c>
      <c r="Q107" s="116" t="e">
        <f t="shared" si="35"/>
        <v>#DIV/0!</v>
      </c>
      <c r="R107" s="116" t="e">
        <f t="shared" si="35"/>
        <v>#DIV/0!</v>
      </c>
      <c r="S107" s="116" t="e">
        <f t="shared" si="35"/>
        <v>#DIV/0!</v>
      </c>
      <c r="T107" s="116" t="e">
        <f t="shared" si="35"/>
        <v>#DIV/0!</v>
      </c>
      <c r="U107" s="116" t="e">
        <f t="shared" si="35"/>
        <v>#DIV/0!</v>
      </c>
      <c r="V107" s="117" t="e">
        <f t="shared" si="35"/>
        <v>#DIV/0!</v>
      </c>
      <c r="W107" s="116" t="e">
        <f t="shared" si="35"/>
        <v>#DIV/0!</v>
      </c>
      <c r="X107" s="116" t="e">
        <f t="shared" si="35"/>
        <v>#DIV/0!</v>
      </c>
      <c r="Y107" s="116" t="e">
        <f t="shared" si="35"/>
        <v>#DIV/0!</v>
      </c>
      <c r="Z107" s="116" t="e">
        <f t="shared" si="35"/>
        <v>#DIV/0!</v>
      </c>
      <c r="AA107" s="116" t="e">
        <f t="shared" si="35"/>
        <v>#DIV/0!</v>
      </c>
      <c r="AB107" s="116" t="e">
        <f t="shared" si="35"/>
        <v>#DIV/0!</v>
      </c>
      <c r="AC107" s="125" t="e">
        <f t="shared" si="35"/>
        <v>#DIV/0!</v>
      </c>
    </row>
    <row r="108" s="16" customFormat="1" ht="15" customHeight="1">
      <c r="A108" s="31" t="s">
        <v>39</v>
      </c>
      <c r="B108" s="121" t="s">
        <v>62</v>
      </c>
      <c r="C108" s="33" t="s">
        <v>15</v>
      </c>
      <c r="D108" s="33" t="s">
        <v>16</v>
      </c>
      <c r="E108" s="122">
        <v>0.15279999999999999</v>
      </c>
      <c r="F108" s="122">
        <v>0.15160000000000001</v>
      </c>
      <c r="G108" s="122">
        <v>0.14399999999999999</v>
      </c>
      <c r="H108" s="123">
        <v>0.1396</v>
      </c>
      <c r="I108" s="122">
        <v>0.14119999999999999</v>
      </c>
      <c r="J108" s="122">
        <v>0.1464</v>
      </c>
      <c r="K108" s="122">
        <v>0.1668</v>
      </c>
      <c r="L108" s="122">
        <v>0.19239999999999999</v>
      </c>
      <c r="M108" s="122">
        <v>0.20999999999999999</v>
      </c>
      <c r="N108" s="123">
        <v>0.2356</v>
      </c>
      <c r="O108" s="122">
        <v>0.24560000000000001</v>
      </c>
      <c r="P108" s="122">
        <v>0.25879999999999997</v>
      </c>
      <c r="Q108" s="122">
        <v>0.2616</v>
      </c>
      <c r="R108" s="122">
        <v>0.2452</v>
      </c>
      <c r="S108" s="122">
        <v>0.28039999999999998</v>
      </c>
      <c r="T108" s="122">
        <v>0.3004</v>
      </c>
      <c r="U108" s="122">
        <v>0.2908</v>
      </c>
      <c r="V108" s="123">
        <v>0.29239999999999999</v>
      </c>
      <c r="W108" s="122">
        <v>0.27200000000000002</v>
      </c>
      <c r="X108" s="122">
        <v>0.23680000000000001</v>
      </c>
      <c r="Y108" s="122">
        <v>0.20200000000000001</v>
      </c>
      <c r="Z108" s="122">
        <v>0.19400000000000001</v>
      </c>
      <c r="AA108" s="122">
        <v>0.184</v>
      </c>
      <c r="AB108" s="122">
        <v>0.1648</v>
      </c>
      <c r="AC108" s="36">
        <f t="shared" ref="AC108:AC109" si="36">SUM(E108:AB108)</f>
        <v>5.1091999999999995</v>
      </c>
    </row>
    <row r="109" s="16" customFormat="1" ht="15" customHeight="1">
      <c r="A109" s="37"/>
      <c r="B109" s="109"/>
      <c r="C109" s="39" t="s">
        <v>17</v>
      </c>
      <c r="D109" s="39" t="s">
        <v>16</v>
      </c>
      <c r="E109" s="110">
        <v>0.056000000000000001</v>
      </c>
      <c r="F109" s="110">
        <v>0.056399999999999999</v>
      </c>
      <c r="G109" s="110">
        <v>0.053999999999999999</v>
      </c>
      <c r="H109" s="111">
        <v>0.054399999999999997</v>
      </c>
      <c r="I109" s="110">
        <v>0.053999999999999999</v>
      </c>
      <c r="J109" s="110">
        <v>0.053600000000000002</v>
      </c>
      <c r="K109" s="110">
        <v>0.0528</v>
      </c>
      <c r="L109" s="110">
        <v>0.0528</v>
      </c>
      <c r="M109" s="110">
        <v>0.054399999999999997</v>
      </c>
      <c r="N109" s="111">
        <v>0.053999999999999999</v>
      </c>
      <c r="O109" s="110">
        <v>0.059999999999999998</v>
      </c>
      <c r="P109" s="110">
        <v>0.087599999999999997</v>
      </c>
      <c r="Q109" s="110">
        <v>0.087999999999999995</v>
      </c>
      <c r="R109" s="110">
        <v>0.062</v>
      </c>
      <c r="S109" s="110">
        <v>0.054800000000000001</v>
      </c>
      <c r="T109" s="110">
        <v>0.070000000000000007</v>
      </c>
      <c r="U109" s="110">
        <v>0.074800000000000005</v>
      </c>
      <c r="V109" s="111">
        <v>0.073599999999999999</v>
      </c>
      <c r="W109" s="110">
        <v>0.071599999999999997</v>
      </c>
      <c r="X109" s="110">
        <v>0.071199999999999999</v>
      </c>
      <c r="Y109" s="110">
        <v>0.052400000000000002</v>
      </c>
      <c r="Z109" s="110">
        <v>0.053199999999999997</v>
      </c>
      <c r="AA109" s="110">
        <v>0.052400000000000002</v>
      </c>
      <c r="AB109" s="110">
        <v>0.0528</v>
      </c>
      <c r="AC109" s="42">
        <f t="shared" si="36"/>
        <v>1.4667999999999999</v>
      </c>
    </row>
    <row r="110" s="16" customFormat="1" ht="15" customHeight="1">
      <c r="A110" s="37"/>
      <c r="B110" s="109"/>
      <c r="C110" s="39" t="s">
        <v>18</v>
      </c>
      <c r="D110" s="104" t="s">
        <v>19</v>
      </c>
      <c r="E110" s="165">
        <v>8</v>
      </c>
      <c r="F110" s="165">
        <v>9</v>
      </c>
      <c r="G110" s="165">
        <v>8</v>
      </c>
      <c r="H110" s="166">
        <v>8</v>
      </c>
      <c r="I110" s="165">
        <v>8</v>
      </c>
      <c r="J110" s="165">
        <v>9</v>
      </c>
      <c r="K110" s="165">
        <v>10</v>
      </c>
      <c r="L110" s="165">
        <v>12</v>
      </c>
      <c r="M110" s="165">
        <v>13</v>
      </c>
      <c r="N110" s="166">
        <v>14</v>
      </c>
      <c r="O110" s="165">
        <v>17</v>
      </c>
      <c r="P110" s="165">
        <v>16</v>
      </c>
      <c r="Q110" s="165">
        <v>15</v>
      </c>
      <c r="R110" s="165">
        <v>15</v>
      </c>
      <c r="S110" s="165">
        <v>16</v>
      </c>
      <c r="T110" s="165">
        <v>18</v>
      </c>
      <c r="U110" s="165">
        <v>16</v>
      </c>
      <c r="V110" s="166">
        <v>17</v>
      </c>
      <c r="W110" s="165">
        <v>14</v>
      </c>
      <c r="X110" s="165">
        <v>12</v>
      </c>
      <c r="Y110" s="165">
        <v>11</v>
      </c>
      <c r="Z110" s="165">
        <v>10</v>
      </c>
      <c r="AA110" s="165">
        <v>9</v>
      </c>
      <c r="AB110" s="167">
        <v>11</v>
      </c>
      <c r="AC110" s="48"/>
    </row>
    <row r="111" s="16" customFormat="1" ht="15" customHeight="1">
      <c r="A111" s="113"/>
      <c r="B111" s="114"/>
      <c r="C111" s="115" t="s">
        <v>20</v>
      </c>
      <c r="D111" s="115"/>
      <c r="E111" s="116">
        <f t="shared" si="35"/>
        <v>0.36649214659685869</v>
      </c>
      <c r="F111" s="116">
        <f t="shared" si="35"/>
        <v>0.37203166226912926</v>
      </c>
      <c r="G111" s="116">
        <f t="shared" si="35"/>
        <v>0.375</v>
      </c>
      <c r="H111" s="117">
        <f t="shared" si="35"/>
        <v>0.38968481375358166</v>
      </c>
      <c r="I111" s="116">
        <f t="shared" si="35"/>
        <v>0.3824362606232295</v>
      </c>
      <c r="J111" s="116">
        <f t="shared" si="35"/>
        <v>0.36612021857923499</v>
      </c>
      <c r="K111" s="116">
        <f t="shared" si="35"/>
        <v>0.31654676258992803</v>
      </c>
      <c r="L111" s="116">
        <f t="shared" si="35"/>
        <v>0.27442827442827444</v>
      </c>
      <c r="M111" s="116">
        <f t="shared" si="35"/>
        <v>0.25904761904761903</v>
      </c>
      <c r="N111" s="117">
        <f t="shared" si="35"/>
        <v>0.22920203735144312</v>
      </c>
      <c r="O111" s="116">
        <f t="shared" si="35"/>
        <v>0.24429967426710095</v>
      </c>
      <c r="P111" s="116">
        <f t="shared" si="35"/>
        <v>0.33848531684698613</v>
      </c>
      <c r="Q111" s="116">
        <f t="shared" si="35"/>
        <v>0.3363914373088685</v>
      </c>
      <c r="R111" s="116">
        <f t="shared" si="35"/>
        <v>0.25285481239804242</v>
      </c>
      <c r="S111" s="116">
        <f t="shared" si="35"/>
        <v>0.19543509272467904</v>
      </c>
      <c r="T111" s="116">
        <f t="shared" si="35"/>
        <v>0.2330226364846871</v>
      </c>
      <c r="U111" s="116">
        <f t="shared" si="35"/>
        <v>0.25722145804676755</v>
      </c>
      <c r="V111" s="117">
        <f t="shared" si="35"/>
        <v>0.25170998632010944</v>
      </c>
      <c r="W111" s="116">
        <f t="shared" si="35"/>
        <v>0.26323529411764701</v>
      </c>
      <c r="X111" s="116">
        <f t="shared" si="35"/>
        <v>0.30067567567567566</v>
      </c>
      <c r="Y111" s="116">
        <f t="shared" si="35"/>
        <v>0.25940594059405941</v>
      </c>
      <c r="Z111" s="116">
        <f t="shared" si="35"/>
        <v>0.27422680412371131</v>
      </c>
      <c r="AA111" s="116">
        <f t="shared" si="35"/>
        <v>0.2847826086956522</v>
      </c>
      <c r="AB111" s="116">
        <f t="shared" si="35"/>
        <v>0.32038834951456308</v>
      </c>
      <c r="AC111" s="125">
        <f t="shared" si="35"/>
        <v>0.28708995537461834</v>
      </c>
    </row>
    <row r="112" s="16" customFormat="1" ht="15" customHeight="1">
      <c r="A112" s="31" t="s">
        <v>63</v>
      </c>
      <c r="B112" s="121" t="s">
        <v>64</v>
      </c>
      <c r="C112" s="33" t="s">
        <v>15</v>
      </c>
      <c r="D112" s="33" t="s">
        <v>16</v>
      </c>
      <c r="E112" s="122">
        <v>0.34110000000000001</v>
      </c>
      <c r="F112" s="122">
        <v>0.315</v>
      </c>
      <c r="G112" s="122">
        <v>0.30599999999999999</v>
      </c>
      <c r="H112" s="123">
        <v>0.29999999999999999</v>
      </c>
      <c r="I112" s="122">
        <v>0.30180000000000001</v>
      </c>
      <c r="J112" s="122">
        <v>0.33090000000000003</v>
      </c>
      <c r="K112" s="122">
        <v>0.38850000000000001</v>
      </c>
      <c r="L112" s="122">
        <v>0.4602</v>
      </c>
      <c r="M112" s="122">
        <v>0.52859999999999996</v>
      </c>
      <c r="N112" s="123">
        <v>0.53639999999999999</v>
      </c>
      <c r="O112" s="122">
        <v>0.55559999999999998</v>
      </c>
      <c r="P112" s="122">
        <v>0.53129999999999999</v>
      </c>
      <c r="Q112" s="122">
        <v>0.51090000000000002</v>
      </c>
      <c r="R112" s="122">
        <v>0.50460000000000005</v>
      </c>
      <c r="S112" s="122">
        <v>0.53220000000000001</v>
      </c>
      <c r="T112" s="122">
        <v>0.52439999999999998</v>
      </c>
      <c r="U112" s="122">
        <v>0.51270000000000004</v>
      </c>
      <c r="V112" s="123">
        <v>0.53820000000000001</v>
      </c>
      <c r="W112" s="122">
        <v>0.53520000000000001</v>
      </c>
      <c r="X112" s="122">
        <v>0.52529999999999999</v>
      </c>
      <c r="Y112" s="122">
        <v>0.55049999999999999</v>
      </c>
      <c r="Z112" s="122">
        <v>0.53849999999999998</v>
      </c>
      <c r="AA112" s="122">
        <v>0.4662</v>
      </c>
      <c r="AB112" s="122">
        <v>0.42149999999999999</v>
      </c>
      <c r="AC112" s="36">
        <f t="shared" ref="AC112:AC113" si="37">SUM(E112:AB112)</f>
        <v>11.0556</v>
      </c>
    </row>
    <row r="113" s="16" customFormat="1" ht="15" customHeight="1">
      <c r="A113" s="37"/>
      <c r="B113" s="109"/>
      <c r="C113" s="39" t="s">
        <v>17</v>
      </c>
      <c r="D113" s="39" t="s">
        <v>16</v>
      </c>
      <c r="E113" s="110">
        <v>0.13320000000000001</v>
      </c>
      <c r="F113" s="110">
        <v>0.1326</v>
      </c>
      <c r="G113" s="110">
        <v>0.13350000000000001</v>
      </c>
      <c r="H113" s="111">
        <v>0.13109999999999999</v>
      </c>
      <c r="I113" s="110">
        <v>0.1305</v>
      </c>
      <c r="J113" s="110">
        <v>0.12720000000000001</v>
      </c>
      <c r="K113" s="110">
        <v>0.1206</v>
      </c>
      <c r="L113" s="110">
        <v>0.1293</v>
      </c>
      <c r="M113" s="110">
        <v>0.14729999999999999</v>
      </c>
      <c r="N113" s="111">
        <v>0.1464</v>
      </c>
      <c r="O113" s="110">
        <v>0.14099999999999999</v>
      </c>
      <c r="P113" s="110">
        <v>0.129</v>
      </c>
      <c r="Q113" s="110">
        <v>0.1368</v>
      </c>
      <c r="R113" s="110">
        <v>0.13830000000000001</v>
      </c>
      <c r="S113" s="110">
        <v>0.14099999999999999</v>
      </c>
      <c r="T113" s="110">
        <v>0.14069999999999999</v>
      </c>
      <c r="U113" s="110">
        <v>0.12570000000000001</v>
      </c>
      <c r="V113" s="111">
        <v>0.13289999999999999</v>
      </c>
      <c r="W113" s="110">
        <v>0.1338</v>
      </c>
      <c r="X113" s="110">
        <v>0.1464</v>
      </c>
      <c r="Y113" s="110">
        <v>0.15060000000000001</v>
      </c>
      <c r="Z113" s="110">
        <v>0.15090000000000001</v>
      </c>
      <c r="AA113" s="110">
        <v>0.14430000000000001</v>
      </c>
      <c r="AB113" s="110">
        <v>0.1464</v>
      </c>
      <c r="AC113" s="42">
        <f t="shared" si="37"/>
        <v>3.2894999999999994</v>
      </c>
    </row>
    <row r="114" s="16" customFormat="1" ht="15" customHeight="1">
      <c r="A114" s="37"/>
      <c r="B114" s="109"/>
      <c r="C114" s="39" t="s">
        <v>18</v>
      </c>
      <c r="D114" s="104" t="s">
        <v>19</v>
      </c>
      <c r="E114" s="165">
        <v>20</v>
      </c>
      <c r="F114" s="165">
        <v>20</v>
      </c>
      <c r="G114" s="165">
        <v>19</v>
      </c>
      <c r="H114" s="166">
        <v>19</v>
      </c>
      <c r="I114" s="165">
        <v>19</v>
      </c>
      <c r="J114" s="165">
        <v>21</v>
      </c>
      <c r="K114" s="165">
        <v>27</v>
      </c>
      <c r="L114" s="165">
        <v>30</v>
      </c>
      <c r="M114" s="165">
        <v>30</v>
      </c>
      <c r="N114" s="166">
        <v>30</v>
      </c>
      <c r="O114" s="165">
        <v>31</v>
      </c>
      <c r="P114" s="165">
        <v>32</v>
      </c>
      <c r="Q114" s="165">
        <v>31</v>
      </c>
      <c r="R114" s="165">
        <v>33</v>
      </c>
      <c r="S114" s="165">
        <v>33</v>
      </c>
      <c r="T114" s="165">
        <v>31</v>
      </c>
      <c r="U114" s="165">
        <v>32</v>
      </c>
      <c r="V114" s="166">
        <v>36</v>
      </c>
      <c r="W114" s="165">
        <v>32</v>
      </c>
      <c r="X114" s="165">
        <v>31</v>
      </c>
      <c r="Y114" s="165">
        <v>33</v>
      </c>
      <c r="Z114" s="165">
        <v>27</v>
      </c>
      <c r="AA114" s="165">
        <v>29</v>
      </c>
      <c r="AB114" s="167">
        <v>24</v>
      </c>
      <c r="AC114" s="48"/>
    </row>
    <row r="115" s="16" customFormat="1" ht="15.75">
      <c r="A115" s="49"/>
      <c r="B115" s="181"/>
      <c r="C115" s="51" t="s">
        <v>20</v>
      </c>
      <c r="D115" s="51"/>
      <c r="E115" s="52">
        <f t="shared" si="35"/>
        <v>0.39050131926121373</v>
      </c>
      <c r="F115" s="52">
        <f t="shared" si="35"/>
        <v>0.42095238095238091</v>
      </c>
      <c r="G115" s="52">
        <f t="shared" si="35"/>
        <v>0.43627450980392163</v>
      </c>
      <c r="H115" s="100">
        <f t="shared" si="35"/>
        <v>0.437</v>
      </c>
      <c r="I115" s="52">
        <f t="shared" si="35"/>
        <v>0.43240556660039764</v>
      </c>
      <c r="J115" s="52">
        <f t="shared" si="35"/>
        <v>0.38440616500453306</v>
      </c>
      <c r="K115" s="52">
        <f t="shared" si="35"/>
        <v>0.31042471042471043</v>
      </c>
      <c r="L115" s="52">
        <f t="shared" si="35"/>
        <v>0.28096479791395046</v>
      </c>
      <c r="M115" s="52">
        <f t="shared" si="35"/>
        <v>0.27866061293984107</v>
      </c>
      <c r="N115" s="100">
        <f t="shared" si="35"/>
        <v>0.27293064876957496</v>
      </c>
      <c r="O115" s="52">
        <f t="shared" si="35"/>
        <v>0.25377969762419006</v>
      </c>
      <c r="P115" s="52">
        <f t="shared" si="35"/>
        <v>0.2428006775832863</v>
      </c>
      <c r="Q115" s="52">
        <f t="shared" si="35"/>
        <v>0.26776277157956546</v>
      </c>
      <c r="R115" s="52">
        <f t="shared" si="35"/>
        <v>0.27407847800237811</v>
      </c>
      <c r="S115" s="52">
        <f t="shared" si="35"/>
        <v>0.26493799323562567</v>
      </c>
      <c r="T115" s="52">
        <f t="shared" si="35"/>
        <v>0.2683066361556064</v>
      </c>
      <c r="U115" s="52">
        <f t="shared" si="35"/>
        <v>0.24517261556465769</v>
      </c>
      <c r="V115" s="100">
        <f t="shared" si="35"/>
        <v>0.24693422519509473</v>
      </c>
      <c r="W115" s="52">
        <f t="shared" si="35"/>
        <v>0.25</v>
      </c>
      <c r="X115" s="52">
        <f t="shared" si="35"/>
        <v>0.27869788692175901</v>
      </c>
      <c r="Y115" s="52">
        <f t="shared" si="35"/>
        <v>0.27356948228882838</v>
      </c>
      <c r="Z115" s="52">
        <f t="shared" si="35"/>
        <v>0.28022284122562674</v>
      </c>
      <c r="AA115" s="52">
        <f t="shared" si="35"/>
        <v>0.30952380952380953</v>
      </c>
      <c r="AB115" s="52">
        <f t="shared" si="35"/>
        <v>0.34733096085409254</v>
      </c>
      <c r="AC115" s="101">
        <f t="shared" si="35"/>
        <v>0.29754151742103546</v>
      </c>
    </row>
    <row r="116" s="16" customFormat="1" ht="15">
      <c r="A116" s="55" t="s">
        <v>65</v>
      </c>
      <c r="B116" s="56" t="s">
        <v>66</v>
      </c>
      <c r="C116" s="57" t="s">
        <v>15</v>
      </c>
      <c r="D116" s="57" t="s">
        <v>16</v>
      </c>
      <c r="E116" s="107">
        <v>0.1188</v>
      </c>
      <c r="F116" s="107">
        <v>0.1084</v>
      </c>
      <c r="G116" s="107">
        <v>0.1052</v>
      </c>
      <c r="H116" s="108">
        <v>0.1024</v>
      </c>
      <c r="I116" s="107">
        <v>0.1036</v>
      </c>
      <c r="J116" s="107">
        <v>0.1268</v>
      </c>
      <c r="K116" s="107">
        <v>0.14680000000000001</v>
      </c>
      <c r="L116" s="107">
        <v>0.1696</v>
      </c>
      <c r="M116" s="107">
        <v>0.1716</v>
      </c>
      <c r="N116" s="108">
        <v>0.17680000000000001</v>
      </c>
      <c r="O116" s="107">
        <v>0.17519999999999999</v>
      </c>
      <c r="P116" s="107">
        <v>0.16880000000000001</v>
      </c>
      <c r="Q116" s="107">
        <v>0.16919999999999999</v>
      </c>
      <c r="R116" s="107">
        <v>0.16719999999999999</v>
      </c>
      <c r="S116" s="107">
        <v>0.17080000000000001</v>
      </c>
      <c r="T116" s="107">
        <v>0.17560000000000001</v>
      </c>
      <c r="U116" s="107">
        <v>0.18160000000000001</v>
      </c>
      <c r="V116" s="108">
        <v>0.1888</v>
      </c>
      <c r="W116" s="107">
        <v>0.1888</v>
      </c>
      <c r="X116" s="107">
        <v>0.18720000000000001</v>
      </c>
      <c r="Y116" s="107">
        <v>0.17599999999999999</v>
      </c>
      <c r="Z116" s="107">
        <v>0.16639999999999999</v>
      </c>
      <c r="AA116" s="107">
        <v>0.15240000000000001</v>
      </c>
      <c r="AB116" s="107">
        <v>0.13519999999999999</v>
      </c>
      <c r="AC116" s="59">
        <f t="shared" ref="AC116:AC117" si="38">SUM(E116:AB116)</f>
        <v>3.7332000000000001</v>
      </c>
    </row>
    <row r="117" s="16" customFormat="1" ht="15">
      <c r="A117" s="37"/>
      <c r="B117" s="38"/>
      <c r="C117" s="39" t="s">
        <v>17</v>
      </c>
      <c r="D117" s="39" t="s">
        <v>16</v>
      </c>
      <c r="E117" s="110">
        <v>0.029600000000000001</v>
      </c>
      <c r="F117" s="110">
        <v>0.027199999999999998</v>
      </c>
      <c r="G117" s="110">
        <v>0.027199999999999998</v>
      </c>
      <c r="H117" s="111">
        <v>0.025999999999999999</v>
      </c>
      <c r="I117" s="110">
        <v>0.025999999999999999</v>
      </c>
      <c r="J117" s="110">
        <v>0.0252</v>
      </c>
      <c r="K117" s="110">
        <v>0.023599999999999999</v>
      </c>
      <c r="L117" s="110">
        <v>0.024799999999999999</v>
      </c>
      <c r="M117" s="110">
        <v>0.024400000000000002</v>
      </c>
      <c r="N117" s="111">
        <v>0.0264</v>
      </c>
      <c r="O117" s="110">
        <v>0.024799999999999999</v>
      </c>
      <c r="P117" s="110">
        <v>0.026800000000000001</v>
      </c>
      <c r="Q117" s="110">
        <v>0.027199999999999998</v>
      </c>
      <c r="R117" s="110">
        <v>0.025600000000000001</v>
      </c>
      <c r="S117" s="110">
        <v>0.028400000000000002</v>
      </c>
      <c r="T117" s="110">
        <v>0.0276</v>
      </c>
      <c r="U117" s="110">
        <v>0.0276</v>
      </c>
      <c r="V117" s="111">
        <v>0.029999999999999999</v>
      </c>
      <c r="W117" s="110">
        <v>0.033599999999999998</v>
      </c>
      <c r="X117" s="110">
        <v>0.0344</v>
      </c>
      <c r="Y117" s="110">
        <v>0.0344</v>
      </c>
      <c r="Z117" s="110">
        <v>0.035200000000000002</v>
      </c>
      <c r="AA117" s="110">
        <v>0.031600000000000003</v>
      </c>
      <c r="AB117" s="110">
        <v>0.030800000000000001</v>
      </c>
      <c r="AC117" s="59">
        <f t="shared" si="38"/>
        <v>0.6784</v>
      </c>
    </row>
    <row r="118" s="16" customFormat="1" ht="15">
      <c r="A118" s="37"/>
      <c r="B118" s="38"/>
      <c r="C118" s="39" t="s">
        <v>18</v>
      </c>
      <c r="D118" s="104" t="s">
        <v>19</v>
      </c>
      <c r="E118" s="165">
        <v>7</v>
      </c>
      <c r="F118" s="165">
        <v>6</v>
      </c>
      <c r="G118" s="165">
        <v>6</v>
      </c>
      <c r="H118" s="166">
        <v>7</v>
      </c>
      <c r="I118" s="165">
        <v>7</v>
      </c>
      <c r="J118" s="165">
        <v>9</v>
      </c>
      <c r="K118" s="165">
        <v>10</v>
      </c>
      <c r="L118" s="165">
        <v>11</v>
      </c>
      <c r="M118" s="165">
        <v>11</v>
      </c>
      <c r="N118" s="166">
        <v>11</v>
      </c>
      <c r="O118" s="165">
        <v>11</v>
      </c>
      <c r="P118" s="165">
        <v>11</v>
      </c>
      <c r="Q118" s="165">
        <v>10</v>
      </c>
      <c r="R118" s="165">
        <v>11</v>
      </c>
      <c r="S118" s="165">
        <v>11</v>
      </c>
      <c r="T118" s="165">
        <v>11</v>
      </c>
      <c r="U118" s="165">
        <v>11</v>
      </c>
      <c r="V118" s="166">
        <v>12</v>
      </c>
      <c r="W118" s="165">
        <v>12</v>
      </c>
      <c r="X118" s="165">
        <v>11</v>
      </c>
      <c r="Y118" s="165">
        <v>10</v>
      </c>
      <c r="Z118" s="165">
        <v>10</v>
      </c>
      <c r="AA118" s="165">
        <v>9</v>
      </c>
      <c r="AB118" s="167">
        <v>8</v>
      </c>
      <c r="AC118" s="48"/>
    </row>
    <row r="119" s="16" customFormat="1" ht="15.75">
      <c r="A119" s="113"/>
      <c r="B119" s="120"/>
      <c r="C119" s="115" t="s">
        <v>20</v>
      </c>
      <c r="D119" s="115"/>
      <c r="E119" s="116">
        <f t="shared" si="35"/>
        <v>0.24915824915824916</v>
      </c>
      <c r="F119" s="116">
        <f t="shared" si="35"/>
        <v>0.25092250922509224</v>
      </c>
      <c r="G119" s="116">
        <f t="shared" si="35"/>
        <v>0.2585551330798479</v>
      </c>
      <c r="H119" s="117">
        <f t="shared" si="35"/>
        <v>0.25390625</v>
      </c>
      <c r="I119" s="116">
        <f t="shared" si="35"/>
        <v>0.25096525096525096</v>
      </c>
      <c r="J119" s="116">
        <f t="shared" si="35"/>
        <v>0.19873817034700317</v>
      </c>
      <c r="K119" s="116">
        <f t="shared" si="35"/>
        <v>0.16076294277929154</v>
      </c>
      <c r="L119" s="116">
        <f t="shared" si="35"/>
        <v>0.14622641509433962</v>
      </c>
      <c r="M119" s="116">
        <f t="shared" si="35"/>
        <v>0.14219114219114221</v>
      </c>
      <c r="N119" s="117">
        <f t="shared" si="35"/>
        <v>0.14932126696832579</v>
      </c>
      <c r="O119" s="116">
        <f t="shared" si="35"/>
        <v>0.14155251141552511</v>
      </c>
      <c r="P119" s="116">
        <f t="shared" si="35"/>
        <v>0.15876777251184834</v>
      </c>
      <c r="Q119" s="116">
        <f t="shared" si="35"/>
        <v>0.16075650118203311</v>
      </c>
      <c r="R119" s="116">
        <f t="shared" si="35"/>
        <v>0.15311004784688997</v>
      </c>
      <c r="S119" s="116">
        <f t="shared" si="35"/>
        <v>0.16627634660421545</v>
      </c>
      <c r="T119" s="116">
        <f t="shared" si="35"/>
        <v>0.15717539863325738</v>
      </c>
      <c r="U119" s="116">
        <f t="shared" si="35"/>
        <v>0.15198237885462554</v>
      </c>
      <c r="V119" s="117">
        <f t="shared" si="35"/>
        <v>0.15889830508474576</v>
      </c>
      <c r="W119" s="116">
        <f t="shared" si="35"/>
        <v>0.17796610169491525</v>
      </c>
      <c r="X119" s="116">
        <f t="shared" si="35"/>
        <v>0.18376068376068375</v>
      </c>
      <c r="Y119" s="116">
        <f t="shared" si="35"/>
        <v>0.19545454545454546</v>
      </c>
      <c r="Z119" s="116">
        <f t="shared" si="35"/>
        <v>0.21153846153846156</v>
      </c>
      <c r="AA119" s="116">
        <f t="shared" si="35"/>
        <v>0.20734908136482941</v>
      </c>
      <c r="AB119" s="116">
        <f t="shared" si="35"/>
        <v>0.22781065088757399</v>
      </c>
      <c r="AC119" s="101">
        <f t="shared" si="35"/>
        <v>0.18172077574199078</v>
      </c>
    </row>
    <row r="120" s="16" customFormat="1" ht="15">
      <c r="A120" s="31" t="s">
        <v>41</v>
      </c>
      <c r="B120" s="32" t="s">
        <v>67</v>
      </c>
      <c r="C120" s="33" t="s">
        <v>15</v>
      </c>
      <c r="D120" s="33" t="s">
        <v>16</v>
      </c>
      <c r="E120" s="97">
        <v>0</v>
      </c>
      <c r="F120" s="97">
        <v>0</v>
      </c>
      <c r="G120" s="97">
        <v>0</v>
      </c>
      <c r="H120" s="35">
        <v>0</v>
      </c>
      <c r="I120" s="97">
        <v>0</v>
      </c>
      <c r="J120" s="97">
        <v>0</v>
      </c>
      <c r="K120" s="97">
        <v>0</v>
      </c>
      <c r="L120" s="97">
        <v>0</v>
      </c>
      <c r="M120" s="97">
        <v>0</v>
      </c>
      <c r="N120" s="35">
        <v>0</v>
      </c>
      <c r="O120" s="97">
        <v>0</v>
      </c>
      <c r="P120" s="97">
        <v>0</v>
      </c>
      <c r="Q120" s="97">
        <v>0</v>
      </c>
      <c r="R120" s="97">
        <v>0</v>
      </c>
      <c r="S120" s="97">
        <v>0</v>
      </c>
      <c r="T120" s="97">
        <v>0</v>
      </c>
      <c r="U120" s="97">
        <v>0</v>
      </c>
      <c r="V120" s="35">
        <v>0</v>
      </c>
      <c r="W120" s="97">
        <v>0</v>
      </c>
      <c r="X120" s="97">
        <v>0</v>
      </c>
      <c r="Y120" s="97">
        <v>0</v>
      </c>
      <c r="Z120" s="97">
        <v>0</v>
      </c>
      <c r="AA120" s="97">
        <v>0</v>
      </c>
      <c r="AB120" s="97">
        <v>0</v>
      </c>
      <c r="AC120" s="59">
        <f t="shared" ref="AC120:AC121" si="39">SUM(E120:AB120)</f>
        <v>0</v>
      </c>
    </row>
    <row r="121" s="16" customFormat="1" ht="15">
      <c r="A121" s="37"/>
      <c r="B121" s="38"/>
      <c r="C121" s="39" t="s">
        <v>17</v>
      </c>
      <c r="D121" s="39" t="s">
        <v>16</v>
      </c>
      <c r="E121" s="98">
        <v>0</v>
      </c>
      <c r="F121" s="98">
        <v>0</v>
      </c>
      <c r="G121" s="98">
        <v>0</v>
      </c>
      <c r="H121" s="41">
        <v>0</v>
      </c>
      <c r="I121" s="98">
        <v>0</v>
      </c>
      <c r="J121" s="98">
        <v>0</v>
      </c>
      <c r="K121" s="98">
        <v>0</v>
      </c>
      <c r="L121" s="98">
        <v>0</v>
      </c>
      <c r="M121" s="98">
        <v>0</v>
      </c>
      <c r="N121" s="41">
        <v>0</v>
      </c>
      <c r="O121" s="98">
        <v>0</v>
      </c>
      <c r="P121" s="98">
        <v>0</v>
      </c>
      <c r="Q121" s="98">
        <v>0</v>
      </c>
      <c r="R121" s="98">
        <v>0</v>
      </c>
      <c r="S121" s="98">
        <v>0</v>
      </c>
      <c r="T121" s="98">
        <v>0</v>
      </c>
      <c r="U121" s="98">
        <v>0</v>
      </c>
      <c r="V121" s="41">
        <v>0</v>
      </c>
      <c r="W121" s="98">
        <v>0</v>
      </c>
      <c r="X121" s="98">
        <v>0</v>
      </c>
      <c r="Y121" s="98">
        <v>0</v>
      </c>
      <c r="Z121" s="98">
        <v>0</v>
      </c>
      <c r="AA121" s="98">
        <v>0</v>
      </c>
      <c r="AB121" s="98">
        <v>0</v>
      </c>
      <c r="AC121" s="59">
        <f t="shared" si="39"/>
        <v>0</v>
      </c>
    </row>
    <row r="122" s="16" customFormat="1" ht="15">
      <c r="A122" s="37"/>
      <c r="B122" s="38"/>
      <c r="C122" s="39" t="s">
        <v>18</v>
      </c>
      <c r="D122" s="39" t="s">
        <v>68</v>
      </c>
      <c r="E122" s="118" t="s">
        <v>38</v>
      </c>
      <c r="F122" s="118">
        <f t="shared" ref="F122:AB122" si="40">F120*64</f>
        <v>0</v>
      </c>
      <c r="G122" s="118">
        <f t="shared" si="40"/>
        <v>0</v>
      </c>
      <c r="H122" s="46">
        <f t="shared" si="40"/>
        <v>0</v>
      </c>
      <c r="I122" s="118">
        <f t="shared" si="40"/>
        <v>0</v>
      </c>
      <c r="J122" s="118">
        <f t="shared" si="40"/>
        <v>0</v>
      </c>
      <c r="K122" s="118">
        <f t="shared" si="40"/>
        <v>0</v>
      </c>
      <c r="L122" s="118">
        <f t="shared" si="40"/>
        <v>0</v>
      </c>
      <c r="M122" s="118">
        <f t="shared" si="40"/>
        <v>0</v>
      </c>
      <c r="N122" s="46">
        <f t="shared" si="40"/>
        <v>0</v>
      </c>
      <c r="O122" s="118">
        <f t="shared" si="40"/>
        <v>0</v>
      </c>
      <c r="P122" s="118">
        <f t="shared" si="40"/>
        <v>0</v>
      </c>
      <c r="Q122" s="118">
        <f t="shared" si="40"/>
        <v>0</v>
      </c>
      <c r="R122" s="118">
        <f t="shared" si="40"/>
        <v>0</v>
      </c>
      <c r="S122" s="118">
        <f t="shared" si="40"/>
        <v>0</v>
      </c>
      <c r="T122" s="118">
        <f t="shared" si="40"/>
        <v>0</v>
      </c>
      <c r="U122" s="118">
        <f t="shared" si="40"/>
        <v>0</v>
      </c>
      <c r="V122" s="46">
        <f t="shared" si="40"/>
        <v>0</v>
      </c>
      <c r="W122" s="118">
        <f t="shared" si="40"/>
        <v>0</v>
      </c>
      <c r="X122" s="118">
        <f t="shared" si="40"/>
        <v>0</v>
      </c>
      <c r="Y122" s="118">
        <f t="shared" si="40"/>
        <v>0</v>
      </c>
      <c r="Z122" s="118">
        <f t="shared" si="40"/>
        <v>0</v>
      </c>
      <c r="AA122" s="118">
        <f t="shared" si="40"/>
        <v>0</v>
      </c>
      <c r="AB122" s="118">
        <f t="shared" si="40"/>
        <v>0</v>
      </c>
      <c r="AC122" s="105"/>
    </row>
    <row r="123" s="16" customFormat="1" ht="15">
      <c r="A123" s="113"/>
      <c r="B123" s="120"/>
      <c r="C123" s="115" t="s">
        <v>20</v>
      </c>
      <c r="D123" s="115"/>
      <c r="E123" s="116" t="e">
        <f t="shared" si="35"/>
        <v>#DIV/0!</v>
      </c>
      <c r="F123" s="116" t="e">
        <f t="shared" si="35"/>
        <v>#DIV/0!</v>
      </c>
      <c r="G123" s="116" t="e">
        <f t="shared" si="35"/>
        <v>#DIV/0!</v>
      </c>
      <c r="H123" s="117" t="e">
        <f t="shared" si="35"/>
        <v>#DIV/0!</v>
      </c>
      <c r="I123" s="116" t="e">
        <f t="shared" si="35"/>
        <v>#DIV/0!</v>
      </c>
      <c r="J123" s="116" t="e">
        <f t="shared" si="35"/>
        <v>#DIV/0!</v>
      </c>
      <c r="K123" s="116" t="e">
        <f t="shared" si="35"/>
        <v>#DIV/0!</v>
      </c>
      <c r="L123" s="116" t="e">
        <f t="shared" si="35"/>
        <v>#DIV/0!</v>
      </c>
      <c r="M123" s="116" t="e">
        <f t="shared" si="35"/>
        <v>#DIV/0!</v>
      </c>
      <c r="N123" s="117" t="e">
        <f t="shared" si="35"/>
        <v>#DIV/0!</v>
      </c>
      <c r="O123" s="116" t="e">
        <f t="shared" si="35"/>
        <v>#DIV/0!</v>
      </c>
      <c r="P123" s="116" t="e">
        <f t="shared" si="35"/>
        <v>#DIV/0!</v>
      </c>
      <c r="Q123" s="116" t="e">
        <f t="shared" si="35"/>
        <v>#DIV/0!</v>
      </c>
      <c r="R123" s="116" t="e">
        <f t="shared" si="35"/>
        <v>#DIV/0!</v>
      </c>
      <c r="S123" s="116" t="e">
        <f t="shared" si="35"/>
        <v>#DIV/0!</v>
      </c>
      <c r="T123" s="116" t="e">
        <f t="shared" si="35"/>
        <v>#DIV/0!</v>
      </c>
      <c r="U123" s="116" t="e">
        <f t="shared" si="35"/>
        <v>#DIV/0!</v>
      </c>
      <c r="V123" s="117" t="e">
        <f t="shared" si="35"/>
        <v>#DIV/0!</v>
      </c>
      <c r="W123" s="116" t="e">
        <f t="shared" si="35"/>
        <v>#DIV/0!</v>
      </c>
      <c r="X123" s="116" t="e">
        <f t="shared" si="35"/>
        <v>#DIV/0!</v>
      </c>
      <c r="Y123" s="116" t="e">
        <f t="shared" si="35"/>
        <v>#DIV/0!</v>
      </c>
      <c r="Z123" s="116" t="e">
        <f t="shared" si="35"/>
        <v>#DIV/0!</v>
      </c>
      <c r="AA123" s="116" t="e">
        <f t="shared" si="35"/>
        <v>#DIV/0!</v>
      </c>
      <c r="AB123" s="116" t="e">
        <f t="shared" si="35"/>
        <v>#DIV/0!</v>
      </c>
      <c r="AC123" s="125" t="e">
        <f t="shared" si="35"/>
        <v>#DIV/0!</v>
      </c>
    </row>
    <row r="124" s="16" customFormat="1" ht="15">
      <c r="A124" s="31" t="s">
        <v>69</v>
      </c>
      <c r="B124" s="32" t="s">
        <v>70</v>
      </c>
      <c r="C124" s="33" t="s">
        <v>15</v>
      </c>
      <c r="D124" s="33" t="s">
        <v>16</v>
      </c>
      <c r="E124" s="97">
        <v>0.90959999999999996</v>
      </c>
      <c r="F124" s="97">
        <v>0.83599999999999997</v>
      </c>
      <c r="G124" s="97">
        <v>0.7944</v>
      </c>
      <c r="H124" s="35">
        <v>0.77200000000000002</v>
      </c>
      <c r="I124" s="97">
        <v>0.76800000000000002</v>
      </c>
      <c r="J124" s="97">
        <v>0.82320000000000004</v>
      </c>
      <c r="K124" s="97">
        <v>1.0311999999999999</v>
      </c>
      <c r="L124" s="97">
        <v>1.1896</v>
      </c>
      <c r="M124" s="97">
        <v>1.2584</v>
      </c>
      <c r="N124" s="35">
        <v>1.26</v>
      </c>
      <c r="O124" s="97">
        <v>1.2632000000000001</v>
      </c>
      <c r="P124" s="97">
        <v>1.3016000000000001</v>
      </c>
      <c r="Q124" s="97">
        <v>1.304</v>
      </c>
      <c r="R124" s="97">
        <v>1.3208</v>
      </c>
      <c r="S124" s="97">
        <v>1.3624000000000001</v>
      </c>
      <c r="T124" s="97">
        <v>1.3688</v>
      </c>
      <c r="U124" s="97">
        <v>1.3928</v>
      </c>
      <c r="V124" s="35">
        <v>1.4159999999999999</v>
      </c>
      <c r="W124" s="97">
        <v>1.4503999999999999</v>
      </c>
      <c r="X124" s="97">
        <v>1.4448000000000001</v>
      </c>
      <c r="Y124" s="97">
        <v>1.4448000000000001</v>
      </c>
      <c r="Z124" s="97">
        <v>1.3704000000000001</v>
      </c>
      <c r="AA124" s="97">
        <v>1.1856</v>
      </c>
      <c r="AB124" s="97">
        <v>1.0144</v>
      </c>
      <c r="AC124" s="36">
        <f t="shared" ref="AC124:AC125" si="41">SUM(E124:AB124)</f>
        <v>28.282400000000003</v>
      </c>
    </row>
    <row r="125" s="16" customFormat="1" ht="15">
      <c r="A125" s="37"/>
      <c r="B125" s="38"/>
      <c r="C125" s="39" t="s">
        <v>17</v>
      </c>
      <c r="D125" s="39" t="s">
        <v>16</v>
      </c>
      <c r="E125" s="98">
        <v>0.12</v>
      </c>
      <c r="F125" s="98">
        <v>0.1176</v>
      </c>
      <c r="G125" s="98">
        <v>0.11840000000000001</v>
      </c>
      <c r="H125" s="41">
        <v>0.11360000000000001</v>
      </c>
      <c r="I125" s="98">
        <v>0.108</v>
      </c>
      <c r="J125" s="98">
        <v>0.1072</v>
      </c>
      <c r="K125" s="98">
        <v>0.10639999999999999</v>
      </c>
      <c r="L125" s="98">
        <v>0.1144</v>
      </c>
      <c r="M125" s="98">
        <v>0.13200000000000001</v>
      </c>
      <c r="N125" s="41">
        <v>0.14080000000000001</v>
      </c>
      <c r="O125" s="98">
        <v>0.13439999999999999</v>
      </c>
      <c r="P125" s="98">
        <v>0.14080000000000001</v>
      </c>
      <c r="Q125" s="98">
        <v>0.14080000000000001</v>
      </c>
      <c r="R125" s="98">
        <v>0.1368</v>
      </c>
      <c r="S125" s="98">
        <v>0.13200000000000001</v>
      </c>
      <c r="T125" s="98">
        <v>0.13039999999999999</v>
      </c>
      <c r="U125" s="98">
        <v>0.13200000000000001</v>
      </c>
      <c r="V125" s="41">
        <v>0.1336</v>
      </c>
      <c r="W125" s="98">
        <v>0.13919999999999999</v>
      </c>
      <c r="X125" s="98">
        <v>0.1416</v>
      </c>
      <c r="Y125" s="98">
        <v>0.14399999999999999</v>
      </c>
      <c r="Z125" s="98">
        <v>0.1424</v>
      </c>
      <c r="AA125" s="98">
        <v>0.13120000000000001</v>
      </c>
      <c r="AB125" s="98">
        <v>0.128</v>
      </c>
      <c r="AC125" s="42">
        <f t="shared" si="41"/>
        <v>3.0855999999999999</v>
      </c>
    </row>
    <row r="126" s="16" customFormat="1" ht="15">
      <c r="A126" s="37"/>
      <c r="B126" s="38"/>
      <c r="C126" s="39" t="s">
        <v>18</v>
      </c>
      <c r="D126" s="104" t="s">
        <v>19</v>
      </c>
      <c r="E126" s="165">
        <v>49</v>
      </c>
      <c r="F126" s="165">
        <v>45</v>
      </c>
      <c r="G126" s="165">
        <v>43</v>
      </c>
      <c r="H126" s="166">
        <v>41</v>
      </c>
      <c r="I126" s="165">
        <v>42</v>
      </c>
      <c r="J126" s="165">
        <v>53</v>
      </c>
      <c r="K126" s="165">
        <v>61</v>
      </c>
      <c r="L126" s="165">
        <v>75</v>
      </c>
      <c r="M126" s="165">
        <v>71</v>
      </c>
      <c r="N126" s="166">
        <v>70</v>
      </c>
      <c r="O126" s="165">
        <v>74</v>
      </c>
      <c r="P126" s="165">
        <v>73</v>
      </c>
      <c r="Q126" s="165">
        <v>69</v>
      </c>
      <c r="R126" s="165">
        <v>77</v>
      </c>
      <c r="S126" s="165">
        <v>74</v>
      </c>
      <c r="T126" s="165">
        <v>76</v>
      </c>
      <c r="U126" s="165">
        <v>75</v>
      </c>
      <c r="V126" s="166">
        <v>79</v>
      </c>
      <c r="W126" s="165">
        <v>80</v>
      </c>
      <c r="X126" s="165">
        <v>78</v>
      </c>
      <c r="Y126" s="165">
        <v>78</v>
      </c>
      <c r="Z126" s="165">
        <v>69</v>
      </c>
      <c r="AA126" s="165">
        <v>61</v>
      </c>
      <c r="AB126" s="167">
        <v>53</v>
      </c>
      <c r="AC126" s="48"/>
    </row>
    <row r="127" s="16" customFormat="1" ht="15.75">
      <c r="A127" s="49"/>
      <c r="B127" s="50"/>
      <c r="C127" s="51" t="s">
        <v>20</v>
      </c>
      <c r="D127" s="51"/>
      <c r="E127" s="52">
        <f t="shared" si="35"/>
        <v>0.13192612137203166</v>
      </c>
      <c r="F127" s="52">
        <f t="shared" si="35"/>
        <v>0.14066985645933014</v>
      </c>
      <c r="G127" s="52">
        <f t="shared" si="35"/>
        <v>0.14904330312185299</v>
      </c>
      <c r="H127" s="100">
        <f t="shared" si="35"/>
        <v>0.14715025906735751</v>
      </c>
      <c r="I127" s="52">
        <f t="shared" si="35"/>
        <v>0.140625</v>
      </c>
      <c r="J127" s="52">
        <f t="shared" si="35"/>
        <v>0.13022351797862003</v>
      </c>
      <c r="K127" s="52">
        <f t="shared" si="35"/>
        <v>0.10318076027928627</v>
      </c>
      <c r="L127" s="52">
        <f t="shared" si="35"/>
        <v>0.096166778749159382</v>
      </c>
      <c r="M127" s="52">
        <f t="shared" si="35"/>
        <v>0.10489510489510491</v>
      </c>
      <c r="N127" s="100">
        <f t="shared" si="35"/>
        <v>0.11174603174603175</v>
      </c>
      <c r="O127" s="52">
        <f t="shared" si="35"/>
        <v>0.1063964534515516</v>
      </c>
      <c r="P127" s="52">
        <f t="shared" si="35"/>
        <v>0.10817455439459127</v>
      </c>
      <c r="Q127" s="52">
        <f t="shared" si="35"/>
        <v>0.10797546012269939</v>
      </c>
      <c r="R127" s="52">
        <f t="shared" si="35"/>
        <v>0.10357359176256814</v>
      </c>
      <c r="S127" s="52">
        <f t="shared" si="35"/>
        <v>0.096887844979448037</v>
      </c>
      <c r="T127" s="52">
        <f t="shared" si="35"/>
        <v>0.095265926358854461</v>
      </c>
      <c r="U127" s="52">
        <f t="shared" si="35"/>
        <v>0.094773118897185524</v>
      </c>
      <c r="V127" s="100">
        <f t="shared" si="35"/>
        <v>0.094350282485875708</v>
      </c>
      <c r="W127" s="52">
        <f t="shared" si="35"/>
        <v>0.095973524544953115</v>
      </c>
      <c r="X127" s="52">
        <f t="shared" si="35"/>
        <v>0.098006644518272429</v>
      </c>
      <c r="Y127" s="52">
        <f t="shared" si="35"/>
        <v>0.099667774086378724</v>
      </c>
      <c r="Z127" s="52">
        <f t="shared" si="35"/>
        <v>0.1039112667834209</v>
      </c>
      <c r="AA127" s="52">
        <f t="shared" si="35"/>
        <v>0.11066126855600542</v>
      </c>
      <c r="AB127" s="52">
        <f t="shared" si="35"/>
        <v>0.12618296529968456</v>
      </c>
      <c r="AC127" s="101">
        <f t="shared" si="35"/>
        <v>0.10909965208044578</v>
      </c>
    </row>
    <row r="128" s="16" customFormat="1" ht="15">
      <c r="A128" s="55" t="s">
        <v>71</v>
      </c>
      <c r="B128" s="56" t="s">
        <v>72</v>
      </c>
      <c r="C128" s="57" t="s">
        <v>15</v>
      </c>
      <c r="D128" s="57" t="s">
        <v>16</v>
      </c>
      <c r="E128" s="107">
        <v>0.34200000000000003</v>
      </c>
      <c r="F128" s="107">
        <v>0.315</v>
      </c>
      <c r="G128" s="107">
        <v>0.30299999999999999</v>
      </c>
      <c r="H128" s="108">
        <v>0.29339999999999999</v>
      </c>
      <c r="I128" s="107">
        <v>0.29099999999999998</v>
      </c>
      <c r="J128" s="107">
        <v>0.33179999999999998</v>
      </c>
      <c r="K128" s="107">
        <v>0.40079999999999999</v>
      </c>
      <c r="L128" s="107">
        <v>0.45779999999999998</v>
      </c>
      <c r="M128" s="107">
        <v>0.51539999999999997</v>
      </c>
      <c r="N128" s="108">
        <v>0.56159999999999999</v>
      </c>
      <c r="O128" s="107">
        <v>0.56699999999999995</v>
      </c>
      <c r="P128" s="107">
        <v>0.57179999999999997</v>
      </c>
      <c r="Q128" s="107">
        <v>0.58560000000000001</v>
      </c>
      <c r="R128" s="107">
        <v>0.58199999999999996</v>
      </c>
      <c r="S128" s="107">
        <v>0.61319999999999997</v>
      </c>
      <c r="T128" s="107">
        <v>0.624</v>
      </c>
      <c r="U128" s="107">
        <v>0.60360000000000003</v>
      </c>
      <c r="V128" s="108">
        <v>0.60540000000000005</v>
      </c>
      <c r="W128" s="107">
        <v>0.6048</v>
      </c>
      <c r="X128" s="107">
        <v>0.57779999999999998</v>
      </c>
      <c r="Y128" s="107">
        <v>0.55800000000000005</v>
      </c>
      <c r="Z128" s="107">
        <v>0.52680000000000005</v>
      </c>
      <c r="AA128" s="107">
        <v>0.45960000000000001</v>
      </c>
      <c r="AB128" s="107">
        <v>0.3972</v>
      </c>
      <c r="AC128" s="59">
        <f t="shared" ref="AC128:AC129" si="42">SUM(E128:AB128)</f>
        <v>11.688599999999999</v>
      </c>
    </row>
    <row r="129" s="16" customFormat="1" ht="15">
      <c r="A129" s="37"/>
      <c r="B129" s="38"/>
      <c r="C129" s="39" t="s">
        <v>17</v>
      </c>
      <c r="D129" s="39" t="s">
        <v>16</v>
      </c>
      <c r="E129" s="110">
        <v>0.105</v>
      </c>
      <c r="F129" s="110">
        <v>0.10199999999999999</v>
      </c>
      <c r="G129" s="110">
        <v>0.099599999999999994</v>
      </c>
      <c r="H129" s="111">
        <v>0.098400000000000001</v>
      </c>
      <c r="I129" s="110">
        <v>0.095399999999999999</v>
      </c>
      <c r="J129" s="110">
        <v>0.095399999999999999</v>
      </c>
      <c r="K129" s="110">
        <v>0.097199999999999995</v>
      </c>
      <c r="L129" s="110">
        <v>0.098400000000000001</v>
      </c>
      <c r="M129" s="110">
        <v>0.1188</v>
      </c>
      <c r="N129" s="111">
        <v>0.1434</v>
      </c>
      <c r="O129" s="110">
        <v>0.14699999999999999</v>
      </c>
      <c r="P129" s="110">
        <v>0.14999999999999999</v>
      </c>
      <c r="Q129" s="110">
        <v>0.1542</v>
      </c>
      <c r="R129" s="110">
        <v>0.14760000000000001</v>
      </c>
      <c r="S129" s="110">
        <v>0.1326</v>
      </c>
      <c r="T129" s="110">
        <v>0.13439999999999999</v>
      </c>
      <c r="U129" s="110">
        <v>0.13139999999999999</v>
      </c>
      <c r="V129" s="111">
        <v>0.12839999999999999</v>
      </c>
      <c r="W129" s="110">
        <v>0.12720000000000001</v>
      </c>
      <c r="X129" s="110">
        <v>0.1236</v>
      </c>
      <c r="Y129" s="110">
        <v>0.1242</v>
      </c>
      <c r="Z129" s="110">
        <v>0.1188</v>
      </c>
      <c r="AA129" s="110">
        <v>0.1104</v>
      </c>
      <c r="AB129" s="110">
        <v>0.10920000000000001</v>
      </c>
      <c r="AC129" s="42">
        <f t="shared" si="42"/>
        <v>2.8926000000000003</v>
      </c>
    </row>
    <row r="130" s="16" customFormat="1" ht="15">
      <c r="A130" s="37"/>
      <c r="B130" s="38"/>
      <c r="C130" s="39" t="s">
        <v>18</v>
      </c>
      <c r="D130" s="104" t="s">
        <v>19</v>
      </c>
      <c r="E130" s="165">
        <v>23</v>
      </c>
      <c r="F130" s="165">
        <v>22</v>
      </c>
      <c r="G130" s="165">
        <v>20</v>
      </c>
      <c r="H130" s="166">
        <v>21</v>
      </c>
      <c r="I130" s="165">
        <v>21</v>
      </c>
      <c r="J130" s="165">
        <v>26</v>
      </c>
      <c r="K130" s="165">
        <v>33</v>
      </c>
      <c r="L130" s="165">
        <v>35</v>
      </c>
      <c r="M130" s="165">
        <v>40</v>
      </c>
      <c r="N130" s="166">
        <v>43</v>
      </c>
      <c r="O130" s="165">
        <v>44</v>
      </c>
      <c r="P130" s="165">
        <v>44</v>
      </c>
      <c r="Q130" s="165">
        <v>42</v>
      </c>
      <c r="R130" s="165">
        <v>43</v>
      </c>
      <c r="S130" s="165">
        <v>49</v>
      </c>
      <c r="T130" s="165">
        <v>45</v>
      </c>
      <c r="U130" s="165">
        <v>46</v>
      </c>
      <c r="V130" s="166">
        <v>44</v>
      </c>
      <c r="W130" s="165">
        <v>43</v>
      </c>
      <c r="X130" s="165">
        <v>43</v>
      </c>
      <c r="Y130" s="165">
        <v>39</v>
      </c>
      <c r="Z130" s="165">
        <v>36</v>
      </c>
      <c r="AA130" s="165">
        <v>31</v>
      </c>
      <c r="AB130" s="167">
        <v>27</v>
      </c>
      <c r="AC130" s="48"/>
    </row>
    <row r="131" s="16" customFormat="1" ht="15.75">
      <c r="A131" s="49"/>
      <c r="B131" s="50"/>
      <c r="C131" s="51" t="s">
        <v>20</v>
      </c>
      <c r="D131" s="51"/>
      <c r="E131" s="52">
        <f t="shared" si="35"/>
        <v>0.30701754385964908</v>
      </c>
      <c r="F131" s="52">
        <f t="shared" si="35"/>
        <v>0.32380952380952377</v>
      </c>
      <c r="G131" s="52">
        <f t="shared" si="35"/>
        <v>0.32871287128712873</v>
      </c>
      <c r="H131" s="100">
        <f t="shared" si="35"/>
        <v>0.33537832310838445</v>
      </c>
      <c r="I131" s="52">
        <f t="shared" si="35"/>
        <v>0.32783505154639175</v>
      </c>
      <c r="J131" s="52">
        <f t="shared" si="35"/>
        <v>0.28752260397830021</v>
      </c>
      <c r="K131" s="52">
        <f t="shared" si="35"/>
        <v>0.24251497005988024</v>
      </c>
      <c r="L131" s="52">
        <f t="shared" si="35"/>
        <v>0.21494102228047182</v>
      </c>
      <c r="M131" s="52">
        <f t="shared" si="35"/>
        <v>0.23050058207217697</v>
      </c>
      <c r="N131" s="100">
        <f t="shared" si="35"/>
        <v>0.25534188034188032</v>
      </c>
      <c r="O131" s="52">
        <f t="shared" si="35"/>
        <v>0.25925925925925924</v>
      </c>
      <c r="P131" s="52">
        <f t="shared" si="35"/>
        <v>0.26232948583420779</v>
      </c>
      <c r="Q131" s="52">
        <f t="shared" si="35"/>
        <v>0.26331967213114754</v>
      </c>
      <c r="R131" s="52">
        <f t="shared" si="35"/>
        <v>0.25360824742268046</v>
      </c>
      <c r="S131" s="52">
        <f t="shared" si="35"/>
        <v>0.21624266144814092</v>
      </c>
      <c r="T131" s="52">
        <f t="shared" si="35"/>
        <v>0.21538461538461537</v>
      </c>
      <c r="U131" s="52">
        <f t="shared" si="35"/>
        <v>0.21769383697813119</v>
      </c>
      <c r="V131" s="100">
        <f t="shared" si="35"/>
        <v>0.21209117938553018</v>
      </c>
      <c r="W131" s="52">
        <f t="shared" si="35"/>
        <v>0.21031746031746032</v>
      </c>
      <c r="X131" s="52">
        <f t="shared" si="35"/>
        <v>0.21391484942886813</v>
      </c>
      <c r="Y131" s="52">
        <f t="shared" si="35"/>
        <v>0.22258064516129031</v>
      </c>
      <c r="Z131" s="52">
        <f t="shared" si="35"/>
        <v>0.2255125284738041</v>
      </c>
      <c r="AA131" s="52">
        <f t="shared" si="35"/>
        <v>0.24020887728459528</v>
      </c>
      <c r="AB131" s="52">
        <f t="shared" si="35"/>
        <v>0.2749244712990937</v>
      </c>
      <c r="AC131" s="101">
        <f t="shared" si="35"/>
        <v>0.2474718956932396</v>
      </c>
    </row>
    <row r="132" s="16" customFormat="1" ht="15">
      <c r="A132" s="55" t="s">
        <v>43</v>
      </c>
      <c r="B132" s="56" t="s">
        <v>58</v>
      </c>
      <c r="C132" s="57" t="s">
        <v>15</v>
      </c>
      <c r="D132" s="57" t="s">
        <v>16</v>
      </c>
      <c r="E132" s="107">
        <v>0.216</v>
      </c>
      <c r="F132" s="107">
        <v>0.19520000000000001</v>
      </c>
      <c r="G132" s="107">
        <v>0.1928</v>
      </c>
      <c r="H132" s="108">
        <v>0.17760000000000001</v>
      </c>
      <c r="I132" s="107">
        <v>0.18079999999999999</v>
      </c>
      <c r="J132" s="107">
        <v>0.192</v>
      </c>
      <c r="K132" s="107">
        <v>0.2208</v>
      </c>
      <c r="L132" s="107">
        <v>0.26479999999999998</v>
      </c>
      <c r="M132" s="107">
        <v>0.27039999999999997</v>
      </c>
      <c r="N132" s="108">
        <v>0.28320000000000001</v>
      </c>
      <c r="O132" s="107">
        <v>0.28000000000000003</v>
      </c>
      <c r="P132" s="107">
        <v>0.29199999999999998</v>
      </c>
      <c r="Q132" s="107">
        <v>0.28560000000000002</v>
      </c>
      <c r="R132" s="107">
        <v>0.30399999999999999</v>
      </c>
      <c r="S132" s="107">
        <v>0.32240000000000002</v>
      </c>
      <c r="T132" s="107">
        <v>0.32079999999999997</v>
      </c>
      <c r="U132" s="107">
        <v>0.31359999999999999</v>
      </c>
      <c r="V132" s="108">
        <v>0.31919999999999998</v>
      </c>
      <c r="W132" s="107">
        <v>0.308</v>
      </c>
      <c r="X132" s="107">
        <v>0.2928</v>
      </c>
      <c r="Y132" s="107">
        <v>0.28399999999999997</v>
      </c>
      <c r="Z132" s="107">
        <v>0.27760000000000001</v>
      </c>
      <c r="AA132" s="107">
        <v>0.2384</v>
      </c>
      <c r="AB132" s="107">
        <v>0.22239999999999999</v>
      </c>
      <c r="AC132" s="59">
        <f t="shared" ref="AC132:AC133" si="43">SUM(E132:AB132)</f>
        <v>6.2544000000000004</v>
      </c>
    </row>
    <row r="133" s="16" customFormat="1" ht="15">
      <c r="A133" s="37"/>
      <c r="B133" s="38"/>
      <c r="C133" s="39" t="s">
        <v>17</v>
      </c>
      <c r="D133" s="39" t="s">
        <v>16</v>
      </c>
      <c r="E133" s="110">
        <v>0.037600000000000001</v>
      </c>
      <c r="F133" s="110">
        <v>0.035200000000000002</v>
      </c>
      <c r="G133" s="110">
        <v>0.036799999999999999</v>
      </c>
      <c r="H133" s="111">
        <v>0.0344</v>
      </c>
      <c r="I133" s="110">
        <v>0.033599999999999998</v>
      </c>
      <c r="J133" s="110">
        <v>0.032000000000000001</v>
      </c>
      <c r="K133" s="110">
        <v>0.0304</v>
      </c>
      <c r="L133" s="110">
        <v>0.029600000000000001</v>
      </c>
      <c r="M133" s="110">
        <v>0.032800000000000003</v>
      </c>
      <c r="N133" s="111">
        <v>0.032000000000000001</v>
      </c>
      <c r="O133" s="110">
        <v>0.031199999999999999</v>
      </c>
      <c r="P133" s="110">
        <v>0.031199999999999999</v>
      </c>
      <c r="Q133" s="110">
        <v>0.032800000000000003</v>
      </c>
      <c r="R133" s="110">
        <v>0.035999999999999997</v>
      </c>
      <c r="S133" s="110">
        <v>0.037600000000000001</v>
      </c>
      <c r="T133" s="110">
        <v>0.033599999999999998</v>
      </c>
      <c r="U133" s="110">
        <v>0.035200000000000002</v>
      </c>
      <c r="V133" s="111">
        <v>0.038399999999999997</v>
      </c>
      <c r="W133" s="110">
        <v>0.036799999999999999</v>
      </c>
      <c r="X133" s="110">
        <v>0.0344</v>
      </c>
      <c r="Y133" s="110">
        <v>0.032800000000000003</v>
      </c>
      <c r="Z133" s="110">
        <v>0.033599999999999998</v>
      </c>
      <c r="AA133" s="110">
        <v>0.031199999999999999</v>
      </c>
      <c r="AB133" s="110">
        <v>0.032000000000000001</v>
      </c>
      <c r="AC133" s="59">
        <f t="shared" si="43"/>
        <v>0.81120000000000003</v>
      </c>
    </row>
    <row r="134" s="16" customFormat="1" ht="15">
      <c r="A134" s="37"/>
      <c r="B134" s="38"/>
      <c r="C134" s="39" t="s">
        <v>18</v>
      </c>
      <c r="D134" s="43" t="s">
        <v>19</v>
      </c>
      <c r="E134" s="165">
        <v>10</v>
      </c>
      <c r="F134" s="165">
        <v>9</v>
      </c>
      <c r="G134" s="165">
        <v>9</v>
      </c>
      <c r="H134" s="166">
        <v>9</v>
      </c>
      <c r="I134" s="165">
        <v>10</v>
      </c>
      <c r="J134" s="165">
        <v>10</v>
      </c>
      <c r="K134" s="165">
        <v>13</v>
      </c>
      <c r="L134" s="165">
        <v>12</v>
      </c>
      <c r="M134" s="165">
        <v>14</v>
      </c>
      <c r="N134" s="166">
        <v>15</v>
      </c>
      <c r="O134" s="165">
        <v>16</v>
      </c>
      <c r="P134" s="165">
        <v>16</v>
      </c>
      <c r="Q134" s="165">
        <v>16</v>
      </c>
      <c r="R134" s="165">
        <v>15</v>
      </c>
      <c r="S134" s="165">
        <v>17</v>
      </c>
      <c r="T134" s="165">
        <v>16</v>
      </c>
      <c r="U134" s="165">
        <v>16</v>
      </c>
      <c r="V134" s="166">
        <v>16</v>
      </c>
      <c r="W134" s="165">
        <v>15</v>
      </c>
      <c r="X134" s="165">
        <v>16</v>
      </c>
      <c r="Y134" s="165">
        <v>15</v>
      </c>
      <c r="Z134" s="165">
        <v>12</v>
      </c>
      <c r="AA134" s="165">
        <v>11</v>
      </c>
      <c r="AB134" s="167">
        <v>11</v>
      </c>
      <c r="AC134" s="48"/>
      <c r="AD134" s="112"/>
    </row>
    <row r="135" s="16" customFormat="1" ht="15.75">
      <c r="A135" s="113"/>
      <c r="B135" s="120"/>
      <c r="C135" s="115" t="s">
        <v>20</v>
      </c>
      <c r="D135" s="115"/>
      <c r="E135" s="116">
        <f t="shared" si="35"/>
        <v>0.17407407407407408</v>
      </c>
      <c r="F135" s="116">
        <f t="shared" si="35"/>
        <v>0.18032786885245902</v>
      </c>
      <c r="G135" s="116">
        <f t="shared" si="35"/>
        <v>0.1908713692946058</v>
      </c>
      <c r="H135" s="117">
        <f t="shared" si="35"/>
        <v>0.19369369369369369</v>
      </c>
      <c r="I135" s="116">
        <f t="shared" si="35"/>
        <v>0.18584070796460178</v>
      </c>
      <c r="J135" s="116">
        <f t="shared" si="35"/>
        <v>0.16666666666666666</v>
      </c>
      <c r="K135" s="116">
        <f t="shared" si="35"/>
        <v>0.13768115942028986</v>
      </c>
      <c r="L135" s="116">
        <f t="shared" si="35"/>
        <v>0.11178247734138974</v>
      </c>
      <c r="M135" s="116">
        <f t="shared" si="35"/>
        <v>0.12130177514792902</v>
      </c>
      <c r="N135" s="117">
        <f t="shared" si="35"/>
        <v>0.11299435028248588</v>
      </c>
      <c r="O135" s="116">
        <f t="shared" si="35"/>
        <v>0.11142857142857142</v>
      </c>
      <c r="P135" s="116">
        <f t="shared" si="35"/>
        <v>0.10684931506849316</v>
      </c>
      <c r="Q135" s="116">
        <f t="shared" si="35"/>
        <v>0.11484593837535015</v>
      </c>
      <c r="R135" s="116">
        <f t="shared" si="35"/>
        <v>0.11842105263157894</v>
      </c>
      <c r="S135" s="116">
        <f t="shared" si="35"/>
        <v>0.11662531017369727</v>
      </c>
      <c r="T135" s="116">
        <f t="shared" si="35"/>
        <v>0.10473815461346633</v>
      </c>
      <c r="U135" s="116">
        <f t="shared" si="35"/>
        <v>0.11224489795918369</v>
      </c>
      <c r="V135" s="117">
        <f t="shared" si="35"/>
        <v>0.12030075187969924</v>
      </c>
      <c r="W135" s="116">
        <f t="shared" si="35"/>
        <v>0.11948051948051948</v>
      </c>
      <c r="X135" s="116">
        <f t="shared" si="35"/>
        <v>0.1174863387978142</v>
      </c>
      <c r="Y135" s="116">
        <f t="shared" si="35"/>
        <v>0.1154929577464789</v>
      </c>
      <c r="Z135" s="116">
        <f t="shared" si="35"/>
        <v>0.12103746397694523</v>
      </c>
      <c r="AA135" s="116">
        <f t="shared" si="35"/>
        <v>0.13087248322147652</v>
      </c>
      <c r="AB135" s="116">
        <f t="shared" si="35"/>
        <v>0.14388489208633096</v>
      </c>
      <c r="AC135" s="125">
        <f t="shared" si="35"/>
        <v>0.12970069071373752</v>
      </c>
    </row>
    <row r="136" s="16" customFormat="1" ht="15">
      <c r="A136" s="31" t="s">
        <v>45</v>
      </c>
      <c r="B136" s="32" t="s">
        <v>61</v>
      </c>
      <c r="C136" s="33" t="s">
        <v>15</v>
      </c>
      <c r="D136" s="33" t="s">
        <v>16</v>
      </c>
      <c r="E136" s="122">
        <v>0.074399999999999994</v>
      </c>
      <c r="F136" s="122">
        <v>0.0688</v>
      </c>
      <c r="G136" s="122">
        <v>0.064000000000000001</v>
      </c>
      <c r="H136" s="123">
        <v>0.061600000000000002</v>
      </c>
      <c r="I136" s="122">
        <v>0.062399999999999997</v>
      </c>
      <c r="J136" s="122">
        <v>0.061600000000000002</v>
      </c>
      <c r="K136" s="122">
        <v>0.075999999999999998</v>
      </c>
      <c r="L136" s="122">
        <v>0.1008</v>
      </c>
      <c r="M136" s="122">
        <v>0.1152</v>
      </c>
      <c r="N136" s="123">
        <v>0.13519999999999999</v>
      </c>
      <c r="O136" s="122">
        <v>0.14560000000000001</v>
      </c>
      <c r="P136" s="122">
        <v>0.14319999999999999</v>
      </c>
      <c r="Q136" s="122">
        <v>0.15040000000000001</v>
      </c>
      <c r="R136" s="122">
        <v>0.14480000000000001</v>
      </c>
      <c r="S136" s="122">
        <v>0.14799999999999999</v>
      </c>
      <c r="T136" s="122">
        <v>0.1552</v>
      </c>
      <c r="U136" s="122">
        <v>0.16239999999999999</v>
      </c>
      <c r="V136" s="123">
        <v>0.16639999999999999</v>
      </c>
      <c r="W136" s="122">
        <v>0.16320000000000001</v>
      </c>
      <c r="X136" s="122">
        <v>0.14799999999999999</v>
      </c>
      <c r="Y136" s="122">
        <v>0.13600000000000001</v>
      </c>
      <c r="Z136" s="122">
        <v>0.1232</v>
      </c>
      <c r="AA136" s="122">
        <v>0.10639999999999999</v>
      </c>
      <c r="AB136" s="122">
        <v>0.082400000000000001</v>
      </c>
      <c r="AC136" s="36">
        <f t="shared" ref="AC136:AC137" si="44">SUM(E136:AB136)</f>
        <v>2.7952000000000004</v>
      </c>
    </row>
    <row r="137" s="16" customFormat="1" ht="15">
      <c r="A137" s="37"/>
      <c r="B137" s="38"/>
      <c r="C137" s="39" t="s">
        <v>17</v>
      </c>
      <c r="D137" s="39" t="s">
        <v>16</v>
      </c>
      <c r="E137" s="110">
        <v>0.012800000000000001</v>
      </c>
      <c r="F137" s="110">
        <v>0.013599999999999999</v>
      </c>
      <c r="G137" s="110">
        <v>0.013599999999999999</v>
      </c>
      <c r="H137" s="111">
        <v>0.012</v>
      </c>
      <c r="I137" s="110">
        <v>0.012800000000000001</v>
      </c>
      <c r="J137" s="110">
        <v>0.0112</v>
      </c>
      <c r="K137" s="110">
        <v>0.012</v>
      </c>
      <c r="L137" s="110">
        <v>0.0152</v>
      </c>
      <c r="M137" s="110">
        <v>0.0144</v>
      </c>
      <c r="N137" s="111">
        <v>0.016</v>
      </c>
      <c r="O137" s="110">
        <v>0.016</v>
      </c>
      <c r="P137" s="110">
        <v>0.016</v>
      </c>
      <c r="Q137" s="110">
        <v>0.02</v>
      </c>
      <c r="R137" s="110">
        <v>0.017600000000000001</v>
      </c>
      <c r="S137" s="110">
        <v>0.017600000000000001</v>
      </c>
      <c r="T137" s="110">
        <v>0.017600000000000001</v>
      </c>
      <c r="U137" s="110">
        <v>0.019199999999999998</v>
      </c>
      <c r="V137" s="111">
        <v>0.020799999999999999</v>
      </c>
      <c r="W137" s="110">
        <v>0.019199999999999998</v>
      </c>
      <c r="X137" s="110">
        <v>0.019199999999999998</v>
      </c>
      <c r="Y137" s="110">
        <v>0.016799999999999999</v>
      </c>
      <c r="Z137" s="110">
        <v>0.016799999999999999</v>
      </c>
      <c r="AA137" s="110">
        <v>0.0152</v>
      </c>
      <c r="AB137" s="110">
        <v>0.0144</v>
      </c>
      <c r="AC137" s="42">
        <f t="shared" si="44"/>
        <v>0.38</v>
      </c>
    </row>
    <row r="138" s="16" customFormat="1" ht="15">
      <c r="A138" s="37"/>
      <c r="B138" s="38"/>
      <c r="C138" s="39" t="s">
        <v>18</v>
      </c>
      <c r="D138" s="104" t="s">
        <v>19</v>
      </c>
      <c r="E138" s="165">
        <v>4</v>
      </c>
      <c r="F138" s="165">
        <v>3</v>
      </c>
      <c r="G138" s="165">
        <v>3</v>
      </c>
      <c r="H138" s="166">
        <v>3</v>
      </c>
      <c r="I138" s="165">
        <v>3</v>
      </c>
      <c r="J138" s="165">
        <v>4</v>
      </c>
      <c r="K138" s="165">
        <v>4</v>
      </c>
      <c r="L138" s="165">
        <v>5</v>
      </c>
      <c r="M138" s="165">
        <v>7</v>
      </c>
      <c r="N138" s="166">
        <v>7</v>
      </c>
      <c r="O138" s="165">
        <v>7</v>
      </c>
      <c r="P138" s="165">
        <v>8</v>
      </c>
      <c r="Q138" s="165">
        <v>8</v>
      </c>
      <c r="R138" s="165">
        <v>8</v>
      </c>
      <c r="S138" s="165">
        <v>10</v>
      </c>
      <c r="T138" s="165">
        <v>9</v>
      </c>
      <c r="U138" s="165">
        <v>9</v>
      </c>
      <c r="V138" s="166">
        <v>8</v>
      </c>
      <c r="W138" s="165">
        <v>8</v>
      </c>
      <c r="X138" s="165">
        <v>7</v>
      </c>
      <c r="Y138" s="165">
        <v>7</v>
      </c>
      <c r="Z138" s="165">
        <v>7</v>
      </c>
      <c r="AA138" s="165">
        <v>4</v>
      </c>
      <c r="AB138" s="167">
        <v>4</v>
      </c>
      <c r="AC138" s="48"/>
    </row>
    <row r="139" s="16" customFormat="1" ht="15.75">
      <c r="A139" s="113"/>
      <c r="B139" s="120"/>
      <c r="C139" s="115" t="s">
        <v>20</v>
      </c>
      <c r="D139" s="115"/>
      <c r="E139" s="116">
        <f t="shared" si="35"/>
        <v>0.17204301075268819</v>
      </c>
      <c r="F139" s="116">
        <f t="shared" si="35"/>
        <v>0.19767441860465115</v>
      </c>
      <c r="G139" s="116">
        <f t="shared" si="35"/>
        <v>0.21249999999999999</v>
      </c>
      <c r="H139" s="117">
        <f t="shared" si="35"/>
        <v>0.19480519480519481</v>
      </c>
      <c r="I139" s="116">
        <f t="shared" si="35"/>
        <v>0.20512820512820515</v>
      </c>
      <c r="J139" s="116">
        <f t="shared" si="35"/>
        <v>0.18181818181818182</v>
      </c>
      <c r="K139" s="116">
        <f t="shared" si="35"/>
        <v>0.15789473684210528</v>
      </c>
      <c r="L139" s="116">
        <f t="shared" si="35"/>
        <v>0.15079365079365079</v>
      </c>
      <c r="M139" s="116">
        <f t="shared" si="35"/>
        <v>0.125</v>
      </c>
      <c r="N139" s="117">
        <f t="shared" si="35"/>
        <v>0.1183431952662722</v>
      </c>
      <c r="O139" s="116">
        <f t="shared" si="35"/>
        <v>0.10989010989010989</v>
      </c>
      <c r="P139" s="116">
        <f t="shared" si="35"/>
        <v>0.111731843575419</v>
      </c>
      <c r="Q139" s="116">
        <f t="shared" si="35"/>
        <v>0.13297872340425532</v>
      </c>
      <c r="R139" s="116">
        <f t="shared" si="35"/>
        <v>0.12154696132596685</v>
      </c>
      <c r="S139" s="116">
        <f t="shared" si="35"/>
        <v>0.11891891891891893</v>
      </c>
      <c r="T139" s="116">
        <f t="shared" si="35"/>
        <v>0.1134020618556701</v>
      </c>
      <c r="U139" s="116">
        <f t="shared" si="35"/>
        <v>0.11822660098522167</v>
      </c>
      <c r="V139" s="117">
        <f t="shared" si="35"/>
        <v>0.125</v>
      </c>
      <c r="W139" s="116">
        <f t="shared" si="35"/>
        <v>0.1176470588235294</v>
      </c>
      <c r="X139" s="116">
        <f t="shared" si="35"/>
        <v>0.12972972972972974</v>
      </c>
      <c r="Y139" s="116">
        <f t="shared" si="35"/>
        <v>0.12352941176470586</v>
      </c>
      <c r="Z139" s="116">
        <f t="shared" si="35"/>
        <v>0.13636363636363635</v>
      </c>
      <c r="AA139" s="116">
        <f t="shared" si="35"/>
        <v>0.14285714285714288</v>
      </c>
      <c r="AB139" s="116">
        <f t="shared" si="35"/>
        <v>0.17475728155339806</v>
      </c>
      <c r="AC139" s="125">
        <f t="shared" si="35"/>
        <v>0.13594733829421865</v>
      </c>
    </row>
    <row r="140" s="16" customFormat="1" ht="15" customHeight="1">
      <c r="A140" s="31" t="s">
        <v>47</v>
      </c>
      <c r="B140" s="32" t="s">
        <v>73</v>
      </c>
      <c r="C140" s="33" t="s">
        <v>15</v>
      </c>
      <c r="D140" s="33" t="s">
        <v>16</v>
      </c>
      <c r="E140" s="122">
        <v>0.0129</v>
      </c>
      <c r="F140" s="122">
        <v>0.0135</v>
      </c>
      <c r="G140" s="122">
        <v>0.0129</v>
      </c>
      <c r="H140" s="123">
        <v>0.0135</v>
      </c>
      <c r="I140" s="122">
        <v>0.0126</v>
      </c>
      <c r="J140" s="122">
        <v>0.0135</v>
      </c>
      <c r="K140" s="122">
        <v>0.0144</v>
      </c>
      <c r="L140" s="122">
        <v>0.017399999999999999</v>
      </c>
      <c r="M140" s="122">
        <v>0.021000000000000001</v>
      </c>
      <c r="N140" s="123">
        <v>0.022200000000000001</v>
      </c>
      <c r="O140" s="122">
        <v>0.021299999999999999</v>
      </c>
      <c r="P140" s="122">
        <v>0.021600000000000001</v>
      </c>
      <c r="Q140" s="122">
        <v>0.020400000000000001</v>
      </c>
      <c r="R140" s="122">
        <v>0.022200000000000001</v>
      </c>
      <c r="S140" s="122">
        <v>0.024899999999999999</v>
      </c>
      <c r="T140" s="122">
        <v>0.024899999999999999</v>
      </c>
      <c r="U140" s="122">
        <v>0.026100000000000002</v>
      </c>
      <c r="V140" s="123">
        <v>0.032099999999999997</v>
      </c>
      <c r="W140" s="122">
        <v>0.036299999999999999</v>
      </c>
      <c r="X140" s="122">
        <v>0.043499999999999997</v>
      </c>
      <c r="Y140" s="122">
        <v>0.037199999999999997</v>
      </c>
      <c r="Z140" s="122">
        <v>0.024899999999999999</v>
      </c>
      <c r="AA140" s="122">
        <v>0.017399999999999999</v>
      </c>
      <c r="AB140" s="122">
        <v>0.0147</v>
      </c>
      <c r="AC140" s="36">
        <f t="shared" ref="AC140:AC141" si="45">SUM(E140:AB140)</f>
        <v>0.52139999999999997</v>
      </c>
    </row>
    <row r="141" s="16" customFormat="1" ht="15" customHeight="1">
      <c r="A141" s="37"/>
      <c r="B141" s="38"/>
      <c r="C141" s="39" t="s">
        <v>17</v>
      </c>
      <c r="D141" s="39" t="s">
        <v>16</v>
      </c>
      <c r="E141" s="110">
        <v>0.00059999999999999995</v>
      </c>
      <c r="F141" s="110">
        <v>0.00029999999999999997</v>
      </c>
      <c r="G141" s="110">
        <v>0.00029999999999999997</v>
      </c>
      <c r="H141" s="111">
        <v>0.00029999999999999997</v>
      </c>
      <c r="I141" s="110">
        <v>0</v>
      </c>
      <c r="J141" s="110">
        <v>0.00029999999999999997</v>
      </c>
      <c r="K141" s="110">
        <v>0</v>
      </c>
      <c r="L141" s="110">
        <v>0.00029999999999999997</v>
      </c>
      <c r="M141" s="110">
        <v>0.00029999999999999997</v>
      </c>
      <c r="N141" s="111">
        <v>0.00089999999999999998</v>
      </c>
      <c r="O141" s="110">
        <v>0.00059999999999999995</v>
      </c>
      <c r="P141" s="110">
        <v>0.00059999999999999995</v>
      </c>
      <c r="Q141" s="110">
        <v>0.00089999999999999998</v>
      </c>
      <c r="R141" s="110">
        <v>0.00089999999999999998</v>
      </c>
      <c r="S141" s="110">
        <v>0.0030000000000000001</v>
      </c>
      <c r="T141" s="110">
        <v>0.0020999999999999999</v>
      </c>
      <c r="U141" s="110">
        <v>0.0018</v>
      </c>
      <c r="V141" s="111">
        <v>0.00089999999999999998</v>
      </c>
      <c r="W141" s="110">
        <v>0.0018</v>
      </c>
      <c r="X141" s="110">
        <v>0.0030000000000000001</v>
      </c>
      <c r="Y141" s="110">
        <v>0.0030000000000000001</v>
      </c>
      <c r="Z141" s="110">
        <v>0.0011999999999999999</v>
      </c>
      <c r="AA141" s="110">
        <v>0.00029999999999999997</v>
      </c>
      <c r="AB141" s="110">
        <v>0.00029999999999999997</v>
      </c>
      <c r="AC141" s="42">
        <f t="shared" si="45"/>
        <v>0.023699999999999999</v>
      </c>
    </row>
    <row r="142" s="16" customFormat="1" ht="15" customHeight="1">
      <c r="A142" s="37"/>
      <c r="B142" s="38"/>
      <c r="C142" s="39" t="s">
        <v>18</v>
      </c>
      <c r="D142" s="104" t="s">
        <v>19</v>
      </c>
      <c r="E142" s="165">
        <v>1</v>
      </c>
      <c r="F142" s="165">
        <v>1</v>
      </c>
      <c r="G142" s="165">
        <v>1</v>
      </c>
      <c r="H142" s="166">
        <v>1</v>
      </c>
      <c r="I142" s="165">
        <v>1</v>
      </c>
      <c r="J142" s="165">
        <v>1</v>
      </c>
      <c r="K142" s="165">
        <v>1</v>
      </c>
      <c r="L142" s="165">
        <v>1</v>
      </c>
      <c r="M142" s="165">
        <v>2</v>
      </c>
      <c r="N142" s="166">
        <v>2</v>
      </c>
      <c r="O142" s="165">
        <v>2</v>
      </c>
      <c r="P142" s="165">
        <v>2</v>
      </c>
      <c r="Q142" s="165">
        <v>2</v>
      </c>
      <c r="R142" s="165">
        <v>2</v>
      </c>
      <c r="S142" s="165">
        <v>2</v>
      </c>
      <c r="T142" s="165">
        <v>2</v>
      </c>
      <c r="U142" s="165">
        <v>2</v>
      </c>
      <c r="V142" s="166">
        <v>2</v>
      </c>
      <c r="W142" s="165">
        <v>3</v>
      </c>
      <c r="X142" s="165">
        <v>3</v>
      </c>
      <c r="Y142" s="165">
        <v>3</v>
      </c>
      <c r="Z142" s="165">
        <v>1</v>
      </c>
      <c r="AA142" s="165">
        <v>1</v>
      </c>
      <c r="AB142" s="167">
        <v>1</v>
      </c>
      <c r="AC142" s="48"/>
    </row>
    <row r="143" s="16" customFormat="1" ht="15" customHeight="1">
      <c r="A143" s="113"/>
      <c r="B143" s="120"/>
      <c r="C143" s="115" t="s">
        <v>20</v>
      </c>
      <c r="D143" s="115"/>
      <c r="E143" s="116">
        <f t="shared" si="35"/>
        <v>0.046511627906976744</v>
      </c>
      <c r="F143" s="116">
        <f t="shared" si="35"/>
        <v>0.02222222222222222</v>
      </c>
      <c r="G143" s="116">
        <f t="shared" si="35"/>
        <v>0.023255813953488372</v>
      </c>
      <c r="H143" s="117">
        <f t="shared" si="35"/>
        <v>0.02222222222222222</v>
      </c>
      <c r="I143" s="116">
        <f t="shared" si="35"/>
        <v>0</v>
      </c>
      <c r="J143" s="116">
        <f t="shared" si="35"/>
        <v>0.02222222222222222</v>
      </c>
      <c r="K143" s="116">
        <f t="shared" si="35"/>
        <v>0</v>
      </c>
      <c r="L143" s="116">
        <f t="shared" si="35"/>
        <v>0.017241379310344827</v>
      </c>
      <c r="M143" s="116">
        <f t="shared" si="35"/>
        <v>0.014285714285714284</v>
      </c>
      <c r="N143" s="117">
        <f t="shared" si="35"/>
        <v>0.040540540540540536</v>
      </c>
      <c r="O143" s="116">
        <f t="shared" si="35"/>
        <v>0.028169014084507039</v>
      </c>
      <c r="P143" s="116">
        <f t="shared" si="35"/>
        <v>0.027777777777777773</v>
      </c>
      <c r="Q143" s="116">
        <f t="shared" si="35"/>
        <v>0.044117647058823525</v>
      </c>
      <c r="R143" s="116">
        <f t="shared" si="35"/>
        <v>0.040540540540540536</v>
      </c>
      <c r="S143" s="116">
        <f t="shared" si="35"/>
        <v>0.12048192771084339</v>
      </c>
      <c r="T143" s="116">
        <f t="shared" si="35"/>
        <v>0.084337349397590355</v>
      </c>
      <c r="U143" s="116">
        <f t="shared" si="35"/>
        <v>0.068965517241379309</v>
      </c>
      <c r="V143" s="117">
        <f t="shared" si="35"/>
        <v>0.028037383177570097</v>
      </c>
      <c r="W143" s="116">
        <f t="shared" si="35"/>
        <v>0.049586776859504134</v>
      </c>
      <c r="X143" s="116">
        <f t="shared" si="35"/>
        <v>0.068965517241379323</v>
      </c>
      <c r="Y143" s="116">
        <f t="shared" si="35"/>
        <v>0.080645161290322592</v>
      </c>
      <c r="Z143" s="116">
        <f t="shared" si="35"/>
        <v>0.048192771084337345</v>
      </c>
      <c r="AA143" s="116">
        <f t="shared" si="35"/>
        <v>0.017241379310344827</v>
      </c>
      <c r="AB143" s="116">
        <f t="shared" si="35"/>
        <v>0.020408163265306121</v>
      </c>
      <c r="AC143" s="125">
        <f t="shared" si="35"/>
        <v>0.045454545454545456</v>
      </c>
    </row>
    <row r="144" s="16" customFormat="1" ht="15" customHeight="1">
      <c r="A144" s="182" t="s">
        <v>48</v>
      </c>
      <c r="B144" s="32" t="s">
        <v>74</v>
      </c>
      <c r="C144" s="33" t="s">
        <v>15</v>
      </c>
      <c r="D144" s="33" t="s">
        <v>16</v>
      </c>
      <c r="E144" s="122">
        <v>0.016</v>
      </c>
      <c r="F144" s="122">
        <v>0.016</v>
      </c>
      <c r="G144" s="122">
        <v>0.016</v>
      </c>
      <c r="H144" s="123">
        <v>0.016799999999999999</v>
      </c>
      <c r="I144" s="122">
        <v>0.016</v>
      </c>
      <c r="J144" s="122">
        <v>0.016</v>
      </c>
      <c r="K144" s="122">
        <v>0.016</v>
      </c>
      <c r="L144" s="122">
        <v>0.0152</v>
      </c>
      <c r="M144" s="122">
        <v>0.0152</v>
      </c>
      <c r="N144" s="123">
        <v>0.0152</v>
      </c>
      <c r="O144" s="122">
        <v>0.0144</v>
      </c>
      <c r="P144" s="122">
        <v>0.013599999999999999</v>
      </c>
      <c r="Q144" s="122">
        <v>0.0144</v>
      </c>
      <c r="R144" s="122">
        <v>0.013599999999999999</v>
      </c>
      <c r="S144" s="122">
        <v>0.013599999999999999</v>
      </c>
      <c r="T144" s="122">
        <v>0.013599999999999999</v>
      </c>
      <c r="U144" s="122">
        <v>0.012800000000000001</v>
      </c>
      <c r="V144" s="123">
        <v>0.012</v>
      </c>
      <c r="W144" s="122">
        <v>0.012800000000000001</v>
      </c>
      <c r="X144" s="122">
        <v>0.012800000000000001</v>
      </c>
      <c r="Y144" s="122">
        <v>0.012800000000000001</v>
      </c>
      <c r="Z144" s="122">
        <v>0.012800000000000001</v>
      </c>
      <c r="AA144" s="122">
        <v>0.012800000000000001</v>
      </c>
      <c r="AB144" s="122">
        <v>0.013599999999999999</v>
      </c>
      <c r="AC144" s="36">
        <f t="shared" ref="AC144:AC153" si="46">SUM(E144:AB144)</f>
        <v>0.34399999999999986</v>
      </c>
    </row>
    <row r="145" s="16" customFormat="1" ht="15" customHeight="1">
      <c r="A145" s="183"/>
      <c r="B145" s="38"/>
      <c r="C145" s="39" t="s">
        <v>17</v>
      </c>
      <c r="D145" s="39" t="s">
        <v>16</v>
      </c>
      <c r="E145" s="110">
        <v>0.0080000000000000002</v>
      </c>
      <c r="F145" s="110">
        <v>0.0080000000000000002</v>
      </c>
      <c r="G145" s="110">
        <v>0.0088000000000000005</v>
      </c>
      <c r="H145" s="111">
        <v>0.0080000000000000002</v>
      </c>
      <c r="I145" s="110">
        <v>0.0080000000000000002</v>
      </c>
      <c r="J145" s="110">
        <v>0.0071999999999999998</v>
      </c>
      <c r="K145" s="110">
        <v>0.0064000000000000003</v>
      </c>
      <c r="L145" s="110">
        <v>0.0071999999999999998</v>
      </c>
      <c r="M145" s="110">
        <v>0.0055999999999999999</v>
      </c>
      <c r="N145" s="111">
        <v>0.0055999999999999999</v>
      </c>
      <c r="O145" s="110">
        <v>0.0055999999999999999</v>
      </c>
      <c r="P145" s="110">
        <v>0.0047999999999999996</v>
      </c>
      <c r="Q145" s="110">
        <v>0.0055999999999999999</v>
      </c>
      <c r="R145" s="110">
        <v>0.0047999999999999996</v>
      </c>
      <c r="S145" s="110">
        <v>0.0047999999999999996</v>
      </c>
      <c r="T145" s="110">
        <v>0.0055999999999999999</v>
      </c>
      <c r="U145" s="110">
        <v>0.0055999999999999999</v>
      </c>
      <c r="V145" s="111">
        <v>0.0047999999999999996</v>
      </c>
      <c r="W145" s="110">
        <v>0.0040000000000000001</v>
      </c>
      <c r="X145" s="110">
        <v>0.0055999999999999999</v>
      </c>
      <c r="Y145" s="110">
        <v>0.0064000000000000003</v>
      </c>
      <c r="Z145" s="110">
        <v>0.0055999999999999999</v>
      </c>
      <c r="AA145" s="110">
        <v>0.0071999999999999998</v>
      </c>
      <c r="AB145" s="110">
        <v>0.0080000000000000002</v>
      </c>
      <c r="AC145" s="42">
        <f t="shared" si="46"/>
        <v>0.15119999999999997</v>
      </c>
    </row>
    <row r="146" s="16" customFormat="1" ht="15" customHeight="1">
      <c r="A146" s="183"/>
      <c r="B146" s="38"/>
      <c r="C146" s="39" t="s">
        <v>18</v>
      </c>
      <c r="D146" s="104" t="s">
        <v>19</v>
      </c>
      <c r="E146" s="128">
        <v>0</v>
      </c>
      <c r="F146" s="128">
        <v>0</v>
      </c>
      <c r="G146" s="128">
        <v>0</v>
      </c>
      <c r="H146" s="129">
        <v>0</v>
      </c>
      <c r="I146" s="128">
        <v>0</v>
      </c>
      <c r="J146" s="128">
        <v>0</v>
      </c>
      <c r="K146" s="128">
        <v>0</v>
      </c>
      <c r="L146" s="128">
        <v>0</v>
      </c>
      <c r="M146" s="128">
        <v>0</v>
      </c>
      <c r="N146" s="129">
        <v>0</v>
      </c>
      <c r="O146" s="128">
        <v>0</v>
      </c>
      <c r="P146" s="128">
        <v>0</v>
      </c>
      <c r="Q146" s="128">
        <v>0</v>
      </c>
      <c r="R146" s="128">
        <v>0</v>
      </c>
      <c r="S146" s="128">
        <v>0</v>
      </c>
      <c r="T146" s="128">
        <v>0</v>
      </c>
      <c r="U146" s="128">
        <v>0</v>
      </c>
      <c r="V146" s="129">
        <v>0</v>
      </c>
      <c r="W146" s="128">
        <v>0</v>
      </c>
      <c r="X146" s="128">
        <v>0</v>
      </c>
      <c r="Y146" s="128">
        <v>0</v>
      </c>
      <c r="Z146" s="128">
        <v>0</v>
      </c>
      <c r="AA146" s="128">
        <v>0</v>
      </c>
      <c r="AB146" s="128">
        <v>0</v>
      </c>
      <c r="AC146" s="105"/>
    </row>
    <row r="147" s="16" customFormat="1" ht="15" customHeight="1">
      <c r="A147" s="184"/>
      <c r="B147" s="120"/>
      <c r="C147" s="51" t="s">
        <v>20</v>
      </c>
      <c r="D147" s="51"/>
      <c r="E147" s="52"/>
      <c r="F147" s="52"/>
      <c r="G147" s="52"/>
      <c r="H147" s="100"/>
      <c r="I147" s="52"/>
      <c r="J147" s="52"/>
      <c r="K147" s="52"/>
      <c r="L147" s="52"/>
      <c r="M147" s="52"/>
      <c r="N147" s="100"/>
      <c r="O147" s="52"/>
      <c r="P147" s="52"/>
      <c r="Q147" s="52"/>
      <c r="R147" s="52"/>
      <c r="S147" s="52"/>
      <c r="T147" s="52"/>
      <c r="U147" s="52"/>
      <c r="V147" s="100"/>
      <c r="W147" s="52"/>
      <c r="X147" s="52"/>
      <c r="Y147" s="52"/>
      <c r="Z147" s="52"/>
      <c r="AA147" s="52"/>
      <c r="AB147" s="52"/>
      <c r="AC147" s="54"/>
    </row>
    <row r="148" s="16" customFormat="1" ht="15" customHeight="1">
      <c r="A148" s="31" t="s">
        <v>75</v>
      </c>
      <c r="B148" s="32" t="s">
        <v>76</v>
      </c>
      <c r="C148" s="33" t="s">
        <v>15</v>
      </c>
      <c r="D148" s="33" t="s">
        <v>16</v>
      </c>
      <c r="E148" s="122">
        <v>0.085800000000000001</v>
      </c>
      <c r="F148" s="122">
        <v>0.082799999999999999</v>
      </c>
      <c r="G148" s="122">
        <v>0.086699999999999999</v>
      </c>
      <c r="H148" s="123">
        <v>0.092399999999999996</v>
      </c>
      <c r="I148" s="122">
        <v>0.085199999999999998</v>
      </c>
      <c r="J148" s="122">
        <v>0.086099999999999996</v>
      </c>
      <c r="K148" s="122">
        <v>0.1047</v>
      </c>
      <c r="L148" s="122">
        <v>0.126</v>
      </c>
      <c r="M148" s="122">
        <v>0.1545</v>
      </c>
      <c r="N148" s="123">
        <v>0.1512</v>
      </c>
      <c r="O148" s="122">
        <v>0.1542</v>
      </c>
      <c r="P148" s="122">
        <v>0.1575</v>
      </c>
      <c r="Q148" s="122">
        <v>0.1308</v>
      </c>
      <c r="R148" s="122">
        <v>0.1305</v>
      </c>
      <c r="S148" s="122">
        <v>0.1356</v>
      </c>
      <c r="T148" s="122">
        <v>0.13170000000000001</v>
      </c>
      <c r="U148" s="122">
        <v>0.12959999999999999</v>
      </c>
      <c r="V148" s="123">
        <v>0.12509999999999999</v>
      </c>
      <c r="W148" s="122">
        <v>0.1293</v>
      </c>
      <c r="X148" s="122">
        <v>0.13109999999999999</v>
      </c>
      <c r="Y148" s="122">
        <v>0.12809999999999999</v>
      </c>
      <c r="Z148" s="122">
        <v>0.12540000000000001</v>
      </c>
      <c r="AA148" s="122">
        <v>0.11219999999999999</v>
      </c>
      <c r="AB148" s="122">
        <v>0.1056</v>
      </c>
      <c r="AC148" s="36">
        <f t="shared" si="46"/>
        <v>2.8821000000000003</v>
      </c>
    </row>
    <row r="149" s="16" customFormat="1" ht="15" customHeight="1">
      <c r="A149" s="37"/>
      <c r="B149" s="38"/>
      <c r="C149" s="39" t="s">
        <v>17</v>
      </c>
      <c r="D149" s="39" t="s">
        <v>16</v>
      </c>
      <c r="E149" s="110">
        <v>0.0126</v>
      </c>
      <c r="F149" s="110">
        <v>0.0126</v>
      </c>
      <c r="G149" s="110">
        <v>0.010800000000000001</v>
      </c>
      <c r="H149" s="111">
        <v>0.0138</v>
      </c>
      <c r="I149" s="110">
        <v>0.0129</v>
      </c>
      <c r="J149" s="110">
        <v>0.0126</v>
      </c>
      <c r="K149" s="110">
        <v>0.0147</v>
      </c>
      <c r="L149" s="110">
        <v>0.018599999999999998</v>
      </c>
      <c r="M149" s="110">
        <v>0.016199999999999999</v>
      </c>
      <c r="N149" s="111">
        <v>0.016500000000000001</v>
      </c>
      <c r="O149" s="110">
        <v>0.0147</v>
      </c>
      <c r="P149" s="110">
        <v>0.017999999999999999</v>
      </c>
      <c r="Q149" s="110">
        <v>0.015299999999999999</v>
      </c>
      <c r="R149" s="110">
        <v>0.0135</v>
      </c>
      <c r="S149" s="110">
        <v>0.0141</v>
      </c>
      <c r="T149" s="110">
        <v>0.0144</v>
      </c>
      <c r="U149" s="110">
        <v>0.0138</v>
      </c>
      <c r="V149" s="111">
        <v>0.0138</v>
      </c>
      <c r="W149" s="110">
        <v>0.0111</v>
      </c>
      <c r="X149" s="110">
        <v>0.017399999999999999</v>
      </c>
      <c r="Y149" s="110">
        <v>0.014999999999999999</v>
      </c>
      <c r="Z149" s="110">
        <v>0.015599999999999999</v>
      </c>
      <c r="AA149" s="110">
        <v>0.0114</v>
      </c>
      <c r="AB149" s="110">
        <v>0.0138</v>
      </c>
      <c r="AC149" s="42">
        <f t="shared" si="46"/>
        <v>0.34320000000000001</v>
      </c>
    </row>
    <row r="150" s="16" customFormat="1" ht="15" customHeight="1">
      <c r="A150" s="37"/>
      <c r="B150" s="38"/>
      <c r="C150" s="39" t="s">
        <v>18</v>
      </c>
      <c r="D150" s="104" t="s">
        <v>19</v>
      </c>
      <c r="E150" s="165">
        <v>5</v>
      </c>
      <c r="F150" s="165">
        <v>5</v>
      </c>
      <c r="G150" s="165">
        <v>5</v>
      </c>
      <c r="H150" s="166">
        <v>6</v>
      </c>
      <c r="I150" s="165">
        <v>5</v>
      </c>
      <c r="J150" s="165">
        <v>5</v>
      </c>
      <c r="K150" s="165">
        <v>7</v>
      </c>
      <c r="L150" s="165">
        <v>8</v>
      </c>
      <c r="M150" s="165">
        <v>8</v>
      </c>
      <c r="N150" s="166">
        <v>9</v>
      </c>
      <c r="O150" s="165">
        <v>10</v>
      </c>
      <c r="P150" s="165">
        <v>7</v>
      </c>
      <c r="Q150" s="165">
        <v>8</v>
      </c>
      <c r="R150" s="165">
        <v>7</v>
      </c>
      <c r="S150" s="165">
        <v>8</v>
      </c>
      <c r="T150" s="165">
        <v>7</v>
      </c>
      <c r="U150" s="165">
        <v>8</v>
      </c>
      <c r="V150" s="166">
        <v>8</v>
      </c>
      <c r="W150" s="165">
        <v>8</v>
      </c>
      <c r="X150" s="165">
        <v>7</v>
      </c>
      <c r="Y150" s="165">
        <v>7</v>
      </c>
      <c r="Z150" s="165">
        <v>6</v>
      </c>
      <c r="AA150" s="165">
        <v>7</v>
      </c>
      <c r="AB150" s="167">
        <v>7</v>
      </c>
      <c r="AC150" s="48"/>
    </row>
    <row r="151" s="16" customFormat="1" ht="15" customHeight="1">
      <c r="A151" s="49"/>
      <c r="B151" s="50"/>
      <c r="C151" s="51" t="s">
        <v>20</v>
      </c>
      <c r="D151" s="51"/>
      <c r="E151" s="132"/>
      <c r="F151" s="132"/>
      <c r="G151" s="132"/>
      <c r="H151" s="133"/>
      <c r="I151" s="132"/>
      <c r="J151" s="132"/>
      <c r="K151" s="132"/>
      <c r="L151" s="132"/>
      <c r="M151" s="132"/>
      <c r="N151" s="133"/>
      <c r="O151" s="132"/>
      <c r="P151" s="132"/>
      <c r="Q151" s="132"/>
      <c r="R151" s="132"/>
      <c r="S151" s="132"/>
      <c r="T151" s="132"/>
      <c r="U151" s="132"/>
      <c r="V151" s="133"/>
      <c r="W151" s="132"/>
      <c r="X151" s="132"/>
      <c r="Y151" s="132"/>
      <c r="Z151" s="132"/>
      <c r="AA151" s="132"/>
      <c r="AB151" s="132"/>
      <c r="AC151" s="54"/>
    </row>
    <row r="152" s="16" customFormat="1" ht="15" customHeight="1">
      <c r="A152" s="55"/>
      <c r="B152" s="56" t="s">
        <v>50</v>
      </c>
      <c r="C152" s="57" t="s">
        <v>15</v>
      </c>
      <c r="D152" s="57" t="s">
        <v>16</v>
      </c>
      <c r="E152" s="185">
        <v>7.7999999999999999e-05</v>
      </c>
      <c r="F152" s="185">
        <v>7.8499999999999997e-05</v>
      </c>
      <c r="G152" s="185">
        <v>7.8999999999999996e-05</v>
      </c>
      <c r="H152" s="186">
        <v>7.8499999999999997e-05</v>
      </c>
      <c r="I152" s="185">
        <v>7.7999999999999999e-05</v>
      </c>
      <c r="J152" s="185">
        <v>7.7999999999999999e-05</v>
      </c>
      <c r="K152" s="185">
        <v>7.75e-05</v>
      </c>
      <c r="L152" s="185">
        <v>7.75e-05</v>
      </c>
      <c r="M152" s="185">
        <v>7.75e-05</v>
      </c>
      <c r="N152" s="186">
        <v>7.7000000000000001e-05</v>
      </c>
      <c r="O152" s="185">
        <v>7.6500000000000003e-05</v>
      </c>
      <c r="P152" s="185">
        <v>7.6500000000000003e-05</v>
      </c>
      <c r="Q152" s="185">
        <v>7.7000000000000001e-05</v>
      </c>
      <c r="R152" s="185">
        <v>7.6500000000000003e-05</v>
      </c>
      <c r="S152" s="185">
        <v>7.7000000000000001e-05</v>
      </c>
      <c r="T152" s="185">
        <v>7.7000000000000001e-05</v>
      </c>
      <c r="U152" s="185">
        <v>7.7000000000000001e-05</v>
      </c>
      <c r="V152" s="186">
        <v>7.6500000000000003e-05</v>
      </c>
      <c r="W152" s="185">
        <v>7.7000000000000001e-05</v>
      </c>
      <c r="X152" s="185">
        <v>7.7000000000000001e-05</v>
      </c>
      <c r="Y152" s="185">
        <v>7.75e-05</v>
      </c>
      <c r="Z152" s="185">
        <v>7.75e-05</v>
      </c>
      <c r="AA152" s="185">
        <v>7.7999999999999999e-05</v>
      </c>
      <c r="AB152" s="185">
        <v>7.7999999999999999e-05</v>
      </c>
      <c r="AC152" s="187">
        <v>0</v>
      </c>
      <c r="AD152" s="16" t="s">
        <v>77</v>
      </c>
      <c r="AE152" s="135">
        <f>MAX(F152:AB152)</f>
        <v>7.8999999999999996e-05</v>
      </c>
    </row>
    <row r="153" s="16" customFormat="1" ht="15" customHeight="1">
      <c r="A153" s="49"/>
      <c r="B153" s="50" t="s">
        <v>51</v>
      </c>
      <c r="C153" s="51" t="s">
        <v>15</v>
      </c>
      <c r="D153" s="115" t="s">
        <v>16</v>
      </c>
      <c r="E153" s="136">
        <v>0.00021599999999999999</v>
      </c>
      <c r="F153" s="136">
        <v>0.0002175</v>
      </c>
      <c r="G153" s="136">
        <v>0.00021699999999999999</v>
      </c>
      <c r="H153" s="137">
        <v>0.00021699999999999999</v>
      </c>
      <c r="I153" s="136">
        <v>0.00021499999999999999</v>
      </c>
      <c r="J153" s="136">
        <v>0.00021249999999999999</v>
      </c>
      <c r="K153" s="136">
        <v>0.0002095</v>
      </c>
      <c r="L153" s="136">
        <v>0.0002085</v>
      </c>
      <c r="M153" s="136">
        <v>0.00020799999999999999</v>
      </c>
      <c r="N153" s="137">
        <v>0.0002065</v>
      </c>
      <c r="O153" s="136">
        <v>0.00020350000000000001</v>
      </c>
      <c r="P153" s="136">
        <v>0.00020350000000000001</v>
      </c>
      <c r="Q153" s="136">
        <v>0.000205</v>
      </c>
      <c r="R153" s="136">
        <v>0.000204</v>
      </c>
      <c r="S153" s="136">
        <v>0.000204</v>
      </c>
      <c r="T153" s="136">
        <v>0.000205</v>
      </c>
      <c r="U153" s="136">
        <v>0.000205</v>
      </c>
      <c r="V153" s="137">
        <v>0.000203</v>
      </c>
      <c r="W153" s="136">
        <v>0.000203</v>
      </c>
      <c r="X153" s="136">
        <v>0.0002065</v>
      </c>
      <c r="Y153" s="136">
        <v>0.0002085</v>
      </c>
      <c r="Z153" s="136">
        <v>0.00021100000000000001</v>
      </c>
      <c r="AA153" s="136">
        <v>0.00021249999999999999</v>
      </c>
      <c r="AB153" s="136">
        <v>0.00021450000000000001</v>
      </c>
      <c r="AC153" s="188">
        <f t="shared" si="46"/>
        <v>0.005016500000000001</v>
      </c>
    </row>
    <row r="154" s="16" customFormat="1" ht="15" customHeight="1">
      <c r="A154" s="139" t="s">
        <v>52</v>
      </c>
      <c r="B154" s="140"/>
      <c r="C154" s="141" t="s">
        <v>15</v>
      </c>
      <c r="D154" s="33"/>
      <c r="E154" s="34">
        <f t="shared" ref="E154:AC155" si="47">E92+E96+E100+E104+E108+E112+E116+E120+E124+E128+E132+E136+E140+E148</f>
        <v>3.431</v>
      </c>
      <c r="F154" s="34">
        <f t="shared" si="47"/>
        <v>3.1753</v>
      </c>
      <c r="G154" s="34">
        <f t="shared" si="47"/>
        <v>3.0467999999999997</v>
      </c>
      <c r="H154" s="126">
        <f t="shared" si="47"/>
        <v>2.9733000000000005</v>
      </c>
      <c r="I154" s="34">
        <f t="shared" si="47"/>
        <v>2.9807999999999995</v>
      </c>
      <c r="J154" s="34">
        <f t="shared" si="47"/>
        <v>3.2749000000000001</v>
      </c>
      <c r="K154" s="34">
        <f t="shared" si="47"/>
        <v>3.8991999999999996</v>
      </c>
      <c r="L154" s="34">
        <f t="shared" si="47"/>
        <v>4.5514000000000001</v>
      </c>
      <c r="M154" s="34">
        <f t="shared" si="47"/>
        <v>5.051499999999999</v>
      </c>
      <c r="N154" s="126">
        <f t="shared" si="47"/>
        <v>5.3754</v>
      </c>
      <c r="O154" s="34">
        <f t="shared" si="47"/>
        <v>5.4621000000000013</v>
      </c>
      <c r="P154" s="34">
        <f t="shared" si="47"/>
        <v>5.5632000000000001</v>
      </c>
      <c r="Q154" s="34">
        <f t="shared" si="47"/>
        <v>5.5117000000000003</v>
      </c>
      <c r="R154" s="34">
        <f t="shared" si="47"/>
        <v>5.5444999999999993</v>
      </c>
      <c r="S154" s="34">
        <f t="shared" si="47"/>
        <v>5.7710999999999988</v>
      </c>
      <c r="T154" s="34">
        <f t="shared" si="47"/>
        <v>5.8277999999999999</v>
      </c>
      <c r="U154" s="34">
        <f t="shared" si="47"/>
        <v>5.7953999999999999</v>
      </c>
      <c r="V154" s="126">
        <f t="shared" si="47"/>
        <v>5.8950000000000005</v>
      </c>
      <c r="W154" s="34">
        <f t="shared" si="47"/>
        <v>5.8975999999999997</v>
      </c>
      <c r="X154" s="34">
        <f t="shared" si="47"/>
        <v>5.7082999999999995</v>
      </c>
      <c r="Y154" s="34">
        <f t="shared" si="47"/>
        <v>5.5216000000000003</v>
      </c>
      <c r="Z154" s="34">
        <f t="shared" si="47"/>
        <v>5.2059999999999986</v>
      </c>
      <c r="AA154" s="34">
        <f t="shared" si="47"/>
        <v>4.4769999999999994</v>
      </c>
      <c r="AB154" s="34">
        <f t="shared" si="47"/>
        <v>3.8751999999999995</v>
      </c>
      <c r="AC154" s="36">
        <f t="shared" si="47"/>
        <v>113.81609999999998</v>
      </c>
    </row>
    <row r="155" s="16" customFormat="1" ht="15" customHeight="1">
      <c r="A155" s="143"/>
      <c r="B155" s="144"/>
      <c r="C155" s="145" t="s">
        <v>17</v>
      </c>
      <c r="D155" s="146"/>
      <c r="E155" s="147">
        <f t="shared" si="47"/>
        <v>0.81440000000000001</v>
      </c>
      <c r="F155" s="147">
        <f t="shared" si="47"/>
        <v>0.80630000000000002</v>
      </c>
      <c r="G155" s="147">
        <f t="shared" si="47"/>
        <v>0.80200000000000005</v>
      </c>
      <c r="H155" s="189">
        <f t="shared" si="47"/>
        <v>0.78680000000000005</v>
      </c>
      <c r="I155" s="147">
        <f t="shared" si="47"/>
        <v>0.76900000000000002</v>
      </c>
      <c r="J155" s="147">
        <f t="shared" si="47"/>
        <v>0.75629999999999997</v>
      </c>
      <c r="K155" s="147">
        <f t="shared" si="47"/>
        <v>0.73470000000000002</v>
      </c>
      <c r="L155" s="147">
        <f t="shared" si="47"/>
        <v>0.76619999999999988</v>
      </c>
      <c r="M155" s="147">
        <f t="shared" si="47"/>
        <v>0.83860000000000001</v>
      </c>
      <c r="N155" s="189">
        <f t="shared" si="47"/>
        <v>0.88500000000000001</v>
      </c>
      <c r="O155" s="147">
        <f t="shared" si="47"/>
        <v>0.87170000000000014</v>
      </c>
      <c r="P155" s="147">
        <f t="shared" si="47"/>
        <v>0.91020000000000012</v>
      </c>
      <c r="Q155" s="147">
        <f t="shared" si="47"/>
        <v>0.9336000000000001</v>
      </c>
      <c r="R155" s="147">
        <f t="shared" si="47"/>
        <v>0.88689999999999991</v>
      </c>
      <c r="S155" s="147">
        <f t="shared" si="47"/>
        <v>0.8659</v>
      </c>
      <c r="T155" s="147">
        <f t="shared" si="47"/>
        <v>0.88279999999999981</v>
      </c>
      <c r="U155" s="147">
        <f t="shared" si="47"/>
        <v>0.8679</v>
      </c>
      <c r="V155" s="189">
        <f t="shared" si="47"/>
        <v>0.88439999999999996</v>
      </c>
      <c r="W155" s="147">
        <f t="shared" si="47"/>
        <v>0.88589999999999991</v>
      </c>
      <c r="X155" s="147">
        <f t="shared" si="47"/>
        <v>0.90779999999999994</v>
      </c>
      <c r="Y155" s="147">
        <f t="shared" si="47"/>
        <v>0.88840000000000008</v>
      </c>
      <c r="Z155" s="147">
        <f t="shared" si="47"/>
        <v>0.88169999999999993</v>
      </c>
      <c r="AA155" s="147">
        <f t="shared" si="47"/>
        <v>0.83799999999999997</v>
      </c>
      <c r="AB155" s="147">
        <f t="shared" si="47"/>
        <v>0.84289999999999998</v>
      </c>
      <c r="AC155" s="101">
        <f t="shared" si="47"/>
        <v>20.307399999999998</v>
      </c>
    </row>
    <row r="156" s="16" customFormat="1" ht="15" customHeight="1">
      <c r="A156" s="151" t="s">
        <v>53</v>
      </c>
      <c r="B156" s="152"/>
      <c r="C156" s="153" t="s">
        <v>15</v>
      </c>
      <c r="D156" s="33"/>
      <c r="E156" s="34">
        <f t="shared" ref="E156:AC157" si="48">E78+E82-E154</f>
        <v>0.14900000000000002</v>
      </c>
      <c r="F156" s="34">
        <f t="shared" si="48"/>
        <v>0.13750000000000018</v>
      </c>
      <c r="G156" s="34">
        <f t="shared" si="48"/>
        <v>0.13319999999999999</v>
      </c>
      <c r="H156" s="126">
        <f t="shared" si="48"/>
        <v>0.13189999999999946</v>
      </c>
      <c r="I156" s="34">
        <f t="shared" si="48"/>
        <v>0.13120000000000065</v>
      </c>
      <c r="J156" s="34">
        <f t="shared" si="48"/>
        <v>0.1458999999999997</v>
      </c>
      <c r="K156" s="34">
        <f t="shared" si="48"/>
        <v>0.17120000000000068</v>
      </c>
      <c r="L156" s="34">
        <f t="shared" si="48"/>
        <v>0.19339999999999957</v>
      </c>
      <c r="M156" s="34">
        <f t="shared" si="48"/>
        <v>0.20810000000000084</v>
      </c>
      <c r="N156" s="126">
        <f t="shared" si="48"/>
        <v>0.22140000000000004</v>
      </c>
      <c r="O156" s="34">
        <f t="shared" si="48"/>
        <v>0.21909999999999918</v>
      </c>
      <c r="P156" s="34">
        <f t="shared" si="48"/>
        <v>0.21720000000000006</v>
      </c>
      <c r="Q156" s="34">
        <f t="shared" si="48"/>
        <v>0.21750000000000025</v>
      </c>
      <c r="R156" s="34">
        <f t="shared" si="48"/>
        <v>0.21830000000000105</v>
      </c>
      <c r="S156" s="34">
        <f t="shared" si="48"/>
        <v>0.22290000000000099</v>
      </c>
      <c r="T156" s="34">
        <f t="shared" si="48"/>
        <v>0.22740000000000027</v>
      </c>
      <c r="U156" s="34">
        <f t="shared" si="48"/>
        <v>0.22420000000000062</v>
      </c>
      <c r="V156" s="126">
        <f t="shared" si="48"/>
        <v>0.23099999999999898</v>
      </c>
      <c r="W156" s="34">
        <f t="shared" si="48"/>
        <v>0.23120000000000029</v>
      </c>
      <c r="X156" s="34">
        <f t="shared" si="48"/>
        <v>0.23130000000000095</v>
      </c>
      <c r="Y156" s="34">
        <f t="shared" si="48"/>
        <v>0.22079999999999966</v>
      </c>
      <c r="Z156" s="34">
        <f t="shared" si="48"/>
        <v>0.2032000000000016</v>
      </c>
      <c r="AA156" s="34">
        <f t="shared" si="48"/>
        <v>0.18620000000000037</v>
      </c>
      <c r="AB156" s="34">
        <f t="shared" si="48"/>
        <v>0.16440000000000055</v>
      </c>
      <c r="AC156" s="34">
        <f t="shared" si="48"/>
        <v>4.6375000000000171</v>
      </c>
    </row>
    <row r="157" s="16" customFormat="1" ht="15" customHeight="1">
      <c r="A157" s="143"/>
      <c r="B157" s="144"/>
      <c r="C157" s="145" t="s">
        <v>17</v>
      </c>
      <c r="D157" s="51"/>
      <c r="E157" s="52">
        <f t="shared" si="48"/>
        <v>-0.014000000000000012</v>
      </c>
      <c r="F157" s="190">
        <f t="shared" si="48"/>
        <v>-0.0079000000000000181</v>
      </c>
      <c r="G157" s="190">
        <f t="shared" si="48"/>
        <v>-0.0068000000000001393</v>
      </c>
      <c r="H157" s="191">
        <f t="shared" si="48"/>
        <v>-0.0060000000000001164</v>
      </c>
      <c r="I157" s="190">
        <f t="shared" si="48"/>
        <v>-0.010600000000000054</v>
      </c>
      <c r="J157" s="190">
        <f t="shared" si="48"/>
        <v>-0.011099999999999999</v>
      </c>
      <c r="K157" s="190">
        <f t="shared" si="48"/>
        <v>-0.017100000000000004</v>
      </c>
      <c r="L157" s="190">
        <f t="shared" si="48"/>
        <v>-0.018999999999999795</v>
      </c>
      <c r="M157" s="190">
        <f t="shared" si="48"/>
        <v>-0.02300000000000002</v>
      </c>
      <c r="N157" s="191">
        <f t="shared" si="48"/>
        <v>-0.027400000000000091</v>
      </c>
      <c r="O157" s="190">
        <f t="shared" si="48"/>
        <v>-0.034900000000000153</v>
      </c>
      <c r="P157" s="190">
        <f t="shared" si="48"/>
        <v>-0.03860000000000019</v>
      </c>
      <c r="Q157" s="190">
        <f t="shared" si="48"/>
        <v>-0.038000000000000145</v>
      </c>
      <c r="R157" s="190">
        <f t="shared" si="48"/>
        <v>-0.036899999999999822</v>
      </c>
      <c r="S157" s="52">
        <f t="shared" si="48"/>
        <v>-0.046700000000000075</v>
      </c>
      <c r="T157" s="190">
        <f t="shared" si="48"/>
        <v>-0.042799999999999838</v>
      </c>
      <c r="U157" s="190">
        <f t="shared" si="48"/>
        <v>-0.044700000000000073</v>
      </c>
      <c r="V157" s="191">
        <f t="shared" si="48"/>
        <v>-0.047999999999999932</v>
      </c>
      <c r="W157" s="190">
        <f t="shared" si="48"/>
        <v>-0.049499999999999877</v>
      </c>
      <c r="X157" s="190">
        <f t="shared" si="48"/>
        <v>-0.044999999999999929</v>
      </c>
      <c r="Y157" s="190">
        <f t="shared" si="48"/>
        <v>-0.041200000000000125</v>
      </c>
      <c r="Z157" s="190">
        <f t="shared" si="48"/>
        <v>-0.036499999999999977</v>
      </c>
      <c r="AA157" s="190">
        <f t="shared" si="48"/>
        <v>-0.02399999999999991</v>
      </c>
      <c r="AB157" s="190">
        <f t="shared" si="48"/>
        <v>-0.014899999999999913</v>
      </c>
      <c r="AC157" s="58">
        <f t="shared" si="48"/>
        <v>-0.68459999999999965</v>
      </c>
    </row>
    <row r="158" s="16" customFormat="1" ht="30" customHeight="1">
      <c r="A158" s="192"/>
      <c r="B158" s="16"/>
      <c r="C158" s="193" t="s">
        <v>78</v>
      </c>
      <c r="D158" s="16"/>
      <c r="E158" s="16"/>
      <c r="F158" s="16"/>
      <c r="G158" s="16"/>
      <c r="H158" s="194">
        <f>H96+H112+H116+H132+H140+H104+H108+H128+H136+H148</f>
        <v>1.4019000000000001</v>
      </c>
      <c r="I158" s="16"/>
      <c r="J158" s="16"/>
      <c r="K158" s="16"/>
      <c r="L158" s="16"/>
      <c r="M158" s="16"/>
      <c r="N158" s="194">
        <f>N96+N112+N116+N132+N140+N104+N108+N128+N136+N148</f>
        <v>2.5018000000000002</v>
      </c>
      <c r="O158" s="16"/>
      <c r="P158" s="16"/>
      <c r="Q158" s="16"/>
      <c r="R158" s="16"/>
      <c r="S158" s="16"/>
      <c r="T158" s="16"/>
      <c r="U158" s="16"/>
      <c r="V158" s="194">
        <f>V96+V112+V116+V132+V140+V104+V108+V128+V136+V148</f>
        <v>2.7392000000000003</v>
      </c>
      <c r="W158" s="16"/>
      <c r="X158" s="16"/>
      <c r="Y158" s="194">
        <f>Y96+Y112+Y116+Y132+Y140+Y104+Y108+Y128+Y136+Y148</f>
        <v>2.5217999999999998</v>
      </c>
      <c r="Z158" s="16"/>
      <c r="AA158" s="16"/>
      <c r="AB158" s="16"/>
      <c r="AC158" s="16"/>
      <c r="AD158" s="16"/>
      <c r="AE158" s="16"/>
      <c r="AF158" s="16"/>
    </row>
    <row r="159" s="24" customFormat="1" ht="28.5" customHeight="1">
      <c r="A159" s="195" t="s">
        <v>79</v>
      </c>
      <c r="B159" s="196"/>
      <c r="C159" s="160"/>
      <c r="D159" s="161"/>
      <c r="E159" s="26">
        <v>1</v>
      </c>
      <c r="F159" s="26">
        <v>2</v>
      </c>
      <c r="G159" s="26">
        <v>3</v>
      </c>
      <c r="H159" s="26">
        <v>4</v>
      </c>
      <c r="I159" s="26">
        <v>5</v>
      </c>
      <c r="J159" s="26">
        <v>6</v>
      </c>
      <c r="K159" s="26">
        <v>7</v>
      </c>
      <c r="L159" s="26">
        <v>8</v>
      </c>
      <c r="M159" s="26">
        <v>9</v>
      </c>
      <c r="N159" s="26">
        <v>10</v>
      </c>
      <c r="O159" s="26">
        <v>11</v>
      </c>
      <c r="P159" s="26">
        <v>12</v>
      </c>
      <c r="Q159" s="26">
        <v>13</v>
      </c>
      <c r="R159" s="26">
        <v>14</v>
      </c>
      <c r="S159" s="26">
        <v>15</v>
      </c>
      <c r="T159" s="26">
        <v>16</v>
      </c>
      <c r="U159" s="26">
        <v>17</v>
      </c>
      <c r="V159" s="26">
        <v>18</v>
      </c>
      <c r="W159" s="26">
        <v>19</v>
      </c>
      <c r="X159" s="26">
        <v>20</v>
      </c>
      <c r="Y159" s="26">
        <v>21</v>
      </c>
      <c r="Z159" s="26">
        <v>22</v>
      </c>
      <c r="AA159" s="26">
        <v>23</v>
      </c>
      <c r="AB159" s="26">
        <v>24</v>
      </c>
      <c r="AC159" s="23" t="s">
        <v>10</v>
      </c>
      <c r="AD159" s="29" t="s">
        <v>12</v>
      </c>
      <c r="AE159" s="30"/>
      <c r="AF159" s="30"/>
    </row>
    <row r="160" s="16" customFormat="1" ht="15">
      <c r="A160" s="31" t="s">
        <v>30</v>
      </c>
      <c r="B160" s="32" t="s">
        <v>14</v>
      </c>
      <c r="C160" s="33" t="s">
        <v>15</v>
      </c>
      <c r="D160" s="33" t="s">
        <v>16</v>
      </c>
      <c r="E160" s="122">
        <v>0.54900000000000004</v>
      </c>
      <c r="F160" s="122">
        <v>0.46800000000000003</v>
      </c>
      <c r="G160" s="122">
        <v>0.45419999999999999</v>
      </c>
      <c r="H160" s="123">
        <v>0.45179999999999998</v>
      </c>
      <c r="I160" s="122">
        <v>0.52559999999999996</v>
      </c>
      <c r="J160" s="122">
        <v>0.57420000000000004</v>
      </c>
      <c r="K160" s="122">
        <v>0.63660000000000005</v>
      </c>
      <c r="L160" s="122">
        <v>0.77400000000000002</v>
      </c>
      <c r="M160" s="122">
        <v>0.99839999999999995</v>
      </c>
      <c r="N160" s="123">
        <v>1.1561999999999999</v>
      </c>
      <c r="O160" s="122">
        <v>1.1801999999999999</v>
      </c>
      <c r="P160" s="122">
        <v>1.1237999999999999</v>
      </c>
      <c r="Q160" s="122">
        <v>1.1075999999999999</v>
      </c>
      <c r="R160" s="122">
        <v>1.1046</v>
      </c>
      <c r="S160" s="122">
        <v>1.2041999999999999</v>
      </c>
      <c r="T160" s="122">
        <v>1.1801999999999999</v>
      </c>
      <c r="U160" s="122">
        <v>1.0649999999999999</v>
      </c>
      <c r="V160" s="123">
        <v>0.93540000000000001</v>
      </c>
      <c r="W160" s="122">
        <v>0.85919999999999996</v>
      </c>
      <c r="X160" s="122">
        <v>0.79979999999999996</v>
      </c>
      <c r="Y160" s="122">
        <v>0.73860000000000003</v>
      </c>
      <c r="Z160" s="122">
        <v>0.66420000000000001</v>
      </c>
      <c r="AA160" s="122">
        <v>0.65939999999999999</v>
      </c>
      <c r="AB160" s="122">
        <v>0.61140000000000005</v>
      </c>
      <c r="AC160" s="36">
        <f t="shared" ref="AC160:AC161" si="49">SUM(E160:AB160)</f>
        <v>19.821600000000004</v>
      </c>
    </row>
    <row r="161" s="16" customFormat="1" ht="15">
      <c r="A161" s="37"/>
      <c r="B161" s="38"/>
      <c r="C161" s="39" t="s">
        <v>17</v>
      </c>
      <c r="D161" s="39" t="s">
        <v>16</v>
      </c>
      <c r="E161" s="110">
        <v>0.21659999999999999</v>
      </c>
      <c r="F161" s="110">
        <v>0.17519999999999999</v>
      </c>
      <c r="G161" s="110">
        <v>0.17580000000000001</v>
      </c>
      <c r="H161" s="111">
        <v>0.17399999999999999</v>
      </c>
      <c r="I161" s="110">
        <v>0.18479999999999999</v>
      </c>
      <c r="J161" s="110">
        <v>0.18179999999999999</v>
      </c>
      <c r="K161" s="110">
        <v>0.18479999999999999</v>
      </c>
      <c r="L161" s="110">
        <v>0.183</v>
      </c>
      <c r="M161" s="110">
        <v>0.2208</v>
      </c>
      <c r="N161" s="111">
        <v>0.25559999999999999</v>
      </c>
      <c r="O161" s="110">
        <v>0.25080000000000002</v>
      </c>
      <c r="P161" s="110">
        <v>0.21540000000000001</v>
      </c>
      <c r="Q161" s="110">
        <v>0.2142</v>
      </c>
      <c r="R161" s="110">
        <v>0.22259999999999999</v>
      </c>
      <c r="S161" s="110">
        <v>0.26340000000000002</v>
      </c>
      <c r="T161" s="110">
        <v>0.2586</v>
      </c>
      <c r="U161" s="110">
        <v>0.2286</v>
      </c>
      <c r="V161" s="111">
        <v>0.19739999999999999</v>
      </c>
      <c r="W161" s="110">
        <v>0.189</v>
      </c>
      <c r="X161" s="110">
        <v>0.18479999999999999</v>
      </c>
      <c r="Y161" s="110">
        <v>0.1908</v>
      </c>
      <c r="Z161" s="110">
        <v>0.18360000000000001</v>
      </c>
      <c r="AA161" s="110">
        <v>0.23219999999999999</v>
      </c>
      <c r="AB161" s="110">
        <v>0.2364</v>
      </c>
      <c r="AC161" s="42">
        <f t="shared" si="49"/>
        <v>5.0202</v>
      </c>
    </row>
    <row r="162" s="16" customFormat="1" ht="15">
      <c r="A162" s="37"/>
      <c r="B162" s="38"/>
      <c r="C162" s="39" t="s">
        <v>18</v>
      </c>
      <c r="D162" s="43" t="s">
        <v>19</v>
      </c>
      <c r="E162" s="197">
        <v>28</v>
      </c>
      <c r="F162" s="165">
        <v>27</v>
      </c>
      <c r="G162" s="165">
        <v>26</v>
      </c>
      <c r="H162" s="166">
        <v>27</v>
      </c>
      <c r="I162" s="165">
        <v>34</v>
      </c>
      <c r="J162" s="165">
        <v>35</v>
      </c>
      <c r="K162" s="165">
        <v>41</v>
      </c>
      <c r="L162" s="165">
        <v>57</v>
      </c>
      <c r="M162" s="165">
        <v>59</v>
      </c>
      <c r="N162" s="166">
        <v>74</v>
      </c>
      <c r="O162" s="165">
        <v>67</v>
      </c>
      <c r="P162" s="165">
        <v>65</v>
      </c>
      <c r="Q162" s="165">
        <v>63</v>
      </c>
      <c r="R162" s="165">
        <v>74</v>
      </c>
      <c r="S162" s="165">
        <v>72</v>
      </c>
      <c r="T162" s="165">
        <v>72</v>
      </c>
      <c r="U162" s="165">
        <v>58</v>
      </c>
      <c r="V162" s="166">
        <v>53</v>
      </c>
      <c r="W162" s="165">
        <v>47</v>
      </c>
      <c r="X162" s="165">
        <v>50</v>
      </c>
      <c r="Y162" s="165">
        <v>40</v>
      </c>
      <c r="Z162" s="165">
        <v>36</v>
      </c>
      <c r="AA162" s="165">
        <v>41</v>
      </c>
      <c r="AB162" s="167">
        <v>29</v>
      </c>
      <c r="AC162" s="48"/>
    </row>
    <row r="163" s="16" customFormat="1" ht="15.75">
      <c r="A163" s="113"/>
      <c r="B163" s="120"/>
      <c r="C163" s="115" t="s">
        <v>20</v>
      </c>
      <c r="D163" s="115"/>
      <c r="E163" s="116">
        <f t="shared" ref="E163:AC167" si="50">E161/E160</f>
        <v>0.39453551912568302</v>
      </c>
      <c r="F163" s="116">
        <f t="shared" si="50"/>
        <v>0.37435897435897431</v>
      </c>
      <c r="G163" s="116">
        <f t="shared" si="50"/>
        <v>0.38705416116248353</v>
      </c>
      <c r="H163" s="117">
        <f t="shared" si="50"/>
        <v>0.38512616201859229</v>
      </c>
      <c r="I163" s="116">
        <f t="shared" si="50"/>
        <v>0.35159817351598177</v>
      </c>
      <c r="J163" s="116">
        <f t="shared" si="50"/>
        <v>0.31661442006269586</v>
      </c>
      <c r="K163" s="116">
        <f t="shared" si="50"/>
        <v>0.29029217719132888</v>
      </c>
      <c r="L163" s="116">
        <f t="shared" si="50"/>
        <v>0.23643410852713176</v>
      </c>
      <c r="M163" s="116">
        <f t="shared" si="50"/>
        <v>0.22115384615384617</v>
      </c>
      <c r="N163" s="117">
        <f t="shared" si="50"/>
        <v>0.22106901920083033</v>
      </c>
      <c r="O163" s="116">
        <f t="shared" si="50"/>
        <v>0.21250635485510933</v>
      </c>
      <c r="P163" s="116">
        <f t="shared" si="50"/>
        <v>0.19167111585691407</v>
      </c>
      <c r="Q163" s="116">
        <f t="shared" si="50"/>
        <v>0.19339111592632721</v>
      </c>
      <c r="R163" s="116">
        <f t="shared" si="50"/>
        <v>0.20152091254752852</v>
      </c>
      <c r="S163" s="116">
        <f t="shared" si="50"/>
        <v>0.21873442949676136</v>
      </c>
      <c r="T163" s="116">
        <f t="shared" si="50"/>
        <v>0.21911540416878497</v>
      </c>
      <c r="U163" s="116">
        <f t="shared" si="50"/>
        <v>0.21464788732394366</v>
      </c>
      <c r="V163" s="117">
        <f t="shared" si="50"/>
        <v>0.21103271327774215</v>
      </c>
      <c r="W163" s="116">
        <f t="shared" si="50"/>
        <v>0.21997206703910616</v>
      </c>
      <c r="X163" s="116">
        <f t="shared" si="50"/>
        <v>0.23105776444111029</v>
      </c>
      <c r="Y163" s="116">
        <f t="shared" si="50"/>
        <v>0.25832656376929325</v>
      </c>
      <c r="Z163" s="116">
        <f t="shared" si="50"/>
        <v>0.27642276422764228</v>
      </c>
      <c r="AA163" s="116">
        <f t="shared" si="50"/>
        <v>0.35213830755232028</v>
      </c>
      <c r="AB163" s="116">
        <f t="shared" si="50"/>
        <v>0.38665358194308141</v>
      </c>
      <c r="AC163" s="198">
        <f t="shared" si="50"/>
        <v>0.253269160915365</v>
      </c>
    </row>
    <row r="164" s="16" customFormat="1" ht="15">
      <c r="A164" s="31" t="s">
        <v>41</v>
      </c>
      <c r="B164" s="32" t="s">
        <v>22</v>
      </c>
      <c r="C164" s="33" t="s">
        <v>15</v>
      </c>
      <c r="D164" s="33" t="s">
        <v>16</v>
      </c>
      <c r="E164" s="122">
        <v>0</v>
      </c>
      <c r="F164" s="122">
        <v>0</v>
      </c>
      <c r="G164" s="122">
        <v>0</v>
      </c>
      <c r="H164" s="123">
        <v>0</v>
      </c>
      <c r="I164" s="122">
        <v>0</v>
      </c>
      <c r="J164" s="122">
        <v>0</v>
      </c>
      <c r="K164" s="122">
        <v>0</v>
      </c>
      <c r="L164" s="122">
        <v>0</v>
      </c>
      <c r="M164" s="122">
        <v>0</v>
      </c>
      <c r="N164" s="123">
        <v>0</v>
      </c>
      <c r="O164" s="122">
        <v>0</v>
      </c>
      <c r="P164" s="122">
        <v>0</v>
      </c>
      <c r="Q164" s="122">
        <v>0</v>
      </c>
      <c r="R164" s="122">
        <v>0</v>
      </c>
      <c r="S164" s="122">
        <v>0</v>
      </c>
      <c r="T164" s="122">
        <v>0</v>
      </c>
      <c r="U164" s="122">
        <v>0</v>
      </c>
      <c r="V164" s="123">
        <v>0</v>
      </c>
      <c r="W164" s="122">
        <v>0</v>
      </c>
      <c r="X164" s="122">
        <v>0</v>
      </c>
      <c r="Y164" s="122">
        <v>0</v>
      </c>
      <c r="Z164" s="122">
        <v>0</v>
      </c>
      <c r="AA164" s="122">
        <v>0</v>
      </c>
      <c r="AB164" s="122">
        <v>0</v>
      </c>
      <c r="AC164" s="36">
        <f t="shared" ref="AC164:AC165" si="51">SUM(E164:AB164)</f>
        <v>0</v>
      </c>
    </row>
    <row r="165" s="16" customFormat="1" ht="15">
      <c r="A165" s="60"/>
      <c r="B165" s="61"/>
      <c r="C165" s="39" t="s">
        <v>17</v>
      </c>
      <c r="D165" s="39" t="s">
        <v>16</v>
      </c>
      <c r="E165" s="110">
        <v>0</v>
      </c>
      <c r="F165" s="110">
        <v>0</v>
      </c>
      <c r="G165" s="110">
        <v>0</v>
      </c>
      <c r="H165" s="111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0</v>
      </c>
      <c r="N165" s="111">
        <v>0</v>
      </c>
      <c r="O165" s="110">
        <v>0</v>
      </c>
      <c r="P165" s="110">
        <v>0</v>
      </c>
      <c r="Q165" s="110">
        <v>0</v>
      </c>
      <c r="R165" s="110">
        <v>0</v>
      </c>
      <c r="S165" s="110">
        <v>0</v>
      </c>
      <c r="T165" s="110">
        <v>0</v>
      </c>
      <c r="U165" s="110">
        <v>0</v>
      </c>
      <c r="V165" s="111">
        <v>0</v>
      </c>
      <c r="W165" s="110">
        <v>0</v>
      </c>
      <c r="X165" s="110">
        <v>0</v>
      </c>
      <c r="Y165" s="110">
        <v>0</v>
      </c>
      <c r="Z165" s="110">
        <v>0</v>
      </c>
      <c r="AA165" s="110">
        <v>0</v>
      </c>
      <c r="AB165" s="110">
        <v>0</v>
      </c>
      <c r="AC165" s="42">
        <f t="shared" si="51"/>
        <v>0</v>
      </c>
    </row>
    <row r="166" s="16" customFormat="1" ht="15">
      <c r="A166" s="60"/>
      <c r="B166" s="61"/>
      <c r="C166" s="39" t="s">
        <v>18</v>
      </c>
      <c r="D166" s="43" t="s">
        <v>19</v>
      </c>
      <c r="E166" s="197">
        <v>16</v>
      </c>
      <c r="F166" s="165">
        <v>15</v>
      </c>
      <c r="G166" s="165">
        <v>14</v>
      </c>
      <c r="H166" s="166">
        <v>14</v>
      </c>
      <c r="I166" s="165">
        <v>15</v>
      </c>
      <c r="J166" s="165">
        <v>21</v>
      </c>
      <c r="K166" s="165">
        <v>20</v>
      </c>
      <c r="L166" s="165">
        <v>23</v>
      </c>
      <c r="M166" s="165">
        <v>29</v>
      </c>
      <c r="N166" s="166">
        <v>32</v>
      </c>
      <c r="O166" s="165">
        <v>35</v>
      </c>
      <c r="P166" s="165">
        <v>34</v>
      </c>
      <c r="Q166" s="165">
        <v>38</v>
      </c>
      <c r="R166" s="165">
        <v>38</v>
      </c>
      <c r="S166" s="165">
        <v>33</v>
      </c>
      <c r="T166" s="165">
        <v>33</v>
      </c>
      <c r="U166" s="165">
        <v>31</v>
      </c>
      <c r="V166" s="166">
        <v>29</v>
      </c>
      <c r="W166" s="165">
        <v>29</v>
      </c>
      <c r="X166" s="165">
        <v>25</v>
      </c>
      <c r="Y166" s="165">
        <v>21</v>
      </c>
      <c r="Z166" s="165">
        <v>20</v>
      </c>
      <c r="AA166" s="165">
        <v>17</v>
      </c>
      <c r="AB166" s="167">
        <v>17</v>
      </c>
      <c r="AC166" s="48"/>
    </row>
    <row r="167" s="16" customFormat="1" ht="15.75">
      <c r="A167" s="199"/>
      <c r="B167" s="200"/>
      <c r="C167" s="51" t="s">
        <v>20</v>
      </c>
      <c r="D167" s="51"/>
      <c r="E167" s="52" t="e">
        <f t="shared" si="50"/>
        <v>#DIV/0!</v>
      </c>
      <c r="F167" s="52" t="e">
        <f t="shared" si="50"/>
        <v>#DIV/0!</v>
      </c>
      <c r="G167" s="52" t="e">
        <f t="shared" si="50"/>
        <v>#DIV/0!</v>
      </c>
      <c r="H167" s="100" t="e">
        <f t="shared" si="50"/>
        <v>#DIV/0!</v>
      </c>
      <c r="I167" s="52" t="e">
        <f t="shared" si="50"/>
        <v>#DIV/0!</v>
      </c>
      <c r="J167" s="52" t="e">
        <f t="shared" si="50"/>
        <v>#DIV/0!</v>
      </c>
      <c r="K167" s="52" t="e">
        <f t="shared" si="50"/>
        <v>#DIV/0!</v>
      </c>
      <c r="L167" s="52" t="e">
        <f t="shared" si="50"/>
        <v>#DIV/0!</v>
      </c>
      <c r="M167" s="52" t="e">
        <f t="shared" si="50"/>
        <v>#DIV/0!</v>
      </c>
      <c r="N167" s="100" t="e">
        <f t="shared" si="50"/>
        <v>#DIV/0!</v>
      </c>
      <c r="O167" s="52" t="e">
        <f t="shared" si="50"/>
        <v>#DIV/0!</v>
      </c>
      <c r="P167" s="52" t="e">
        <f t="shared" si="50"/>
        <v>#DIV/0!</v>
      </c>
      <c r="Q167" s="52" t="e">
        <f t="shared" si="50"/>
        <v>#DIV/0!</v>
      </c>
      <c r="R167" s="52" t="e">
        <f t="shared" si="50"/>
        <v>#DIV/0!</v>
      </c>
      <c r="S167" s="52" t="e">
        <f t="shared" si="50"/>
        <v>#DIV/0!</v>
      </c>
      <c r="T167" s="52" t="e">
        <f t="shared" si="50"/>
        <v>#DIV/0!</v>
      </c>
      <c r="U167" s="52" t="e">
        <f t="shared" si="50"/>
        <v>#DIV/0!</v>
      </c>
      <c r="V167" s="100" t="e">
        <f t="shared" si="50"/>
        <v>#DIV/0!</v>
      </c>
      <c r="W167" s="52" t="e">
        <f t="shared" si="50"/>
        <v>#DIV/0!</v>
      </c>
      <c r="X167" s="52" t="e">
        <f t="shared" si="50"/>
        <v>#DIV/0!</v>
      </c>
      <c r="Y167" s="52" t="e">
        <f t="shared" si="50"/>
        <v>#DIV/0!</v>
      </c>
      <c r="Z167" s="52" t="e">
        <f t="shared" si="50"/>
        <v>#DIV/0!</v>
      </c>
      <c r="AA167" s="52" t="e">
        <f t="shared" si="50"/>
        <v>#DIV/0!</v>
      </c>
      <c r="AB167" s="52" t="e">
        <f t="shared" si="50"/>
        <v>#DIV/0!</v>
      </c>
      <c r="AC167" s="101" t="e">
        <f t="shared" si="50"/>
        <v>#DIV/0!</v>
      </c>
    </row>
    <row r="168" s="16" customFormat="1" ht="15">
      <c r="A168" s="67" t="s">
        <v>23</v>
      </c>
      <c r="B168" s="68"/>
      <c r="C168" s="69"/>
      <c r="D168" s="69"/>
      <c r="E168" s="70">
        <f t="shared" ref="E168:AB169" si="52">E160+E164</f>
        <v>0.54900000000000004</v>
      </c>
      <c r="F168" s="70">
        <f t="shared" si="52"/>
        <v>0.46800000000000003</v>
      </c>
      <c r="G168" s="70">
        <f t="shared" si="52"/>
        <v>0.45419999999999999</v>
      </c>
      <c r="H168" s="70">
        <f t="shared" si="52"/>
        <v>0.45179999999999998</v>
      </c>
      <c r="I168" s="70">
        <f t="shared" si="52"/>
        <v>0.52559999999999996</v>
      </c>
      <c r="J168" s="70">
        <f t="shared" si="52"/>
        <v>0.57420000000000004</v>
      </c>
      <c r="K168" s="70">
        <f t="shared" si="52"/>
        <v>0.63660000000000005</v>
      </c>
      <c r="L168" s="70">
        <f t="shared" si="52"/>
        <v>0.77400000000000002</v>
      </c>
      <c r="M168" s="70">
        <f t="shared" si="52"/>
        <v>0.99839999999999995</v>
      </c>
      <c r="N168" s="70">
        <f t="shared" si="52"/>
        <v>1.1561999999999999</v>
      </c>
      <c r="O168" s="70">
        <f t="shared" si="52"/>
        <v>1.1801999999999999</v>
      </c>
      <c r="P168" s="70">
        <f t="shared" si="52"/>
        <v>1.1237999999999999</v>
      </c>
      <c r="Q168" s="70">
        <f t="shared" si="52"/>
        <v>1.1075999999999999</v>
      </c>
      <c r="R168" s="70">
        <f t="shared" si="52"/>
        <v>1.1046</v>
      </c>
      <c r="S168" s="70">
        <f t="shared" si="52"/>
        <v>1.2041999999999999</v>
      </c>
      <c r="T168" s="70">
        <f t="shared" si="52"/>
        <v>1.1801999999999999</v>
      </c>
      <c r="U168" s="70">
        <f t="shared" si="52"/>
        <v>1.0649999999999999</v>
      </c>
      <c r="V168" s="70">
        <f t="shared" si="52"/>
        <v>0.93540000000000001</v>
      </c>
      <c r="W168" s="70">
        <f t="shared" si="52"/>
        <v>0.85919999999999996</v>
      </c>
      <c r="X168" s="70">
        <f t="shared" si="52"/>
        <v>0.79979999999999996</v>
      </c>
      <c r="Y168" s="70">
        <f t="shared" si="52"/>
        <v>0.73860000000000003</v>
      </c>
      <c r="Z168" s="70">
        <f t="shared" si="52"/>
        <v>0.66420000000000001</v>
      </c>
      <c r="AA168" s="70">
        <f t="shared" si="52"/>
        <v>0.65939999999999999</v>
      </c>
      <c r="AB168" s="70">
        <f t="shared" si="52"/>
        <v>0.61140000000000005</v>
      </c>
      <c r="AC168" s="71"/>
    </row>
    <row r="169" s="16" customFormat="1" ht="15">
      <c r="A169" s="72" t="s">
        <v>24</v>
      </c>
      <c r="B169" s="73"/>
      <c r="C169" s="74"/>
      <c r="D169" s="74"/>
      <c r="E169" s="70">
        <f t="shared" si="52"/>
        <v>0.21659999999999999</v>
      </c>
      <c r="F169" s="70">
        <f t="shared" si="52"/>
        <v>0.17519999999999999</v>
      </c>
      <c r="G169" s="70">
        <f t="shared" si="52"/>
        <v>0.17580000000000001</v>
      </c>
      <c r="H169" s="70">
        <f t="shared" si="52"/>
        <v>0.17399999999999999</v>
      </c>
      <c r="I169" s="70">
        <f t="shared" si="52"/>
        <v>0.18479999999999999</v>
      </c>
      <c r="J169" s="70">
        <f t="shared" si="52"/>
        <v>0.18179999999999999</v>
      </c>
      <c r="K169" s="70">
        <f t="shared" si="52"/>
        <v>0.18479999999999999</v>
      </c>
      <c r="L169" s="70">
        <f t="shared" si="52"/>
        <v>0.183</v>
      </c>
      <c r="M169" s="70">
        <f t="shared" si="52"/>
        <v>0.2208</v>
      </c>
      <c r="N169" s="70">
        <f t="shared" si="52"/>
        <v>0.25559999999999999</v>
      </c>
      <c r="O169" s="70">
        <f t="shared" si="52"/>
        <v>0.25080000000000002</v>
      </c>
      <c r="P169" s="70">
        <f t="shared" si="52"/>
        <v>0.21540000000000001</v>
      </c>
      <c r="Q169" s="70">
        <f t="shared" si="52"/>
        <v>0.2142</v>
      </c>
      <c r="R169" s="70">
        <f t="shared" si="52"/>
        <v>0.22259999999999999</v>
      </c>
      <c r="S169" s="70">
        <f t="shared" si="52"/>
        <v>0.26340000000000002</v>
      </c>
      <c r="T169" s="70">
        <f t="shared" si="52"/>
        <v>0.2586</v>
      </c>
      <c r="U169" s="70">
        <f t="shared" si="52"/>
        <v>0.2286</v>
      </c>
      <c r="V169" s="70">
        <f t="shared" si="52"/>
        <v>0.19739999999999999</v>
      </c>
      <c r="W169" s="70">
        <f t="shared" si="52"/>
        <v>0.189</v>
      </c>
      <c r="X169" s="70">
        <f t="shared" si="52"/>
        <v>0.18479999999999999</v>
      </c>
      <c r="Y169" s="70">
        <f t="shared" si="52"/>
        <v>0.1908</v>
      </c>
      <c r="Z169" s="70">
        <f t="shared" si="52"/>
        <v>0.18360000000000001</v>
      </c>
      <c r="AA169" s="70">
        <f t="shared" si="52"/>
        <v>0.23219999999999999</v>
      </c>
      <c r="AB169" s="70">
        <f t="shared" si="52"/>
        <v>0.2364</v>
      </c>
      <c r="AC169" s="76"/>
    </row>
    <row r="170" s="16" customFormat="1" ht="15">
      <c r="A170" s="77" t="s">
        <v>25</v>
      </c>
      <c r="B170" s="78"/>
      <c r="C170" s="79"/>
      <c r="D170" s="79"/>
      <c r="E170" s="80">
        <f t="shared" ref="E170:AB170" si="53">SQRT(E168*E168+E169*E169)</f>
        <v>0.59018349688889138</v>
      </c>
      <c r="F170" s="80">
        <f t="shared" si="53"/>
        <v>0.49971896101709012</v>
      </c>
      <c r="G170" s="80">
        <f t="shared" si="53"/>
        <v>0.48703519380020166</v>
      </c>
      <c r="H170" s="80">
        <f t="shared" si="53"/>
        <v>0.48414795259300641</v>
      </c>
      <c r="I170" s="80">
        <f t="shared" si="53"/>
        <v>0.55714127472302744</v>
      </c>
      <c r="J170" s="80">
        <f t="shared" si="53"/>
        <v>0.60229301838889027</v>
      </c>
      <c r="K170" s="80">
        <f t="shared" si="53"/>
        <v>0.66288053222281318</v>
      </c>
      <c r="L170" s="80">
        <f t="shared" si="53"/>
        <v>0.79533955012937718</v>
      </c>
      <c r="M170" s="80">
        <f t="shared" si="53"/>
        <v>1.0225239361501519</v>
      </c>
      <c r="N170" s="80">
        <f t="shared" si="53"/>
        <v>1.1841156193547993</v>
      </c>
      <c r="O170" s="80">
        <f t="shared" si="53"/>
        <v>1.2065540518352256</v>
      </c>
      <c r="P170" s="80">
        <f t="shared" si="53"/>
        <v>1.1442567893615487</v>
      </c>
      <c r="Q170" s="80">
        <f t="shared" si="53"/>
        <v>1.1281220678632253</v>
      </c>
      <c r="R170" s="80">
        <f t="shared" si="53"/>
        <v>1.1268060702711891</v>
      </c>
      <c r="S170" s="80">
        <f t="shared" si="53"/>
        <v>1.2326707589620189</v>
      </c>
      <c r="T170" s="80">
        <f t="shared" si="53"/>
        <v>1.208199486839818</v>
      </c>
      <c r="U170" s="80">
        <f t="shared" si="53"/>
        <v>1.0892579859702658</v>
      </c>
      <c r="V170" s="80">
        <f t="shared" si="53"/>
        <v>0.95600205020700657</v>
      </c>
      <c r="W170" s="80">
        <f t="shared" si="53"/>
        <v>0.87974180303086658</v>
      </c>
      <c r="X170" s="80">
        <f t="shared" si="53"/>
        <v>0.82087214595209645</v>
      </c>
      <c r="Y170" s="80">
        <f t="shared" si="53"/>
        <v>0.76284638034141583</v>
      </c>
      <c r="Z170" s="80">
        <f t="shared" si="53"/>
        <v>0.68910855458338349</v>
      </c>
      <c r="AA170" s="80">
        <f t="shared" si="53"/>
        <v>0.69908883555668377</v>
      </c>
      <c r="AB170" s="80">
        <f t="shared" si="53"/>
        <v>0.655511189835841</v>
      </c>
      <c r="AC170" s="81"/>
    </row>
    <row r="171" s="24" customFormat="1" ht="14.25" customHeight="1">
      <c r="A171" s="175" t="s">
        <v>26</v>
      </c>
      <c r="B171" s="176"/>
      <c r="C171" s="177"/>
      <c r="D171" s="177"/>
      <c r="E171" s="201">
        <v>1</v>
      </c>
      <c r="F171" s="201">
        <v>2</v>
      </c>
      <c r="G171" s="201">
        <v>3</v>
      </c>
      <c r="H171" s="201">
        <v>4</v>
      </c>
      <c r="I171" s="201">
        <v>5</v>
      </c>
      <c r="J171" s="201">
        <v>6</v>
      </c>
      <c r="K171" s="201">
        <v>7</v>
      </c>
      <c r="L171" s="201">
        <v>8</v>
      </c>
      <c r="M171" s="201">
        <v>9</v>
      </c>
      <c r="N171" s="201">
        <v>10</v>
      </c>
      <c r="O171" s="201">
        <v>11</v>
      </c>
      <c r="P171" s="201">
        <v>12</v>
      </c>
      <c r="Q171" s="201">
        <v>13</v>
      </c>
      <c r="R171" s="201">
        <v>14</v>
      </c>
      <c r="S171" s="201">
        <v>15</v>
      </c>
      <c r="T171" s="201">
        <v>16</v>
      </c>
      <c r="U171" s="201">
        <v>17</v>
      </c>
      <c r="V171" s="201">
        <v>18</v>
      </c>
      <c r="W171" s="201">
        <v>19</v>
      </c>
      <c r="X171" s="201">
        <v>20</v>
      </c>
      <c r="Y171" s="201">
        <v>21</v>
      </c>
      <c r="Z171" s="201">
        <v>22</v>
      </c>
      <c r="AA171" s="201">
        <v>23</v>
      </c>
      <c r="AB171" s="201">
        <v>24</v>
      </c>
      <c r="AC171" s="202"/>
    </row>
    <row r="172" s="24" customFormat="1" ht="14.25" customHeight="1">
      <c r="A172" s="87" t="s">
        <v>27</v>
      </c>
      <c r="B172" s="88"/>
      <c r="C172" s="89" t="s">
        <v>28</v>
      </c>
      <c r="D172" s="90" t="s">
        <v>19</v>
      </c>
      <c r="E172" s="91">
        <v>10.560000419616699</v>
      </c>
      <c r="F172" s="91">
        <v>10.560000419616699</v>
      </c>
      <c r="G172" s="91">
        <v>10.560000419616699</v>
      </c>
      <c r="H172" s="91">
        <v>10.550000190734863</v>
      </c>
      <c r="I172" s="91">
        <v>10.510000228881836</v>
      </c>
      <c r="J172" s="91">
        <v>10.430000305175781</v>
      </c>
      <c r="K172" s="91">
        <v>10.420000076293945</v>
      </c>
      <c r="L172" s="91">
        <v>10.390000343322754</v>
      </c>
      <c r="M172" s="91">
        <v>10.359999656677246</v>
      </c>
      <c r="N172" s="91">
        <v>10.279999732971191</v>
      </c>
      <c r="O172" s="91">
        <v>10.289999961853027</v>
      </c>
      <c r="P172" s="91">
        <v>10.319999694824219</v>
      </c>
      <c r="Q172" s="91">
        <v>10.329999923706055</v>
      </c>
      <c r="R172" s="91">
        <v>10.289999961853027</v>
      </c>
      <c r="S172" s="91">
        <v>10.319999694824219</v>
      </c>
      <c r="T172" s="91">
        <v>10.310000419616699</v>
      </c>
      <c r="U172" s="91">
        <v>10.329999923706055</v>
      </c>
      <c r="V172" s="91">
        <v>10.310000419616699</v>
      </c>
      <c r="W172" s="91">
        <v>10.329999923706055</v>
      </c>
      <c r="X172" s="91">
        <v>10.369999885559082</v>
      </c>
      <c r="Y172" s="91">
        <v>10.430000305175781</v>
      </c>
      <c r="Z172" s="91">
        <v>10.470000267028809</v>
      </c>
      <c r="AA172" s="91">
        <v>10.479999542236328</v>
      </c>
      <c r="AB172" s="91">
        <v>10.560000419616699</v>
      </c>
      <c r="AC172" s="89"/>
    </row>
    <row r="173" s="24" customFormat="1" ht="14.25" customHeight="1">
      <c r="A173" s="203" t="s">
        <v>29</v>
      </c>
      <c r="B173" s="204"/>
      <c r="C173" s="205" t="s">
        <v>28</v>
      </c>
      <c r="D173" s="206" t="s">
        <v>19</v>
      </c>
      <c r="E173" s="96">
        <v>10.600000381469727</v>
      </c>
      <c r="F173" s="96">
        <v>10.609999656677246</v>
      </c>
      <c r="G173" s="96">
        <v>10.609999656677246</v>
      </c>
      <c r="H173" s="96">
        <v>10.579999923706055</v>
      </c>
      <c r="I173" s="96">
        <v>10.560000419616699</v>
      </c>
      <c r="J173" s="96">
        <v>10.479999542236328</v>
      </c>
      <c r="K173" s="96">
        <v>10.489999771118164</v>
      </c>
      <c r="L173" s="96">
        <v>10.439999580383301</v>
      </c>
      <c r="M173" s="96">
        <v>10.420000076293945</v>
      </c>
      <c r="N173" s="96">
        <v>10.359999656677246</v>
      </c>
      <c r="O173" s="96">
        <v>10.319999694824219</v>
      </c>
      <c r="P173" s="96">
        <v>10.380000114440918</v>
      </c>
      <c r="Q173" s="96">
        <v>10.369999885559082</v>
      </c>
      <c r="R173" s="96">
        <v>10.359999656677246</v>
      </c>
      <c r="S173" s="96">
        <v>10.390000343322754</v>
      </c>
      <c r="T173" s="96">
        <v>10.390000343322754</v>
      </c>
      <c r="U173" s="96">
        <v>10.369999885559082</v>
      </c>
      <c r="V173" s="96">
        <v>10.350000381469727</v>
      </c>
      <c r="W173" s="96">
        <v>10.369999885559082</v>
      </c>
      <c r="X173" s="96">
        <v>10.430000305175781</v>
      </c>
      <c r="Y173" s="96">
        <v>10.460000038146973</v>
      </c>
      <c r="Z173" s="96">
        <v>10.510000228881836</v>
      </c>
      <c r="AA173" s="96">
        <v>10.550000190734863</v>
      </c>
      <c r="AB173" s="96">
        <v>10.600000381469727</v>
      </c>
      <c r="AC173" s="205"/>
    </row>
    <row r="174" s="16" customFormat="1" ht="15">
      <c r="A174" s="31" t="s">
        <v>13</v>
      </c>
      <c r="B174" s="32" t="s">
        <v>80</v>
      </c>
      <c r="C174" s="33" t="s">
        <v>15</v>
      </c>
      <c r="D174" s="33" t="s">
        <v>16</v>
      </c>
      <c r="E174" s="122">
        <v>0.034200000000000001</v>
      </c>
      <c r="F174" s="122">
        <v>0.032899999999999999</v>
      </c>
      <c r="G174" s="122">
        <v>0.032899999999999999</v>
      </c>
      <c r="H174" s="123">
        <v>0.031800000000000002</v>
      </c>
      <c r="I174" s="122">
        <v>0.032399999999999998</v>
      </c>
      <c r="J174" s="122">
        <v>0.047600000000000003</v>
      </c>
      <c r="K174" s="122">
        <v>0.0511</v>
      </c>
      <c r="L174" s="122">
        <v>0.067699999999999996</v>
      </c>
      <c r="M174" s="122">
        <v>0.093700000000000006</v>
      </c>
      <c r="N174" s="123">
        <v>0.12570000000000001</v>
      </c>
      <c r="O174" s="122">
        <v>0.14360000000000001</v>
      </c>
      <c r="P174" s="122">
        <v>0.1318</v>
      </c>
      <c r="Q174" s="122">
        <v>0.1242</v>
      </c>
      <c r="R174" s="122">
        <v>0.12659999999999999</v>
      </c>
      <c r="S174" s="122">
        <v>0.1188</v>
      </c>
      <c r="T174" s="122">
        <v>0.11890000000000001</v>
      </c>
      <c r="U174" s="122">
        <v>0.097699999999999995</v>
      </c>
      <c r="V174" s="123">
        <v>0.077799999999999994</v>
      </c>
      <c r="W174" s="122">
        <v>0.059799999999999999</v>
      </c>
      <c r="X174" s="122">
        <v>0.051900000000000002</v>
      </c>
      <c r="Y174" s="122">
        <v>0.042099999999999999</v>
      </c>
      <c r="Z174" s="122">
        <v>0.037499999999999999</v>
      </c>
      <c r="AA174" s="122">
        <v>0.034599999999999999</v>
      </c>
      <c r="AB174" s="122">
        <v>0.034000000000000002</v>
      </c>
      <c r="AC174" s="36">
        <f t="shared" ref="AC174:AC175" si="54">SUM(E174:AB174)</f>
        <v>1.7493000000000003</v>
      </c>
    </row>
    <row r="175" s="16" customFormat="1" ht="15">
      <c r="A175" s="37"/>
      <c r="B175" s="38"/>
      <c r="C175" s="39" t="s">
        <v>17</v>
      </c>
      <c r="D175" s="39" t="s">
        <v>16</v>
      </c>
      <c r="E175" s="110">
        <v>0.0129</v>
      </c>
      <c r="F175" s="110">
        <v>0.013100000000000001</v>
      </c>
      <c r="G175" s="110">
        <v>0.013299999999999999</v>
      </c>
      <c r="H175" s="111">
        <v>0.012500000000000001</v>
      </c>
      <c r="I175" s="110">
        <v>0.012800000000000001</v>
      </c>
      <c r="J175" s="110">
        <v>0.0126</v>
      </c>
      <c r="K175" s="110">
        <v>0.013299999999999999</v>
      </c>
      <c r="L175" s="110">
        <v>0.014500000000000001</v>
      </c>
      <c r="M175" s="110">
        <v>0.017399999999999999</v>
      </c>
      <c r="N175" s="111">
        <v>0.023199999999999998</v>
      </c>
      <c r="O175" s="110">
        <v>0.0264</v>
      </c>
      <c r="P175" s="110">
        <v>0.026100000000000002</v>
      </c>
      <c r="Q175" s="110">
        <v>0.024500000000000001</v>
      </c>
      <c r="R175" s="110">
        <v>0.0241</v>
      </c>
      <c r="S175" s="110">
        <v>0.023099999999999999</v>
      </c>
      <c r="T175" s="110">
        <v>0.022800000000000001</v>
      </c>
      <c r="U175" s="110">
        <v>0.02</v>
      </c>
      <c r="V175" s="111">
        <v>0.016299999999999999</v>
      </c>
      <c r="W175" s="110">
        <v>0.0137</v>
      </c>
      <c r="X175" s="110">
        <v>0.0123</v>
      </c>
      <c r="Y175" s="110">
        <v>0.0121</v>
      </c>
      <c r="Z175" s="110">
        <v>0.012200000000000001</v>
      </c>
      <c r="AA175" s="110">
        <v>0.0124</v>
      </c>
      <c r="AB175" s="110">
        <v>0.012699999999999999</v>
      </c>
      <c r="AC175" s="59">
        <f t="shared" si="54"/>
        <v>0.40429999999999999</v>
      </c>
    </row>
    <row r="176" s="16" customFormat="1" ht="15">
      <c r="A176" s="37"/>
      <c r="B176" s="38"/>
      <c r="C176" s="39" t="s">
        <v>18</v>
      </c>
      <c r="D176" s="39" t="s">
        <v>68</v>
      </c>
      <c r="E176" s="179">
        <f t="shared" ref="E176:AB176" si="55">SQRT(E174*E174+E175*E175)*1000/(1.732*E172)</f>
        <v>1.9984787399680894</v>
      </c>
      <c r="F176" s="179">
        <f t="shared" si="55"/>
        <v>1.9361562763653859</v>
      </c>
      <c r="G176" s="179">
        <f t="shared" si="55"/>
        <v>1.9402280483277672</v>
      </c>
      <c r="H176" s="180">
        <f t="shared" si="55"/>
        <v>1.8699337902504312</v>
      </c>
      <c r="I176" s="179">
        <f t="shared" si="55"/>
        <v>1.9137586678158816</v>
      </c>
      <c r="J176" s="179">
        <f t="shared" si="55"/>
        <v>2.7257164593095236</v>
      </c>
      <c r="K176" s="179">
        <f t="shared" si="55"/>
        <v>2.9257590925469783</v>
      </c>
      <c r="L176" s="179">
        <f t="shared" si="55"/>
        <v>3.8473768570848517</v>
      </c>
      <c r="M176" s="179">
        <f t="shared" si="55"/>
        <v>5.3112149629401442</v>
      </c>
      <c r="N176" s="180">
        <f t="shared" si="55"/>
        <v>7.1790694874677152</v>
      </c>
      <c r="O176" s="179">
        <f t="shared" si="55"/>
        <v>8.192362354069223</v>
      </c>
      <c r="P176" s="179">
        <f t="shared" si="55"/>
        <v>7.5169299531115907</v>
      </c>
      <c r="Q176" s="179">
        <f t="shared" si="55"/>
        <v>7.0755934746070883</v>
      </c>
      <c r="R176" s="179">
        <f t="shared" si="55"/>
        <v>7.2310313580003145</v>
      </c>
      <c r="S176" s="179">
        <f t="shared" si="55"/>
        <v>6.7709173087501924</v>
      </c>
      <c r="T176" s="179">
        <f t="shared" si="55"/>
        <v>6.7797973682120825</v>
      </c>
      <c r="U176" s="179">
        <f t="shared" si="55"/>
        <v>5.5739172862252433</v>
      </c>
      <c r="V176" s="180">
        <f t="shared" si="55"/>
        <v>4.451449545534758</v>
      </c>
      <c r="W176" s="179">
        <f t="shared" si="55"/>
        <v>3.4289489892017593</v>
      </c>
      <c r="X176" s="179">
        <f t="shared" si="55"/>
        <v>2.9696609169894983</v>
      </c>
      <c r="Y176" s="179">
        <f t="shared" si="55"/>
        <v>2.4248501725494749</v>
      </c>
      <c r="Z176" s="179">
        <f t="shared" si="55"/>
        <v>2.1746190284151892</v>
      </c>
      <c r="AA176" s="179">
        <f t="shared" si="55"/>
        <v>2.0249097163621173</v>
      </c>
      <c r="AB176" s="179">
        <f t="shared" si="55"/>
        <v>1.9843984280806592</v>
      </c>
      <c r="AC176" s="105"/>
    </row>
    <row r="177" s="16" customFormat="1" ht="15">
      <c r="A177" s="113"/>
      <c r="B177" s="120"/>
      <c r="C177" s="115" t="s">
        <v>20</v>
      </c>
      <c r="D177" s="115"/>
      <c r="E177" s="116">
        <f t="shared" ref="E177:AC185" si="56">E175/E174</f>
        <v>0.37719298245614036</v>
      </c>
      <c r="F177" s="116">
        <f t="shared" si="56"/>
        <v>0.3981762917933131</v>
      </c>
      <c r="G177" s="116">
        <f t="shared" si="56"/>
        <v>0.40425531914893614</v>
      </c>
      <c r="H177" s="117">
        <f t="shared" si="56"/>
        <v>0.39308176100628933</v>
      </c>
      <c r="I177" s="116">
        <f t="shared" si="56"/>
        <v>0.39506172839506176</v>
      </c>
      <c r="J177" s="116">
        <f t="shared" si="56"/>
        <v>0.26470588235294118</v>
      </c>
      <c r="K177" s="116">
        <f t="shared" si="56"/>
        <v>0.26027397260273971</v>
      </c>
      <c r="L177" s="116">
        <f t="shared" si="56"/>
        <v>0.21418020679468244</v>
      </c>
      <c r="M177" s="116">
        <f t="shared" si="56"/>
        <v>0.18569903948772676</v>
      </c>
      <c r="N177" s="117">
        <f t="shared" si="56"/>
        <v>0.18456642800318215</v>
      </c>
      <c r="O177" s="116">
        <f t="shared" si="56"/>
        <v>0.18384401114206128</v>
      </c>
      <c r="P177" s="116">
        <f t="shared" si="56"/>
        <v>0.19802731411229135</v>
      </c>
      <c r="Q177" s="116">
        <f t="shared" si="56"/>
        <v>0.19726247987117551</v>
      </c>
      <c r="R177" s="116">
        <f t="shared" si="56"/>
        <v>0.19036334913112166</v>
      </c>
      <c r="S177" s="116">
        <f t="shared" si="56"/>
        <v>0.19444444444444442</v>
      </c>
      <c r="T177" s="116">
        <f t="shared" si="56"/>
        <v>0.19175777964676199</v>
      </c>
      <c r="U177" s="116">
        <f t="shared" si="56"/>
        <v>0.20470829068577279</v>
      </c>
      <c r="V177" s="117">
        <f t="shared" si="56"/>
        <v>0.2095115681233933</v>
      </c>
      <c r="W177" s="116">
        <f t="shared" si="56"/>
        <v>0.2290969899665552</v>
      </c>
      <c r="X177" s="116">
        <f t="shared" si="56"/>
        <v>0.23699421965317918</v>
      </c>
      <c r="Y177" s="116">
        <f t="shared" si="56"/>
        <v>0.28741092636579574</v>
      </c>
      <c r="Z177" s="116">
        <f t="shared" si="56"/>
        <v>0.32533333333333336</v>
      </c>
      <c r="AA177" s="116">
        <f t="shared" si="56"/>
        <v>0.3583815028901734</v>
      </c>
      <c r="AB177" s="116">
        <f t="shared" si="56"/>
        <v>0.37352941176470583</v>
      </c>
      <c r="AC177" s="125">
        <f t="shared" si="56"/>
        <v>0.23112101983650599</v>
      </c>
    </row>
    <row r="178" s="16" customFormat="1" ht="15">
      <c r="A178" s="31" t="s">
        <v>32</v>
      </c>
      <c r="B178" s="32" t="s">
        <v>81</v>
      </c>
      <c r="C178" s="33" t="s">
        <v>15</v>
      </c>
      <c r="D178" s="33" t="s">
        <v>16</v>
      </c>
      <c r="E178" s="122">
        <v>0.41959999999999997</v>
      </c>
      <c r="F178" s="122">
        <v>0.34200000000000003</v>
      </c>
      <c r="G178" s="122">
        <v>0.33279999999999998</v>
      </c>
      <c r="H178" s="123">
        <v>0.33040000000000003</v>
      </c>
      <c r="I178" s="122">
        <v>0.4032</v>
      </c>
      <c r="J178" s="122">
        <v>0.43359999999999999</v>
      </c>
      <c r="K178" s="122">
        <v>0.47399999999999998</v>
      </c>
      <c r="L178" s="122">
        <v>0.55800000000000005</v>
      </c>
      <c r="M178" s="122">
        <v>0.66479999999999995</v>
      </c>
      <c r="N178" s="123">
        <v>0.78520000000000001</v>
      </c>
      <c r="O178" s="122">
        <v>0.78280000000000005</v>
      </c>
      <c r="P178" s="122">
        <v>0.73719999999999997</v>
      </c>
      <c r="Q178" s="122">
        <v>0.74760000000000004</v>
      </c>
      <c r="R178" s="122">
        <v>0.73760000000000003</v>
      </c>
      <c r="S178" s="122">
        <v>0.82920000000000005</v>
      </c>
      <c r="T178" s="122">
        <v>0.80679999999999996</v>
      </c>
      <c r="U178" s="122">
        <v>0.73519999999999996</v>
      </c>
      <c r="V178" s="123">
        <v>0.66839999999999999</v>
      </c>
      <c r="W178" s="122">
        <v>0.63680000000000003</v>
      </c>
      <c r="X178" s="122">
        <v>0.59119999999999995</v>
      </c>
      <c r="Y178" s="122">
        <v>0.5524</v>
      </c>
      <c r="Z178" s="122">
        <v>0.4904</v>
      </c>
      <c r="AA178" s="122">
        <v>0.50719999999999998</v>
      </c>
      <c r="AB178" s="122">
        <v>0.46879999999999999</v>
      </c>
      <c r="AC178" s="36">
        <f t="shared" ref="AC178:AC179" si="57">SUM(E178:AB178)</f>
        <v>14.0352</v>
      </c>
    </row>
    <row r="179" s="16" customFormat="1" ht="15">
      <c r="A179" s="37"/>
      <c r="B179" s="38"/>
      <c r="C179" s="39" t="s">
        <v>17</v>
      </c>
      <c r="D179" s="39" t="s">
        <v>16</v>
      </c>
      <c r="E179" s="110">
        <v>0.2072</v>
      </c>
      <c r="F179" s="110">
        <v>0.16439999999999999</v>
      </c>
      <c r="G179" s="110">
        <v>0.16520000000000001</v>
      </c>
      <c r="H179" s="111">
        <v>0.1636</v>
      </c>
      <c r="I179" s="110">
        <v>0.17480000000000001</v>
      </c>
      <c r="J179" s="110">
        <v>0.17319999999999999</v>
      </c>
      <c r="K179" s="110">
        <v>0.1744</v>
      </c>
      <c r="L179" s="110">
        <v>0.1696</v>
      </c>
      <c r="M179" s="110">
        <v>0.18559999999999999</v>
      </c>
      <c r="N179" s="111">
        <v>0.216</v>
      </c>
      <c r="O179" s="110">
        <v>0.2072</v>
      </c>
      <c r="P179" s="110">
        <v>0.17000000000000001</v>
      </c>
      <c r="Q179" s="110">
        <v>0.17119999999999999</v>
      </c>
      <c r="R179" s="110">
        <v>0.17999999999999999</v>
      </c>
      <c r="S179" s="110">
        <v>0.22159999999999999</v>
      </c>
      <c r="T179" s="110">
        <v>0.21959999999999999</v>
      </c>
      <c r="U179" s="110">
        <v>0.2064</v>
      </c>
      <c r="V179" s="111">
        <v>0.18759999999999999</v>
      </c>
      <c r="W179" s="110">
        <v>0.17960000000000001</v>
      </c>
      <c r="X179" s="110">
        <v>0.1764</v>
      </c>
      <c r="Y179" s="110">
        <v>0.182</v>
      </c>
      <c r="Z179" s="110">
        <v>0.17080000000000001</v>
      </c>
      <c r="AA179" s="110">
        <v>0.22239999999999999</v>
      </c>
      <c r="AB179" s="110">
        <v>0.22559999999999999</v>
      </c>
      <c r="AC179" s="42">
        <f t="shared" si="57"/>
        <v>4.5144000000000002</v>
      </c>
    </row>
    <row r="180" s="16" customFormat="1" ht="15">
      <c r="A180" s="37"/>
      <c r="B180" s="38"/>
      <c r="C180" s="39" t="s">
        <v>18</v>
      </c>
      <c r="D180" s="43" t="s">
        <v>19</v>
      </c>
      <c r="E180" s="197">
        <v>21</v>
      </c>
      <c r="F180" s="165">
        <v>20</v>
      </c>
      <c r="G180" s="165">
        <v>19</v>
      </c>
      <c r="H180" s="166">
        <v>21</v>
      </c>
      <c r="I180" s="165">
        <v>26</v>
      </c>
      <c r="J180" s="165">
        <v>26</v>
      </c>
      <c r="K180" s="165">
        <v>31</v>
      </c>
      <c r="L180" s="165">
        <v>36</v>
      </c>
      <c r="M180" s="165">
        <v>37</v>
      </c>
      <c r="N180" s="166">
        <v>50</v>
      </c>
      <c r="O180" s="165">
        <v>41</v>
      </c>
      <c r="P180" s="165">
        <v>43</v>
      </c>
      <c r="Q180" s="165">
        <v>41</v>
      </c>
      <c r="R180" s="165">
        <v>49</v>
      </c>
      <c r="S180" s="165">
        <v>50</v>
      </c>
      <c r="T180" s="165">
        <v>50</v>
      </c>
      <c r="U180" s="165">
        <v>39</v>
      </c>
      <c r="V180" s="166">
        <v>39</v>
      </c>
      <c r="W180" s="165">
        <v>35</v>
      </c>
      <c r="X180" s="165">
        <v>37</v>
      </c>
      <c r="Y180" s="165">
        <v>29</v>
      </c>
      <c r="Z180" s="165">
        <v>26</v>
      </c>
      <c r="AA180" s="165">
        <v>33</v>
      </c>
      <c r="AB180" s="167">
        <v>21</v>
      </c>
      <c r="AC180" s="48"/>
    </row>
    <row r="181" s="16" customFormat="1" ht="15.75">
      <c r="A181" s="113"/>
      <c r="B181" s="120"/>
      <c r="C181" s="115" t="s">
        <v>20</v>
      </c>
      <c r="D181" s="115"/>
      <c r="E181" s="116">
        <f t="shared" si="56"/>
        <v>0.49380362249761678</v>
      </c>
      <c r="F181" s="116">
        <f t="shared" si="56"/>
        <v>0.48070175438596485</v>
      </c>
      <c r="G181" s="116">
        <f t="shared" si="56"/>
        <v>0.49639423076923084</v>
      </c>
      <c r="H181" s="117">
        <f t="shared" si="56"/>
        <v>0.49515738498789341</v>
      </c>
      <c r="I181" s="116">
        <f t="shared" si="56"/>
        <v>0.43353174603174605</v>
      </c>
      <c r="J181" s="116">
        <f t="shared" si="56"/>
        <v>0.39944649446494462</v>
      </c>
      <c r="K181" s="116">
        <f t="shared" si="56"/>
        <v>0.36793248945147683</v>
      </c>
      <c r="L181" s="116">
        <f t="shared" si="56"/>
        <v>0.3039426523297491</v>
      </c>
      <c r="M181" s="116">
        <f t="shared" si="56"/>
        <v>0.27918170878459686</v>
      </c>
      <c r="N181" s="117">
        <f t="shared" si="56"/>
        <v>0.27508914926133471</v>
      </c>
      <c r="O181" s="116">
        <f t="shared" si="56"/>
        <v>0.26469085334695963</v>
      </c>
      <c r="P181" s="116">
        <f t="shared" si="56"/>
        <v>0.23060227889310908</v>
      </c>
      <c r="Q181" s="116">
        <f t="shared" si="56"/>
        <v>0.22899946495452111</v>
      </c>
      <c r="R181" s="116">
        <f t="shared" si="56"/>
        <v>0.24403470715835138</v>
      </c>
      <c r="S181" s="116">
        <f t="shared" si="56"/>
        <v>0.2672455378678244</v>
      </c>
      <c r="T181" s="116">
        <f t="shared" si="56"/>
        <v>0.27218641546851757</v>
      </c>
      <c r="U181" s="116">
        <f t="shared" si="56"/>
        <v>0.2807399347116431</v>
      </c>
      <c r="V181" s="117">
        <f t="shared" si="56"/>
        <v>0.28067025733093953</v>
      </c>
      <c r="W181" s="116">
        <f t="shared" si="56"/>
        <v>0.28203517587939697</v>
      </c>
      <c r="X181" s="116">
        <f t="shared" si="56"/>
        <v>0.29837618403247634</v>
      </c>
      <c r="Y181" s="116">
        <f t="shared" si="56"/>
        <v>0.32947139753801591</v>
      </c>
      <c r="Z181" s="116">
        <f t="shared" si="56"/>
        <v>0.34828711256117456</v>
      </c>
      <c r="AA181" s="116">
        <f t="shared" si="56"/>
        <v>0.43848580441640378</v>
      </c>
      <c r="AB181" s="116">
        <f t="shared" si="56"/>
        <v>0.48122866894197952</v>
      </c>
      <c r="AC181" s="125">
        <f t="shared" si="56"/>
        <v>0.32164842681258554</v>
      </c>
    </row>
    <row r="182" s="16" customFormat="1" ht="15">
      <c r="A182" s="31" t="s">
        <v>59</v>
      </c>
      <c r="B182" s="121" t="s">
        <v>82</v>
      </c>
      <c r="C182" s="33" t="s">
        <v>15</v>
      </c>
      <c r="D182" s="33" t="s">
        <v>16</v>
      </c>
      <c r="E182" s="122">
        <v>0.096000000000000002</v>
      </c>
      <c r="F182" s="122">
        <v>0.093600000000000003</v>
      </c>
      <c r="G182" s="122">
        <v>0.089599999999999999</v>
      </c>
      <c r="H182" s="123">
        <v>0.089999999999999997</v>
      </c>
      <c r="I182" s="122">
        <v>0.090399999999999994</v>
      </c>
      <c r="J182" s="122">
        <v>0.094799999999999995</v>
      </c>
      <c r="K182" s="122">
        <v>0.112</v>
      </c>
      <c r="L182" s="122">
        <v>0.14999999999999999</v>
      </c>
      <c r="M182" s="122">
        <v>0.24160000000000001</v>
      </c>
      <c r="N182" s="123">
        <v>0.24759999999999999</v>
      </c>
      <c r="O182" s="122">
        <v>0.25600000000000001</v>
      </c>
      <c r="P182" s="122">
        <v>0.25640000000000002</v>
      </c>
      <c r="Q182" s="122">
        <v>0.23799999999999999</v>
      </c>
      <c r="R182" s="122">
        <v>0.2424</v>
      </c>
      <c r="S182" s="122">
        <v>0.25840000000000002</v>
      </c>
      <c r="T182" s="122">
        <v>0.25640000000000002</v>
      </c>
      <c r="U182" s="122">
        <v>0.2336</v>
      </c>
      <c r="V182" s="123">
        <v>0.1908</v>
      </c>
      <c r="W182" s="122">
        <v>0.16439999999999999</v>
      </c>
      <c r="X182" s="122">
        <v>0.158</v>
      </c>
      <c r="Y182" s="122">
        <v>0.1452</v>
      </c>
      <c r="Z182" s="122">
        <v>0.1376</v>
      </c>
      <c r="AA182" s="122">
        <v>0.11840000000000001</v>
      </c>
      <c r="AB182" s="122">
        <v>0.11</v>
      </c>
      <c r="AC182" s="36">
        <f t="shared" ref="AC182:AC183" si="58">SUM(E182:AB182)</f>
        <v>4.0712000000000002</v>
      </c>
    </row>
    <row r="183" s="16" customFormat="1" ht="15">
      <c r="A183" s="37"/>
      <c r="B183" s="109"/>
      <c r="C183" s="39" t="s">
        <v>17</v>
      </c>
      <c r="D183" s="39" t="s">
        <v>16</v>
      </c>
      <c r="E183" s="110">
        <v>0.0071999999999999998</v>
      </c>
      <c r="F183" s="110">
        <v>0.0060000000000000001</v>
      </c>
      <c r="G183" s="110">
        <v>0.0067999999999999996</v>
      </c>
      <c r="H183" s="111">
        <v>0.0060000000000000001</v>
      </c>
      <c r="I183" s="110">
        <v>0.0047999999999999996</v>
      </c>
      <c r="J183" s="110">
        <v>0.0040000000000000001</v>
      </c>
      <c r="K183" s="110">
        <v>0.0047999999999999996</v>
      </c>
      <c r="L183" s="110">
        <v>0.0080000000000000002</v>
      </c>
      <c r="M183" s="110">
        <v>0.029999999999999999</v>
      </c>
      <c r="N183" s="111">
        <v>0.032399999999999998</v>
      </c>
      <c r="O183" s="110">
        <v>0.032800000000000003</v>
      </c>
      <c r="P183" s="110">
        <v>0.032000000000000001</v>
      </c>
      <c r="Q183" s="110">
        <v>0.030800000000000001</v>
      </c>
      <c r="R183" s="110">
        <v>0.0304</v>
      </c>
      <c r="S183" s="110">
        <v>0.033599999999999998</v>
      </c>
      <c r="T183" s="110">
        <v>0.032399999999999998</v>
      </c>
      <c r="U183" s="110">
        <v>0.022800000000000001</v>
      </c>
      <c r="V183" s="111">
        <v>0.0071999999999999998</v>
      </c>
      <c r="W183" s="110">
        <v>0.0047999999999999996</v>
      </c>
      <c r="X183" s="110">
        <v>0.0035999999999999999</v>
      </c>
      <c r="Y183" s="110">
        <v>0.0044000000000000003</v>
      </c>
      <c r="Z183" s="110">
        <v>0.0067999999999999996</v>
      </c>
      <c r="AA183" s="110">
        <v>0.0080000000000000002</v>
      </c>
      <c r="AB183" s="110">
        <v>0.0132</v>
      </c>
      <c r="AC183" s="42">
        <f t="shared" si="58"/>
        <v>0.37279999999999996</v>
      </c>
    </row>
    <row r="184" s="16" customFormat="1" ht="15">
      <c r="A184" s="37"/>
      <c r="B184" s="109"/>
      <c r="C184" s="39" t="s">
        <v>18</v>
      </c>
      <c r="D184" s="43" t="s">
        <v>19</v>
      </c>
      <c r="E184" s="197">
        <v>5</v>
      </c>
      <c r="F184" s="165">
        <v>5</v>
      </c>
      <c r="G184" s="165">
        <v>5</v>
      </c>
      <c r="H184" s="166">
        <v>5</v>
      </c>
      <c r="I184" s="165">
        <v>5</v>
      </c>
      <c r="J184" s="165">
        <v>6</v>
      </c>
      <c r="K184" s="165">
        <v>6</v>
      </c>
      <c r="L184" s="165">
        <v>15</v>
      </c>
      <c r="M184" s="165">
        <v>12</v>
      </c>
      <c r="N184" s="166">
        <v>13</v>
      </c>
      <c r="O184" s="165">
        <v>14</v>
      </c>
      <c r="P184" s="165">
        <v>14</v>
      </c>
      <c r="Q184" s="165">
        <v>13</v>
      </c>
      <c r="R184" s="165">
        <v>13</v>
      </c>
      <c r="S184" s="165">
        <v>14</v>
      </c>
      <c r="T184" s="165">
        <v>14</v>
      </c>
      <c r="U184" s="165">
        <v>12</v>
      </c>
      <c r="V184" s="166">
        <v>9</v>
      </c>
      <c r="W184" s="165">
        <v>8</v>
      </c>
      <c r="X184" s="165">
        <v>8</v>
      </c>
      <c r="Y184" s="165">
        <v>8</v>
      </c>
      <c r="Z184" s="165">
        <v>9</v>
      </c>
      <c r="AA184" s="165">
        <v>6</v>
      </c>
      <c r="AB184" s="167">
        <v>6</v>
      </c>
      <c r="AC184" s="48"/>
      <c r="AD184" s="112"/>
    </row>
    <row r="185" s="16" customFormat="1" ht="15.75">
      <c r="A185" s="113"/>
      <c r="B185" s="114"/>
      <c r="C185" s="115" t="s">
        <v>20</v>
      </c>
      <c r="D185" s="115"/>
      <c r="E185" s="116">
        <f t="shared" si="56"/>
        <v>0.074999999999999997</v>
      </c>
      <c r="F185" s="116">
        <f t="shared" si="56"/>
        <v>0.064102564102564097</v>
      </c>
      <c r="G185" s="116">
        <f t="shared" si="56"/>
        <v>0.075892857142857137</v>
      </c>
      <c r="H185" s="117">
        <f t="shared" si="56"/>
        <v>0.066666666666666666</v>
      </c>
      <c r="I185" s="116">
        <f t="shared" si="56"/>
        <v>0.053097345132743362</v>
      </c>
      <c r="J185" s="116">
        <f t="shared" si="56"/>
        <v>0.042194092827004225</v>
      </c>
      <c r="K185" s="116">
        <f t="shared" si="56"/>
        <v>0.042857142857142851</v>
      </c>
      <c r="L185" s="116">
        <f t="shared" si="56"/>
        <v>0.053333333333333337</v>
      </c>
      <c r="M185" s="116">
        <f t="shared" si="56"/>
        <v>0.12417218543046357</v>
      </c>
      <c r="N185" s="117">
        <f t="shared" si="56"/>
        <v>0.13085621970920841</v>
      </c>
      <c r="O185" s="116">
        <f t="shared" si="56"/>
        <v>0.12812500000000002</v>
      </c>
      <c r="P185" s="116">
        <f t="shared" si="56"/>
        <v>0.12480499219968798</v>
      </c>
      <c r="Q185" s="116">
        <f t="shared" si="56"/>
        <v>0.12941176470588237</v>
      </c>
      <c r="R185" s="116">
        <f t="shared" si="56"/>
        <v>0.1254125412541254</v>
      </c>
      <c r="S185" s="116">
        <f t="shared" si="56"/>
        <v>0.13003095975232196</v>
      </c>
      <c r="T185" s="116">
        <f t="shared" si="56"/>
        <v>0.12636505460218408</v>
      </c>
      <c r="U185" s="116">
        <f t="shared" si="56"/>
        <v>0.097602739726027399</v>
      </c>
      <c r="V185" s="117">
        <f t="shared" si="56"/>
        <v>0.037735849056603772</v>
      </c>
      <c r="W185" s="116">
        <f t="shared" si="56"/>
        <v>0.029197080291970802</v>
      </c>
      <c r="X185" s="116">
        <f t="shared" si="56"/>
        <v>0.022784810126582278</v>
      </c>
      <c r="Y185" s="116">
        <f t="shared" si="56"/>
        <v>0.030303030303030307</v>
      </c>
      <c r="Z185" s="116">
        <f t="shared" si="56"/>
        <v>0.049418604651162788</v>
      </c>
      <c r="AA185" s="116">
        <f t="shared" si="56"/>
        <v>0.067567567567567571</v>
      </c>
      <c r="AB185" s="116">
        <f t="shared" si="56"/>
        <v>0.12</v>
      </c>
      <c r="AC185" s="198">
        <f t="shared" si="56"/>
        <v>0.091570053055610126</v>
      </c>
    </row>
    <row r="186" s="16" customFormat="1" ht="15">
      <c r="A186" s="31" t="s">
        <v>56</v>
      </c>
      <c r="B186" s="32" t="s">
        <v>83</v>
      </c>
      <c r="C186" s="33" t="s">
        <v>15</v>
      </c>
      <c r="D186" s="33" t="s">
        <v>16</v>
      </c>
      <c r="E186" s="122">
        <v>0.029600000000000001</v>
      </c>
      <c r="F186" s="122">
        <v>0.027400000000000001</v>
      </c>
      <c r="G186" s="122">
        <v>0.026200000000000001</v>
      </c>
      <c r="H186" s="123">
        <v>0.0253</v>
      </c>
      <c r="I186" s="122">
        <v>0.0269</v>
      </c>
      <c r="J186" s="122">
        <v>0.027</v>
      </c>
      <c r="K186" s="122">
        <v>0.030099999999999998</v>
      </c>
      <c r="L186" s="122">
        <v>0.036400000000000002</v>
      </c>
      <c r="M186" s="122">
        <v>0.046199999999999998</v>
      </c>
      <c r="N186" s="123">
        <v>0.046399999999999997</v>
      </c>
      <c r="O186" s="122">
        <v>0.045699999999999998</v>
      </c>
      <c r="P186" s="122">
        <v>0.045999999999999999</v>
      </c>
      <c r="Q186" s="122">
        <v>0.043900000000000002</v>
      </c>
      <c r="R186" s="122">
        <v>0.042099999999999999</v>
      </c>
      <c r="S186" s="122">
        <v>0.041599999999999998</v>
      </c>
      <c r="T186" s="122">
        <v>0.043900000000000002</v>
      </c>
      <c r="U186" s="122">
        <v>0.0424</v>
      </c>
      <c r="V186" s="123">
        <v>0.0407</v>
      </c>
      <c r="W186" s="122">
        <v>0.043200000000000002</v>
      </c>
      <c r="X186" s="122">
        <v>0.045499999999999999</v>
      </c>
      <c r="Y186" s="122">
        <v>0.051299999999999998</v>
      </c>
      <c r="Z186" s="122">
        <v>0.046800000000000001</v>
      </c>
      <c r="AA186" s="122">
        <v>0.039300000000000002</v>
      </c>
      <c r="AB186" s="122">
        <v>0.0327</v>
      </c>
      <c r="AC186" s="36">
        <f t="shared" ref="AC186:AC187" si="59">SUM(E186:AB186)</f>
        <v>0.92659999999999987</v>
      </c>
    </row>
    <row r="187" s="16" customFormat="1" ht="15">
      <c r="A187" s="37"/>
      <c r="B187" s="38"/>
      <c r="C187" s="39" t="s">
        <v>17</v>
      </c>
      <c r="D187" s="39" t="s">
        <v>16</v>
      </c>
      <c r="E187" s="110">
        <v>0.0097000000000000003</v>
      </c>
      <c r="F187" s="110">
        <v>0.010200000000000001</v>
      </c>
      <c r="G187" s="110">
        <v>0.0097000000000000003</v>
      </c>
      <c r="H187" s="111">
        <v>0.01</v>
      </c>
      <c r="I187" s="110">
        <v>0.0101</v>
      </c>
      <c r="J187" s="110">
        <v>0.0089999999999999993</v>
      </c>
      <c r="K187" s="110">
        <v>0.01</v>
      </c>
      <c r="L187" s="110">
        <v>0.0104</v>
      </c>
      <c r="M187" s="110">
        <v>0.0117</v>
      </c>
      <c r="N187" s="111">
        <v>0.0111</v>
      </c>
      <c r="O187" s="110">
        <v>0.010200000000000001</v>
      </c>
      <c r="P187" s="110">
        <v>0.010500000000000001</v>
      </c>
      <c r="Q187" s="110">
        <v>0.010999999999999999</v>
      </c>
      <c r="R187" s="110">
        <v>0.01</v>
      </c>
      <c r="S187" s="110">
        <v>0.0101</v>
      </c>
      <c r="T187" s="110">
        <v>0.010500000000000001</v>
      </c>
      <c r="U187" s="110">
        <v>0.0094000000000000004</v>
      </c>
      <c r="V187" s="111">
        <v>0.0103</v>
      </c>
      <c r="W187" s="110">
        <v>0.0118</v>
      </c>
      <c r="X187" s="110">
        <v>0.0132</v>
      </c>
      <c r="Y187" s="110">
        <v>0.0141</v>
      </c>
      <c r="Z187" s="110">
        <v>0.012200000000000001</v>
      </c>
      <c r="AA187" s="110">
        <v>0.0117</v>
      </c>
      <c r="AB187" s="110">
        <v>0.0109</v>
      </c>
      <c r="AC187" s="42">
        <f t="shared" si="59"/>
        <v>0.25779999999999997</v>
      </c>
    </row>
    <row r="188" s="16" customFormat="1" ht="15">
      <c r="A188" s="37"/>
      <c r="B188" s="38"/>
      <c r="C188" s="39" t="s">
        <v>18</v>
      </c>
      <c r="D188" s="39" t="s">
        <v>68</v>
      </c>
      <c r="E188" s="179">
        <f t="shared" ref="E188:AB188" si="60">SQRT(E186*E186+E187*E187)*1000/(1.732*E173)</f>
        <v>1.6966335751759223</v>
      </c>
      <c r="F188" s="179">
        <f t="shared" si="60"/>
        <v>1.5909956756028434</v>
      </c>
      <c r="G188" s="179">
        <f t="shared" si="60"/>
        <v>1.5203078658180269</v>
      </c>
      <c r="H188" s="180">
        <f t="shared" si="60"/>
        <v>1.4845974689843793</v>
      </c>
      <c r="I188" s="179">
        <f t="shared" si="60"/>
        <v>1.5710075756815363</v>
      </c>
      <c r="J188" s="179">
        <f t="shared" si="60"/>
        <v>1.5679541469434055</v>
      </c>
      <c r="K188" s="179">
        <f t="shared" si="60"/>
        <v>1.7457328428719197</v>
      </c>
      <c r="L188" s="179">
        <f t="shared" si="60"/>
        <v>2.0935961430230585</v>
      </c>
      <c r="M188" s="179">
        <f t="shared" si="60"/>
        <v>2.6407330978914669</v>
      </c>
      <c r="N188" s="180">
        <f t="shared" si="60"/>
        <v>2.6588553978244449</v>
      </c>
      <c r="O188" s="179">
        <f t="shared" si="60"/>
        <v>2.6196616362387743</v>
      </c>
      <c r="P188" s="179">
        <f t="shared" si="60"/>
        <v>2.6244706495633374</v>
      </c>
      <c r="Q188" s="179">
        <f t="shared" si="60"/>
        <v>2.5197682641812804</v>
      </c>
      <c r="R188" s="179">
        <f t="shared" si="60"/>
        <v>2.4115309897012325</v>
      </c>
      <c r="S188" s="179">
        <f t="shared" si="60"/>
        <v>2.3788487872169148</v>
      </c>
      <c r="T188" s="179">
        <f t="shared" si="60"/>
        <v>2.5083093443712414</v>
      </c>
      <c r="U188" s="179">
        <f t="shared" si="60"/>
        <v>2.4180096004650093</v>
      </c>
      <c r="V188" s="180">
        <f t="shared" si="60"/>
        <v>2.3419960888152525</v>
      </c>
      <c r="W188" s="179">
        <f t="shared" si="60"/>
        <v>2.4933458788914438</v>
      </c>
      <c r="X188" s="179">
        <f t="shared" si="60"/>
        <v>2.6225672200936949</v>
      </c>
      <c r="Y188" s="179">
        <f t="shared" si="60"/>
        <v>2.9366487619656634</v>
      </c>
      <c r="Z188" s="179">
        <f t="shared" si="60"/>
        <v>2.6568799082820478</v>
      </c>
      <c r="AA188" s="179">
        <f t="shared" si="60"/>
        <v>2.24405027982601</v>
      </c>
      <c r="AB188" s="179">
        <f t="shared" si="60"/>
        <v>1.877468803399998</v>
      </c>
      <c r="AC188" s="105"/>
    </row>
    <row r="189" s="16" customFormat="1" ht="15">
      <c r="A189" s="113"/>
      <c r="B189" s="120"/>
      <c r="C189" s="115" t="s">
        <v>20</v>
      </c>
      <c r="D189" s="115"/>
      <c r="E189" s="116">
        <f t="shared" ref="E189:AC201" si="61">E187/E186</f>
        <v>0.32770270270270269</v>
      </c>
      <c r="F189" s="116">
        <f t="shared" si="61"/>
        <v>0.37226277372262773</v>
      </c>
      <c r="G189" s="116">
        <f t="shared" si="61"/>
        <v>0.37022900763358779</v>
      </c>
      <c r="H189" s="117">
        <f t="shared" si="61"/>
        <v>0.39525691699604742</v>
      </c>
      <c r="I189" s="116">
        <f t="shared" si="61"/>
        <v>0.37546468401486988</v>
      </c>
      <c r="J189" s="116">
        <f t="shared" si="61"/>
        <v>0.33333333333333331</v>
      </c>
      <c r="K189" s="116">
        <f t="shared" si="61"/>
        <v>0.33222591362126247</v>
      </c>
      <c r="L189" s="116">
        <f t="shared" si="61"/>
        <v>0.2857142857142857</v>
      </c>
      <c r="M189" s="116">
        <f t="shared" si="61"/>
        <v>0.25324675324675328</v>
      </c>
      <c r="N189" s="117">
        <f t="shared" si="61"/>
        <v>0.2392241379310345</v>
      </c>
      <c r="O189" s="116">
        <f t="shared" si="61"/>
        <v>0.22319474835886216</v>
      </c>
      <c r="P189" s="116">
        <f t="shared" si="61"/>
        <v>0.22826086956521741</v>
      </c>
      <c r="Q189" s="116">
        <f t="shared" si="61"/>
        <v>0.25056947608200453</v>
      </c>
      <c r="R189" s="116">
        <f t="shared" si="61"/>
        <v>0.23752969121140144</v>
      </c>
      <c r="S189" s="116">
        <f t="shared" si="61"/>
        <v>0.24278846153846154</v>
      </c>
      <c r="T189" s="116">
        <f t="shared" si="61"/>
        <v>0.23917995444191345</v>
      </c>
      <c r="U189" s="116">
        <f t="shared" si="61"/>
        <v>0.22169811320754718</v>
      </c>
      <c r="V189" s="117">
        <f t="shared" si="61"/>
        <v>0.25307125307125306</v>
      </c>
      <c r="W189" s="116">
        <f t="shared" si="61"/>
        <v>0.27314814814814814</v>
      </c>
      <c r="X189" s="116">
        <f t="shared" si="61"/>
        <v>0.29010989010989013</v>
      </c>
      <c r="Y189" s="116">
        <f t="shared" si="61"/>
        <v>0.27485380116959063</v>
      </c>
      <c r="Z189" s="116">
        <f t="shared" si="61"/>
        <v>0.2606837606837607</v>
      </c>
      <c r="AA189" s="116">
        <f t="shared" si="61"/>
        <v>0.29770992366412213</v>
      </c>
      <c r="AB189" s="116">
        <f t="shared" si="61"/>
        <v>0.33333333333333331</v>
      </c>
      <c r="AC189" s="125">
        <f t="shared" si="61"/>
        <v>0.27822145478091947</v>
      </c>
    </row>
    <row r="190" s="16" customFormat="1" ht="15">
      <c r="A190" s="31" t="s">
        <v>65</v>
      </c>
      <c r="B190" s="32" t="s">
        <v>81</v>
      </c>
      <c r="C190" s="33" t="s">
        <v>15</v>
      </c>
      <c r="D190" s="33" t="s">
        <v>16</v>
      </c>
      <c r="E190" s="122">
        <v>0.094399999999999998</v>
      </c>
      <c r="F190" s="122">
        <v>0.086400000000000005</v>
      </c>
      <c r="G190" s="122">
        <v>0.0848</v>
      </c>
      <c r="H190" s="123">
        <v>0.082400000000000001</v>
      </c>
      <c r="I190" s="122">
        <v>0.081199999999999994</v>
      </c>
      <c r="J190" s="122">
        <v>0.114</v>
      </c>
      <c r="K190" s="122">
        <v>0.154</v>
      </c>
      <c r="L190" s="122">
        <v>0.16719999999999999</v>
      </c>
      <c r="M190" s="122">
        <v>0.20039999999999999</v>
      </c>
      <c r="N190" s="123">
        <v>0.22720000000000001</v>
      </c>
      <c r="O190" s="122">
        <v>0.2036</v>
      </c>
      <c r="P190" s="122">
        <v>0.2132</v>
      </c>
      <c r="Q190" s="122">
        <v>0.22</v>
      </c>
      <c r="R190" s="122">
        <v>0.246</v>
      </c>
      <c r="S190" s="122">
        <v>0.23719999999999999</v>
      </c>
      <c r="T190" s="122">
        <v>0.2364</v>
      </c>
      <c r="U190" s="122">
        <v>0.20960000000000001</v>
      </c>
      <c r="V190" s="123">
        <v>0.188</v>
      </c>
      <c r="W190" s="122">
        <v>0.17960000000000001</v>
      </c>
      <c r="X190" s="122">
        <v>0.16639999999999999</v>
      </c>
      <c r="Y190" s="122">
        <v>0.154</v>
      </c>
      <c r="Z190" s="122">
        <v>0.13120000000000001</v>
      </c>
      <c r="AA190" s="122">
        <v>0.11360000000000001</v>
      </c>
      <c r="AB190" s="122">
        <v>0.1036</v>
      </c>
      <c r="AC190" s="36">
        <f t="shared" ref="AC190:AC191" si="62">SUM(E190:AB190)</f>
        <v>3.894400000000001</v>
      </c>
    </row>
    <row r="191" s="16" customFormat="1" ht="15">
      <c r="A191" s="37"/>
      <c r="B191" s="38"/>
      <c r="C191" s="39" t="s">
        <v>17</v>
      </c>
      <c r="D191" s="39" t="s">
        <v>16</v>
      </c>
      <c r="E191" s="110">
        <v>0.024</v>
      </c>
      <c r="F191" s="110">
        <v>0.024799999999999999</v>
      </c>
      <c r="G191" s="110">
        <v>0.0276</v>
      </c>
      <c r="H191" s="111">
        <v>0.026800000000000001</v>
      </c>
      <c r="I191" s="110">
        <v>0.023599999999999999</v>
      </c>
      <c r="J191" s="110">
        <v>0.021600000000000001</v>
      </c>
      <c r="K191" s="110">
        <v>0.012800000000000001</v>
      </c>
      <c r="L191" s="110">
        <v>0.018800000000000001</v>
      </c>
      <c r="M191" s="110">
        <v>0.024799999999999999</v>
      </c>
      <c r="N191" s="111">
        <v>0.025999999999999999</v>
      </c>
      <c r="O191" s="110">
        <v>0.016799999999999999</v>
      </c>
      <c r="P191" s="110">
        <v>0.011599999999999999</v>
      </c>
      <c r="Q191" s="110">
        <v>0.018800000000000001</v>
      </c>
      <c r="R191" s="110">
        <v>0.014</v>
      </c>
      <c r="S191" s="110">
        <v>0.019199999999999998</v>
      </c>
      <c r="T191" s="110">
        <v>0.0252</v>
      </c>
      <c r="U191" s="110">
        <v>0.024400000000000002</v>
      </c>
      <c r="V191" s="111">
        <v>0.02</v>
      </c>
      <c r="W191" s="110">
        <v>0.0212</v>
      </c>
      <c r="X191" s="110">
        <v>0.023599999999999999</v>
      </c>
      <c r="Y191" s="110">
        <v>0.021600000000000001</v>
      </c>
      <c r="Z191" s="110">
        <v>0.017999999999999999</v>
      </c>
      <c r="AA191" s="110">
        <v>0.019599999999999999</v>
      </c>
      <c r="AB191" s="110">
        <v>0.023199999999999998</v>
      </c>
      <c r="AC191" s="42">
        <f t="shared" si="62"/>
        <v>0.50800000000000001</v>
      </c>
    </row>
    <row r="192" s="16" customFormat="1" ht="15">
      <c r="A192" s="37"/>
      <c r="B192" s="38"/>
      <c r="C192" s="39" t="s">
        <v>18</v>
      </c>
      <c r="D192" s="43" t="s">
        <v>19</v>
      </c>
      <c r="E192" s="197">
        <v>4</v>
      </c>
      <c r="F192" s="165">
        <v>4</v>
      </c>
      <c r="G192" s="165">
        <v>4</v>
      </c>
      <c r="H192" s="166">
        <v>4</v>
      </c>
      <c r="I192" s="165">
        <v>4</v>
      </c>
      <c r="J192" s="165">
        <v>8</v>
      </c>
      <c r="K192" s="165">
        <v>9</v>
      </c>
      <c r="L192" s="165">
        <v>9</v>
      </c>
      <c r="M192" s="165">
        <v>13</v>
      </c>
      <c r="N192" s="166">
        <v>13</v>
      </c>
      <c r="O192" s="165">
        <v>13</v>
      </c>
      <c r="P192" s="165">
        <v>13</v>
      </c>
      <c r="Q192" s="165">
        <v>13</v>
      </c>
      <c r="R192" s="165">
        <v>15</v>
      </c>
      <c r="S192" s="165">
        <v>12</v>
      </c>
      <c r="T192" s="165">
        <v>11</v>
      </c>
      <c r="U192" s="165">
        <v>11</v>
      </c>
      <c r="V192" s="166">
        <v>9</v>
      </c>
      <c r="W192" s="165">
        <v>10</v>
      </c>
      <c r="X192" s="165">
        <v>8</v>
      </c>
      <c r="Y192" s="165">
        <v>7</v>
      </c>
      <c r="Z192" s="165">
        <v>6</v>
      </c>
      <c r="AA192" s="165">
        <v>5</v>
      </c>
      <c r="AB192" s="167">
        <v>5</v>
      </c>
      <c r="AC192" s="48"/>
    </row>
    <row r="193" s="16" customFormat="1" ht="15.75">
      <c r="A193" s="113"/>
      <c r="B193" s="120"/>
      <c r="C193" s="115" t="s">
        <v>20</v>
      </c>
      <c r="D193" s="115"/>
      <c r="E193" s="116">
        <f t="shared" si="61"/>
        <v>0.25423728813559321</v>
      </c>
      <c r="F193" s="116">
        <f t="shared" si="61"/>
        <v>0.28703703703703703</v>
      </c>
      <c r="G193" s="116">
        <f t="shared" si="61"/>
        <v>0.32547169811320753</v>
      </c>
      <c r="H193" s="117">
        <f t="shared" si="61"/>
        <v>0.32524271844660196</v>
      </c>
      <c r="I193" s="116">
        <f t="shared" si="61"/>
        <v>0.29064039408866998</v>
      </c>
      <c r="J193" s="116">
        <f t="shared" si="61"/>
        <v>0.18947368421052632</v>
      </c>
      <c r="K193" s="116">
        <f t="shared" si="61"/>
        <v>0.083116883116883117</v>
      </c>
      <c r="L193" s="116">
        <f t="shared" si="61"/>
        <v>0.11244019138755983</v>
      </c>
      <c r="M193" s="116">
        <f t="shared" si="61"/>
        <v>0.12375249500998003</v>
      </c>
      <c r="N193" s="117">
        <f t="shared" si="61"/>
        <v>0.11443661971830985</v>
      </c>
      <c r="O193" s="116">
        <f t="shared" si="61"/>
        <v>0.082514734774066789</v>
      </c>
      <c r="P193" s="116">
        <f t="shared" si="61"/>
        <v>0.054409005628517818</v>
      </c>
      <c r="Q193" s="116">
        <f t="shared" si="61"/>
        <v>0.085454545454545464</v>
      </c>
      <c r="R193" s="116">
        <f t="shared" si="61"/>
        <v>0.056910569105691061</v>
      </c>
      <c r="S193" s="116">
        <f t="shared" si="61"/>
        <v>0.080944350758853284</v>
      </c>
      <c r="T193" s="116">
        <f t="shared" si="61"/>
        <v>0.1065989847715736</v>
      </c>
      <c r="U193" s="116">
        <f t="shared" si="61"/>
        <v>0.11641221374045801</v>
      </c>
      <c r="V193" s="117">
        <f t="shared" si="61"/>
        <v>0.10638297872340426</v>
      </c>
      <c r="W193" s="116">
        <f t="shared" si="61"/>
        <v>0.11804008908685969</v>
      </c>
      <c r="X193" s="116">
        <f t="shared" si="61"/>
        <v>0.14182692307692307</v>
      </c>
      <c r="Y193" s="116">
        <f t="shared" si="61"/>
        <v>0.14025974025974028</v>
      </c>
      <c r="Z193" s="116">
        <f t="shared" si="61"/>
        <v>0.1371951219512195</v>
      </c>
      <c r="AA193" s="116">
        <f t="shared" si="61"/>
        <v>0.17253521126760563</v>
      </c>
      <c r="AB193" s="116">
        <f t="shared" si="61"/>
        <v>0.22393822393822393</v>
      </c>
      <c r="AC193" s="125">
        <f t="shared" si="61"/>
        <v>0.1304437140509449</v>
      </c>
    </row>
    <row r="194" s="16" customFormat="1" ht="15" customHeight="1">
      <c r="A194" s="31" t="s">
        <v>69</v>
      </c>
      <c r="B194" s="32" t="s">
        <v>84</v>
      </c>
      <c r="C194" s="33" t="s">
        <v>15</v>
      </c>
      <c r="D194" s="33" t="s">
        <v>16</v>
      </c>
      <c r="E194" s="122">
        <v>0.059999999999999998</v>
      </c>
      <c r="F194" s="122">
        <v>0.058000000000000003</v>
      </c>
      <c r="G194" s="122">
        <v>0.043200000000000002</v>
      </c>
      <c r="H194" s="123">
        <v>0.0424</v>
      </c>
      <c r="I194" s="122">
        <v>0.050799999999999998</v>
      </c>
      <c r="J194" s="122">
        <v>0.056399999999999999</v>
      </c>
      <c r="K194" s="122">
        <v>0.058799999999999998</v>
      </c>
      <c r="L194" s="122">
        <v>0.064000000000000001</v>
      </c>
      <c r="M194" s="122">
        <v>0.065199999999999994</v>
      </c>
      <c r="N194" s="123">
        <v>0.085999999999999993</v>
      </c>
      <c r="O194" s="122">
        <v>0.095200000000000007</v>
      </c>
      <c r="P194" s="122">
        <v>0.1052</v>
      </c>
      <c r="Q194" s="122">
        <v>0.10879999999999999</v>
      </c>
      <c r="R194" s="122">
        <v>0.1052</v>
      </c>
      <c r="S194" s="122">
        <v>0.0964</v>
      </c>
      <c r="T194" s="122">
        <v>0.091200000000000003</v>
      </c>
      <c r="U194" s="122">
        <v>0.089599999999999999</v>
      </c>
      <c r="V194" s="123">
        <v>0.095200000000000007</v>
      </c>
      <c r="W194" s="122">
        <v>0.091999999999999998</v>
      </c>
      <c r="X194" s="122">
        <v>0.080399999999999999</v>
      </c>
      <c r="Y194" s="122">
        <v>0.070400000000000004</v>
      </c>
      <c r="Z194" s="122">
        <v>0.063600000000000004</v>
      </c>
      <c r="AA194" s="122">
        <v>0.066400000000000001</v>
      </c>
      <c r="AB194" s="122">
        <v>0.064799999999999996</v>
      </c>
      <c r="AC194" s="36">
        <f t="shared" ref="AC194:AC195" si="63">SUM(E194:AB194)</f>
        <v>1.8091999999999999</v>
      </c>
    </row>
    <row r="195" s="16" customFormat="1" ht="15" customHeight="1">
      <c r="A195" s="37"/>
      <c r="B195" s="38"/>
      <c r="C195" s="39" t="s">
        <v>17</v>
      </c>
      <c r="D195" s="39" t="s">
        <v>16</v>
      </c>
      <c r="E195" s="110">
        <v>0.0023999999999999998</v>
      </c>
      <c r="F195" s="110">
        <v>0.0032000000000000002</v>
      </c>
      <c r="G195" s="110">
        <v>0.0032000000000000002</v>
      </c>
      <c r="H195" s="111">
        <v>0.0023999999999999998</v>
      </c>
      <c r="I195" s="110">
        <v>0.0028</v>
      </c>
      <c r="J195" s="110">
        <v>0.0028</v>
      </c>
      <c r="K195" s="110">
        <v>0.0032000000000000002</v>
      </c>
      <c r="L195" s="110">
        <v>0.0035999999999999999</v>
      </c>
      <c r="M195" s="110">
        <v>0.0011999999999999999</v>
      </c>
      <c r="N195" s="111">
        <v>0.0060000000000000001</v>
      </c>
      <c r="O195" s="110">
        <v>0.0083999999999999995</v>
      </c>
      <c r="P195" s="110">
        <v>0.0095999999999999992</v>
      </c>
      <c r="Q195" s="110">
        <v>0.0095999999999999992</v>
      </c>
      <c r="R195" s="110">
        <v>0.0055999999999999999</v>
      </c>
      <c r="S195" s="110">
        <v>0.0071999999999999998</v>
      </c>
      <c r="T195" s="110">
        <v>0.0104</v>
      </c>
      <c r="U195" s="110">
        <v>0.0091999999999999998</v>
      </c>
      <c r="V195" s="111">
        <v>0.0076</v>
      </c>
      <c r="W195" s="110">
        <v>0.0067999999999999996</v>
      </c>
      <c r="X195" s="110">
        <v>0.0044000000000000003</v>
      </c>
      <c r="Y195" s="110">
        <v>0.0055999999999999999</v>
      </c>
      <c r="Z195" s="110">
        <v>0.0032000000000000002</v>
      </c>
      <c r="AA195" s="110">
        <v>0.0051999999999999998</v>
      </c>
      <c r="AB195" s="110">
        <v>0.0047999999999999996</v>
      </c>
      <c r="AC195" s="42">
        <f t="shared" si="63"/>
        <v>0.12839999999999996</v>
      </c>
    </row>
    <row r="196" s="16" customFormat="1" ht="15" customHeight="1">
      <c r="A196" s="37"/>
      <c r="B196" s="38"/>
      <c r="C196" s="39" t="s">
        <v>18</v>
      </c>
      <c r="D196" s="104" t="s">
        <v>19</v>
      </c>
      <c r="E196" s="197">
        <v>4</v>
      </c>
      <c r="F196" s="165">
        <v>2</v>
      </c>
      <c r="G196" s="165">
        <v>2</v>
      </c>
      <c r="H196" s="166">
        <v>2</v>
      </c>
      <c r="I196" s="165">
        <v>3</v>
      </c>
      <c r="J196" s="165">
        <v>3</v>
      </c>
      <c r="K196" s="165">
        <v>3</v>
      </c>
      <c r="L196" s="165">
        <v>3</v>
      </c>
      <c r="M196" s="165">
        <v>4</v>
      </c>
      <c r="N196" s="166">
        <v>5</v>
      </c>
      <c r="O196" s="165">
        <v>6</v>
      </c>
      <c r="P196" s="165">
        <v>6</v>
      </c>
      <c r="Q196" s="165">
        <v>6</v>
      </c>
      <c r="R196" s="165">
        <v>6</v>
      </c>
      <c r="S196" s="165">
        <v>5</v>
      </c>
      <c r="T196" s="165">
        <v>5</v>
      </c>
      <c r="U196" s="165">
        <v>5</v>
      </c>
      <c r="V196" s="166">
        <v>5</v>
      </c>
      <c r="W196" s="165">
        <v>5</v>
      </c>
      <c r="X196" s="165">
        <v>4</v>
      </c>
      <c r="Y196" s="165">
        <v>4</v>
      </c>
      <c r="Z196" s="165">
        <v>3</v>
      </c>
      <c r="AA196" s="165">
        <v>4</v>
      </c>
      <c r="AB196" s="167">
        <v>4</v>
      </c>
      <c r="AC196" s="105"/>
    </row>
    <row r="197" s="16" customFormat="1" ht="15" customHeight="1">
      <c r="A197" s="49"/>
      <c r="B197" s="50"/>
      <c r="C197" s="51" t="s">
        <v>20</v>
      </c>
      <c r="D197" s="51"/>
      <c r="E197" s="52">
        <f t="shared" si="61"/>
        <v>0.040000000000000001</v>
      </c>
      <c r="F197" s="52">
        <f t="shared" si="61"/>
        <v>0.055172413793103448</v>
      </c>
      <c r="G197" s="52">
        <f t="shared" si="61"/>
        <v>0.07407407407407407</v>
      </c>
      <c r="H197" s="100">
        <f t="shared" si="61"/>
        <v>0.056603773584905655</v>
      </c>
      <c r="I197" s="52">
        <f t="shared" si="61"/>
        <v>0.055118110236220472</v>
      </c>
      <c r="J197" s="52">
        <f t="shared" si="61"/>
        <v>0.049645390070921988</v>
      </c>
      <c r="K197" s="52">
        <f t="shared" si="61"/>
        <v>0.054421768707482998</v>
      </c>
      <c r="L197" s="52">
        <f t="shared" si="61"/>
        <v>0.056249999999999994</v>
      </c>
      <c r="M197" s="52">
        <f t="shared" si="61"/>
        <v>0.018404907975460124</v>
      </c>
      <c r="N197" s="100">
        <f t="shared" si="61"/>
        <v>0.069767441860465129</v>
      </c>
      <c r="O197" s="52">
        <f t="shared" si="61"/>
        <v>0.088235294117647051</v>
      </c>
      <c r="P197" s="52">
        <f t="shared" si="61"/>
        <v>0.091254752851711016</v>
      </c>
      <c r="Q197" s="52">
        <f t="shared" si="61"/>
        <v>0.088235294117647051</v>
      </c>
      <c r="R197" s="52">
        <f t="shared" si="61"/>
        <v>0.053231939163498096</v>
      </c>
      <c r="S197" s="52">
        <f t="shared" si="61"/>
        <v>0.074688796680497924</v>
      </c>
      <c r="T197" s="52">
        <f t="shared" si="61"/>
        <v>0.11403508771929824</v>
      </c>
      <c r="U197" s="52">
        <f t="shared" si="61"/>
        <v>0.10267857142857142</v>
      </c>
      <c r="V197" s="100">
        <f t="shared" si="61"/>
        <v>0.079831932773109238</v>
      </c>
      <c r="W197" s="52">
        <f t="shared" si="61"/>
        <v>0.073913043478260873</v>
      </c>
      <c r="X197" s="52">
        <f t="shared" si="61"/>
        <v>0.054726368159203981</v>
      </c>
      <c r="Y197" s="52">
        <f t="shared" si="61"/>
        <v>0.079545454545454544</v>
      </c>
      <c r="Z197" s="52">
        <f t="shared" si="61"/>
        <v>0.050314465408805034</v>
      </c>
      <c r="AA197" s="52">
        <f t="shared" si="61"/>
        <v>0.078313253012048195</v>
      </c>
      <c r="AB197" s="52">
        <f t="shared" si="61"/>
        <v>0.07407407407407407</v>
      </c>
      <c r="AC197" s="101">
        <f t="shared" si="61"/>
        <v>0.070970594738005724</v>
      </c>
    </row>
    <row r="198" s="16" customFormat="1" ht="15" customHeight="1">
      <c r="A198" s="55" t="s">
        <v>42</v>
      </c>
      <c r="B198" s="106" t="s">
        <v>82</v>
      </c>
      <c r="C198" s="57" t="s">
        <v>15</v>
      </c>
      <c r="D198" s="57" t="s">
        <v>16</v>
      </c>
      <c r="E198" s="107">
        <v>0.061199999999999997</v>
      </c>
      <c r="F198" s="107">
        <v>0.061600000000000002</v>
      </c>
      <c r="G198" s="107">
        <v>0.0608</v>
      </c>
      <c r="H198" s="108">
        <v>0.061600000000000002</v>
      </c>
      <c r="I198" s="107">
        <v>0.061600000000000002</v>
      </c>
      <c r="J198" s="107">
        <v>0.063600000000000004</v>
      </c>
      <c r="K198" s="107">
        <v>0.0688</v>
      </c>
      <c r="L198" s="107">
        <v>0.084000000000000005</v>
      </c>
      <c r="M198" s="107">
        <v>0.1104</v>
      </c>
      <c r="N198" s="108">
        <v>0.13</v>
      </c>
      <c r="O198" s="107">
        <v>0.17280000000000001</v>
      </c>
      <c r="P198" s="107">
        <v>0.18959999999999999</v>
      </c>
      <c r="Q198" s="107">
        <v>0.19040000000000001</v>
      </c>
      <c r="R198" s="107">
        <v>0.1948</v>
      </c>
      <c r="S198" s="107">
        <v>0.2084</v>
      </c>
      <c r="T198" s="107">
        <v>0.21640000000000001</v>
      </c>
      <c r="U198" s="107">
        <v>0.20760000000000001</v>
      </c>
      <c r="V198" s="108">
        <v>0.1784</v>
      </c>
      <c r="W198" s="107">
        <v>0.1492</v>
      </c>
      <c r="X198" s="107">
        <v>0.12640000000000001</v>
      </c>
      <c r="Y198" s="107">
        <v>0.090399999999999994</v>
      </c>
      <c r="Z198" s="107">
        <v>0.063600000000000004</v>
      </c>
      <c r="AA198" s="107">
        <v>0.063200000000000006</v>
      </c>
      <c r="AB198" s="107">
        <v>0.061600000000000002</v>
      </c>
      <c r="AC198" s="59">
        <f t="shared" ref="AC198:AC199" si="64">SUM(E198:AB198)</f>
        <v>2.8763999999999994</v>
      </c>
    </row>
    <row r="199" s="16" customFormat="1" ht="15" customHeight="1">
      <c r="A199" s="37"/>
      <c r="B199" s="109"/>
      <c r="C199" s="39" t="s">
        <v>17</v>
      </c>
      <c r="D199" s="39" t="s">
        <v>16</v>
      </c>
      <c r="E199" s="110">
        <v>0</v>
      </c>
      <c r="F199" s="110">
        <v>0</v>
      </c>
      <c r="G199" s="110">
        <v>0</v>
      </c>
      <c r="H199" s="111">
        <v>0</v>
      </c>
      <c r="I199" s="110">
        <v>0</v>
      </c>
      <c r="J199" s="110">
        <v>0</v>
      </c>
      <c r="K199" s="110">
        <v>0</v>
      </c>
      <c r="L199" s="110">
        <v>0.00040000000000000002</v>
      </c>
      <c r="M199" s="110">
        <v>0.00040000000000000002</v>
      </c>
      <c r="N199" s="111">
        <v>0.00040000000000000002</v>
      </c>
      <c r="O199" s="110">
        <v>0</v>
      </c>
      <c r="P199" s="110">
        <v>0</v>
      </c>
      <c r="Q199" s="110">
        <v>0</v>
      </c>
      <c r="R199" s="110">
        <v>0</v>
      </c>
      <c r="S199" s="110">
        <v>0</v>
      </c>
      <c r="T199" s="110">
        <v>0</v>
      </c>
      <c r="U199" s="110">
        <v>0</v>
      </c>
      <c r="V199" s="111">
        <v>0</v>
      </c>
      <c r="W199" s="110">
        <v>0</v>
      </c>
      <c r="X199" s="110">
        <v>0</v>
      </c>
      <c r="Y199" s="110">
        <v>0</v>
      </c>
      <c r="Z199" s="110">
        <v>0</v>
      </c>
      <c r="AA199" s="110">
        <v>0.00040000000000000002</v>
      </c>
      <c r="AB199" s="110">
        <v>0</v>
      </c>
      <c r="AC199" s="42">
        <f t="shared" si="64"/>
        <v>0.0016000000000000001</v>
      </c>
    </row>
    <row r="200" s="16" customFormat="1" ht="15" customHeight="1">
      <c r="A200" s="37"/>
      <c r="B200" s="109"/>
      <c r="C200" s="39" t="s">
        <v>18</v>
      </c>
      <c r="D200" s="104" t="s">
        <v>19</v>
      </c>
      <c r="E200" s="207">
        <v>3</v>
      </c>
      <c r="F200" s="208">
        <v>3</v>
      </c>
      <c r="G200" s="208">
        <v>3</v>
      </c>
      <c r="H200" s="209">
        <v>3</v>
      </c>
      <c r="I200" s="208">
        <v>3</v>
      </c>
      <c r="J200" s="208">
        <v>4</v>
      </c>
      <c r="K200" s="208">
        <v>3</v>
      </c>
      <c r="L200" s="208">
        <v>6</v>
      </c>
      <c r="M200" s="208">
        <v>5</v>
      </c>
      <c r="N200" s="209">
        <v>9</v>
      </c>
      <c r="O200" s="208">
        <v>10</v>
      </c>
      <c r="P200" s="208">
        <v>10</v>
      </c>
      <c r="Q200" s="208">
        <v>11</v>
      </c>
      <c r="R200" s="208">
        <v>10</v>
      </c>
      <c r="S200" s="208">
        <v>11</v>
      </c>
      <c r="T200" s="208">
        <v>12</v>
      </c>
      <c r="U200" s="208">
        <v>10</v>
      </c>
      <c r="V200" s="209">
        <v>9</v>
      </c>
      <c r="W200" s="208">
        <v>7</v>
      </c>
      <c r="X200" s="208">
        <v>6</v>
      </c>
      <c r="Y200" s="208">
        <v>4</v>
      </c>
      <c r="Z200" s="208">
        <v>3</v>
      </c>
      <c r="AA200" s="208">
        <v>3</v>
      </c>
      <c r="AB200" s="210">
        <v>3</v>
      </c>
      <c r="AC200" s="105"/>
    </row>
    <row r="201" s="16" customFormat="1" ht="15" customHeight="1">
      <c r="A201" s="49"/>
      <c r="B201" s="181"/>
      <c r="C201" s="51" t="s">
        <v>20</v>
      </c>
      <c r="D201" s="51"/>
      <c r="E201" s="52">
        <f t="shared" si="61"/>
        <v>0</v>
      </c>
      <c r="F201" s="52">
        <f t="shared" si="61"/>
        <v>0</v>
      </c>
      <c r="G201" s="52">
        <f t="shared" si="61"/>
        <v>0</v>
      </c>
      <c r="H201" s="100">
        <f t="shared" si="61"/>
        <v>0</v>
      </c>
      <c r="I201" s="52">
        <f t="shared" si="61"/>
        <v>0</v>
      </c>
      <c r="J201" s="52">
        <f t="shared" si="61"/>
        <v>0</v>
      </c>
      <c r="K201" s="52">
        <f t="shared" si="61"/>
        <v>0</v>
      </c>
      <c r="L201" s="52">
        <f t="shared" si="61"/>
        <v>0.0047619047619047615</v>
      </c>
      <c r="M201" s="52">
        <f t="shared" si="61"/>
        <v>0.0036231884057971015</v>
      </c>
      <c r="N201" s="100">
        <f t="shared" si="61"/>
        <v>0.0030769230769230769</v>
      </c>
      <c r="O201" s="52">
        <f t="shared" si="61"/>
        <v>0</v>
      </c>
      <c r="P201" s="52">
        <f t="shared" si="61"/>
        <v>0</v>
      </c>
      <c r="Q201" s="52">
        <f t="shared" si="61"/>
        <v>0</v>
      </c>
      <c r="R201" s="52">
        <f t="shared" si="61"/>
        <v>0</v>
      </c>
      <c r="S201" s="52">
        <f t="shared" si="61"/>
        <v>0</v>
      </c>
      <c r="T201" s="52">
        <f t="shared" si="61"/>
        <v>0</v>
      </c>
      <c r="U201" s="52">
        <f t="shared" si="61"/>
        <v>0</v>
      </c>
      <c r="V201" s="100">
        <f t="shared" si="61"/>
        <v>0</v>
      </c>
      <c r="W201" s="52">
        <f t="shared" si="61"/>
        <v>0</v>
      </c>
      <c r="X201" s="52">
        <f t="shared" si="61"/>
        <v>0</v>
      </c>
      <c r="Y201" s="52">
        <f t="shared" si="61"/>
        <v>0</v>
      </c>
      <c r="Z201" s="52">
        <f t="shared" si="61"/>
        <v>0</v>
      </c>
      <c r="AA201" s="52">
        <f t="shared" si="61"/>
        <v>0.0063291139240506328</v>
      </c>
      <c r="AB201" s="52">
        <f t="shared" si="61"/>
        <v>0</v>
      </c>
      <c r="AC201" s="101">
        <f t="shared" si="61"/>
        <v>0.00055625086914198321</v>
      </c>
    </row>
    <row r="202" s="16" customFormat="1" ht="15" customHeight="1">
      <c r="A202" s="55"/>
      <c r="B202" s="56" t="s">
        <v>50</v>
      </c>
      <c r="C202" s="57" t="s">
        <v>15</v>
      </c>
      <c r="D202" s="57" t="s">
        <v>16</v>
      </c>
      <c r="E202" s="187"/>
      <c r="F202" s="187"/>
      <c r="G202" s="187"/>
      <c r="H202" s="211"/>
      <c r="I202" s="187"/>
      <c r="J202" s="187"/>
      <c r="K202" s="187"/>
      <c r="L202" s="187"/>
      <c r="M202" s="187"/>
      <c r="N202" s="211"/>
      <c r="O202" s="187"/>
      <c r="P202" s="187"/>
      <c r="Q202" s="187"/>
      <c r="R202" s="187"/>
      <c r="S202" s="187"/>
      <c r="T202" s="187"/>
      <c r="U202" s="187"/>
      <c r="V202" s="211"/>
      <c r="W202" s="187"/>
      <c r="X202" s="187"/>
      <c r="Y202" s="187"/>
      <c r="Z202" s="187"/>
      <c r="AA202" s="187"/>
      <c r="AB202" s="187"/>
      <c r="AC202" s="134">
        <f t="shared" ref="AC202:AC203" si="65">SUM(E202:AB202)</f>
        <v>0</v>
      </c>
      <c r="AD202" s="16" t="s">
        <v>77</v>
      </c>
      <c r="AE202" s="135">
        <f>MAX(F202:AB202)</f>
        <v>0</v>
      </c>
    </row>
    <row r="203" s="16" customFormat="1" ht="15" customHeight="1">
      <c r="A203" s="49"/>
      <c r="B203" s="50" t="s">
        <v>51</v>
      </c>
      <c r="C203" s="51" t="s">
        <v>15</v>
      </c>
      <c r="D203" s="115" t="s">
        <v>16</v>
      </c>
      <c r="E203" s="212"/>
      <c r="F203" s="212"/>
      <c r="G203" s="212"/>
      <c r="H203" s="213"/>
      <c r="I203" s="212"/>
      <c r="J203" s="212"/>
      <c r="K203" s="212"/>
      <c r="L203" s="212"/>
      <c r="M203" s="212"/>
      <c r="N203" s="213"/>
      <c r="O203" s="212"/>
      <c r="P203" s="212"/>
      <c r="Q203" s="212"/>
      <c r="R203" s="212"/>
      <c r="S203" s="212"/>
      <c r="T203" s="212"/>
      <c r="U203" s="212"/>
      <c r="V203" s="213"/>
      <c r="W203" s="212"/>
      <c r="X203" s="212"/>
      <c r="Y203" s="212"/>
      <c r="Z203" s="212"/>
      <c r="AA203" s="212"/>
      <c r="AB203" s="212"/>
      <c r="AC203" s="101">
        <f t="shared" si="65"/>
        <v>0</v>
      </c>
    </row>
    <row r="204" s="16" customFormat="1" ht="15" customHeight="1">
      <c r="A204" s="139" t="s">
        <v>52</v>
      </c>
      <c r="B204" s="140"/>
      <c r="C204" s="141" t="s">
        <v>15</v>
      </c>
      <c r="D204" s="33"/>
      <c r="E204" s="34">
        <f t="shared" ref="E204:AC205" si="66">E174+E178+E182+E186+E190+E194+E198</f>
        <v>0.79500000000000004</v>
      </c>
      <c r="F204" s="34">
        <f t="shared" si="66"/>
        <v>0.70190000000000008</v>
      </c>
      <c r="G204" s="34">
        <f t="shared" si="66"/>
        <v>0.67030000000000001</v>
      </c>
      <c r="H204" s="126">
        <f t="shared" si="66"/>
        <v>0.66390000000000005</v>
      </c>
      <c r="I204" s="34">
        <f t="shared" si="66"/>
        <v>0.74650000000000005</v>
      </c>
      <c r="J204" s="34">
        <f t="shared" si="66"/>
        <v>0.83699999999999997</v>
      </c>
      <c r="K204" s="34">
        <f t="shared" si="66"/>
        <v>0.94879999999999998</v>
      </c>
      <c r="L204" s="34">
        <f t="shared" si="66"/>
        <v>1.1273000000000002</v>
      </c>
      <c r="M204" s="34">
        <f t="shared" si="66"/>
        <v>1.4222999999999999</v>
      </c>
      <c r="N204" s="126">
        <f t="shared" si="66"/>
        <v>1.6481000000000003</v>
      </c>
      <c r="O204" s="34">
        <f t="shared" si="66"/>
        <v>1.6997000000000002</v>
      </c>
      <c r="P204" s="34">
        <f t="shared" si="66"/>
        <v>1.6794</v>
      </c>
      <c r="Q204" s="34">
        <f t="shared" si="66"/>
        <v>1.6728999999999998</v>
      </c>
      <c r="R204" s="34">
        <f t="shared" si="66"/>
        <v>1.6947000000000001</v>
      </c>
      <c r="S204" s="34">
        <f t="shared" si="66"/>
        <v>1.7900000000000003</v>
      </c>
      <c r="T204" s="34">
        <f t="shared" si="66"/>
        <v>1.7699999999999998</v>
      </c>
      <c r="U204" s="34">
        <f t="shared" si="66"/>
        <v>1.6156999999999999</v>
      </c>
      <c r="V204" s="126">
        <f t="shared" si="66"/>
        <v>1.4392999999999998</v>
      </c>
      <c r="W204" s="34">
        <f t="shared" si="66"/>
        <v>1.3250000000000002</v>
      </c>
      <c r="X204" s="34">
        <f t="shared" si="66"/>
        <v>1.2198</v>
      </c>
      <c r="Y204" s="34">
        <f t="shared" si="66"/>
        <v>1.1058000000000001</v>
      </c>
      <c r="Z204" s="34">
        <f t="shared" si="66"/>
        <v>0.9706999999999999</v>
      </c>
      <c r="AA204" s="34">
        <f t="shared" si="66"/>
        <v>0.94269999999999998</v>
      </c>
      <c r="AB204" s="34">
        <f t="shared" si="66"/>
        <v>0.87549999999999994</v>
      </c>
      <c r="AC204" s="36">
        <f t="shared" si="66"/>
        <v>29.362300000000001</v>
      </c>
    </row>
    <row r="205" s="16" customFormat="1" ht="15" customHeight="1">
      <c r="A205" s="143"/>
      <c r="B205" s="144"/>
      <c r="C205" s="145" t="s">
        <v>17</v>
      </c>
      <c r="D205" s="146"/>
      <c r="E205" s="148">
        <f t="shared" si="66"/>
        <v>0.26340000000000002</v>
      </c>
      <c r="F205" s="148">
        <f t="shared" si="66"/>
        <v>0.22169999999999998</v>
      </c>
      <c r="G205" s="148">
        <f t="shared" si="66"/>
        <v>0.22580000000000003</v>
      </c>
      <c r="H205" s="191">
        <f t="shared" si="66"/>
        <v>0.22130000000000002</v>
      </c>
      <c r="I205" s="148">
        <f t="shared" si="66"/>
        <v>0.22890000000000002</v>
      </c>
      <c r="J205" s="148">
        <f t="shared" si="66"/>
        <v>0.22320000000000001</v>
      </c>
      <c r="K205" s="148">
        <f t="shared" si="66"/>
        <v>0.21850000000000003</v>
      </c>
      <c r="L205" s="148">
        <f t="shared" si="66"/>
        <v>0.22530000000000003</v>
      </c>
      <c r="M205" s="148">
        <f t="shared" si="66"/>
        <v>0.27109999999999995</v>
      </c>
      <c r="N205" s="191">
        <f t="shared" si="66"/>
        <v>0.31510000000000005</v>
      </c>
      <c r="O205" s="148">
        <f t="shared" si="66"/>
        <v>0.30180000000000001</v>
      </c>
      <c r="P205" s="148">
        <f t="shared" si="66"/>
        <v>0.25980000000000003</v>
      </c>
      <c r="Q205" s="148">
        <f t="shared" si="66"/>
        <v>0.26589999999999997</v>
      </c>
      <c r="R205" s="148">
        <f t="shared" si="66"/>
        <v>0.2641</v>
      </c>
      <c r="S205" s="148">
        <f t="shared" si="66"/>
        <v>0.31479999999999997</v>
      </c>
      <c r="T205" s="148">
        <f t="shared" si="66"/>
        <v>0.32090000000000002</v>
      </c>
      <c r="U205" s="148">
        <f t="shared" si="66"/>
        <v>0.29219999999999996</v>
      </c>
      <c r="V205" s="191">
        <f t="shared" si="66"/>
        <v>0.249</v>
      </c>
      <c r="W205" s="148">
        <f t="shared" si="66"/>
        <v>0.2379</v>
      </c>
      <c r="X205" s="148">
        <f t="shared" si="66"/>
        <v>0.23349999999999999</v>
      </c>
      <c r="Y205" s="148">
        <f t="shared" si="66"/>
        <v>0.23979999999999999</v>
      </c>
      <c r="Z205" s="148">
        <f t="shared" si="66"/>
        <v>0.22319999999999998</v>
      </c>
      <c r="AA205" s="148">
        <f t="shared" si="66"/>
        <v>0.2797</v>
      </c>
      <c r="AB205" s="148">
        <f t="shared" si="66"/>
        <v>0.29040000000000005</v>
      </c>
      <c r="AC205" s="101">
        <f t="shared" si="66"/>
        <v>6.1872999999999996</v>
      </c>
    </row>
    <row r="206" s="16" customFormat="1" ht="15" customHeight="1">
      <c r="A206" s="151" t="s">
        <v>53</v>
      </c>
      <c r="B206" s="152"/>
      <c r="C206" s="153" t="s">
        <v>15</v>
      </c>
      <c r="D206" s="33"/>
      <c r="E206" s="34">
        <f t="shared" ref="E206:AC207" si="67">E160+E164-E204</f>
        <v>-0.246</v>
      </c>
      <c r="F206" s="34">
        <f t="shared" si="67"/>
        <v>-0.23390000000000005</v>
      </c>
      <c r="G206" s="34">
        <f t="shared" si="67"/>
        <v>-0.21610000000000001</v>
      </c>
      <c r="H206" s="126">
        <f t="shared" si="67"/>
        <v>-0.21210000000000007</v>
      </c>
      <c r="I206" s="34">
        <f t="shared" si="67"/>
        <v>-0.2209000000000001</v>
      </c>
      <c r="J206" s="34">
        <f t="shared" si="67"/>
        <v>-0.26279999999999992</v>
      </c>
      <c r="K206" s="34">
        <f t="shared" si="67"/>
        <v>-0.31219999999999992</v>
      </c>
      <c r="L206" s="34">
        <f t="shared" si="67"/>
        <v>-0.35330000000000017</v>
      </c>
      <c r="M206" s="34">
        <f t="shared" si="67"/>
        <v>-0.42389999999999994</v>
      </c>
      <c r="N206" s="126">
        <f t="shared" si="67"/>
        <v>-0.49190000000000045</v>
      </c>
      <c r="O206" s="34">
        <f t="shared" si="67"/>
        <v>-0.51950000000000029</v>
      </c>
      <c r="P206" s="34">
        <f t="shared" si="67"/>
        <v>-0.55560000000000009</v>
      </c>
      <c r="Q206" s="34">
        <f t="shared" si="67"/>
        <v>-0.56529999999999991</v>
      </c>
      <c r="R206" s="34">
        <f t="shared" si="67"/>
        <v>-0.59010000000000007</v>
      </c>
      <c r="S206" s="34">
        <f t="shared" si="67"/>
        <v>-0.58580000000000032</v>
      </c>
      <c r="T206" s="34">
        <f t="shared" si="67"/>
        <v>-0.58979999999999988</v>
      </c>
      <c r="U206" s="34">
        <f t="shared" si="67"/>
        <v>-0.55069999999999997</v>
      </c>
      <c r="V206" s="126">
        <f t="shared" si="67"/>
        <v>-0.50389999999999979</v>
      </c>
      <c r="W206" s="34">
        <f t="shared" si="67"/>
        <v>-0.46580000000000021</v>
      </c>
      <c r="X206" s="34">
        <f t="shared" si="67"/>
        <v>-0.42000000000000004</v>
      </c>
      <c r="Y206" s="34">
        <f t="shared" si="67"/>
        <v>-0.36720000000000008</v>
      </c>
      <c r="Z206" s="34">
        <f t="shared" si="67"/>
        <v>-0.30649999999999988</v>
      </c>
      <c r="AA206" s="34">
        <f t="shared" si="67"/>
        <v>-0.2833</v>
      </c>
      <c r="AB206" s="34">
        <f t="shared" si="67"/>
        <v>-0.26409999999999989</v>
      </c>
      <c r="AC206" s="214">
        <f t="shared" si="67"/>
        <v>-9.5406999999999975</v>
      </c>
    </row>
    <row r="207" s="16" customFormat="1" ht="15" customHeight="1">
      <c r="A207" s="143"/>
      <c r="B207" s="144"/>
      <c r="C207" s="145" t="s">
        <v>17</v>
      </c>
      <c r="D207" s="51"/>
      <c r="E207" s="52">
        <f t="shared" si="67"/>
        <v>-0.046800000000000036</v>
      </c>
      <c r="F207" s="190">
        <f t="shared" si="67"/>
        <v>-0.046499999999999986</v>
      </c>
      <c r="G207" s="190">
        <f t="shared" si="67"/>
        <v>-0.050000000000000017</v>
      </c>
      <c r="H207" s="191">
        <f t="shared" si="67"/>
        <v>-0.047300000000000036</v>
      </c>
      <c r="I207" s="190">
        <f t="shared" si="67"/>
        <v>-0.044100000000000028</v>
      </c>
      <c r="J207" s="190">
        <f t="shared" si="67"/>
        <v>-0.04140000000000002</v>
      </c>
      <c r="K207" s="190">
        <f t="shared" si="67"/>
        <v>-0.033700000000000035</v>
      </c>
      <c r="L207" s="190">
        <f t="shared" si="67"/>
        <v>-0.042300000000000032</v>
      </c>
      <c r="M207" s="190">
        <f t="shared" si="67"/>
        <v>-0.050299999999999956</v>
      </c>
      <c r="N207" s="191">
        <f t="shared" si="67"/>
        <v>-0.059500000000000053</v>
      </c>
      <c r="O207" s="190">
        <f t="shared" si="67"/>
        <v>-0.05099999999999999</v>
      </c>
      <c r="P207" s="190">
        <f t="shared" si="67"/>
        <v>-0.044400000000000023</v>
      </c>
      <c r="Q207" s="190">
        <f t="shared" si="67"/>
        <v>-0.051699999999999968</v>
      </c>
      <c r="R207" s="190">
        <f t="shared" si="67"/>
        <v>-0.041500000000000009</v>
      </c>
      <c r="S207" s="52">
        <f t="shared" si="67"/>
        <v>-0.051399999999999946</v>
      </c>
      <c r="T207" s="190">
        <f t="shared" si="67"/>
        <v>-0.062300000000000022</v>
      </c>
      <c r="U207" s="190">
        <f t="shared" si="67"/>
        <v>-0.063599999999999962</v>
      </c>
      <c r="V207" s="191">
        <f t="shared" si="67"/>
        <v>-0.051600000000000007</v>
      </c>
      <c r="W207" s="190">
        <f t="shared" si="67"/>
        <v>-0.048899999999999999</v>
      </c>
      <c r="X207" s="190">
        <f t="shared" si="67"/>
        <v>-0.048699999999999993</v>
      </c>
      <c r="Y207" s="190">
        <f t="shared" si="67"/>
        <v>-0.048999999999999988</v>
      </c>
      <c r="Z207" s="190">
        <f t="shared" si="67"/>
        <v>-0.039599999999999969</v>
      </c>
      <c r="AA207" s="190">
        <f t="shared" si="67"/>
        <v>-0.047500000000000014</v>
      </c>
      <c r="AB207" s="190">
        <f t="shared" si="67"/>
        <v>-0.054000000000000048</v>
      </c>
      <c r="AC207" s="34">
        <f t="shared" si="67"/>
        <v>-1.1670999999999996</v>
      </c>
    </row>
    <row r="208" s="16" customFormat="1" ht="15" customHeight="1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</row>
    <row r="209" s="16" customFormat="1" ht="30" customHeight="1">
      <c r="A209" s="157" t="s">
        <v>5</v>
      </c>
      <c r="B209" s="158" t="s">
        <v>6</v>
      </c>
      <c r="C209" s="19" t="s">
        <v>7</v>
      </c>
      <c r="D209" s="19" t="s">
        <v>8</v>
      </c>
      <c r="E209" s="20" t="s">
        <v>9</v>
      </c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2"/>
      <c r="AC209" s="23" t="s">
        <v>10</v>
      </c>
      <c r="AD209" s="16"/>
      <c r="AE209" s="16"/>
      <c r="AF209" s="16"/>
    </row>
    <row r="210" s="24" customFormat="1" ht="28.5" customHeight="1">
      <c r="A210" s="195" t="s">
        <v>85</v>
      </c>
      <c r="B210" s="160"/>
      <c r="C210" s="160"/>
      <c r="D210" s="161"/>
      <c r="E210" s="26">
        <v>1</v>
      </c>
      <c r="F210" s="26">
        <v>2</v>
      </c>
      <c r="G210" s="26">
        <v>3</v>
      </c>
      <c r="H210" s="26">
        <v>4</v>
      </c>
      <c r="I210" s="26">
        <v>5</v>
      </c>
      <c r="J210" s="26">
        <v>6</v>
      </c>
      <c r="K210" s="26">
        <v>7</v>
      </c>
      <c r="L210" s="26">
        <v>8</v>
      </c>
      <c r="M210" s="26">
        <v>9</v>
      </c>
      <c r="N210" s="26">
        <v>10</v>
      </c>
      <c r="O210" s="26">
        <v>11</v>
      </c>
      <c r="P210" s="26">
        <v>12</v>
      </c>
      <c r="Q210" s="26">
        <v>13</v>
      </c>
      <c r="R210" s="26">
        <v>14</v>
      </c>
      <c r="S210" s="26">
        <v>15</v>
      </c>
      <c r="T210" s="26">
        <v>16</v>
      </c>
      <c r="U210" s="26">
        <v>17</v>
      </c>
      <c r="V210" s="26">
        <v>18</v>
      </c>
      <c r="W210" s="26">
        <v>19</v>
      </c>
      <c r="X210" s="26">
        <v>20</v>
      </c>
      <c r="Y210" s="26">
        <v>21</v>
      </c>
      <c r="Z210" s="26">
        <v>22</v>
      </c>
      <c r="AA210" s="26">
        <v>23</v>
      </c>
      <c r="AB210" s="26">
        <v>24</v>
      </c>
      <c r="AC210" s="28"/>
      <c r="AD210" s="29" t="s">
        <v>12</v>
      </c>
      <c r="AE210" s="30"/>
      <c r="AF210" s="30"/>
    </row>
    <row r="211" s="16" customFormat="1" ht="15">
      <c r="A211" s="31" t="s">
        <v>30</v>
      </c>
      <c r="B211" s="32" t="s">
        <v>14</v>
      </c>
      <c r="C211" s="33" t="s">
        <v>15</v>
      </c>
      <c r="D211" s="33" t="s">
        <v>16</v>
      </c>
      <c r="E211" s="122">
        <v>1.02</v>
      </c>
      <c r="F211" s="122">
        <v>0.93799999999999994</v>
      </c>
      <c r="G211" s="122">
        <v>0.89600000000000002</v>
      </c>
      <c r="H211" s="123">
        <v>0.89200000000000002</v>
      </c>
      <c r="I211" s="122">
        <v>0.88800000000000001</v>
      </c>
      <c r="J211" s="122">
        <v>0.94799999999999995</v>
      </c>
      <c r="K211" s="122">
        <v>1.22</v>
      </c>
      <c r="L211" s="122">
        <v>1.4339999999999999</v>
      </c>
      <c r="M211" s="122">
        <v>1.528</v>
      </c>
      <c r="N211" s="123">
        <v>1.5760000000000001</v>
      </c>
      <c r="O211" s="122">
        <v>1.5760000000000001</v>
      </c>
      <c r="P211" s="122">
        <v>1.552</v>
      </c>
      <c r="Q211" s="122">
        <v>1.5780000000000001</v>
      </c>
      <c r="R211" s="122">
        <v>1.5660000000000001</v>
      </c>
      <c r="S211" s="122">
        <v>1.5840000000000001</v>
      </c>
      <c r="T211" s="122">
        <v>1.6040000000000001</v>
      </c>
      <c r="U211" s="122">
        <v>1.5760000000000001</v>
      </c>
      <c r="V211" s="123">
        <v>1.6359999999999999</v>
      </c>
      <c r="W211" s="122">
        <v>1.726</v>
      </c>
      <c r="X211" s="122">
        <v>1.716</v>
      </c>
      <c r="Y211" s="122">
        <v>1.6899999999999999</v>
      </c>
      <c r="Z211" s="122">
        <v>1.5740000000000001</v>
      </c>
      <c r="AA211" s="122">
        <v>1.3560000000000001</v>
      </c>
      <c r="AB211" s="122">
        <v>1.1559999999999999</v>
      </c>
      <c r="AC211" s="36">
        <f>SUM(E211:AB211)</f>
        <v>33.230000000000004</v>
      </c>
    </row>
    <row r="212" s="16" customFormat="1" ht="15">
      <c r="A212" s="37"/>
      <c r="B212" s="38"/>
      <c r="C212" s="39" t="s">
        <v>17</v>
      </c>
      <c r="D212" s="39" t="s">
        <v>16</v>
      </c>
      <c r="E212" s="110">
        <v>0.16400000000000001</v>
      </c>
      <c r="F212" s="110">
        <v>0.16800000000000001</v>
      </c>
      <c r="G212" s="110">
        <v>0.16400000000000001</v>
      </c>
      <c r="H212" s="111">
        <v>0.16400000000000001</v>
      </c>
      <c r="I212" s="110">
        <v>0.158</v>
      </c>
      <c r="J212" s="110">
        <v>0.154</v>
      </c>
      <c r="K212" s="110">
        <v>0.152</v>
      </c>
      <c r="L212" s="110">
        <v>0.16200000000000001</v>
      </c>
      <c r="M212" s="110">
        <v>0.16600000000000001</v>
      </c>
      <c r="N212" s="111">
        <v>0.16600000000000001</v>
      </c>
      <c r="O212" s="110">
        <v>0.16200000000000001</v>
      </c>
      <c r="P212" s="110">
        <v>0.16600000000000001</v>
      </c>
      <c r="Q212" s="110">
        <v>0.17599999999999999</v>
      </c>
      <c r="R212" s="110">
        <v>0.16600000000000001</v>
      </c>
      <c r="S212" s="110">
        <v>0.16400000000000001</v>
      </c>
      <c r="T212" s="110">
        <v>0.16800000000000001</v>
      </c>
      <c r="U212" s="110">
        <v>0.16</v>
      </c>
      <c r="V212" s="111">
        <v>0.16800000000000001</v>
      </c>
      <c r="W212" s="110">
        <v>0.17199999999999999</v>
      </c>
      <c r="X212" s="110">
        <v>0.17599999999999999</v>
      </c>
      <c r="Y212" s="110">
        <v>0.17999999999999999</v>
      </c>
      <c r="Z212" s="110">
        <v>0.17399999999999999</v>
      </c>
      <c r="AA212" s="110">
        <v>0.16600000000000001</v>
      </c>
      <c r="AB212" s="110">
        <v>0.17599999999999999</v>
      </c>
      <c r="AC212" s="42">
        <v>0</v>
      </c>
    </row>
    <row r="213" s="16" customFormat="1" ht="15">
      <c r="A213" s="37"/>
      <c r="B213" s="38"/>
      <c r="C213" s="39" t="s">
        <v>18</v>
      </c>
      <c r="D213" s="43" t="s">
        <v>19</v>
      </c>
      <c r="E213" s="197">
        <v>57</v>
      </c>
      <c r="F213" s="165">
        <v>58</v>
      </c>
      <c r="G213" s="165">
        <v>53</v>
      </c>
      <c r="H213" s="166">
        <v>54</v>
      </c>
      <c r="I213" s="165">
        <v>56</v>
      </c>
      <c r="J213" s="165">
        <v>62</v>
      </c>
      <c r="K213" s="165">
        <v>78</v>
      </c>
      <c r="L213" s="165">
        <v>82</v>
      </c>
      <c r="M213" s="165">
        <v>96</v>
      </c>
      <c r="N213" s="166">
        <v>95</v>
      </c>
      <c r="O213" s="165">
        <v>92</v>
      </c>
      <c r="P213" s="165">
        <v>91</v>
      </c>
      <c r="Q213" s="165">
        <v>94</v>
      </c>
      <c r="R213" s="165">
        <v>92</v>
      </c>
      <c r="S213" s="165">
        <v>94</v>
      </c>
      <c r="T213" s="165">
        <v>93</v>
      </c>
      <c r="U213" s="165">
        <v>96</v>
      </c>
      <c r="V213" s="166">
        <v>101</v>
      </c>
      <c r="W213" s="165">
        <v>101</v>
      </c>
      <c r="X213" s="165">
        <v>101</v>
      </c>
      <c r="Y213" s="165">
        <v>89</v>
      </c>
      <c r="Z213" s="165">
        <v>91</v>
      </c>
      <c r="AA213" s="165">
        <v>72</v>
      </c>
      <c r="AB213" s="167">
        <v>62</v>
      </c>
      <c r="AC213" s="48"/>
      <c r="AD213" s="215">
        <f>MAX(E213:AB213)</f>
        <v>101</v>
      </c>
    </row>
    <row r="214" s="16" customFormat="1" ht="15.75">
      <c r="A214" s="113"/>
      <c r="B214" s="120"/>
      <c r="C214" s="115" t="s">
        <v>20</v>
      </c>
      <c r="D214" s="115"/>
      <c r="E214" s="116">
        <f t="shared" ref="E214:AC218" si="68">E212/E211</f>
        <v>0.16078431372549021</v>
      </c>
      <c r="F214" s="116">
        <f t="shared" si="68"/>
        <v>0.17910447761194032</v>
      </c>
      <c r="G214" s="116">
        <f t="shared" si="68"/>
        <v>0.1830357142857143</v>
      </c>
      <c r="H214" s="117">
        <f t="shared" si="68"/>
        <v>0.18385650224215247</v>
      </c>
      <c r="I214" s="116">
        <f t="shared" si="68"/>
        <v>0.17792792792792791</v>
      </c>
      <c r="J214" s="116">
        <f t="shared" si="68"/>
        <v>0.16244725738396626</v>
      </c>
      <c r="K214" s="116">
        <f t="shared" si="68"/>
        <v>0.12459016393442623</v>
      </c>
      <c r="L214" s="116">
        <f t="shared" si="68"/>
        <v>0.11297071129707113</v>
      </c>
      <c r="M214" s="116">
        <f t="shared" si="68"/>
        <v>0.10863874345549739</v>
      </c>
      <c r="N214" s="117">
        <f t="shared" si="68"/>
        <v>0.10532994923857868</v>
      </c>
      <c r="O214" s="116">
        <f t="shared" si="68"/>
        <v>0.10279187817258884</v>
      </c>
      <c r="P214" s="116">
        <f t="shared" si="68"/>
        <v>0.10695876288659795</v>
      </c>
      <c r="Q214" s="116">
        <f t="shared" si="68"/>
        <v>0.11153358681875791</v>
      </c>
      <c r="R214" s="116">
        <f t="shared" si="68"/>
        <v>0.10600255427841634</v>
      </c>
      <c r="S214" s="116">
        <f t="shared" si="68"/>
        <v>0.10353535353535354</v>
      </c>
      <c r="T214" s="116">
        <f t="shared" si="68"/>
        <v>0.10473815461346633</v>
      </c>
      <c r="U214" s="116">
        <f t="shared" si="68"/>
        <v>0.10152284263959391</v>
      </c>
      <c r="V214" s="117">
        <f t="shared" si="68"/>
        <v>0.10268948655256725</v>
      </c>
      <c r="W214" s="116">
        <f t="shared" si="68"/>
        <v>0.099652375434530704</v>
      </c>
      <c r="X214" s="116">
        <f t="shared" si="68"/>
        <v>0.10256410256410256</v>
      </c>
      <c r="Y214" s="116">
        <f t="shared" si="68"/>
        <v>0.10650887573964497</v>
      </c>
      <c r="Z214" s="116">
        <f t="shared" si="68"/>
        <v>0.11054637865311308</v>
      </c>
      <c r="AA214" s="116">
        <f t="shared" si="68"/>
        <v>0.12241887905604719</v>
      </c>
      <c r="AB214" s="116">
        <f t="shared" si="68"/>
        <v>0.15224913494809689</v>
      </c>
      <c r="AC214" s="125">
        <f t="shared" si="68"/>
        <v>0</v>
      </c>
    </row>
    <row r="215" s="16" customFormat="1" ht="15">
      <c r="A215" s="31" t="s">
        <v>56</v>
      </c>
      <c r="B215" s="32" t="s">
        <v>22</v>
      </c>
      <c r="C215" s="33" t="s">
        <v>15</v>
      </c>
      <c r="D215" s="33" t="s">
        <v>16</v>
      </c>
      <c r="E215" s="122">
        <v>1.3759999999999999</v>
      </c>
      <c r="F215" s="122">
        <v>1.286</v>
      </c>
      <c r="G215" s="122">
        <v>1.202</v>
      </c>
      <c r="H215" s="123">
        <v>1.1899999999999999</v>
      </c>
      <c r="I215" s="122">
        <v>1.1859999999999999</v>
      </c>
      <c r="J215" s="122">
        <v>1.248</v>
      </c>
      <c r="K215" s="122">
        <v>1.448</v>
      </c>
      <c r="L215" s="122">
        <v>1.788</v>
      </c>
      <c r="M215" s="122">
        <v>1.994</v>
      </c>
      <c r="N215" s="123">
        <v>2.1000000000000001</v>
      </c>
      <c r="O215" s="122">
        <v>2.1739999999999999</v>
      </c>
      <c r="P215" s="122">
        <v>2.1720000000000002</v>
      </c>
      <c r="Q215" s="122">
        <v>2.1899999999999999</v>
      </c>
      <c r="R215" s="122">
        <v>2.214</v>
      </c>
      <c r="S215" s="122">
        <v>2.3380000000000001</v>
      </c>
      <c r="T215" s="122">
        <v>2.3199999999999998</v>
      </c>
      <c r="U215" s="122">
        <v>2.2759999999999998</v>
      </c>
      <c r="V215" s="123">
        <v>2.2400000000000002</v>
      </c>
      <c r="W215" s="122">
        <v>2.282</v>
      </c>
      <c r="X215" s="122">
        <v>2.222</v>
      </c>
      <c r="Y215" s="122">
        <v>2.1520000000000001</v>
      </c>
      <c r="Z215" s="122">
        <v>1.998</v>
      </c>
      <c r="AA215" s="122">
        <v>1.72</v>
      </c>
      <c r="AB215" s="122">
        <v>1.51</v>
      </c>
      <c r="AC215" s="36">
        <f t="shared" ref="AC215:AC216" si="69">SUM(E215:AB215)</f>
        <v>44.625999999999998</v>
      </c>
    </row>
    <row r="216" s="16" customFormat="1" ht="15">
      <c r="A216" s="60"/>
      <c r="B216" s="61"/>
      <c r="C216" s="39" t="s">
        <v>17</v>
      </c>
      <c r="D216" s="39" t="s">
        <v>16</v>
      </c>
      <c r="E216" s="110">
        <v>0.17000000000000001</v>
      </c>
      <c r="F216" s="110">
        <v>0.17599999999999999</v>
      </c>
      <c r="G216" s="110">
        <v>0.17799999999999999</v>
      </c>
      <c r="H216" s="111">
        <v>0.17000000000000001</v>
      </c>
      <c r="I216" s="110">
        <v>0.16600000000000001</v>
      </c>
      <c r="J216" s="110">
        <v>0.156</v>
      </c>
      <c r="K216" s="110">
        <v>0.158</v>
      </c>
      <c r="L216" s="110">
        <v>0.19600000000000001</v>
      </c>
      <c r="M216" s="110">
        <v>0.218</v>
      </c>
      <c r="N216" s="111">
        <v>0.24399999999999999</v>
      </c>
      <c r="O216" s="110">
        <v>0.24399999999999999</v>
      </c>
      <c r="P216" s="110">
        <v>0.24199999999999999</v>
      </c>
      <c r="Q216" s="110">
        <v>0.26000000000000001</v>
      </c>
      <c r="R216" s="110">
        <v>0.26000000000000001</v>
      </c>
      <c r="S216" s="110">
        <v>0.254</v>
      </c>
      <c r="T216" s="110">
        <v>0.23400000000000001</v>
      </c>
      <c r="U216" s="110">
        <v>0.216</v>
      </c>
      <c r="V216" s="111">
        <v>0.21199999999999999</v>
      </c>
      <c r="W216" s="110">
        <v>0.216</v>
      </c>
      <c r="X216" s="110">
        <v>0.214</v>
      </c>
      <c r="Y216" s="110">
        <v>0.216</v>
      </c>
      <c r="Z216" s="110">
        <v>0.20000000000000001</v>
      </c>
      <c r="AA216" s="110">
        <v>0.17799999999999999</v>
      </c>
      <c r="AB216" s="110">
        <v>0.17999999999999999</v>
      </c>
      <c r="AC216" s="42">
        <f t="shared" si="69"/>
        <v>4.9580000000000002</v>
      </c>
    </row>
    <row r="217" s="16" customFormat="1" ht="15">
      <c r="A217" s="60"/>
      <c r="B217" s="61"/>
      <c r="C217" s="39" t="s">
        <v>18</v>
      </c>
      <c r="D217" s="43" t="s">
        <v>19</v>
      </c>
      <c r="E217" s="197">
        <v>75</v>
      </c>
      <c r="F217" s="165">
        <v>63</v>
      </c>
      <c r="G217" s="165">
        <v>62</v>
      </c>
      <c r="H217" s="166">
        <v>60</v>
      </c>
      <c r="I217" s="165">
        <v>57</v>
      </c>
      <c r="J217" s="165">
        <v>73</v>
      </c>
      <c r="K217" s="165">
        <v>89</v>
      </c>
      <c r="L217" s="165">
        <v>102</v>
      </c>
      <c r="M217" s="165">
        <v>114</v>
      </c>
      <c r="N217" s="166">
        <v>118</v>
      </c>
      <c r="O217" s="165">
        <v>125</v>
      </c>
      <c r="P217" s="165">
        <v>117</v>
      </c>
      <c r="Q217" s="165">
        <v>119</v>
      </c>
      <c r="R217" s="165">
        <v>121</v>
      </c>
      <c r="S217" s="165">
        <v>130</v>
      </c>
      <c r="T217" s="165">
        <v>120</v>
      </c>
      <c r="U217" s="165">
        <v>120</v>
      </c>
      <c r="V217" s="166">
        <v>125</v>
      </c>
      <c r="W217" s="165">
        <v>123</v>
      </c>
      <c r="X217" s="165">
        <v>119</v>
      </c>
      <c r="Y217" s="165">
        <v>116</v>
      </c>
      <c r="Z217" s="165">
        <v>100</v>
      </c>
      <c r="AA217" s="165">
        <v>85</v>
      </c>
      <c r="AB217" s="167">
        <v>77</v>
      </c>
      <c r="AC217" s="48"/>
      <c r="AD217" s="215">
        <f>MAX(E217:AB217)</f>
        <v>130</v>
      </c>
    </row>
    <row r="218" s="16" customFormat="1" ht="15.75">
      <c r="A218" s="199"/>
      <c r="B218" s="200"/>
      <c r="C218" s="51" t="s">
        <v>20</v>
      </c>
      <c r="D218" s="51"/>
      <c r="E218" s="52">
        <f t="shared" si="68"/>
        <v>0.123546511627907</v>
      </c>
      <c r="F218" s="52">
        <f t="shared" si="68"/>
        <v>0.13685847589424571</v>
      </c>
      <c r="G218" s="52">
        <f t="shared" si="68"/>
        <v>0.1480865224625624</v>
      </c>
      <c r="H218" s="100">
        <f t="shared" si="68"/>
        <v>0.14285714285714288</v>
      </c>
      <c r="I218" s="52">
        <f t="shared" si="68"/>
        <v>0.13996627318718383</v>
      </c>
      <c r="J218" s="52">
        <f t="shared" si="68"/>
        <v>0.125</v>
      </c>
      <c r="K218" s="52">
        <f t="shared" si="68"/>
        <v>0.10911602209944751</v>
      </c>
      <c r="L218" s="52">
        <f t="shared" si="68"/>
        <v>0.10961968680089486</v>
      </c>
      <c r="M218" s="52">
        <f t="shared" si="68"/>
        <v>0.10932798395185557</v>
      </c>
      <c r="N218" s="100">
        <f t="shared" si="68"/>
        <v>0.11619047619047618</v>
      </c>
      <c r="O218" s="52">
        <f t="shared" si="68"/>
        <v>0.11223551057957681</v>
      </c>
      <c r="P218" s="52">
        <f t="shared" si="68"/>
        <v>0.11141804788213627</v>
      </c>
      <c r="Q218" s="52">
        <f t="shared" si="68"/>
        <v>0.11872146118721462</v>
      </c>
      <c r="R218" s="52">
        <f t="shared" si="68"/>
        <v>0.11743450767841013</v>
      </c>
      <c r="S218" s="52">
        <f t="shared" si="68"/>
        <v>0.10863986313088109</v>
      </c>
      <c r="T218" s="52">
        <f t="shared" si="68"/>
        <v>0.10086206896551725</v>
      </c>
      <c r="U218" s="52">
        <f t="shared" si="68"/>
        <v>0.094903339191564157</v>
      </c>
      <c r="V218" s="100">
        <f t="shared" si="68"/>
        <v>0.094642857142857126</v>
      </c>
      <c r="W218" s="52">
        <f t="shared" si="68"/>
        <v>0.094653812445223487</v>
      </c>
      <c r="X218" s="52">
        <f t="shared" si="68"/>
        <v>0.096309630963096304</v>
      </c>
      <c r="Y218" s="52">
        <f t="shared" si="68"/>
        <v>0.1003717472118959</v>
      </c>
      <c r="Z218" s="52">
        <f t="shared" si="68"/>
        <v>0.10010010010010011</v>
      </c>
      <c r="AA218" s="52">
        <f t="shared" si="68"/>
        <v>0.10348837209302325</v>
      </c>
      <c r="AB218" s="52">
        <f t="shared" si="68"/>
        <v>0.11920529801324503</v>
      </c>
      <c r="AC218" s="101">
        <f t="shared" si="68"/>
        <v>0.11110115179491777</v>
      </c>
    </row>
    <row r="219" s="16" customFormat="1" ht="15">
      <c r="A219" s="67" t="s">
        <v>23</v>
      </c>
      <c r="B219" s="68"/>
      <c r="C219" s="69"/>
      <c r="D219" s="69"/>
      <c r="E219" s="70">
        <f t="shared" ref="E219:AB220" si="70">E211+E215</f>
        <v>2.3959999999999999</v>
      </c>
      <c r="F219" s="70">
        <f t="shared" si="70"/>
        <v>2.2240000000000002</v>
      </c>
      <c r="G219" s="70">
        <f t="shared" si="70"/>
        <v>2.0979999999999999</v>
      </c>
      <c r="H219" s="70">
        <f t="shared" si="70"/>
        <v>2.0819999999999999</v>
      </c>
      <c r="I219" s="70">
        <f t="shared" si="70"/>
        <v>2.0739999999999998</v>
      </c>
      <c r="J219" s="70">
        <f t="shared" si="70"/>
        <v>2.1959999999999997</v>
      </c>
      <c r="K219" s="70">
        <f t="shared" si="70"/>
        <v>2.6680000000000001</v>
      </c>
      <c r="L219" s="70">
        <f t="shared" si="70"/>
        <v>3.222</v>
      </c>
      <c r="M219" s="70">
        <f t="shared" si="70"/>
        <v>3.5220000000000002</v>
      </c>
      <c r="N219" s="70">
        <f t="shared" si="70"/>
        <v>3.6760000000000002</v>
      </c>
      <c r="O219" s="70">
        <f t="shared" si="70"/>
        <v>3.75</v>
      </c>
      <c r="P219" s="70">
        <f t="shared" si="70"/>
        <v>3.7240000000000002</v>
      </c>
      <c r="Q219" s="70">
        <f t="shared" si="70"/>
        <v>3.7679999999999998</v>
      </c>
      <c r="R219" s="70">
        <f t="shared" si="70"/>
        <v>3.7800000000000002</v>
      </c>
      <c r="S219" s="70">
        <f t="shared" si="70"/>
        <v>3.9220000000000002</v>
      </c>
      <c r="T219" s="70">
        <f t="shared" si="70"/>
        <v>3.9239999999999999</v>
      </c>
      <c r="U219" s="70">
        <f t="shared" si="70"/>
        <v>3.8519999999999999</v>
      </c>
      <c r="V219" s="70">
        <f t="shared" si="70"/>
        <v>3.8760000000000003</v>
      </c>
      <c r="W219" s="70">
        <f t="shared" si="70"/>
        <v>4.008</v>
      </c>
      <c r="X219" s="70">
        <f t="shared" si="70"/>
        <v>3.9379999999999997</v>
      </c>
      <c r="Y219" s="70">
        <f t="shared" si="70"/>
        <v>3.8420000000000001</v>
      </c>
      <c r="Z219" s="70">
        <f t="shared" si="70"/>
        <v>3.5720000000000001</v>
      </c>
      <c r="AA219" s="70">
        <f t="shared" si="70"/>
        <v>3.0760000000000001</v>
      </c>
      <c r="AB219" s="70">
        <f t="shared" si="70"/>
        <v>2.6659999999999999</v>
      </c>
      <c r="AC219" s="71"/>
    </row>
    <row r="220" s="16" customFormat="1" ht="15">
      <c r="A220" s="72" t="s">
        <v>24</v>
      </c>
      <c r="B220" s="73"/>
      <c r="C220" s="74"/>
      <c r="D220" s="74"/>
      <c r="E220" s="70">
        <f t="shared" si="70"/>
        <v>0.33400000000000002</v>
      </c>
      <c r="F220" s="70">
        <f t="shared" si="70"/>
        <v>0.34399999999999997</v>
      </c>
      <c r="G220" s="70">
        <f t="shared" si="70"/>
        <v>0.34199999999999997</v>
      </c>
      <c r="H220" s="70">
        <f t="shared" si="70"/>
        <v>0.33400000000000002</v>
      </c>
      <c r="I220" s="70">
        <f t="shared" si="70"/>
        <v>0.32400000000000001</v>
      </c>
      <c r="J220" s="70">
        <f t="shared" si="70"/>
        <v>0.31</v>
      </c>
      <c r="K220" s="70">
        <f t="shared" si="70"/>
        <v>0.31</v>
      </c>
      <c r="L220" s="70">
        <f t="shared" si="70"/>
        <v>0.35799999999999998</v>
      </c>
      <c r="M220" s="70">
        <f t="shared" si="70"/>
        <v>0.38400000000000001</v>
      </c>
      <c r="N220" s="70">
        <f t="shared" si="70"/>
        <v>0.41000000000000003</v>
      </c>
      <c r="O220" s="70">
        <f t="shared" si="70"/>
        <v>0.40600000000000003</v>
      </c>
      <c r="P220" s="70">
        <f t="shared" si="70"/>
        <v>0.40800000000000003</v>
      </c>
      <c r="Q220" s="70">
        <f t="shared" si="70"/>
        <v>0.436</v>
      </c>
      <c r="R220" s="70">
        <f t="shared" si="70"/>
        <v>0.42600000000000005</v>
      </c>
      <c r="S220" s="70">
        <f t="shared" si="70"/>
        <v>0.41800000000000004</v>
      </c>
      <c r="T220" s="70">
        <f t="shared" si="70"/>
        <v>0.40200000000000002</v>
      </c>
      <c r="U220" s="70">
        <f t="shared" si="70"/>
        <v>0.376</v>
      </c>
      <c r="V220" s="70">
        <f t="shared" si="70"/>
        <v>0.38</v>
      </c>
      <c r="W220" s="70">
        <f t="shared" si="70"/>
        <v>0.38800000000000001</v>
      </c>
      <c r="X220" s="70">
        <f t="shared" si="70"/>
        <v>0.39000000000000001</v>
      </c>
      <c r="Y220" s="70">
        <f t="shared" si="70"/>
        <v>0.39600000000000002</v>
      </c>
      <c r="Z220" s="70">
        <f t="shared" si="70"/>
        <v>0.374</v>
      </c>
      <c r="AA220" s="70">
        <f t="shared" si="70"/>
        <v>0.34399999999999997</v>
      </c>
      <c r="AB220" s="70">
        <f t="shared" si="70"/>
        <v>0.35599999999999998</v>
      </c>
      <c r="AC220" s="76"/>
    </row>
    <row r="221" s="16" customFormat="1" ht="15">
      <c r="A221" s="77" t="s">
        <v>25</v>
      </c>
      <c r="B221" s="78"/>
      <c r="C221" s="79"/>
      <c r="D221" s="79"/>
      <c r="E221" s="80">
        <f t="shared" ref="E221:AB221" si="71">SQRT(E219*E219+E220*E220)</f>
        <v>2.4191676254447518</v>
      </c>
      <c r="F221" s="80">
        <f t="shared" si="71"/>
        <v>2.2504470666958603</v>
      </c>
      <c r="G221" s="80">
        <f t="shared" si="71"/>
        <v>2.1256923577978069</v>
      </c>
      <c r="H221" s="80">
        <f t="shared" si="71"/>
        <v>2.1086204020638708</v>
      </c>
      <c r="I221" s="80">
        <f t="shared" si="71"/>
        <v>2.0991550681166933</v>
      </c>
      <c r="J221" s="80">
        <f t="shared" si="71"/>
        <v>2.2177727566186753</v>
      </c>
      <c r="K221" s="80">
        <f t="shared" si="71"/>
        <v>2.6859493666113665</v>
      </c>
      <c r="L221" s="80">
        <f t="shared" si="71"/>
        <v>3.2418278794531949</v>
      </c>
      <c r="M221" s="80">
        <f t="shared" si="71"/>
        <v>3.5428717165598873</v>
      </c>
      <c r="N221" s="80">
        <f t="shared" si="71"/>
        <v>3.6987938574621868</v>
      </c>
      <c r="O221" s="80">
        <f t="shared" si="71"/>
        <v>3.7719141029456118</v>
      </c>
      <c r="P221" s="80">
        <f t="shared" si="71"/>
        <v>3.7462834916754502</v>
      </c>
      <c r="Q221" s="80">
        <f t="shared" si="71"/>
        <v>3.7931411784957332</v>
      </c>
      <c r="R221" s="80">
        <f t="shared" si="71"/>
        <v>3.8039290214198269</v>
      </c>
      <c r="S221" s="80">
        <f t="shared" si="71"/>
        <v>3.9442119618499207</v>
      </c>
      <c r="T221" s="80">
        <f t="shared" si="71"/>
        <v>3.9445379957607205</v>
      </c>
      <c r="U221" s="80">
        <f t="shared" si="71"/>
        <v>3.8703074813249656</v>
      </c>
      <c r="V221" s="80">
        <f t="shared" si="71"/>
        <v>3.8945829044969633</v>
      </c>
      <c r="W221" s="80">
        <f t="shared" si="71"/>
        <v>4.0267366439835621</v>
      </c>
      <c r="X221" s="80">
        <f t="shared" si="71"/>
        <v>3.95726471189381</v>
      </c>
      <c r="Y221" s="80">
        <f t="shared" si="71"/>
        <v>3.8623542043681081</v>
      </c>
      <c r="Z221" s="80">
        <f t="shared" si="71"/>
        <v>3.5915261380087435</v>
      </c>
      <c r="AA221" s="80">
        <f t="shared" si="71"/>
        <v>3.0951756008343048</v>
      </c>
      <c r="AB221" s="80">
        <f t="shared" si="71"/>
        <v>2.6896639195260064</v>
      </c>
      <c r="AC221" s="81"/>
    </row>
    <row r="222" s="24" customFormat="1" ht="14.25" customHeight="1">
      <c r="A222" s="175" t="s">
        <v>26</v>
      </c>
      <c r="B222" s="176"/>
      <c r="C222" s="177"/>
      <c r="D222" s="177"/>
      <c r="E222" s="201">
        <v>1</v>
      </c>
      <c r="F222" s="201">
        <v>2</v>
      </c>
      <c r="G222" s="201">
        <v>3</v>
      </c>
      <c r="H222" s="201">
        <v>4</v>
      </c>
      <c r="I222" s="201">
        <v>5</v>
      </c>
      <c r="J222" s="201">
        <v>6</v>
      </c>
      <c r="K222" s="201">
        <v>7</v>
      </c>
      <c r="L222" s="201">
        <v>8</v>
      </c>
      <c r="M222" s="201">
        <v>9</v>
      </c>
      <c r="N222" s="201">
        <v>10</v>
      </c>
      <c r="O222" s="201">
        <v>11</v>
      </c>
      <c r="P222" s="201">
        <v>12</v>
      </c>
      <c r="Q222" s="201">
        <v>13</v>
      </c>
      <c r="R222" s="201">
        <v>14</v>
      </c>
      <c r="S222" s="201">
        <v>15</v>
      </c>
      <c r="T222" s="201">
        <v>16</v>
      </c>
      <c r="U222" s="201">
        <v>17</v>
      </c>
      <c r="V222" s="201">
        <v>18</v>
      </c>
      <c r="W222" s="201">
        <v>19</v>
      </c>
      <c r="X222" s="201">
        <v>20</v>
      </c>
      <c r="Y222" s="201">
        <v>21</v>
      </c>
      <c r="Z222" s="201">
        <v>22</v>
      </c>
      <c r="AA222" s="201">
        <v>23</v>
      </c>
      <c r="AB222" s="201">
        <v>24</v>
      </c>
      <c r="AC222" s="202"/>
    </row>
    <row r="223" s="24" customFormat="1" ht="14.25" customHeight="1">
      <c r="A223" s="87" t="s">
        <v>27</v>
      </c>
      <c r="B223" s="88"/>
      <c r="C223" s="89" t="s">
        <v>28</v>
      </c>
      <c r="D223" s="90" t="s">
        <v>19</v>
      </c>
      <c r="E223" s="91">
        <v>10.439999580383301</v>
      </c>
      <c r="F223" s="91">
        <v>10.470000267028809</v>
      </c>
      <c r="G223" s="91">
        <v>10.449999809265137</v>
      </c>
      <c r="H223" s="91">
        <v>10.430000305175781</v>
      </c>
      <c r="I223" s="91">
        <v>10.399999618530273</v>
      </c>
      <c r="J223" s="91">
        <v>10.319999694824219</v>
      </c>
      <c r="K223" s="91">
        <v>10.310000419616699</v>
      </c>
      <c r="L223" s="91">
        <v>10.279999732971191</v>
      </c>
      <c r="M223" s="91">
        <v>10.270000457763672</v>
      </c>
      <c r="N223" s="91">
        <v>10.210000038146973</v>
      </c>
      <c r="O223" s="91">
        <v>10.199999809265137</v>
      </c>
      <c r="P223" s="91">
        <v>10.239999771118164</v>
      </c>
      <c r="Q223" s="91">
        <v>10.239999771118164</v>
      </c>
      <c r="R223" s="91">
        <v>10.229999542236328</v>
      </c>
      <c r="S223" s="91">
        <v>10.239999771118164</v>
      </c>
      <c r="T223" s="91">
        <v>10.25</v>
      </c>
      <c r="U223" s="91">
        <v>10.210000038146973</v>
      </c>
      <c r="V223" s="91">
        <v>10.170000076293945</v>
      </c>
      <c r="W223" s="91">
        <v>10.199999809265137</v>
      </c>
      <c r="X223" s="91">
        <v>10.300000190734863</v>
      </c>
      <c r="Y223" s="91">
        <v>10.289999961853027</v>
      </c>
      <c r="Z223" s="91">
        <v>10.329999923706055</v>
      </c>
      <c r="AA223" s="91">
        <v>10.380000114440918</v>
      </c>
      <c r="AB223" s="91">
        <v>10.449999809265137</v>
      </c>
      <c r="AC223" s="89"/>
    </row>
    <row r="224" s="24" customFormat="1" ht="14.25" customHeight="1">
      <c r="A224" s="92" t="s">
        <v>29</v>
      </c>
      <c r="B224" s="93"/>
      <c r="C224" s="94" t="s">
        <v>28</v>
      </c>
      <c r="D224" s="95" t="s">
        <v>19</v>
      </c>
      <c r="E224" s="96">
        <v>10.409999847412109</v>
      </c>
      <c r="F224" s="96">
        <v>10.409999847412109</v>
      </c>
      <c r="G224" s="96">
        <v>10.399999618530273</v>
      </c>
      <c r="H224" s="96">
        <v>10.380000114440918</v>
      </c>
      <c r="I224" s="96">
        <v>10.359999656677246</v>
      </c>
      <c r="J224" s="96">
        <v>10.279999732971191</v>
      </c>
      <c r="K224" s="96">
        <v>10.270000457763672</v>
      </c>
      <c r="L224" s="96">
        <v>10.229999542236328</v>
      </c>
      <c r="M224" s="96">
        <v>10.189999580383301</v>
      </c>
      <c r="N224" s="96">
        <v>10.130000114440918</v>
      </c>
      <c r="O224" s="96">
        <v>10.090000152587891</v>
      </c>
      <c r="P224" s="96">
        <v>10.130000114440918</v>
      </c>
      <c r="Q224" s="96">
        <v>10.130000114440918</v>
      </c>
      <c r="R224" s="96">
        <v>10.109999656677246</v>
      </c>
      <c r="S224" s="96">
        <v>10.119999885559082</v>
      </c>
      <c r="T224" s="96">
        <v>10.149999618530273</v>
      </c>
      <c r="U224" s="96">
        <v>10.130000114440918</v>
      </c>
      <c r="V224" s="96">
        <v>10.100000381469727</v>
      </c>
      <c r="W224" s="96">
        <v>10.119999885559082</v>
      </c>
      <c r="X224" s="96">
        <v>10.239999771118164</v>
      </c>
      <c r="Y224" s="96">
        <v>10.229999542236328</v>
      </c>
      <c r="Z224" s="96">
        <v>10.260000228881836</v>
      </c>
      <c r="AA224" s="96">
        <v>10.319999694824219</v>
      </c>
      <c r="AB224" s="96">
        <v>10.399999618530273</v>
      </c>
      <c r="AC224" s="94"/>
    </row>
    <row r="225" s="16" customFormat="1" ht="15">
      <c r="A225" s="31" t="s">
        <v>59</v>
      </c>
      <c r="B225" s="32" t="s">
        <v>86</v>
      </c>
      <c r="C225" s="33" t="s">
        <v>15</v>
      </c>
      <c r="D225" s="33" t="s">
        <v>16</v>
      </c>
      <c r="E225" s="122">
        <v>0.00040000000000000002</v>
      </c>
      <c r="F225" s="122">
        <v>0.00080000000000000004</v>
      </c>
      <c r="G225" s="122">
        <v>0.00040000000000000002</v>
      </c>
      <c r="H225" s="123">
        <v>0.00040000000000000002</v>
      </c>
      <c r="I225" s="122">
        <v>0.00080000000000000004</v>
      </c>
      <c r="J225" s="122">
        <v>0.00040000000000000002</v>
      </c>
      <c r="K225" s="122">
        <v>0.00080000000000000004</v>
      </c>
      <c r="L225" s="122">
        <v>0.00040000000000000002</v>
      </c>
      <c r="M225" s="122">
        <v>0.00040000000000000002</v>
      </c>
      <c r="N225" s="123">
        <v>0.00080000000000000004</v>
      </c>
      <c r="O225" s="122">
        <v>0.00040000000000000002</v>
      </c>
      <c r="P225" s="122">
        <v>0.00040000000000000002</v>
      </c>
      <c r="Q225" s="122">
        <v>0.00080000000000000004</v>
      </c>
      <c r="R225" s="122">
        <v>0.00040000000000000002</v>
      </c>
      <c r="S225" s="122">
        <v>0.00080000000000000004</v>
      </c>
      <c r="T225" s="122">
        <v>0.00040000000000000002</v>
      </c>
      <c r="U225" s="122">
        <v>0.00040000000000000002</v>
      </c>
      <c r="V225" s="123">
        <v>0.00080000000000000004</v>
      </c>
      <c r="W225" s="122">
        <v>0.00040000000000000002</v>
      </c>
      <c r="X225" s="122">
        <v>0.00040000000000000002</v>
      </c>
      <c r="Y225" s="122">
        <v>0.00080000000000000004</v>
      </c>
      <c r="Z225" s="122">
        <v>0.00040000000000000002</v>
      </c>
      <c r="AA225" s="122">
        <v>0.00080000000000000004</v>
      </c>
      <c r="AB225" s="122">
        <v>0.00040000000000000002</v>
      </c>
      <c r="AC225" s="36">
        <f t="shared" ref="AC225:AC226" si="72">SUM(E225:AB225)</f>
        <v>0.013199999999999998</v>
      </c>
    </row>
    <row r="226" s="16" customFormat="1" ht="15">
      <c r="A226" s="37"/>
      <c r="B226" s="38"/>
      <c r="C226" s="39" t="s">
        <v>17</v>
      </c>
      <c r="D226" s="39" t="s">
        <v>16</v>
      </c>
      <c r="E226" s="110">
        <v>0.020400000000000001</v>
      </c>
      <c r="F226" s="110">
        <v>0.020400000000000001</v>
      </c>
      <c r="G226" s="110">
        <v>0.020400000000000001</v>
      </c>
      <c r="H226" s="111">
        <v>0.020799999999999999</v>
      </c>
      <c r="I226" s="110">
        <v>0.020400000000000001</v>
      </c>
      <c r="J226" s="110">
        <v>0.02</v>
      </c>
      <c r="K226" s="110">
        <v>0.02</v>
      </c>
      <c r="L226" s="110">
        <v>0.019599999999999999</v>
      </c>
      <c r="M226" s="110">
        <v>0.02</v>
      </c>
      <c r="N226" s="111">
        <v>0.019599999999999999</v>
      </c>
      <c r="O226" s="110">
        <v>0.019599999999999999</v>
      </c>
      <c r="P226" s="110">
        <v>0.019599999999999999</v>
      </c>
      <c r="Q226" s="110">
        <v>0.019599999999999999</v>
      </c>
      <c r="R226" s="110">
        <v>0.019599999999999999</v>
      </c>
      <c r="S226" s="110">
        <v>0.019599999999999999</v>
      </c>
      <c r="T226" s="110">
        <v>0.019599999999999999</v>
      </c>
      <c r="U226" s="110">
        <v>0.02</v>
      </c>
      <c r="V226" s="111">
        <v>0.019199999999999998</v>
      </c>
      <c r="W226" s="110">
        <v>0.019599999999999999</v>
      </c>
      <c r="X226" s="110">
        <v>0.019599999999999999</v>
      </c>
      <c r="Y226" s="110">
        <v>0.02</v>
      </c>
      <c r="Z226" s="110">
        <v>0.02</v>
      </c>
      <c r="AA226" s="110">
        <v>0.02</v>
      </c>
      <c r="AB226" s="110">
        <v>0.020400000000000001</v>
      </c>
      <c r="AC226" s="42">
        <f t="shared" si="72"/>
        <v>0.47800000000000009</v>
      </c>
    </row>
    <row r="227" s="16" customFormat="1" ht="15">
      <c r="A227" s="37"/>
      <c r="B227" s="38"/>
      <c r="C227" s="39" t="s">
        <v>18</v>
      </c>
      <c r="D227" s="104" t="s">
        <v>19</v>
      </c>
      <c r="E227" s="128">
        <v>0</v>
      </c>
      <c r="F227" s="128">
        <v>0</v>
      </c>
      <c r="G227" s="128">
        <v>0</v>
      </c>
      <c r="H227" s="129">
        <v>0</v>
      </c>
      <c r="I227" s="128">
        <v>0</v>
      </c>
      <c r="J227" s="128">
        <v>0</v>
      </c>
      <c r="K227" s="128">
        <v>0</v>
      </c>
      <c r="L227" s="128">
        <v>0</v>
      </c>
      <c r="M227" s="128">
        <v>0</v>
      </c>
      <c r="N227" s="129">
        <v>0</v>
      </c>
      <c r="O227" s="128">
        <v>0</v>
      </c>
      <c r="P227" s="128">
        <v>0</v>
      </c>
      <c r="Q227" s="128">
        <v>0</v>
      </c>
      <c r="R227" s="128">
        <v>0</v>
      </c>
      <c r="S227" s="128">
        <v>0</v>
      </c>
      <c r="T227" s="128">
        <v>0</v>
      </c>
      <c r="U227" s="128">
        <v>0</v>
      </c>
      <c r="V227" s="129">
        <v>0</v>
      </c>
      <c r="W227" s="128">
        <v>0</v>
      </c>
      <c r="X227" s="128">
        <v>0</v>
      </c>
      <c r="Y227" s="128">
        <v>0</v>
      </c>
      <c r="Z227" s="128">
        <v>0</v>
      </c>
      <c r="AA227" s="128">
        <v>0</v>
      </c>
      <c r="AB227" s="128">
        <v>0</v>
      </c>
      <c r="AC227" s="105"/>
      <c r="AD227" s="112"/>
    </row>
    <row r="228" s="16" customFormat="1" ht="15">
      <c r="A228" s="113"/>
      <c r="B228" s="120"/>
      <c r="C228" s="115" t="s">
        <v>20</v>
      </c>
      <c r="D228" s="115"/>
      <c r="E228" s="116">
        <f t="shared" ref="E228:AC260" si="73">E226/E225</f>
        <v>51</v>
      </c>
      <c r="F228" s="116">
        <f t="shared" si="73"/>
        <v>25.5</v>
      </c>
      <c r="G228" s="116">
        <f t="shared" si="73"/>
        <v>51</v>
      </c>
      <c r="H228" s="117">
        <f t="shared" si="73"/>
        <v>51.999999999999993</v>
      </c>
      <c r="I228" s="116">
        <f t="shared" si="73"/>
        <v>25.5</v>
      </c>
      <c r="J228" s="116">
        <f t="shared" si="73"/>
        <v>50</v>
      </c>
      <c r="K228" s="116">
        <f t="shared" si="73"/>
        <v>25</v>
      </c>
      <c r="L228" s="116">
        <f t="shared" si="73"/>
        <v>48.999999999999993</v>
      </c>
      <c r="M228" s="116">
        <f t="shared" si="73"/>
        <v>50</v>
      </c>
      <c r="N228" s="117">
        <f t="shared" si="73"/>
        <v>24.499999999999996</v>
      </c>
      <c r="O228" s="116">
        <f t="shared" si="73"/>
        <v>48.999999999999993</v>
      </c>
      <c r="P228" s="116">
        <f t="shared" si="73"/>
        <v>48.999999999999993</v>
      </c>
      <c r="Q228" s="116">
        <f t="shared" si="73"/>
        <v>24.499999999999996</v>
      </c>
      <c r="R228" s="116">
        <f t="shared" si="73"/>
        <v>48.999999999999993</v>
      </c>
      <c r="S228" s="116">
        <f t="shared" si="73"/>
        <v>24.499999999999996</v>
      </c>
      <c r="T228" s="116">
        <f t="shared" si="73"/>
        <v>48.999999999999993</v>
      </c>
      <c r="U228" s="116">
        <f t="shared" si="73"/>
        <v>50</v>
      </c>
      <c r="V228" s="117">
        <f t="shared" si="73"/>
        <v>23.999999999999996</v>
      </c>
      <c r="W228" s="116">
        <f t="shared" si="73"/>
        <v>48.999999999999993</v>
      </c>
      <c r="X228" s="116">
        <f t="shared" si="73"/>
        <v>48.999999999999993</v>
      </c>
      <c r="Y228" s="116">
        <f t="shared" si="73"/>
        <v>25</v>
      </c>
      <c r="Z228" s="116">
        <f t="shared" si="73"/>
        <v>50</v>
      </c>
      <c r="AA228" s="116">
        <f t="shared" si="73"/>
        <v>25</v>
      </c>
      <c r="AB228" s="116">
        <f t="shared" si="73"/>
        <v>51</v>
      </c>
      <c r="AC228" s="125">
        <f t="shared" si="73"/>
        <v>36.212121212121225</v>
      </c>
    </row>
    <row r="229" s="16" customFormat="1" ht="15">
      <c r="A229" s="31" t="s">
        <v>87</v>
      </c>
      <c r="B229" s="32" t="s">
        <v>88</v>
      </c>
      <c r="C229" s="33" t="s">
        <v>15</v>
      </c>
      <c r="D229" s="33" t="s">
        <v>16</v>
      </c>
      <c r="E229" s="122">
        <v>0.66879999999999995</v>
      </c>
      <c r="F229" s="122">
        <v>0.61399999999999999</v>
      </c>
      <c r="G229" s="122">
        <v>0.59119999999999995</v>
      </c>
      <c r="H229" s="123">
        <v>0.59760000000000002</v>
      </c>
      <c r="I229" s="122">
        <v>0.59519999999999995</v>
      </c>
      <c r="J229" s="122">
        <v>0.63280000000000003</v>
      </c>
      <c r="K229" s="122">
        <v>0.81399999999999995</v>
      </c>
      <c r="L229" s="122">
        <v>0.9536</v>
      </c>
      <c r="M229" s="122">
        <v>1.0484</v>
      </c>
      <c r="N229" s="123">
        <v>1.0840000000000001</v>
      </c>
      <c r="O229" s="122">
        <v>1.0935999999999999</v>
      </c>
      <c r="P229" s="122">
        <v>1.0496000000000001</v>
      </c>
      <c r="Q229" s="122">
        <v>1.0668</v>
      </c>
      <c r="R229" s="122">
        <v>1.0648</v>
      </c>
      <c r="S229" s="122">
        <v>1.0691999999999999</v>
      </c>
      <c r="T229" s="122">
        <v>1.0716000000000001</v>
      </c>
      <c r="U229" s="122">
        <v>1.046</v>
      </c>
      <c r="V229" s="123">
        <v>1.0660000000000001</v>
      </c>
      <c r="W229" s="122">
        <v>1.0980000000000001</v>
      </c>
      <c r="X229" s="122">
        <v>1.0871999999999999</v>
      </c>
      <c r="Y229" s="122">
        <v>1.0711999999999999</v>
      </c>
      <c r="Z229" s="122">
        <v>1.012</v>
      </c>
      <c r="AA229" s="122">
        <v>0.88119999999999998</v>
      </c>
      <c r="AB229" s="122">
        <v>0.75480000000000003</v>
      </c>
      <c r="AC229" s="36">
        <f t="shared" ref="AC229:AC230" si="74">SUM(E229:AB229)</f>
        <v>22.031599999999997</v>
      </c>
    </row>
    <row r="230" s="16" customFormat="1" ht="15">
      <c r="A230" s="37"/>
      <c r="B230" s="38"/>
      <c r="C230" s="39" t="s">
        <v>17</v>
      </c>
      <c r="D230" s="39" t="s">
        <v>16</v>
      </c>
      <c r="E230" s="110">
        <v>0.18679999999999999</v>
      </c>
      <c r="F230" s="110">
        <v>0.1888</v>
      </c>
      <c r="G230" s="110">
        <v>0.18759999999999999</v>
      </c>
      <c r="H230" s="111">
        <v>0.1888</v>
      </c>
      <c r="I230" s="110">
        <v>0.18479999999999999</v>
      </c>
      <c r="J230" s="110">
        <v>0.17999999999999999</v>
      </c>
      <c r="K230" s="110">
        <v>0.17760000000000001</v>
      </c>
      <c r="L230" s="110">
        <v>0.17879999999999999</v>
      </c>
      <c r="M230" s="110">
        <v>0.18079999999999999</v>
      </c>
      <c r="N230" s="111">
        <v>0.18160000000000001</v>
      </c>
      <c r="O230" s="110">
        <v>0.18279999999999999</v>
      </c>
      <c r="P230" s="110">
        <v>0.18160000000000001</v>
      </c>
      <c r="Q230" s="110">
        <v>0.18840000000000001</v>
      </c>
      <c r="R230" s="110">
        <v>0.18559999999999999</v>
      </c>
      <c r="S230" s="110">
        <v>0.17999999999999999</v>
      </c>
      <c r="T230" s="110">
        <v>0.18279999999999999</v>
      </c>
      <c r="U230" s="110">
        <v>0.1792</v>
      </c>
      <c r="V230" s="111">
        <v>0.17879999999999999</v>
      </c>
      <c r="W230" s="110">
        <v>0.17799999999999999</v>
      </c>
      <c r="X230" s="110">
        <v>0.17999999999999999</v>
      </c>
      <c r="Y230" s="110">
        <v>0.18679999999999999</v>
      </c>
      <c r="Z230" s="110">
        <v>0.184</v>
      </c>
      <c r="AA230" s="110">
        <v>0.1852</v>
      </c>
      <c r="AB230" s="110">
        <v>0.19520000000000001</v>
      </c>
      <c r="AC230" s="42">
        <f t="shared" si="74"/>
        <v>4.403999999999999</v>
      </c>
    </row>
    <row r="231" s="16" customFormat="1" ht="15">
      <c r="A231" s="37"/>
      <c r="B231" s="38"/>
      <c r="C231" s="39" t="s">
        <v>18</v>
      </c>
      <c r="D231" s="43" t="s">
        <v>19</v>
      </c>
      <c r="E231" s="197">
        <v>39</v>
      </c>
      <c r="F231" s="165">
        <v>37</v>
      </c>
      <c r="G231" s="165">
        <v>33</v>
      </c>
      <c r="H231" s="166">
        <v>35</v>
      </c>
      <c r="I231" s="165">
        <v>34</v>
      </c>
      <c r="J231" s="165">
        <v>41</v>
      </c>
      <c r="K231" s="165">
        <v>51</v>
      </c>
      <c r="L231" s="165">
        <v>57</v>
      </c>
      <c r="M231" s="165">
        <v>62</v>
      </c>
      <c r="N231" s="165">
        <v>62</v>
      </c>
      <c r="O231" s="165">
        <v>63</v>
      </c>
      <c r="P231" s="165">
        <v>61</v>
      </c>
      <c r="Q231" s="165">
        <v>63</v>
      </c>
      <c r="R231" s="165">
        <v>59</v>
      </c>
      <c r="S231" s="165">
        <v>61</v>
      </c>
      <c r="T231" s="165">
        <v>59</v>
      </c>
      <c r="U231" s="165">
        <v>60</v>
      </c>
      <c r="V231" s="165">
        <v>61</v>
      </c>
      <c r="W231" s="165">
        <v>63</v>
      </c>
      <c r="X231" s="165">
        <v>62</v>
      </c>
      <c r="Y231" s="165">
        <v>57</v>
      </c>
      <c r="Z231" s="165">
        <v>55</v>
      </c>
      <c r="AA231" s="165">
        <v>47</v>
      </c>
      <c r="AB231" s="167">
        <v>41</v>
      </c>
      <c r="AC231" s="48"/>
    </row>
    <row r="232" s="16" customFormat="1" ht="15.75">
      <c r="A232" s="113"/>
      <c r="B232" s="120"/>
      <c r="C232" s="115" t="s">
        <v>20</v>
      </c>
      <c r="D232" s="115"/>
      <c r="E232" s="116">
        <f t="shared" si="73"/>
        <v>0.27930622009569378</v>
      </c>
      <c r="F232" s="116">
        <f t="shared" si="73"/>
        <v>0.30749185667752443</v>
      </c>
      <c r="G232" s="116">
        <f t="shared" si="73"/>
        <v>0.31732070365358594</v>
      </c>
      <c r="H232" s="117">
        <f t="shared" si="73"/>
        <v>0.31593038821954483</v>
      </c>
      <c r="I232" s="116">
        <f t="shared" si="73"/>
        <v>0.31048387096774194</v>
      </c>
      <c r="J232" s="116">
        <f t="shared" si="73"/>
        <v>0.28445006321112515</v>
      </c>
      <c r="K232" s="116">
        <f t="shared" si="73"/>
        <v>0.2181818181818182</v>
      </c>
      <c r="L232" s="116">
        <f t="shared" si="73"/>
        <v>0.18749999999999997</v>
      </c>
      <c r="M232" s="116">
        <f t="shared" si="73"/>
        <v>0.17245326211369705</v>
      </c>
      <c r="N232" s="117">
        <f t="shared" si="73"/>
        <v>0.16752767527675277</v>
      </c>
      <c r="O232" s="116">
        <f t="shared" si="73"/>
        <v>0.1671543525969276</v>
      </c>
      <c r="P232" s="116">
        <f t="shared" si="73"/>
        <v>0.17301829268292682</v>
      </c>
      <c r="Q232" s="116">
        <f t="shared" si="73"/>
        <v>0.1766029246344207</v>
      </c>
      <c r="R232" s="116">
        <f t="shared" si="73"/>
        <v>0.17430503380916604</v>
      </c>
      <c r="S232" s="116">
        <f t="shared" si="73"/>
        <v>0.16835016835016836</v>
      </c>
      <c r="T232" s="116">
        <f t="shared" si="73"/>
        <v>0.17058603956700258</v>
      </c>
      <c r="U232" s="116">
        <f t="shared" si="73"/>
        <v>0.17131931166347991</v>
      </c>
      <c r="V232" s="117">
        <f t="shared" si="73"/>
        <v>0.16772983114446527</v>
      </c>
      <c r="W232" s="116">
        <f t="shared" si="73"/>
        <v>0.16211293260473586</v>
      </c>
      <c r="X232" s="116">
        <f t="shared" si="73"/>
        <v>0.16556291390728478</v>
      </c>
      <c r="Y232" s="116">
        <f t="shared" si="73"/>
        <v>0.17438386855862584</v>
      </c>
      <c r="Z232" s="116">
        <f t="shared" si="73"/>
        <v>0.18181818181818182</v>
      </c>
      <c r="AA232" s="116">
        <f t="shared" si="73"/>
        <v>0.21016795279164777</v>
      </c>
      <c r="AB232" s="116">
        <f t="shared" si="73"/>
        <v>0.25861155272919978</v>
      </c>
      <c r="AC232" s="125">
        <f t="shared" si="73"/>
        <v>0.19989469670836432</v>
      </c>
    </row>
    <row r="233" s="16" customFormat="1" ht="15">
      <c r="A233" s="31" t="s">
        <v>34</v>
      </c>
      <c r="B233" s="121" t="s">
        <v>89</v>
      </c>
      <c r="C233" s="33" t="s">
        <v>15</v>
      </c>
      <c r="D233" s="33" t="s">
        <v>16</v>
      </c>
      <c r="E233" s="122">
        <v>0.00040000000000000002</v>
      </c>
      <c r="F233" s="122">
        <v>0.00080000000000000004</v>
      </c>
      <c r="G233" s="122">
        <v>0.00040000000000000002</v>
      </c>
      <c r="H233" s="123">
        <v>0.00040000000000000002</v>
      </c>
      <c r="I233" s="122">
        <v>0.00080000000000000004</v>
      </c>
      <c r="J233" s="122">
        <v>0.00040000000000000002</v>
      </c>
      <c r="K233" s="122">
        <v>0.00080000000000000004</v>
      </c>
      <c r="L233" s="122">
        <v>0.00040000000000000002</v>
      </c>
      <c r="M233" s="122">
        <v>0.00040000000000000002</v>
      </c>
      <c r="N233" s="123">
        <v>0.00080000000000000004</v>
      </c>
      <c r="O233" s="122">
        <v>0.00040000000000000002</v>
      </c>
      <c r="P233" s="122">
        <v>0.00040000000000000002</v>
      </c>
      <c r="Q233" s="122">
        <v>0.00080000000000000004</v>
      </c>
      <c r="R233" s="122">
        <v>0.00040000000000000002</v>
      </c>
      <c r="S233" s="122">
        <v>0.00080000000000000004</v>
      </c>
      <c r="T233" s="122">
        <v>0.00040000000000000002</v>
      </c>
      <c r="U233" s="122">
        <v>0.00040000000000000002</v>
      </c>
      <c r="V233" s="123">
        <v>0.00080000000000000004</v>
      </c>
      <c r="W233" s="122">
        <v>0.00040000000000000002</v>
      </c>
      <c r="X233" s="122">
        <v>0.00040000000000000002</v>
      </c>
      <c r="Y233" s="122">
        <v>0.00080000000000000004</v>
      </c>
      <c r="Z233" s="122">
        <v>0.00040000000000000002</v>
      </c>
      <c r="AA233" s="122">
        <v>0.00080000000000000004</v>
      </c>
      <c r="AB233" s="122">
        <v>0.00040000000000000002</v>
      </c>
      <c r="AC233" s="36">
        <f t="shared" ref="AC233:AC234" si="75">SUM(E233:AB233)</f>
        <v>0.013199999999999998</v>
      </c>
    </row>
    <row r="234" s="16" customFormat="1" ht="15">
      <c r="A234" s="37"/>
      <c r="B234" s="109"/>
      <c r="C234" s="39" t="s">
        <v>17</v>
      </c>
      <c r="D234" s="39" t="s">
        <v>16</v>
      </c>
      <c r="E234" s="110">
        <v>0</v>
      </c>
      <c r="F234" s="110">
        <v>0</v>
      </c>
      <c r="G234" s="110">
        <v>0</v>
      </c>
      <c r="H234" s="111">
        <v>0</v>
      </c>
      <c r="I234" s="110">
        <v>0</v>
      </c>
      <c r="J234" s="110">
        <v>0</v>
      </c>
      <c r="K234" s="110">
        <v>0</v>
      </c>
      <c r="L234" s="110">
        <v>0</v>
      </c>
      <c r="M234" s="110">
        <v>0</v>
      </c>
      <c r="N234" s="111">
        <v>0</v>
      </c>
      <c r="O234" s="110">
        <v>0</v>
      </c>
      <c r="P234" s="110">
        <v>0</v>
      </c>
      <c r="Q234" s="110">
        <v>0</v>
      </c>
      <c r="R234" s="110">
        <v>0</v>
      </c>
      <c r="S234" s="110">
        <v>0</v>
      </c>
      <c r="T234" s="110">
        <v>0</v>
      </c>
      <c r="U234" s="110">
        <v>0</v>
      </c>
      <c r="V234" s="111">
        <v>0</v>
      </c>
      <c r="W234" s="110">
        <v>0</v>
      </c>
      <c r="X234" s="110">
        <v>0</v>
      </c>
      <c r="Y234" s="110">
        <v>0</v>
      </c>
      <c r="Z234" s="110">
        <v>0</v>
      </c>
      <c r="AA234" s="110">
        <v>0</v>
      </c>
      <c r="AB234" s="110">
        <v>0</v>
      </c>
      <c r="AC234" s="42">
        <f t="shared" si="75"/>
        <v>0</v>
      </c>
    </row>
    <row r="235" s="16" customFormat="1" ht="15">
      <c r="A235" s="37"/>
      <c r="B235" s="109"/>
      <c r="C235" s="39" t="s">
        <v>18</v>
      </c>
      <c r="D235" s="43" t="s">
        <v>19</v>
      </c>
      <c r="E235" s="197">
        <v>0</v>
      </c>
      <c r="F235" s="165">
        <v>0</v>
      </c>
      <c r="G235" s="165">
        <v>0</v>
      </c>
      <c r="H235" s="166">
        <v>0</v>
      </c>
      <c r="I235" s="165">
        <v>1</v>
      </c>
      <c r="J235" s="165">
        <v>0</v>
      </c>
      <c r="K235" s="165">
        <v>2</v>
      </c>
      <c r="L235" s="165">
        <v>2</v>
      </c>
      <c r="M235" s="165">
        <v>2</v>
      </c>
      <c r="N235" s="166">
        <v>2</v>
      </c>
      <c r="O235" s="165">
        <v>1</v>
      </c>
      <c r="P235" s="165">
        <v>1</v>
      </c>
      <c r="Q235" s="165">
        <v>1</v>
      </c>
      <c r="R235" s="165">
        <v>1</v>
      </c>
      <c r="S235" s="165">
        <v>1</v>
      </c>
      <c r="T235" s="165">
        <v>1</v>
      </c>
      <c r="U235" s="165">
        <v>1</v>
      </c>
      <c r="V235" s="166">
        <v>2</v>
      </c>
      <c r="W235" s="165">
        <v>1</v>
      </c>
      <c r="X235" s="165">
        <v>1</v>
      </c>
      <c r="Y235" s="165">
        <v>0</v>
      </c>
      <c r="Z235" s="165">
        <v>0</v>
      </c>
      <c r="AA235" s="165">
        <v>0</v>
      </c>
      <c r="AB235" s="167">
        <v>0</v>
      </c>
      <c r="AC235" s="48"/>
      <c r="AD235" s="112"/>
    </row>
    <row r="236" s="16" customFormat="1" ht="15.75">
      <c r="A236" s="113"/>
      <c r="B236" s="114"/>
      <c r="C236" s="115" t="s">
        <v>20</v>
      </c>
      <c r="D236" s="115"/>
      <c r="E236" s="116">
        <f t="shared" si="73"/>
        <v>0</v>
      </c>
      <c r="F236" s="116">
        <f t="shared" si="73"/>
        <v>0</v>
      </c>
      <c r="G236" s="116">
        <f t="shared" si="73"/>
        <v>0</v>
      </c>
      <c r="H236" s="117">
        <f t="shared" si="73"/>
        <v>0</v>
      </c>
      <c r="I236" s="116">
        <f t="shared" si="73"/>
        <v>0</v>
      </c>
      <c r="J236" s="116">
        <f t="shared" si="73"/>
        <v>0</v>
      </c>
      <c r="K236" s="116">
        <f t="shared" si="73"/>
        <v>0</v>
      </c>
      <c r="L236" s="116">
        <f t="shared" si="73"/>
        <v>0</v>
      </c>
      <c r="M236" s="116">
        <f t="shared" si="73"/>
        <v>0</v>
      </c>
      <c r="N236" s="117">
        <f t="shared" si="73"/>
        <v>0</v>
      </c>
      <c r="O236" s="116">
        <f t="shared" si="73"/>
        <v>0</v>
      </c>
      <c r="P236" s="116">
        <f t="shared" si="73"/>
        <v>0</v>
      </c>
      <c r="Q236" s="116">
        <f t="shared" si="73"/>
        <v>0</v>
      </c>
      <c r="R236" s="116">
        <f t="shared" si="73"/>
        <v>0</v>
      </c>
      <c r="S236" s="116">
        <f t="shared" si="73"/>
        <v>0</v>
      </c>
      <c r="T236" s="116">
        <f t="shared" si="73"/>
        <v>0</v>
      </c>
      <c r="U236" s="116">
        <f t="shared" si="73"/>
        <v>0</v>
      </c>
      <c r="V236" s="117">
        <f t="shared" si="73"/>
        <v>0</v>
      </c>
      <c r="W236" s="116">
        <f t="shared" si="73"/>
        <v>0</v>
      </c>
      <c r="X236" s="116">
        <f t="shared" si="73"/>
        <v>0</v>
      </c>
      <c r="Y236" s="116">
        <f t="shared" si="73"/>
        <v>0</v>
      </c>
      <c r="Z236" s="116">
        <f t="shared" si="73"/>
        <v>0</v>
      </c>
      <c r="AA236" s="116">
        <f t="shared" si="73"/>
        <v>0</v>
      </c>
      <c r="AB236" s="116">
        <f t="shared" si="73"/>
        <v>0</v>
      </c>
      <c r="AC236" s="125">
        <f t="shared" si="73"/>
        <v>0</v>
      </c>
    </row>
    <row r="237" s="16" customFormat="1" ht="15">
      <c r="A237" s="31" t="s">
        <v>90</v>
      </c>
      <c r="B237" s="121" t="s">
        <v>91</v>
      </c>
      <c r="C237" s="33" t="s">
        <v>15</v>
      </c>
      <c r="D237" s="33" t="s">
        <v>16</v>
      </c>
      <c r="E237" s="122">
        <v>0.25040000000000001</v>
      </c>
      <c r="F237" s="122">
        <v>0.23200000000000001</v>
      </c>
      <c r="G237" s="122">
        <v>0.216</v>
      </c>
      <c r="H237" s="123">
        <v>0.2064</v>
      </c>
      <c r="I237" s="122">
        <v>0.20399999999999999</v>
      </c>
      <c r="J237" s="122">
        <v>0.2208</v>
      </c>
      <c r="K237" s="122">
        <v>0.29680000000000001</v>
      </c>
      <c r="L237" s="122">
        <v>0.34320000000000001</v>
      </c>
      <c r="M237" s="122">
        <v>0.34000000000000002</v>
      </c>
      <c r="N237" s="123">
        <v>0.3584</v>
      </c>
      <c r="O237" s="122">
        <v>0.36159999999999998</v>
      </c>
      <c r="P237" s="122">
        <v>0.38640000000000002</v>
      </c>
      <c r="Q237" s="122">
        <v>0.3952</v>
      </c>
      <c r="R237" s="122">
        <v>0.38319999999999999</v>
      </c>
      <c r="S237" s="122">
        <v>0.39679999999999999</v>
      </c>
      <c r="T237" s="122">
        <v>0.40400000000000003</v>
      </c>
      <c r="U237" s="122">
        <v>0.3992</v>
      </c>
      <c r="V237" s="123">
        <v>0.43440000000000001</v>
      </c>
      <c r="W237" s="122">
        <v>0.49199999999999999</v>
      </c>
      <c r="X237" s="122">
        <v>0.496</v>
      </c>
      <c r="Y237" s="122">
        <v>0.47839999999999999</v>
      </c>
      <c r="Z237" s="122">
        <v>0.432</v>
      </c>
      <c r="AA237" s="122">
        <v>0.36080000000000001</v>
      </c>
      <c r="AB237" s="122">
        <v>0.29120000000000001</v>
      </c>
      <c r="AC237" s="36">
        <f t="shared" ref="AC237:AC238" si="76">SUM(E237:AB237)</f>
        <v>8.3791999999999991</v>
      </c>
    </row>
    <row r="238" s="16" customFormat="1" ht="15">
      <c r="A238" s="37"/>
      <c r="B238" s="109"/>
      <c r="C238" s="39" t="s">
        <v>17</v>
      </c>
      <c r="D238" s="39" t="s">
        <v>16</v>
      </c>
      <c r="E238" s="110">
        <v>0.00080000000000000004</v>
      </c>
      <c r="F238" s="110">
        <v>0</v>
      </c>
      <c r="G238" s="110">
        <v>0</v>
      </c>
      <c r="H238" s="111">
        <v>0</v>
      </c>
      <c r="I238" s="110">
        <v>0</v>
      </c>
      <c r="J238" s="110">
        <v>0.00080000000000000004</v>
      </c>
      <c r="K238" s="110">
        <v>0.00080000000000000004</v>
      </c>
      <c r="L238" s="110">
        <v>0.0047999999999999996</v>
      </c>
      <c r="M238" s="110">
        <v>0.0032000000000000002</v>
      </c>
      <c r="N238" s="111">
        <v>0.0016000000000000001</v>
      </c>
      <c r="O238" s="110">
        <v>0.00080000000000000004</v>
      </c>
      <c r="P238" s="110">
        <v>0.0016000000000000001</v>
      </c>
      <c r="Q238" s="110">
        <v>0.0023999999999999998</v>
      </c>
      <c r="R238" s="110">
        <v>0.00080000000000000004</v>
      </c>
      <c r="S238" s="110">
        <v>0.0016000000000000001</v>
      </c>
      <c r="T238" s="110">
        <v>0.00080000000000000004</v>
      </c>
      <c r="U238" s="110">
        <v>0.00080000000000000004</v>
      </c>
      <c r="V238" s="111">
        <v>0.0040000000000000001</v>
      </c>
      <c r="W238" s="110">
        <v>0.0032000000000000002</v>
      </c>
      <c r="X238" s="110">
        <v>0.0023999999999999998</v>
      </c>
      <c r="Y238" s="110">
        <v>0.0032000000000000002</v>
      </c>
      <c r="Z238" s="110">
        <v>0.0016000000000000001</v>
      </c>
      <c r="AA238" s="110">
        <v>0.00080000000000000004</v>
      </c>
      <c r="AB238" s="110">
        <v>0.00080000000000000004</v>
      </c>
      <c r="AC238" s="42">
        <f t="shared" si="76"/>
        <v>0.036799999999999999</v>
      </c>
    </row>
    <row r="239" s="16" customFormat="1" ht="15">
      <c r="A239" s="37"/>
      <c r="B239" s="109"/>
      <c r="C239" s="39" t="s">
        <v>18</v>
      </c>
      <c r="D239" s="43" t="s">
        <v>19</v>
      </c>
      <c r="E239" s="197">
        <v>13</v>
      </c>
      <c r="F239" s="165">
        <v>10</v>
      </c>
      <c r="G239" s="165">
        <v>10</v>
      </c>
      <c r="H239" s="166">
        <v>9</v>
      </c>
      <c r="I239" s="165">
        <v>9</v>
      </c>
      <c r="J239" s="165">
        <v>13</v>
      </c>
      <c r="K239" s="165">
        <v>17</v>
      </c>
      <c r="L239" s="165">
        <v>17</v>
      </c>
      <c r="M239" s="165">
        <v>19</v>
      </c>
      <c r="N239" s="166">
        <v>19</v>
      </c>
      <c r="O239" s="165">
        <v>20</v>
      </c>
      <c r="P239" s="165">
        <v>20</v>
      </c>
      <c r="Q239" s="165">
        <v>19</v>
      </c>
      <c r="R239" s="165">
        <v>19</v>
      </c>
      <c r="S239" s="165">
        <v>22</v>
      </c>
      <c r="T239" s="165">
        <v>22</v>
      </c>
      <c r="U239" s="165">
        <v>20</v>
      </c>
      <c r="V239" s="166">
        <v>27</v>
      </c>
      <c r="W239" s="165">
        <v>25</v>
      </c>
      <c r="X239" s="165">
        <v>28</v>
      </c>
      <c r="Y239" s="165">
        <v>21</v>
      </c>
      <c r="Z239" s="165">
        <v>21</v>
      </c>
      <c r="AA239" s="165">
        <v>15</v>
      </c>
      <c r="AB239" s="167">
        <v>12</v>
      </c>
      <c r="AC239" s="48"/>
    </row>
    <row r="240" s="16" customFormat="1" ht="15.75">
      <c r="A240" s="113"/>
      <c r="B240" s="114"/>
      <c r="C240" s="115" t="s">
        <v>20</v>
      </c>
      <c r="D240" s="115"/>
      <c r="E240" s="116">
        <f t="shared" si="73"/>
        <v>0.0031948881789137379</v>
      </c>
      <c r="F240" s="116">
        <f t="shared" si="73"/>
        <v>0</v>
      </c>
      <c r="G240" s="116">
        <f t="shared" si="73"/>
        <v>0</v>
      </c>
      <c r="H240" s="117">
        <f t="shared" si="73"/>
        <v>0</v>
      </c>
      <c r="I240" s="116">
        <f t="shared" si="73"/>
        <v>0</v>
      </c>
      <c r="J240" s="116">
        <f t="shared" si="73"/>
        <v>0.0036231884057971015</v>
      </c>
      <c r="K240" s="116">
        <f t="shared" si="73"/>
        <v>0.0026954177897574125</v>
      </c>
      <c r="L240" s="116">
        <f t="shared" si="73"/>
        <v>0.013986013986013984</v>
      </c>
      <c r="M240" s="116">
        <f t="shared" si="73"/>
        <v>0.0094117647058823521</v>
      </c>
      <c r="N240" s="117">
        <f t="shared" si="73"/>
        <v>0.0044642857142857149</v>
      </c>
      <c r="O240" s="116">
        <f t="shared" si="73"/>
        <v>0.0022123893805309739</v>
      </c>
      <c r="P240" s="116">
        <f t="shared" si="73"/>
        <v>0.004140786749482402</v>
      </c>
      <c r="Q240" s="116">
        <f t="shared" si="73"/>
        <v>0.0060728744939271247</v>
      </c>
      <c r="R240" s="116">
        <f t="shared" si="73"/>
        <v>0.0020876826722338207</v>
      </c>
      <c r="S240" s="116">
        <f t="shared" si="73"/>
        <v>0.0040322580645161298</v>
      </c>
      <c r="T240" s="116">
        <f t="shared" si="73"/>
        <v>0.0019801980198019802</v>
      </c>
      <c r="U240" s="116">
        <f t="shared" si="73"/>
        <v>0.0020040080160320644</v>
      </c>
      <c r="V240" s="117">
        <f t="shared" si="73"/>
        <v>0.0092081031307550652</v>
      </c>
      <c r="W240" s="116">
        <f t="shared" si="73"/>
        <v>0.0065040650406504065</v>
      </c>
      <c r="X240" s="116">
        <f t="shared" si="73"/>
        <v>0.0048387096774193542</v>
      </c>
      <c r="Y240" s="116">
        <f t="shared" si="73"/>
        <v>0.0066889632107023419</v>
      </c>
      <c r="Z240" s="116">
        <f t="shared" si="73"/>
        <v>0.0037037037037037038</v>
      </c>
      <c r="AA240" s="116">
        <f t="shared" si="73"/>
        <v>0.0022172949002217295</v>
      </c>
      <c r="AB240" s="116">
        <f t="shared" si="73"/>
        <v>0.002747252747252747</v>
      </c>
      <c r="AC240" s="125">
        <f t="shared" si="73"/>
        <v>0.0043918273820889829</v>
      </c>
    </row>
    <row r="241" s="16" customFormat="1" ht="15">
      <c r="A241" s="31" t="s">
        <v>92</v>
      </c>
      <c r="B241" s="32" t="s">
        <v>86</v>
      </c>
      <c r="C241" s="33" t="s">
        <v>15</v>
      </c>
      <c r="D241" s="33" t="s">
        <v>16</v>
      </c>
      <c r="E241" s="122">
        <v>0.53239999999999998</v>
      </c>
      <c r="F241" s="122">
        <v>0.49880000000000002</v>
      </c>
      <c r="G241" s="122">
        <v>0.48280000000000001</v>
      </c>
      <c r="H241" s="123">
        <v>0.46800000000000003</v>
      </c>
      <c r="I241" s="122">
        <v>0.46760000000000002</v>
      </c>
      <c r="J241" s="122">
        <v>0.49359999999999998</v>
      </c>
      <c r="K241" s="122">
        <v>0.55920000000000003</v>
      </c>
      <c r="L241" s="122">
        <v>0.65959999999999996</v>
      </c>
      <c r="M241" s="122">
        <v>0.75480000000000003</v>
      </c>
      <c r="N241" s="123">
        <v>0.79479999999999995</v>
      </c>
      <c r="O241" s="122">
        <v>0.81440000000000001</v>
      </c>
      <c r="P241" s="122">
        <v>0.80159999999999998</v>
      </c>
      <c r="Q241" s="122">
        <v>0.81920000000000004</v>
      </c>
      <c r="R241" s="122">
        <v>0.83320000000000005</v>
      </c>
      <c r="S241" s="122">
        <v>0.88280000000000003</v>
      </c>
      <c r="T241" s="122">
        <v>0.87</v>
      </c>
      <c r="U241" s="122">
        <v>0.83720000000000006</v>
      </c>
      <c r="V241" s="123">
        <v>0.82479999999999998</v>
      </c>
      <c r="W241" s="122">
        <v>0.83440000000000003</v>
      </c>
      <c r="X241" s="122">
        <v>0.83279999999999998</v>
      </c>
      <c r="Y241" s="122">
        <v>0.80800000000000005</v>
      </c>
      <c r="Z241" s="122">
        <v>0.74519999999999997</v>
      </c>
      <c r="AA241" s="122">
        <v>0.65080000000000005</v>
      </c>
      <c r="AB241" s="122">
        <v>0.58160000000000001</v>
      </c>
      <c r="AC241" s="36">
        <f t="shared" ref="AC241:AC242" si="77">SUM(E241:AB241)</f>
        <v>16.8476</v>
      </c>
    </row>
    <row r="242" s="16" customFormat="1" ht="15">
      <c r="A242" s="37"/>
      <c r="B242" s="38"/>
      <c r="C242" s="39" t="s">
        <v>17</v>
      </c>
      <c r="D242" s="39" t="s">
        <v>16</v>
      </c>
      <c r="E242" s="110">
        <v>0.087999999999999995</v>
      </c>
      <c r="F242" s="110">
        <v>0.086800000000000002</v>
      </c>
      <c r="G242" s="110">
        <v>0.087999999999999995</v>
      </c>
      <c r="H242" s="111">
        <v>0.082799999999999999</v>
      </c>
      <c r="I242" s="110">
        <v>0.082000000000000003</v>
      </c>
      <c r="J242" s="110">
        <v>0.078399999999999997</v>
      </c>
      <c r="K242" s="110">
        <v>0.077600000000000002</v>
      </c>
      <c r="L242" s="110">
        <v>0.080799999999999997</v>
      </c>
      <c r="M242" s="110">
        <v>0.091600000000000001</v>
      </c>
      <c r="N242" s="111">
        <v>0.12</v>
      </c>
      <c r="O242" s="110">
        <v>0.122</v>
      </c>
      <c r="P242" s="110">
        <v>0.12720000000000001</v>
      </c>
      <c r="Q242" s="110">
        <v>0.12920000000000001</v>
      </c>
      <c r="R242" s="110">
        <v>0.12759999999999999</v>
      </c>
      <c r="S242" s="110">
        <v>0.13039999999999999</v>
      </c>
      <c r="T242" s="110">
        <v>0.1168</v>
      </c>
      <c r="U242" s="110">
        <v>0.094799999999999995</v>
      </c>
      <c r="V242" s="111">
        <v>0.087599999999999997</v>
      </c>
      <c r="W242" s="110">
        <v>0.088400000000000006</v>
      </c>
      <c r="X242" s="110">
        <v>0.091999999999999998</v>
      </c>
      <c r="Y242" s="110">
        <v>0.091999999999999998</v>
      </c>
      <c r="Z242" s="110">
        <v>0.090399999999999994</v>
      </c>
      <c r="AA242" s="110">
        <v>0.091200000000000003</v>
      </c>
      <c r="AB242" s="110">
        <v>0.091999999999999998</v>
      </c>
      <c r="AC242" s="42">
        <f t="shared" si="77"/>
        <v>2.3576000000000001</v>
      </c>
    </row>
    <row r="243" s="16" customFormat="1" ht="15">
      <c r="A243" s="37"/>
      <c r="B243" s="38"/>
      <c r="C243" s="39" t="s">
        <v>18</v>
      </c>
      <c r="D243" s="43" t="s">
        <v>19</v>
      </c>
      <c r="E243" s="197">
        <v>33</v>
      </c>
      <c r="F243" s="165">
        <v>29</v>
      </c>
      <c r="G243" s="165">
        <v>28</v>
      </c>
      <c r="H243" s="166">
        <v>27</v>
      </c>
      <c r="I243" s="165">
        <v>24</v>
      </c>
      <c r="J243" s="165">
        <v>30</v>
      </c>
      <c r="K243" s="165">
        <v>34</v>
      </c>
      <c r="L243" s="165">
        <v>41</v>
      </c>
      <c r="M243" s="165">
        <v>45</v>
      </c>
      <c r="N243" s="166">
        <v>48</v>
      </c>
      <c r="O243" s="165">
        <v>48</v>
      </c>
      <c r="P243" s="165">
        <v>44</v>
      </c>
      <c r="Q243" s="165">
        <v>47</v>
      </c>
      <c r="R243" s="165">
        <v>48</v>
      </c>
      <c r="S243" s="165">
        <v>50</v>
      </c>
      <c r="T243" s="165">
        <v>45</v>
      </c>
      <c r="U243" s="165">
        <v>50</v>
      </c>
      <c r="V243" s="166">
        <v>50</v>
      </c>
      <c r="W243" s="165">
        <v>49</v>
      </c>
      <c r="X243" s="165">
        <v>46</v>
      </c>
      <c r="Y243" s="165">
        <v>46</v>
      </c>
      <c r="Z243" s="165">
        <v>40</v>
      </c>
      <c r="AA243" s="165">
        <v>37</v>
      </c>
      <c r="AB243" s="167">
        <v>32</v>
      </c>
      <c r="AC243" s="48"/>
    </row>
    <row r="244" s="16" customFormat="1" ht="15.75">
      <c r="A244" s="49"/>
      <c r="B244" s="50"/>
      <c r="C244" s="51" t="s">
        <v>20</v>
      </c>
      <c r="D244" s="51"/>
      <c r="E244" s="52">
        <f t="shared" si="73"/>
        <v>0.16528925619834711</v>
      </c>
      <c r="F244" s="52">
        <f t="shared" si="73"/>
        <v>0.17401764234161987</v>
      </c>
      <c r="G244" s="52">
        <f t="shared" si="73"/>
        <v>0.18227009113504555</v>
      </c>
      <c r="H244" s="100">
        <f t="shared" si="73"/>
        <v>0.17692307692307691</v>
      </c>
      <c r="I244" s="52">
        <f t="shared" si="73"/>
        <v>0.17536355859709155</v>
      </c>
      <c r="J244" s="52">
        <f t="shared" si="73"/>
        <v>0.15883306320907617</v>
      </c>
      <c r="K244" s="52">
        <f t="shared" si="73"/>
        <v>0.13876967095851217</v>
      </c>
      <c r="L244" s="52">
        <f t="shared" si="73"/>
        <v>0.12249848392965433</v>
      </c>
      <c r="M244" s="52">
        <f t="shared" si="73"/>
        <v>0.12135665076841547</v>
      </c>
      <c r="N244" s="100">
        <f t="shared" si="73"/>
        <v>0.15098137896326119</v>
      </c>
      <c r="O244" s="52">
        <f t="shared" si="73"/>
        <v>0.14980353634577603</v>
      </c>
      <c r="P244" s="52">
        <f t="shared" si="73"/>
        <v>0.15868263473053892</v>
      </c>
      <c r="Q244" s="52">
        <f t="shared" si="73"/>
        <v>0.15771484375</v>
      </c>
      <c r="R244" s="52">
        <f t="shared" si="73"/>
        <v>0.15314450312049926</v>
      </c>
      <c r="S244" s="52">
        <f t="shared" si="73"/>
        <v>0.14771182600815586</v>
      </c>
      <c r="T244" s="52">
        <f t="shared" si="73"/>
        <v>0.13425287356321838</v>
      </c>
      <c r="U244" s="52">
        <f t="shared" si="73"/>
        <v>0.11323459149546104</v>
      </c>
      <c r="V244" s="100">
        <f t="shared" si="73"/>
        <v>0.10620756547041707</v>
      </c>
      <c r="W244" s="52">
        <f t="shared" si="73"/>
        <v>0.10594439117929051</v>
      </c>
      <c r="X244" s="52">
        <f t="shared" si="73"/>
        <v>0.11047070124879924</v>
      </c>
      <c r="Y244" s="52">
        <f t="shared" si="73"/>
        <v>0.11386138613861385</v>
      </c>
      <c r="Z244" s="52">
        <f t="shared" si="73"/>
        <v>0.12130971551261406</v>
      </c>
      <c r="AA244" s="52">
        <f t="shared" si="73"/>
        <v>0.14013521819299324</v>
      </c>
      <c r="AB244" s="52">
        <f t="shared" si="73"/>
        <v>0.15818431911966988</v>
      </c>
      <c r="AC244" s="101">
        <f t="shared" si="73"/>
        <v>0.13993684560412167</v>
      </c>
    </row>
    <row r="245" s="16" customFormat="1" ht="15">
      <c r="A245" s="55" t="s">
        <v>43</v>
      </c>
      <c r="B245" s="56" t="s">
        <v>93</v>
      </c>
      <c r="C245" s="57" t="s">
        <v>15</v>
      </c>
      <c r="D245" s="57" t="s">
        <v>16</v>
      </c>
      <c r="E245" s="107">
        <v>0.1716</v>
      </c>
      <c r="F245" s="107">
        <v>0.1648</v>
      </c>
      <c r="G245" s="107">
        <v>0.10680000000000001</v>
      </c>
      <c r="H245" s="108">
        <v>0.10440000000000001</v>
      </c>
      <c r="I245" s="107">
        <v>0.1056</v>
      </c>
      <c r="J245" s="107">
        <v>0.10680000000000001</v>
      </c>
      <c r="K245" s="107">
        <v>0.112</v>
      </c>
      <c r="L245" s="107">
        <v>0.1288</v>
      </c>
      <c r="M245" s="107">
        <v>0.1668</v>
      </c>
      <c r="N245" s="108">
        <v>0.18959999999999999</v>
      </c>
      <c r="O245" s="107">
        <v>0.1928</v>
      </c>
      <c r="P245" s="107">
        <v>0.186</v>
      </c>
      <c r="Q245" s="107">
        <v>0.186</v>
      </c>
      <c r="R245" s="107">
        <v>0.1908</v>
      </c>
      <c r="S245" s="107">
        <v>0.20000000000000001</v>
      </c>
      <c r="T245" s="107">
        <v>0.19120000000000001</v>
      </c>
      <c r="U245" s="107">
        <v>0.17960000000000001</v>
      </c>
      <c r="V245" s="108">
        <v>0.15679999999999999</v>
      </c>
      <c r="W245" s="107">
        <v>0.14799999999999999</v>
      </c>
      <c r="X245" s="107">
        <v>0.13919999999999999</v>
      </c>
      <c r="Y245" s="107">
        <v>0.13159999999999999</v>
      </c>
      <c r="Z245" s="107">
        <v>0.122</v>
      </c>
      <c r="AA245" s="107">
        <v>0.17119999999999999</v>
      </c>
      <c r="AB245" s="107">
        <v>0.1696</v>
      </c>
      <c r="AC245" s="59">
        <f t="shared" ref="AC245:AC246" si="78">SUM(E245:AB245)</f>
        <v>3.722</v>
      </c>
    </row>
    <row r="246" s="16" customFormat="1" ht="15">
      <c r="A246" s="37"/>
      <c r="B246" s="38"/>
      <c r="C246" s="39" t="s">
        <v>17</v>
      </c>
      <c r="D246" s="39" t="s">
        <v>16</v>
      </c>
      <c r="E246" s="110">
        <v>0</v>
      </c>
      <c r="F246" s="110">
        <v>0</v>
      </c>
      <c r="G246" s="110">
        <v>0.00040000000000000002</v>
      </c>
      <c r="H246" s="111">
        <v>0.00040000000000000002</v>
      </c>
      <c r="I246" s="110">
        <v>0</v>
      </c>
      <c r="J246" s="110">
        <v>0</v>
      </c>
      <c r="K246" s="110">
        <v>0.00040000000000000002</v>
      </c>
      <c r="L246" s="110">
        <v>0.00080000000000000004</v>
      </c>
      <c r="M246" s="110">
        <v>0.0016000000000000001</v>
      </c>
      <c r="N246" s="111">
        <v>0.00040000000000000002</v>
      </c>
      <c r="O246" s="110">
        <v>0.00040000000000000002</v>
      </c>
      <c r="P246" s="110">
        <v>0.00040000000000000002</v>
      </c>
      <c r="Q246" s="110">
        <v>0.00040000000000000002</v>
      </c>
      <c r="R246" s="110">
        <v>0.00080000000000000004</v>
      </c>
      <c r="S246" s="110">
        <v>0.00080000000000000004</v>
      </c>
      <c r="T246" s="110">
        <v>0.00040000000000000002</v>
      </c>
      <c r="U246" s="110">
        <v>0.00080000000000000004</v>
      </c>
      <c r="V246" s="111">
        <v>0.0011999999999999999</v>
      </c>
      <c r="W246" s="110">
        <v>0.00080000000000000004</v>
      </c>
      <c r="X246" s="110">
        <v>0.0035999999999999999</v>
      </c>
      <c r="Y246" s="110">
        <v>0.0032000000000000002</v>
      </c>
      <c r="Z246" s="110">
        <v>0.0016000000000000001</v>
      </c>
      <c r="AA246" s="110">
        <v>0</v>
      </c>
      <c r="AB246" s="110">
        <v>0</v>
      </c>
      <c r="AC246" s="59">
        <f t="shared" si="78"/>
        <v>0.018400000000000003</v>
      </c>
    </row>
    <row r="247" s="16" customFormat="1" ht="15">
      <c r="A247" s="37"/>
      <c r="B247" s="38"/>
      <c r="C247" s="39" t="s">
        <v>18</v>
      </c>
      <c r="D247" s="43" t="s">
        <v>19</v>
      </c>
      <c r="E247" s="197">
        <v>8</v>
      </c>
      <c r="F247" s="165">
        <v>4</v>
      </c>
      <c r="G247" s="165">
        <v>5</v>
      </c>
      <c r="H247" s="166">
        <v>5</v>
      </c>
      <c r="I247" s="165">
        <v>5</v>
      </c>
      <c r="J247" s="165">
        <v>5</v>
      </c>
      <c r="K247" s="165">
        <v>6</v>
      </c>
      <c r="L247" s="165">
        <v>7</v>
      </c>
      <c r="M247" s="165">
        <v>9</v>
      </c>
      <c r="N247" s="166">
        <v>10</v>
      </c>
      <c r="O247" s="165">
        <v>10</v>
      </c>
      <c r="P247" s="165">
        <v>10</v>
      </c>
      <c r="Q247" s="165">
        <v>10</v>
      </c>
      <c r="R247" s="165">
        <v>10</v>
      </c>
      <c r="S247" s="165">
        <v>12</v>
      </c>
      <c r="T247" s="165">
        <v>10</v>
      </c>
      <c r="U247" s="165">
        <v>13</v>
      </c>
      <c r="V247" s="166">
        <v>8</v>
      </c>
      <c r="W247" s="165">
        <v>7</v>
      </c>
      <c r="X247" s="165">
        <v>9</v>
      </c>
      <c r="Y247" s="165">
        <v>6</v>
      </c>
      <c r="Z247" s="165">
        <v>9</v>
      </c>
      <c r="AA247" s="165">
        <v>8</v>
      </c>
      <c r="AB247" s="167">
        <v>7</v>
      </c>
      <c r="AC247" s="48"/>
      <c r="AD247" s="112"/>
    </row>
    <row r="248" s="16" customFormat="1" ht="15.75">
      <c r="A248" s="49"/>
      <c r="B248" s="50"/>
      <c r="C248" s="51" t="s">
        <v>20</v>
      </c>
      <c r="D248" s="51"/>
      <c r="E248" s="52">
        <f t="shared" si="73"/>
        <v>0</v>
      </c>
      <c r="F248" s="52">
        <f t="shared" si="73"/>
        <v>0</v>
      </c>
      <c r="G248" s="52">
        <f t="shared" si="73"/>
        <v>0.0037453183520599251</v>
      </c>
      <c r="H248" s="100">
        <f t="shared" si="73"/>
        <v>0.0038314176245210726</v>
      </c>
      <c r="I248" s="52">
        <f t="shared" si="73"/>
        <v>0</v>
      </c>
      <c r="J248" s="52">
        <f t="shared" si="73"/>
        <v>0</v>
      </c>
      <c r="K248" s="52">
        <f t="shared" si="73"/>
        <v>0.0035714285714285713</v>
      </c>
      <c r="L248" s="52">
        <f t="shared" si="73"/>
        <v>0.0062111801242236029</v>
      </c>
      <c r="M248" s="52">
        <f t="shared" si="73"/>
        <v>0.0095923261390887301</v>
      </c>
      <c r="N248" s="100">
        <f t="shared" si="73"/>
        <v>0.0021097046413502112</v>
      </c>
      <c r="O248" s="52">
        <f t="shared" si="73"/>
        <v>0.0020746887966804979</v>
      </c>
      <c r="P248" s="52">
        <f t="shared" si="73"/>
        <v>0.0021505376344086021</v>
      </c>
      <c r="Q248" s="52">
        <f t="shared" si="73"/>
        <v>0.0021505376344086021</v>
      </c>
      <c r="R248" s="52">
        <f t="shared" si="73"/>
        <v>0.0041928721174004195</v>
      </c>
      <c r="S248" s="52">
        <f t="shared" si="73"/>
        <v>0.0040000000000000001</v>
      </c>
      <c r="T248" s="52">
        <f t="shared" si="73"/>
        <v>0.0020920502092050207</v>
      </c>
      <c r="U248" s="52">
        <f t="shared" si="73"/>
        <v>0.0044543429844097994</v>
      </c>
      <c r="V248" s="100">
        <f t="shared" si="73"/>
        <v>0.0076530612244897957</v>
      </c>
      <c r="W248" s="52">
        <f t="shared" si="73"/>
        <v>0.0054054054054054057</v>
      </c>
      <c r="X248" s="52">
        <f t="shared" si="73"/>
        <v>0.025862068965517241</v>
      </c>
      <c r="Y248" s="52">
        <f t="shared" si="73"/>
        <v>0.024316109422492405</v>
      </c>
      <c r="Z248" s="52">
        <f t="shared" si="73"/>
        <v>0.013114754098360657</v>
      </c>
      <c r="AA248" s="52">
        <f t="shared" si="73"/>
        <v>0</v>
      </c>
      <c r="AB248" s="52">
        <f t="shared" si="73"/>
        <v>0</v>
      </c>
      <c r="AC248" s="101">
        <f t="shared" si="73"/>
        <v>0.0049435787211176791</v>
      </c>
    </row>
    <row r="249" s="16" customFormat="1" ht="15">
      <c r="A249" s="55" t="s">
        <v>45</v>
      </c>
      <c r="B249" s="56" t="s">
        <v>88</v>
      </c>
      <c r="C249" s="57" t="s">
        <v>15</v>
      </c>
      <c r="D249" s="33" t="s">
        <v>16</v>
      </c>
      <c r="E249" s="107">
        <v>0.40920000000000001</v>
      </c>
      <c r="F249" s="107">
        <v>0.38519999999999999</v>
      </c>
      <c r="G249" s="107">
        <v>0.37559999999999999</v>
      </c>
      <c r="H249" s="108">
        <v>0.36559999999999998</v>
      </c>
      <c r="I249" s="107">
        <v>0.36840000000000001</v>
      </c>
      <c r="J249" s="107">
        <v>0.37359999999999999</v>
      </c>
      <c r="K249" s="107">
        <v>0.43480000000000002</v>
      </c>
      <c r="L249" s="107">
        <v>0.5544</v>
      </c>
      <c r="M249" s="107">
        <v>0.63560000000000005</v>
      </c>
      <c r="N249" s="108">
        <v>0.67320000000000002</v>
      </c>
      <c r="O249" s="107">
        <v>0.71440000000000003</v>
      </c>
      <c r="P249" s="107">
        <v>0.73519999999999996</v>
      </c>
      <c r="Q249" s="107">
        <v>0.70920000000000005</v>
      </c>
      <c r="R249" s="107">
        <v>0.71560000000000001</v>
      </c>
      <c r="S249" s="107">
        <v>0.73560000000000003</v>
      </c>
      <c r="T249" s="107">
        <v>0.72799999999999998</v>
      </c>
      <c r="U249" s="107">
        <v>0.71919999999999995</v>
      </c>
      <c r="V249" s="108">
        <v>0.70720000000000005</v>
      </c>
      <c r="W249" s="107">
        <v>0.71360000000000001</v>
      </c>
      <c r="X249" s="107">
        <v>0.68159999999999998</v>
      </c>
      <c r="Y249" s="107">
        <v>0.64600000000000002</v>
      </c>
      <c r="Z249" s="107">
        <v>0.61199999999999999</v>
      </c>
      <c r="AA249" s="107">
        <v>0.49759999999999999</v>
      </c>
      <c r="AB249" s="107">
        <v>0.44919999999999999</v>
      </c>
      <c r="AC249" s="59">
        <f t="shared" ref="AC249:AC250" si="79">SUM(E249:AB249)</f>
        <v>13.940000000000001</v>
      </c>
    </row>
    <row r="250" s="16" customFormat="1" ht="15">
      <c r="A250" s="37"/>
      <c r="B250" s="38"/>
      <c r="C250" s="39" t="s">
        <v>17</v>
      </c>
      <c r="D250" s="39" t="s">
        <v>16</v>
      </c>
      <c r="E250" s="110">
        <v>0.074800000000000005</v>
      </c>
      <c r="F250" s="110">
        <v>0.078799999999999995</v>
      </c>
      <c r="G250" s="110">
        <v>0.077600000000000002</v>
      </c>
      <c r="H250" s="111">
        <v>0.074800000000000005</v>
      </c>
      <c r="I250" s="110">
        <v>0.075999999999999998</v>
      </c>
      <c r="J250" s="110">
        <v>0.070400000000000004</v>
      </c>
      <c r="K250" s="110">
        <v>0.070000000000000007</v>
      </c>
      <c r="L250" s="110">
        <v>0.092399999999999996</v>
      </c>
      <c r="M250" s="110">
        <v>0.106</v>
      </c>
      <c r="N250" s="111">
        <v>0.112</v>
      </c>
      <c r="O250" s="110">
        <v>0.1152</v>
      </c>
      <c r="P250" s="110">
        <v>0.1104</v>
      </c>
      <c r="Q250" s="110">
        <v>0.1132</v>
      </c>
      <c r="R250" s="110">
        <v>0.1128</v>
      </c>
      <c r="S250" s="110">
        <v>0.104</v>
      </c>
      <c r="T250" s="110">
        <v>0.097600000000000006</v>
      </c>
      <c r="U250" s="110">
        <v>0.095200000000000007</v>
      </c>
      <c r="V250" s="111">
        <v>0.0964</v>
      </c>
      <c r="W250" s="110">
        <v>0.096000000000000002</v>
      </c>
      <c r="X250" s="110">
        <v>0.090800000000000006</v>
      </c>
      <c r="Y250" s="110">
        <v>0.090399999999999994</v>
      </c>
      <c r="Z250" s="110">
        <v>0.081199999999999994</v>
      </c>
      <c r="AA250" s="110">
        <v>0.077600000000000002</v>
      </c>
      <c r="AB250" s="110">
        <v>0.079600000000000004</v>
      </c>
      <c r="AC250" s="59">
        <f t="shared" si="79"/>
        <v>2.1932</v>
      </c>
    </row>
    <row r="251" s="16" customFormat="1" ht="15">
      <c r="A251" s="37"/>
      <c r="B251" s="38"/>
      <c r="C251" s="39" t="s">
        <v>18</v>
      </c>
      <c r="D251" s="43" t="s">
        <v>19</v>
      </c>
      <c r="E251" s="197">
        <v>21</v>
      </c>
      <c r="F251" s="165">
        <v>21</v>
      </c>
      <c r="G251" s="165">
        <v>19</v>
      </c>
      <c r="H251" s="166">
        <v>19</v>
      </c>
      <c r="I251" s="165">
        <v>18</v>
      </c>
      <c r="J251" s="165">
        <v>22</v>
      </c>
      <c r="K251" s="165">
        <v>28</v>
      </c>
      <c r="L251" s="165">
        <v>32</v>
      </c>
      <c r="M251" s="165">
        <v>36</v>
      </c>
      <c r="N251" s="166">
        <v>38</v>
      </c>
      <c r="O251" s="165">
        <v>43</v>
      </c>
      <c r="P251" s="165">
        <v>42</v>
      </c>
      <c r="Q251" s="165">
        <v>40</v>
      </c>
      <c r="R251" s="165">
        <v>42</v>
      </c>
      <c r="S251" s="165">
        <v>41</v>
      </c>
      <c r="T251" s="165">
        <v>39</v>
      </c>
      <c r="U251" s="165">
        <v>39</v>
      </c>
      <c r="V251" s="166">
        <v>37</v>
      </c>
      <c r="W251" s="165">
        <v>39</v>
      </c>
      <c r="X251" s="165">
        <v>36</v>
      </c>
      <c r="Y251" s="165">
        <v>34</v>
      </c>
      <c r="Z251" s="165">
        <v>31</v>
      </c>
      <c r="AA251" s="165">
        <v>27</v>
      </c>
      <c r="AB251" s="167">
        <v>23</v>
      </c>
      <c r="AC251" s="48"/>
    </row>
    <row r="252" s="16" customFormat="1" ht="15.75">
      <c r="A252" s="113"/>
      <c r="B252" s="120"/>
      <c r="C252" s="115" t="s">
        <v>20</v>
      </c>
      <c r="D252" s="115"/>
      <c r="E252" s="52">
        <f t="shared" si="73"/>
        <v>0.18279569892473119</v>
      </c>
      <c r="F252" s="52">
        <f t="shared" si="73"/>
        <v>0.20456905503634476</v>
      </c>
      <c r="G252" s="52">
        <f t="shared" si="73"/>
        <v>0.2066027689030884</v>
      </c>
      <c r="H252" s="100">
        <f t="shared" si="73"/>
        <v>0.20459518599562365</v>
      </c>
      <c r="I252" s="52">
        <f t="shared" si="73"/>
        <v>0.20629750271444081</v>
      </c>
      <c r="J252" s="52">
        <f t="shared" si="73"/>
        <v>0.18843683083511778</v>
      </c>
      <c r="K252" s="52">
        <f t="shared" si="73"/>
        <v>0.16099356025758971</v>
      </c>
      <c r="L252" s="52">
        <f t="shared" si="73"/>
        <v>0.16666666666666666</v>
      </c>
      <c r="M252" s="52">
        <f t="shared" si="73"/>
        <v>0.16677155443675265</v>
      </c>
      <c r="N252" s="100">
        <f t="shared" si="73"/>
        <v>0.16636957813428402</v>
      </c>
      <c r="O252" s="52">
        <f t="shared" si="73"/>
        <v>0.1612541993281075</v>
      </c>
      <c r="P252" s="52">
        <f t="shared" si="73"/>
        <v>0.15016322089227421</v>
      </c>
      <c r="Q252" s="52">
        <f t="shared" si="73"/>
        <v>0.15961646926113929</v>
      </c>
      <c r="R252" s="52">
        <f t="shared" si="73"/>
        <v>0.15762996087199552</v>
      </c>
      <c r="S252" s="52">
        <f t="shared" si="73"/>
        <v>0.1413811854268624</v>
      </c>
      <c r="T252" s="52">
        <f t="shared" si="73"/>
        <v>0.13406593406593409</v>
      </c>
      <c r="U252" s="52">
        <f t="shared" si="73"/>
        <v>0.1323692992213571</v>
      </c>
      <c r="V252" s="100">
        <f t="shared" si="73"/>
        <v>0.13631221719457012</v>
      </c>
      <c r="W252" s="52">
        <f t="shared" si="73"/>
        <v>0.13452914798206278</v>
      </c>
      <c r="X252" s="52">
        <f t="shared" si="73"/>
        <v>0.13321596244131456</v>
      </c>
      <c r="Y252" s="52">
        <f t="shared" si="73"/>
        <v>0.13993808049535603</v>
      </c>
      <c r="Z252" s="52">
        <f t="shared" si="73"/>
        <v>0.1326797385620915</v>
      </c>
      <c r="AA252" s="52">
        <f t="shared" si="73"/>
        <v>0.15594855305466238</v>
      </c>
      <c r="AB252" s="52">
        <f t="shared" si="73"/>
        <v>0.17720391807658059</v>
      </c>
      <c r="AC252" s="101">
        <f t="shared" si="73"/>
        <v>0.15733142037302725</v>
      </c>
    </row>
    <row r="253" s="16" customFormat="1" ht="15" customHeight="1">
      <c r="A253" s="31" t="s">
        <v>47</v>
      </c>
      <c r="B253" s="121" t="s">
        <v>91</v>
      </c>
      <c r="C253" s="33" t="s">
        <v>15</v>
      </c>
      <c r="D253" s="33" t="s">
        <v>16</v>
      </c>
      <c r="E253" s="107">
        <v>0.1216</v>
      </c>
      <c r="F253" s="107">
        <v>0.11360000000000001</v>
      </c>
      <c r="G253" s="107">
        <v>0.1008</v>
      </c>
      <c r="H253" s="108">
        <v>0.099199999999999997</v>
      </c>
      <c r="I253" s="107">
        <v>0.099199999999999997</v>
      </c>
      <c r="J253" s="107">
        <v>0.1128</v>
      </c>
      <c r="K253" s="107">
        <v>0.1424</v>
      </c>
      <c r="L253" s="107">
        <v>0.1792</v>
      </c>
      <c r="M253" s="107">
        <v>0.17760000000000001</v>
      </c>
      <c r="N253" s="108">
        <v>0.17199999999999999</v>
      </c>
      <c r="O253" s="107">
        <v>0.16800000000000001</v>
      </c>
      <c r="P253" s="107">
        <v>0.16639999999999999</v>
      </c>
      <c r="Q253" s="107">
        <v>0.18079999999999999</v>
      </c>
      <c r="R253" s="107">
        <v>0.17680000000000001</v>
      </c>
      <c r="S253" s="107">
        <v>0.188</v>
      </c>
      <c r="T253" s="107">
        <v>0.19839999999999999</v>
      </c>
      <c r="U253" s="107">
        <v>0.2064</v>
      </c>
      <c r="V253" s="108">
        <v>0.20480000000000001</v>
      </c>
      <c r="W253" s="107">
        <v>0.224</v>
      </c>
      <c r="X253" s="107">
        <v>0.21360000000000001</v>
      </c>
      <c r="Y253" s="107">
        <v>0.2208</v>
      </c>
      <c r="Z253" s="107">
        <v>0.2024</v>
      </c>
      <c r="AA253" s="107">
        <v>0.16400000000000001</v>
      </c>
      <c r="AB253" s="107">
        <v>0.1288</v>
      </c>
      <c r="AC253" s="134">
        <f t="shared" ref="AC253:AC254" si="80">SUM(E253:AB253)</f>
        <v>3.9616000000000007</v>
      </c>
    </row>
    <row r="254" s="16" customFormat="1" ht="15" customHeight="1">
      <c r="A254" s="37"/>
      <c r="B254" s="109"/>
      <c r="C254" s="39" t="s">
        <v>17</v>
      </c>
      <c r="D254" s="39" t="s">
        <v>16</v>
      </c>
      <c r="E254" s="110">
        <v>0.0424</v>
      </c>
      <c r="F254" s="110">
        <v>0.040800000000000003</v>
      </c>
      <c r="G254" s="110">
        <v>0.028000000000000001</v>
      </c>
      <c r="H254" s="111">
        <v>0.024799999999999999</v>
      </c>
      <c r="I254" s="110">
        <v>0.025600000000000001</v>
      </c>
      <c r="J254" s="110">
        <v>0.032000000000000001</v>
      </c>
      <c r="K254" s="110">
        <v>0.043999999999999997</v>
      </c>
      <c r="L254" s="110">
        <v>0.043999999999999997</v>
      </c>
      <c r="M254" s="110">
        <v>0.038399999999999997</v>
      </c>
      <c r="N254" s="111">
        <v>0.035999999999999997</v>
      </c>
      <c r="O254" s="110">
        <v>0.029600000000000001</v>
      </c>
      <c r="P254" s="110">
        <v>0.028799999999999999</v>
      </c>
      <c r="Q254" s="110">
        <v>0.045600000000000002</v>
      </c>
      <c r="R254" s="110">
        <v>0.037600000000000001</v>
      </c>
      <c r="S254" s="110">
        <v>0.048800000000000003</v>
      </c>
      <c r="T254" s="110">
        <v>0.0448</v>
      </c>
      <c r="U254" s="110">
        <v>0.0504</v>
      </c>
      <c r="V254" s="111">
        <v>0.0528</v>
      </c>
      <c r="W254" s="110">
        <v>0.048800000000000003</v>
      </c>
      <c r="X254" s="110">
        <v>0.049599999999999998</v>
      </c>
      <c r="Y254" s="110">
        <v>0.054399999999999997</v>
      </c>
      <c r="Z254" s="110">
        <v>0.054399999999999997</v>
      </c>
      <c r="AA254" s="110">
        <v>0.0448</v>
      </c>
      <c r="AB254" s="110">
        <v>0.036799999999999999</v>
      </c>
      <c r="AC254" s="134">
        <f t="shared" si="80"/>
        <v>0.98319999999999985</v>
      </c>
    </row>
    <row r="255" s="16" customFormat="1" ht="15" customHeight="1">
      <c r="A255" s="37"/>
      <c r="B255" s="109"/>
      <c r="C255" s="39" t="s">
        <v>18</v>
      </c>
      <c r="D255" s="43" t="s">
        <v>19</v>
      </c>
      <c r="E255" s="197">
        <v>10</v>
      </c>
      <c r="F255" s="165">
        <v>11</v>
      </c>
      <c r="G255" s="165">
        <v>11</v>
      </c>
      <c r="H255" s="166">
        <v>10</v>
      </c>
      <c r="I255" s="165">
        <v>12</v>
      </c>
      <c r="J255" s="165">
        <v>15</v>
      </c>
      <c r="K255" s="165">
        <v>21</v>
      </c>
      <c r="L255" s="165">
        <v>21</v>
      </c>
      <c r="M255" s="165">
        <v>22</v>
      </c>
      <c r="N255" s="166">
        <v>22</v>
      </c>
      <c r="O255" s="165">
        <v>24</v>
      </c>
      <c r="P255" s="165">
        <v>22</v>
      </c>
      <c r="Q255" s="165">
        <v>21</v>
      </c>
      <c r="R255" s="165">
        <v>23</v>
      </c>
      <c r="S255" s="165">
        <v>28</v>
      </c>
      <c r="T255" s="165">
        <v>25</v>
      </c>
      <c r="U255" s="165">
        <v>27</v>
      </c>
      <c r="V255" s="166">
        <v>29</v>
      </c>
      <c r="W255" s="165">
        <v>30</v>
      </c>
      <c r="X255" s="165">
        <v>29</v>
      </c>
      <c r="Y255" s="165">
        <v>28</v>
      </c>
      <c r="Z255" s="165">
        <v>23</v>
      </c>
      <c r="AA255" s="165">
        <v>16</v>
      </c>
      <c r="AB255" s="167">
        <v>12</v>
      </c>
      <c r="AC255" s="48"/>
    </row>
    <row r="256" s="16" customFormat="1" ht="15" customHeight="1">
      <c r="A256" s="113"/>
      <c r="B256" s="114"/>
      <c r="C256" s="115" t="s">
        <v>20</v>
      </c>
      <c r="D256" s="115"/>
      <c r="E256" s="116">
        <f t="shared" si="73"/>
        <v>0.34868421052631582</v>
      </c>
      <c r="F256" s="116">
        <f t="shared" si="73"/>
        <v>0.35915492957746481</v>
      </c>
      <c r="G256" s="116">
        <f t="shared" si="73"/>
        <v>0.27777777777777779</v>
      </c>
      <c r="H256" s="117">
        <f t="shared" si="73"/>
        <v>0.25</v>
      </c>
      <c r="I256" s="116">
        <f t="shared" si="73"/>
        <v>0.25806451612903231</v>
      </c>
      <c r="J256" s="116">
        <f t="shared" si="73"/>
        <v>0.28368794326241137</v>
      </c>
      <c r="K256" s="116">
        <f t="shared" si="73"/>
        <v>0.3089887640449438</v>
      </c>
      <c r="L256" s="116">
        <f t="shared" si="73"/>
        <v>0.24553571428571427</v>
      </c>
      <c r="M256" s="116">
        <f t="shared" si="73"/>
        <v>0.2162162162162162</v>
      </c>
      <c r="N256" s="117">
        <f t="shared" si="73"/>
        <v>0.20930232558139536</v>
      </c>
      <c r="O256" s="116">
        <f t="shared" si="73"/>
        <v>0.17619047619047618</v>
      </c>
      <c r="P256" s="116">
        <f t="shared" si="73"/>
        <v>0.17307692307692307</v>
      </c>
      <c r="Q256" s="116">
        <f t="shared" si="73"/>
        <v>0.25221238938053098</v>
      </c>
      <c r="R256" s="116">
        <f t="shared" si="73"/>
        <v>0.21266968325791855</v>
      </c>
      <c r="S256" s="116">
        <f t="shared" si="73"/>
        <v>0.25957446808510642</v>
      </c>
      <c r="T256" s="116">
        <f t="shared" si="73"/>
        <v>0.22580645161290322</v>
      </c>
      <c r="U256" s="116">
        <f t="shared" si="73"/>
        <v>0.2441860465116279</v>
      </c>
      <c r="V256" s="117">
        <f t="shared" si="73"/>
        <v>0.2578125</v>
      </c>
      <c r="W256" s="116">
        <f t="shared" si="73"/>
        <v>0.21785714285714286</v>
      </c>
      <c r="X256" s="116">
        <f t="shared" si="73"/>
        <v>0.23220973782771534</v>
      </c>
      <c r="Y256" s="116">
        <f t="shared" si="73"/>
        <v>0.24637681159420288</v>
      </c>
      <c r="Z256" s="116">
        <f t="shared" si="73"/>
        <v>0.26877470355731226</v>
      </c>
      <c r="AA256" s="116">
        <f t="shared" si="73"/>
        <v>0.27317073170731704</v>
      </c>
      <c r="AB256" s="116">
        <f t="shared" si="73"/>
        <v>0.2857142857142857</v>
      </c>
      <c r="AC256" s="125">
        <f t="shared" si="73"/>
        <v>0.2481825525040387</v>
      </c>
    </row>
    <row r="257" s="16" customFormat="1" ht="15" customHeight="1">
      <c r="A257" s="31" t="s">
        <v>48</v>
      </c>
      <c r="B257" s="121" t="s">
        <v>94</v>
      </c>
      <c r="C257" s="33" t="s">
        <v>15</v>
      </c>
      <c r="D257" s="33" t="s">
        <v>16</v>
      </c>
      <c r="E257" s="122">
        <v>0.0067999999999999996</v>
      </c>
      <c r="F257" s="122">
        <v>0.0067999999999999996</v>
      </c>
      <c r="G257" s="122">
        <v>0.0184</v>
      </c>
      <c r="H257" s="123">
        <v>0.0344</v>
      </c>
      <c r="I257" s="122">
        <v>0.023199999999999998</v>
      </c>
      <c r="J257" s="122">
        <v>0.021600000000000001</v>
      </c>
      <c r="K257" s="122">
        <v>0.014800000000000001</v>
      </c>
      <c r="L257" s="122">
        <v>0.035200000000000002</v>
      </c>
      <c r="M257" s="122">
        <v>0.0344</v>
      </c>
      <c r="N257" s="123">
        <v>0.038399999999999997</v>
      </c>
      <c r="O257" s="122">
        <v>0.032399999999999998</v>
      </c>
      <c r="P257" s="122">
        <v>0.024400000000000002</v>
      </c>
      <c r="Q257" s="122">
        <v>0.035200000000000002</v>
      </c>
      <c r="R257" s="122">
        <v>0.042000000000000003</v>
      </c>
      <c r="S257" s="122">
        <v>0.053199999999999997</v>
      </c>
      <c r="T257" s="122">
        <v>0.0528</v>
      </c>
      <c r="U257" s="122">
        <v>0.046399999999999997</v>
      </c>
      <c r="V257" s="123">
        <v>0.043200000000000002</v>
      </c>
      <c r="W257" s="122">
        <v>0.037600000000000001</v>
      </c>
      <c r="X257" s="122">
        <v>0.0304</v>
      </c>
      <c r="Y257" s="122">
        <v>0.030800000000000001</v>
      </c>
      <c r="Z257" s="122">
        <v>0.0304</v>
      </c>
      <c r="AA257" s="122">
        <v>0.013599999999999999</v>
      </c>
      <c r="AB257" s="122">
        <v>0.0080000000000000002</v>
      </c>
      <c r="AC257" s="216">
        <f t="shared" ref="AC257:AC258" si="81">SUM(E257:AB257)</f>
        <v>0.71439999999999992</v>
      </c>
    </row>
    <row r="258" s="16" customFormat="1" ht="15" customHeight="1">
      <c r="A258" s="37"/>
      <c r="B258" s="109"/>
      <c r="C258" s="39" t="s">
        <v>17</v>
      </c>
      <c r="D258" s="39" t="s">
        <v>16</v>
      </c>
      <c r="E258" s="110">
        <v>0</v>
      </c>
      <c r="F258" s="110">
        <v>0</v>
      </c>
      <c r="G258" s="110">
        <v>0</v>
      </c>
      <c r="H258" s="111">
        <v>0</v>
      </c>
      <c r="I258" s="110">
        <v>0</v>
      </c>
      <c r="J258" s="110">
        <v>0</v>
      </c>
      <c r="K258" s="110">
        <v>0</v>
      </c>
      <c r="L258" s="110">
        <v>0</v>
      </c>
      <c r="M258" s="110">
        <v>0</v>
      </c>
      <c r="N258" s="111">
        <v>0</v>
      </c>
      <c r="O258" s="110">
        <v>0</v>
      </c>
      <c r="P258" s="110">
        <v>0</v>
      </c>
      <c r="Q258" s="110">
        <v>0.00040000000000000002</v>
      </c>
      <c r="R258" s="110">
        <v>0.00040000000000000002</v>
      </c>
      <c r="S258" s="110">
        <v>0.00040000000000000002</v>
      </c>
      <c r="T258" s="110">
        <v>0.00080000000000000004</v>
      </c>
      <c r="U258" s="110">
        <v>0.0011999999999999999</v>
      </c>
      <c r="V258" s="111">
        <v>0</v>
      </c>
      <c r="W258" s="110">
        <v>0</v>
      </c>
      <c r="X258" s="110">
        <v>0.00040000000000000002</v>
      </c>
      <c r="Y258" s="110">
        <v>0</v>
      </c>
      <c r="Z258" s="110">
        <v>0</v>
      </c>
      <c r="AA258" s="110">
        <v>0.00040000000000000002</v>
      </c>
      <c r="AB258" s="110">
        <v>0</v>
      </c>
      <c r="AC258" s="217">
        <f t="shared" si="81"/>
        <v>0.0040000000000000001</v>
      </c>
    </row>
    <row r="259" s="16" customFormat="1" ht="15" customHeight="1">
      <c r="A259" s="37"/>
      <c r="B259" s="109"/>
      <c r="C259" s="39" t="s">
        <v>18</v>
      </c>
      <c r="D259" s="104" t="s">
        <v>19</v>
      </c>
      <c r="E259" s="128">
        <v>0</v>
      </c>
      <c r="F259" s="128">
        <v>0</v>
      </c>
      <c r="G259" s="128">
        <v>0</v>
      </c>
      <c r="H259" s="129">
        <v>0</v>
      </c>
      <c r="I259" s="128">
        <v>0</v>
      </c>
      <c r="J259" s="128">
        <v>0</v>
      </c>
      <c r="K259" s="128">
        <v>0</v>
      </c>
      <c r="L259" s="128">
        <v>0</v>
      </c>
      <c r="M259" s="128">
        <v>0</v>
      </c>
      <c r="N259" s="129">
        <v>0</v>
      </c>
      <c r="O259" s="128">
        <v>0</v>
      </c>
      <c r="P259" s="128">
        <v>0</v>
      </c>
      <c r="Q259" s="128">
        <v>0</v>
      </c>
      <c r="R259" s="128">
        <v>0</v>
      </c>
      <c r="S259" s="128">
        <v>0</v>
      </c>
      <c r="T259" s="128">
        <v>0</v>
      </c>
      <c r="U259" s="128">
        <v>0</v>
      </c>
      <c r="V259" s="129">
        <v>0</v>
      </c>
      <c r="W259" s="128">
        <v>0</v>
      </c>
      <c r="X259" s="128">
        <v>0</v>
      </c>
      <c r="Y259" s="128">
        <v>0</v>
      </c>
      <c r="Z259" s="128">
        <v>0</v>
      </c>
      <c r="AA259" s="128">
        <v>0</v>
      </c>
      <c r="AB259" s="128">
        <v>0</v>
      </c>
      <c r="AC259" s="105"/>
    </row>
    <row r="260" s="16" customFormat="1" ht="15" customHeight="1">
      <c r="A260" s="49"/>
      <c r="B260" s="181"/>
      <c r="C260" s="51" t="s">
        <v>20</v>
      </c>
      <c r="D260" s="51"/>
      <c r="E260" s="52">
        <f t="shared" si="73"/>
        <v>0</v>
      </c>
      <c r="F260" s="52">
        <f t="shared" si="73"/>
        <v>0</v>
      </c>
      <c r="G260" s="52">
        <f t="shared" si="73"/>
        <v>0</v>
      </c>
      <c r="H260" s="100">
        <f t="shared" si="73"/>
        <v>0</v>
      </c>
      <c r="I260" s="52">
        <f t="shared" si="73"/>
        <v>0</v>
      </c>
      <c r="J260" s="52">
        <f t="shared" si="73"/>
        <v>0</v>
      </c>
      <c r="K260" s="52">
        <f t="shared" si="73"/>
        <v>0</v>
      </c>
      <c r="L260" s="52">
        <f t="shared" si="73"/>
        <v>0</v>
      </c>
      <c r="M260" s="52">
        <f t="shared" si="73"/>
        <v>0</v>
      </c>
      <c r="N260" s="100">
        <f t="shared" si="73"/>
        <v>0</v>
      </c>
      <c r="O260" s="52">
        <f t="shared" si="73"/>
        <v>0</v>
      </c>
      <c r="P260" s="52">
        <f t="shared" si="73"/>
        <v>0</v>
      </c>
      <c r="Q260" s="52">
        <f t="shared" si="73"/>
        <v>0.011363636363636364</v>
      </c>
      <c r="R260" s="52">
        <f t="shared" si="73"/>
        <v>0.0095238095238095229</v>
      </c>
      <c r="S260" s="52">
        <f t="shared" si="73"/>
        <v>0.0075187969924812035</v>
      </c>
      <c r="T260" s="52">
        <f t="shared" si="73"/>
        <v>0.015151515151515152</v>
      </c>
      <c r="U260" s="52">
        <f t="shared" si="73"/>
        <v>0.025862068965517241</v>
      </c>
      <c r="V260" s="100">
        <f t="shared" si="73"/>
        <v>0</v>
      </c>
      <c r="W260" s="52">
        <f t="shared" si="73"/>
        <v>0</v>
      </c>
      <c r="X260" s="52">
        <f t="shared" si="73"/>
        <v>0.013157894736842106</v>
      </c>
      <c r="Y260" s="52">
        <f t="shared" si="73"/>
        <v>0</v>
      </c>
      <c r="Z260" s="52">
        <f t="shared" si="73"/>
        <v>0</v>
      </c>
      <c r="AA260" s="52">
        <f t="shared" si="73"/>
        <v>0.029411764705882356</v>
      </c>
      <c r="AB260" s="52">
        <f t="shared" si="73"/>
        <v>0</v>
      </c>
      <c r="AC260" s="101">
        <f t="shared" si="73"/>
        <v>0.0055991041433370668</v>
      </c>
    </row>
    <row r="261" s="16" customFormat="1" ht="15" customHeight="1">
      <c r="A261" s="55"/>
      <c r="B261" s="56" t="s">
        <v>50</v>
      </c>
      <c r="C261" s="57" t="s">
        <v>15</v>
      </c>
      <c r="D261" s="57" t="s">
        <v>16</v>
      </c>
      <c r="E261" s="107">
        <v>0.0043600000000000002</v>
      </c>
      <c r="F261" s="107">
        <v>0.0043800000000000002</v>
      </c>
      <c r="G261" s="107">
        <v>0.0040800000000000003</v>
      </c>
      <c r="H261" s="108">
        <v>0.0043699999999999998</v>
      </c>
      <c r="I261" s="107">
        <v>0.0043499999999999997</v>
      </c>
      <c r="J261" s="107">
        <v>0.0043200000000000001</v>
      </c>
      <c r="K261" s="107">
        <v>0.0042500000000000003</v>
      </c>
      <c r="L261" s="107">
        <v>0.0042399999999999998</v>
      </c>
      <c r="M261" s="107">
        <v>0.00348</v>
      </c>
      <c r="N261" s="108">
        <v>0.0036700000000000001</v>
      </c>
      <c r="O261" s="107">
        <v>0.00331</v>
      </c>
      <c r="P261" s="107">
        <v>0.0033899999999999998</v>
      </c>
      <c r="Q261" s="107">
        <v>0.0032100000000000002</v>
      </c>
      <c r="R261" s="107">
        <v>0.0032799999999999999</v>
      </c>
      <c r="S261" s="107">
        <v>0.0035100000000000001</v>
      </c>
      <c r="T261" s="107">
        <v>0.0032799999999999999</v>
      </c>
      <c r="U261" s="107">
        <v>0.0034499999999999999</v>
      </c>
      <c r="V261" s="108">
        <v>0.0034199999999999999</v>
      </c>
      <c r="W261" s="107">
        <v>0.0028999999999999998</v>
      </c>
      <c r="X261" s="107">
        <v>0.0031800000000000001</v>
      </c>
      <c r="Y261" s="107">
        <v>0.00316</v>
      </c>
      <c r="Z261" s="107">
        <v>0.0032799999999999999</v>
      </c>
      <c r="AA261" s="107">
        <v>0.0035200000000000001</v>
      </c>
      <c r="AB261" s="107">
        <v>0.0042300000000000003</v>
      </c>
      <c r="AC261" s="134">
        <f t="shared" ref="AC261:AC262" si="82">SUM(E261:AB261)</f>
        <v>0.08861999999999999</v>
      </c>
      <c r="AD261" s="135">
        <f>MAX(E261:AB261)</f>
        <v>0.0043800000000000002</v>
      </c>
    </row>
    <row r="262" s="16" customFormat="1" ht="15" customHeight="1">
      <c r="A262" s="49"/>
      <c r="B262" s="50" t="s">
        <v>51</v>
      </c>
      <c r="C262" s="51" t="s">
        <v>15</v>
      </c>
      <c r="D262" s="115" t="s">
        <v>16</v>
      </c>
      <c r="E262" s="136">
        <v>0</v>
      </c>
      <c r="F262" s="136">
        <v>0</v>
      </c>
      <c r="G262" s="136">
        <v>0</v>
      </c>
      <c r="H262" s="137">
        <v>0</v>
      </c>
      <c r="I262" s="136">
        <v>0</v>
      </c>
      <c r="J262" s="136">
        <v>0</v>
      </c>
      <c r="K262" s="136">
        <v>0</v>
      </c>
      <c r="L262" s="136">
        <v>0</v>
      </c>
      <c r="M262" s="136">
        <v>0</v>
      </c>
      <c r="N262" s="137">
        <v>0</v>
      </c>
      <c r="O262" s="136">
        <v>0</v>
      </c>
      <c r="P262" s="136">
        <v>0</v>
      </c>
      <c r="Q262" s="136">
        <v>0</v>
      </c>
      <c r="R262" s="136">
        <v>0</v>
      </c>
      <c r="S262" s="136">
        <v>0</v>
      </c>
      <c r="T262" s="136">
        <v>0</v>
      </c>
      <c r="U262" s="136">
        <v>0</v>
      </c>
      <c r="V262" s="137">
        <v>0</v>
      </c>
      <c r="W262" s="136">
        <v>0</v>
      </c>
      <c r="X262" s="136">
        <v>0</v>
      </c>
      <c r="Y262" s="136">
        <v>0</v>
      </c>
      <c r="Z262" s="136">
        <v>0</v>
      </c>
      <c r="AA262" s="136">
        <v>0</v>
      </c>
      <c r="AB262" s="136">
        <v>0</v>
      </c>
      <c r="AC262" s="101">
        <f t="shared" si="82"/>
        <v>0</v>
      </c>
    </row>
    <row r="263" s="16" customFormat="1" ht="15" customHeight="1">
      <c r="A263" s="139" t="s">
        <v>52</v>
      </c>
      <c r="B263" s="140"/>
      <c r="C263" s="141" t="s">
        <v>15</v>
      </c>
      <c r="D263" s="33"/>
      <c r="E263" s="34">
        <f t="shared" ref="E263:AC264" si="83">E225+E229+E233+E241+E245+E249+E253</f>
        <v>1.9043999999999999</v>
      </c>
      <c r="F263" s="34">
        <f t="shared" si="83"/>
        <v>1.778</v>
      </c>
      <c r="G263" s="34">
        <f t="shared" si="83"/>
        <v>1.6579999999999997</v>
      </c>
      <c r="H263" s="126">
        <f t="shared" si="83"/>
        <v>1.6355999999999999</v>
      </c>
      <c r="I263" s="34">
        <f t="shared" si="83"/>
        <v>1.6375999999999999</v>
      </c>
      <c r="J263" s="34">
        <f t="shared" si="83"/>
        <v>1.7203999999999999</v>
      </c>
      <c r="K263" s="34">
        <f t="shared" si="83"/>
        <v>2.0640000000000001</v>
      </c>
      <c r="L263" s="34">
        <f t="shared" si="83"/>
        <v>2.4763999999999999</v>
      </c>
      <c r="M263" s="34">
        <f t="shared" si="83"/>
        <v>2.7839999999999998</v>
      </c>
      <c r="N263" s="126">
        <f t="shared" si="83"/>
        <v>2.9152</v>
      </c>
      <c r="O263" s="34">
        <f t="shared" si="83"/>
        <v>2.984</v>
      </c>
      <c r="P263" s="34">
        <f t="shared" si="83"/>
        <v>2.9395999999999995</v>
      </c>
      <c r="Q263" s="34">
        <f t="shared" si="83"/>
        <v>2.9636</v>
      </c>
      <c r="R263" s="34">
        <f t="shared" si="83"/>
        <v>2.9820000000000002</v>
      </c>
      <c r="S263" s="34">
        <f t="shared" si="83"/>
        <v>3.0771999999999999</v>
      </c>
      <c r="T263" s="34">
        <f t="shared" si="83"/>
        <v>3.0600000000000001</v>
      </c>
      <c r="U263" s="34">
        <f t="shared" si="83"/>
        <v>2.9891999999999999</v>
      </c>
      <c r="V263" s="126">
        <f t="shared" si="83"/>
        <v>2.9612000000000003</v>
      </c>
      <c r="W263" s="34">
        <f t="shared" si="83"/>
        <v>3.0188000000000001</v>
      </c>
      <c r="X263" s="34">
        <f t="shared" si="83"/>
        <v>2.9551999999999996</v>
      </c>
      <c r="Y263" s="34">
        <f t="shared" si="83"/>
        <v>2.8792</v>
      </c>
      <c r="Z263" s="34">
        <f t="shared" si="83"/>
        <v>2.6943999999999999</v>
      </c>
      <c r="AA263" s="34">
        <f t="shared" si="83"/>
        <v>2.3664000000000001</v>
      </c>
      <c r="AB263" s="34">
        <f t="shared" si="83"/>
        <v>2.0848</v>
      </c>
      <c r="AC263" s="36">
        <f t="shared" si="83"/>
        <v>60.529200000000003</v>
      </c>
    </row>
    <row r="264" s="16" customFormat="1" ht="15" customHeight="1">
      <c r="A264" s="143"/>
      <c r="B264" s="144"/>
      <c r="C264" s="145" t="s">
        <v>17</v>
      </c>
      <c r="D264" s="146"/>
      <c r="E264" s="148">
        <f t="shared" si="83"/>
        <v>0.41239999999999999</v>
      </c>
      <c r="F264" s="148">
        <f t="shared" si="83"/>
        <v>0.41559999999999997</v>
      </c>
      <c r="G264" s="148">
        <f t="shared" si="83"/>
        <v>0.40200000000000002</v>
      </c>
      <c r="H264" s="191">
        <f t="shared" si="83"/>
        <v>0.39240000000000003</v>
      </c>
      <c r="I264" s="148">
        <f t="shared" si="83"/>
        <v>0.38880000000000003</v>
      </c>
      <c r="J264" s="148">
        <f t="shared" si="83"/>
        <v>0.38080000000000003</v>
      </c>
      <c r="K264" s="148">
        <f t="shared" si="83"/>
        <v>0.3896</v>
      </c>
      <c r="L264" s="148">
        <f t="shared" si="83"/>
        <v>0.41639999999999999</v>
      </c>
      <c r="M264" s="148">
        <f t="shared" si="83"/>
        <v>0.43839999999999996</v>
      </c>
      <c r="N264" s="191">
        <f t="shared" si="83"/>
        <v>0.46960000000000002</v>
      </c>
      <c r="O264" s="148">
        <f t="shared" si="83"/>
        <v>0.46960000000000007</v>
      </c>
      <c r="P264" s="148">
        <f t="shared" si="83"/>
        <v>0.46800000000000003</v>
      </c>
      <c r="Q264" s="148">
        <f t="shared" si="83"/>
        <v>0.49640000000000006</v>
      </c>
      <c r="R264" s="148">
        <f t="shared" si="83"/>
        <v>0.48400000000000004</v>
      </c>
      <c r="S264" s="148">
        <f t="shared" si="83"/>
        <v>0.48359999999999997</v>
      </c>
      <c r="T264" s="148">
        <f t="shared" si="83"/>
        <v>0.46200000000000002</v>
      </c>
      <c r="U264" s="148">
        <f t="shared" si="83"/>
        <v>0.44040000000000001</v>
      </c>
      <c r="V264" s="191">
        <f t="shared" si="83"/>
        <v>0.43599999999999994</v>
      </c>
      <c r="W264" s="148">
        <f t="shared" si="83"/>
        <v>0.43160000000000004</v>
      </c>
      <c r="X264" s="148">
        <f t="shared" si="83"/>
        <v>0.43559999999999993</v>
      </c>
      <c r="Y264" s="148">
        <f t="shared" si="83"/>
        <v>0.44679999999999992</v>
      </c>
      <c r="Z264" s="148">
        <f t="shared" si="83"/>
        <v>0.43159999999999998</v>
      </c>
      <c r="AA264" s="148">
        <f t="shared" si="83"/>
        <v>0.41880000000000001</v>
      </c>
      <c r="AB264" s="148">
        <f t="shared" si="83"/>
        <v>0.42399999999999999</v>
      </c>
      <c r="AC264" s="101">
        <f t="shared" si="83"/>
        <v>10.4344</v>
      </c>
    </row>
    <row r="265" s="16" customFormat="1" ht="15" customHeight="1">
      <c r="A265" s="151" t="s">
        <v>53</v>
      </c>
      <c r="B265" s="152"/>
      <c r="C265" s="153" t="s">
        <v>15</v>
      </c>
      <c r="D265" s="33"/>
      <c r="E265" s="34">
        <f t="shared" ref="E265:AC266" si="84">E211+E215-E263</f>
        <v>0.49160000000000004</v>
      </c>
      <c r="F265" s="34">
        <f t="shared" si="84"/>
        <v>0.44600000000000017</v>
      </c>
      <c r="G265" s="34">
        <f t="shared" si="84"/>
        <v>0.44000000000000017</v>
      </c>
      <c r="H265" s="126">
        <f t="shared" si="84"/>
        <v>0.44639999999999991</v>
      </c>
      <c r="I265" s="34">
        <f t="shared" si="84"/>
        <v>0.4363999999999999</v>
      </c>
      <c r="J265" s="34">
        <f t="shared" si="84"/>
        <v>0.4755999999999998</v>
      </c>
      <c r="K265" s="34">
        <f t="shared" si="84"/>
        <v>0.60400000000000009</v>
      </c>
      <c r="L265" s="34">
        <f t="shared" si="84"/>
        <v>0.74560000000000004</v>
      </c>
      <c r="M265" s="34">
        <f t="shared" si="84"/>
        <v>0.73800000000000043</v>
      </c>
      <c r="N265" s="126">
        <f t="shared" si="84"/>
        <v>0.76080000000000014</v>
      </c>
      <c r="O265" s="34">
        <f t="shared" si="84"/>
        <v>0.76600000000000001</v>
      </c>
      <c r="P265" s="34">
        <f t="shared" si="84"/>
        <v>0.78440000000000065</v>
      </c>
      <c r="Q265" s="34">
        <f t="shared" si="84"/>
        <v>0.80439999999999978</v>
      </c>
      <c r="R265" s="34">
        <f t="shared" si="84"/>
        <v>0.79800000000000004</v>
      </c>
      <c r="S265" s="34">
        <f t="shared" si="84"/>
        <v>0.84480000000000022</v>
      </c>
      <c r="T265" s="34">
        <f t="shared" si="84"/>
        <v>0.86399999999999988</v>
      </c>
      <c r="U265" s="34">
        <f t="shared" si="84"/>
        <v>0.86280000000000001</v>
      </c>
      <c r="V265" s="126">
        <f t="shared" si="84"/>
        <v>0.91480000000000006</v>
      </c>
      <c r="W265" s="34">
        <f t="shared" si="84"/>
        <v>0.98919999999999986</v>
      </c>
      <c r="X265" s="34">
        <f t="shared" si="84"/>
        <v>0.98280000000000012</v>
      </c>
      <c r="Y265" s="34">
        <f t="shared" si="84"/>
        <v>0.9628000000000001</v>
      </c>
      <c r="Z265" s="34">
        <f t="shared" si="84"/>
        <v>0.87760000000000016</v>
      </c>
      <c r="AA265" s="34">
        <f t="shared" si="84"/>
        <v>0.70960000000000001</v>
      </c>
      <c r="AB265" s="34">
        <f t="shared" si="84"/>
        <v>0.58119999999999994</v>
      </c>
      <c r="AC265" s="214">
        <f t="shared" si="84"/>
        <v>17.326799999999992</v>
      </c>
    </row>
    <row r="266" s="16" customFormat="1" ht="15" customHeight="1">
      <c r="A266" s="143"/>
      <c r="B266" s="144"/>
      <c r="C266" s="145" t="s">
        <v>17</v>
      </c>
      <c r="D266" s="51"/>
      <c r="E266" s="52">
        <f t="shared" si="84"/>
        <v>-0.07839999999999997</v>
      </c>
      <c r="F266" s="190">
        <f t="shared" si="84"/>
        <v>-0.071599999999999997</v>
      </c>
      <c r="G266" s="190">
        <f t="shared" si="84"/>
        <v>-0.060000000000000053</v>
      </c>
      <c r="H266" s="191">
        <f t="shared" si="84"/>
        <v>-0.058400000000000007</v>
      </c>
      <c r="I266" s="190">
        <f t="shared" si="84"/>
        <v>-0.064800000000000024</v>
      </c>
      <c r="J266" s="190">
        <f t="shared" si="84"/>
        <v>-0.07080000000000003</v>
      </c>
      <c r="K266" s="190">
        <f t="shared" si="84"/>
        <v>-0.079600000000000004</v>
      </c>
      <c r="L266" s="190">
        <f t="shared" si="84"/>
        <v>-0.058400000000000007</v>
      </c>
      <c r="M266" s="190">
        <f t="shared" si="84"/>
        <v>-0.054399999999999948</v>
      </c>
      <c r="N266" s="191">
        <f t="shared" si="84"/>
        <v>-0.059599999999999986</v>
      </c>
      <c r="O266" s="190">
        <f t="shared" si="84"/>
        <v>-0.063600000000000045</v>
      </c>
      <c r="P266" s="190">
        <f t="shared" si="84"/>
        <v>-0.059999999999999998</v>
      </c>
      <c r="Q266" s="190">
        <f t="shared" si="84"/>
        <v>-0.060400000000000065</v>
      </c>
      <c r="R266" s="190">
        <f t="shared" si="84"/>
        <v>-0.057999999999999996</v>
      </c>
      <c r="S266" s="52">
        <f t="shared" si="84"/>
        <v>-0.065599999999999936</v>
      </c>
      <c r="T266" s="190">
        <f t="shared" si="84"/>
        <v>-0.059999999999999998</v>
      </c>
      <c r="U266" s="190">
        <f t="shared" si="84"/>
        <v>-0.064400000000000013</v>
      </c>
      <c r="V266" s="191">
        <f t="shared" si="84"/>
        <v>-0.055999999999999939</v>
      </c>
      <c r="W266" s="190">
        <f t="shared" si="84"/>
        <v>-0.043600000000000028</v>
      </c>
      <c r="X266" s="190">
        <f t="shared" si="84"/>
        <v>-0.045599999999999918</v>
      </c>
      <c r="Y266" s="190">
        <f t="shared" si="84"/>
        <v>-0.050799999999999901</v>
      </c>
      <c r="Z266" s="190">
        <f t="shared" si="84"/>
        <v>-0.057599999999999985</v>
      </c>
      <c r="AA266" s="190">
        <f t="shared" si="84"/>
        <v>-0.074800000000000033</v>
      </c>
      <c r="AB266" s="190">
        <f t="shared" si="84"/>
        <v>-0.068000000000000005</v>
      </c>
      <c r="AC266" s="34">
        <f t="shared" si="84"/>
        <v>-5.4763999999999999</v>
      </c>
    </row>
    <row r="267" s="16" customFormat="1" ht="15" customHeight="1">
      <c r="A267" s="192"/>
      <c r="B267" s="16"/>
      <c r="C267" s="193" t="s">
        <v>78</v>
      </c>
      <c r="D267" s="16"/>
      <c r="E267" s="16"/>
      <c r="F267" s="16"/>
      <c r="G267" s="16"/>
      <c r="H267" s="194">
        <f>H225+H229+H233+H241+H245</f>
        <v>1.1708000000000001</v>
      </c>
      <c r="I267" s="16"/>
      <c r="J267" s="16"/>
      <c r="K267" s="16"/>
      <c r="L267" s="16"/>
      <c r="M267" s="16"/>
      <c r="N267" s="194">
        <f>N225+N229+N233+N241+N245</f>
        <v>2.0699999999999998</v>
      </c>
      <c r="O267" s="16"/>
      <c r="P267" s="16"/>
      <c r="Q267" s="16"/>
      <c r="R267" s="16"/>
      <c r="S267" s="16"/>
      <c r="T267" s="16"/>
      <c r="U267" s="16"/>
      <c r="V267" s="194">
        <f>V225+V229+V233+V241+V245</f>
        <v>2.0491999999999999</v>
      </c>
      <c r="W267" s="16"/>
      <c r="X267" s="16"/>
      <c r="Y267" s="218">
        <f>Y225+Y229+Y233+Y241+Y245</f>
        <v>2.0124</v>
      </c>
      <c r="Z267" s="16"/>
      <c r="AA267" s="16"/>
      <c r="AB267" s="16"/>
      <c r="AC267" s="16"/>
      <c r="AD267" s="16"/>
      <c r="AE267" s="16"/>
      <c r="AF267" s="16"/>
    </row>
    <row r="268" s="16" customFormat="1" ht="30" customHeight="1">
      <c r="A268" s="157" t="s">
        <v>5</v>
      </c>
      <c r="B268" s="158" t="s">
        <v>6</v>
      </c>
      <c r="C268" s="19" t="s">
        <v>7</v>
      </c>
      <c r="D268" s="19" t="s">
        <v>8</v>
      </c>
      <c r="E268" s="20" t="s">
        <v>9</v>
      </c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2"/>
      <c r="AC268" s="23" t="s">
        <v>10</v>
      </c>
      <c r="AD268" s="16"/>
      <c r="AE268" s="16"/>
      <c r="AF268" s="16"/>
    </row>
    <row r="269" s="24" customFormat="1" ht="28.5" customHeight="1">
      <c r="A269" s="219" t="s">
        <v>95</v>
      </c>
      <c r="B269" s="196"/>
      <c r="C269" s="160"/>
      <c r="D269" s="161"/>
      <c r="E269" s="26">
        <v>1</v>
      </c>
      <c r="F269" s="26">
        <v>2</v>
      </c>
      <c r="G269" s="26">
        <v>3</v>
      </c>
      <c r="H269" s="26">
        <v>4</v>
      </c>
      <c r="I269" s="26">
        <v>5</v>
      </c>
      <c r="J269" s="26">
        <v>6</v>
      </c>
      <c r="K269" s="26">
        <v>7</v>
      </c>
      <c r="L269" s="26">
        <v>8</v>
      </c>
      <c r="M269" s="26">
        <v>9</v>
      </c>
      <c r="N269" s="26">
        <v>10</v>
      </c>
      <c r="O269" s="26">
        <v>11</v>
      </c>
      <c r="P269" s="26">
        <v>12</v>
      </c>
      <c r="Q269" s="26">
        <v>13</v>
      </c>
      <c r="R269" s="26">
        <v>14</v>
      </c>
      <c r="S269" s="26">
        <v>15</v>
      </c>
      <c r="T269" s="26">
        <v>16</v>
      </c>
      <c r="U269" s="26">
        <v>17</v>
      </c>
      <c r="V269" s="26">
        <v>18</v>
      </c>
      <c r="W269" s="26">
        <v>19</v>
      </c>
      <c r="X269" s="26">
        <v>20</v>
      </c>
      <c r="Y269" s="26">
        <v>21</v>
      </c>
      <c r="Z269" s="26">
        <v>22</v>
      </c>
      <c r="AA269" s="26">
        <v>23</v>
      </c>
      <c r="AB269" s="26">
        <v>24</v>
      </c>
      <c r="AC269" s="28"/>
      <c r="AD269" s="29" t="s">
        <v>12</v>
      </c>
      <c r="AE269" s="30"/>
      <c r="AF269" s="30"/>
    </row>
    <row r="270" s="16" customFormat="1" ht="15">
      <c r="A270" s="31" t="s">
        <v>30</v>
      </c>
      <c r="B270" s="32" t="s">
        <v>96</v>
      </c>
      <c r="C270" s="33" t="s">
        <v>15</v>
      </c>
      <c r="D270" s="33" t="s">
        <v>16</v>
      </c>
      <c r="E270" s="34">
        <v>0.33048</v>
      </c>
      <c r="F270" s="34">
        <v>0.30359999999999998</v>
      </c>
      <c r="G270" s="34">
        <v>0.28871999999999998</v>
      </c>
      <c r="H270" s="126">
        <v>0.28992000000000001</v>
      </c>
      <c r="I270" s="34">
        <v>0.28943999999999998</v>
      </c>
      <c r="J270" s="34">
        <v>0.31872</v>
      </c>
      <c r="K270" s="34">
        <v>0.39095999999999997</v>
      </c>
      <c r="L270" s="34">
        <v>0.43464000000000003</v>
      </c>
      <c r="M270" s="34">
        <v>0.51480000000000004</v>
      </c>
      <c r="N270" s="126">
        <v>0.51792000000000005</v>
      </c>
      <c r="O270" s="34">
        <v>0.53351999999999999</v>
      </c>
      <c r="P270" s="34">
        <v>0.55656000000000005</v>
      </c>
      <c r="Q270" s="34">
        <v>0.48936000000000002</v>
      </c>
      <c r="R270" s="34">
        <v>0.54576000000000002</v>
      </c>
      <c r="S270" s="34">
        <v>0.55656000000000005</v>
      </c>
      <c r="T270" s="34">
        <v>0.55656000000000005</v>
      </c>
      <c r="U270" s="34">
        <v>0.58464000000000005</v>
      </c>
      <c r="V270" s="126">
        <v>0.52680000000000005</v>
      </c>
      <c r="W270" s="34">
        <v>0.54120000000000001</v>
      </c>
      <c r="X270" s="34">
        <v>0.52824000000000004</v>
      </c>
      <c r="Y270" s="34">
        <v>0.50183999999999995</v>
      </c>
      <c r="Z270" s="34">
        <v>0.48264000000000001</v>
      </c>
      <c r="AA270" s="34">
        <v>0.41952</v>
      </c>
      <c r="AB270" s="34">
        <v>0.38040000000000002</v>
      </c>
      <c r="AC270" s="36">
        <f t="shared" ref="AC270:AC271" si="85">SUM(E270:AB270)</f>
        <v>10.8828</v>
      </c>
    </row>
    <row r="271" s="16" customFormat="1" ht="15">
      <c r="A271" s="37"/>
      <c r="B271" s="38"/>
      <c r="C271" s="39" t="s">
        <v>17</v>
      </c>
      <c r="D271" s="39" t="s">
        <v>16</v>
      </c>
      <c r="E271" s="40">
        <v>0.12479999999999999</v>
      </c>
      <c r="F271" s="40">
        <v>0.12504000000000001</v>
      </c>
      <c r="G271" s="40">
        <v>0.1236</v>
      </c>
      <c r="H271" s="127">
        <v>0.13103999999999999</v>
      </c>
      <c r="I271" s="40">
        <v>0.12336</v>
      </c>
      <c r="J271" s="40">
        <v>0.12384000000000001</v>
      </c>
      <c r="K271" s="40">
        <v>0.1236</v>
      </c>
      <c r="L271" s="40">
        <v>0.12936</v>
      </c>
      <c r="M271" s="40">
        <v>0.18551999999999999</v>
      </c>
      <c r="N271" s="127">
        <v>0.18887999999999999</v>
      </c>
      <c r="O271" s="40">
        <v>0.17879999999999999</v>
      </c>
      <c r="P271" s="40">
        <v>0.19416</v>
      </c>
      <c r="Q271" s="40">
        <v>0.13872000000000001</v>
      </c>
      <c r="R271" s="40">
        <v>0.19128000000000001</v>
      </c>
      <c r="S271" s="40">
        <v>0.19416</v>
      </c>
      <c r="T271" s="40">
        <v>0.17976</v>
      </c>
      <c r="U271" s="40">
        <v>0.186</v>
      </c>
      <c r="V271" s="127">
        <v>0.13320000000000001</v>
      </c>
      <c r="W271" s="40">
        <v>0.13608000000000001</v>
      </c>
      <c r="X271" s="40">
        <v>0.13583999999999999</v>
      </c>
      <c r="Y271" s="40">
        <v>0.13367999999999999</v>
      </c>
      <c r="Z271" s="40">
        <v>0.13320000000000001</v>
      </c>
      <c r="AA271" s="40">
        <v>0.13008</v>
      </c>
      <c r="AB271" s="40">
        <v>0.13488</v>
      </c>
      <c r="AC271" s="42">
        <f t="shared" si="85"/>
        <v>3.5788800000000003</v>
      </c>
    </row>
    <row r="272" s="16" customFormat="1" ht="15">
      <c r="A272" s="37"/>
      <c r="B272" s="38"/>
      <c r="C272" s="39" t="s">
        <v>18</v>
      </c>
      <c r="D272" s="43" t="s">
        <v>19</v>
      </c>
      <c r="E272" s="197">
        <v>30</v>
      </c>
      <c r="F272" s="165">
        <v>30</v>
      </c>
      <c r="G272" s="165">
        <v>27</v>
      </c>
      <c r="H272" s="166">
        <v>29</v>
      </c>
      <c r="I272" s="165">
        <v>30</v>
      </c>
      <c r="J272" s="165">
        <v>35</v>
      </c>
      <c r="K272" s="165">
        <v>38</v>
      </c>
      <c r="L272" s="165">
        <v>42</v>
      </c>
      <c r="M272" s="165">
        <v>52</v>
      </c>
      <c r="N272" s="166">
        <v>49</v>
      </c>
      <c r="O272" s="165">
        <v>54</v>
      </c>
      <c r="P272" s="165">
        <v>53</v>
      </c>
      <c r="Q272" s="165">
        <v>45</v>
      </c>
      <c r="R272" s="165">
        <v>55</v>
      </c>
      <c r="S272" s="165">
        <v>51</v>
      </c>
      <c r="T272" s="165">
        <v>55</v>
      </c>
      <c r="U272" s="165">
        <v>54</v>
      </c>
      <c r="V272" s="166">
        <v>49</v>
      </c>
      <c r="W272" s="165">
        <v>52</v>
      </c>
      <c r="X272" s="165">
        <v>49</v>
      </c>
      <c r="Y272" s="165">
        <v>47</v>
      </c>
      <c r="Z272" s="165">
        <v>44</v>
      </c>
      <c r="AA272" s="165">
        <v>36</v>
      </c>
      <c r="AB272" s="167">
        <v>35</v>
      </c>
      <c r="AC272" s="48"/>
    </row>
    <row r="273" s="16" customFormat="1" ht="15.75">
      <c r="A273" s="113"/>
      <c r="B273" s="120"/>
      <c r="C273" s="115" t="s">
        <v>20</v>
      </c>
      <c r="D273" s="115"/>
      <c r="E273" s="116">
        <f t="shared" ref="E273:AC277" si="86">E271/E270</f>
        <v>0.37763253449527956</v>
      </c>
      <c r="F273" s="116">
        <f t="shared" si="86"/>
        <v>0.41185770750988149</v>
      </c>
      <c r="G273" s="116">
        <f t="shared" si="86"/>
        <v>0.42809642560266004</v>
      </c>
      <c r="H273" s="117">
        <f t="shared" si="86"/>
        <v>0.45198675496688734</v>
      </c>
      <c r="I273" s="116">
        <f t="shared" si="86"/>
        <v>0.42620232172470979</v>
      </c>
      <c r="J273" s="116">
        <f t="shared" si="86"/>
        <v>0.38855421686746988</v>
      </c>
      <c r="K273" s="116">
        <f t="shared" si="86"/>
        <v>0.31614487415592391</v>
      </c>
      <c r="L273" s="116">
        <f t="shared" si="86"/>
        <v>0.2976256212037548</v>
      </c>
      <c r="M273" s="116">
        <f t="shared" si="86"/>
        <v>0.36037296037296035</v>
      </c>
      <c r="N273" s="117">
        <f t="shared" si="86"/>
        <v>0.36468952734012972</v>
      </c>
      <c r="O273" s="116">
        <f t="shared" si="86"/>
        <v>0.33513270355375618</v>
      </c>
      <c r="P273" s="116">
        <f t="shared" si="86"/>
        <v>0.34885726606295814</v>
      </c>
      <c r="Q273" s="116">
        <f t="shared" si="86"/>
        <v>0.28347229033840121</v>
      </c>
      <c r="R273" s="116">
        <f t="shared" si="86"/>
        <v>0.35048372911169745</v>
      </c>
      <c r="S273" s="116">
        <f t="shared" si="86"/>
        <v>0.34885726606295814</v>
      </c>
      <c r="T273" s="116">
        <f t="shared" si="86"/>
        <v>0.32298404484691673</v>
      </c>
      <c r="U273" s="116">
        <f t="shared" si="86"/>
        <v>0.31814449917898191</v>
      </c>
      <c r="V273" s="117">
        <f t="shared" si="86"/>
        <v>0.2528473804100228</v>
      </c>
      <c r="W273" s="116">
        <f t="shared" si="86"/>
        <v>0.25144124168514415</v>
      </c>
      <c r="X273" s="116">
        <f t="shared" si="86"/>
        <v>0.25715583825533844</v>
      </c>
      <c r="Y273" s="116">
        <f t="shared" si="86"/>
        <v>0.26637972262075565</v>
      </c>
      <c r="Z273" s="116">
        <f t="shared" si="86"/>
        <v>0.27598209845847838</v>
      </c>
      <c r="AA273" s="116">
        <f t="shared" si="86"/>
        <v>0.31006864988558352</v>
      </c>
      <c r="AB273" s="116">
        <f t="shared" si="86"/>
        <v>0.35457413249211356</v>
      </c>
      <c r="AC273" s="125">
        <f t="shared" si="86"/>
        <v>0.32885654427169481</v>
      </c>
    </row>
    <row r="274" s="16" customFormat="1" ht="15" customHeight="1">
      <c r="A274" s="31" t="s">
        <v>92</v>
      </c>
      <c r="B274" s="32" t="s">
        <v>97</v>
      </c>
      <c r="C274" s="33" t="s">
        <v>15</v>
      </c>
      <c r="D274" s="33" t="s">
        <v>16</v>
      </c>
      <c r="E274" s="34">
        <v>0.31128</v>
      </c>
      <c r="F274" s="34">
        <v>0.29208000000000001</v>
      </c>
      <c r="G274" s="34">
        <v>0.29712</v>
      </c>
      <c r="H274" s="126">
        <v>0.26568000000000003</v>
      </c>
      <c r="I274" s="34">
        <v>0.27983999999999998</v>
      </c>
      <c r="J274" s="34">
        <v>0.27192</v>
      </c>
      <c r="K274" s="34">
        <v>0.26088</v>
      </c>
      <c r="L274" s="34">
        <v>0.32328000000000001</v>
      </c>
      <c r="M274" s="34">
        <v>0.372</v>
      </c>
      <c r="N274" s="126">
        <v>0.37008000000000002</v>
      </c>
      <c r="O274" s="34">
        <v>0.40464</v>
      </c>
      <c r="P274" s="34">
        <v>0.41639999999999999</v>
      </c>
      <c r="Q274" s="34">
        <v>0.41111999999999999</v>
      </c>
      <c r="R274" s="34">
        <v>0.40872000000000003</v>
      </c>
      <c r="S274" s="34">
        <v>0.39360000000000001</v>
      </c>
      <c r="T274" s="34">
        <v>0.40823999999999999</v>
      </c>
      <c r="U274" s="34">
        <v>0.35543999999999998</v>
      </c>
      <c r="V274" s="126">
        <v>0.31487999999999999</v>
      </c>
      <c r="W274" s="34">
        <v>0.27576000000000001</v>
      </c>
      <c r="X274" s="34">
        <v>0.32112000000000002</v>
      </c>
      <c r="Y274" s="34">
        <v>0.25559999999999999</v>
      </c>
      <c r="Z274" s="34">
        <v>0.33792</v>
      </c>
      <c r="AA274" s="34">
        <v>0.32256000000000001</v>
      </c>
      <c r="AB274" s="34">
        <v>0.29088000000000003</v>
      </c>
      <c r="AC274" s="36">
        <f>SUM(E274:AB274)</f>
        <v>7.9610400000000006</v>
      </c>
    </row>
    <row r="275" s="16" customFormat="1" ht="15" customHeight="1">
      <c r="A275" s="60"/>
      <c r="B275" s="61"/>
      <c r="C275" s="39" t="s">
        <v>17</v>
      </c>
      <c r="D275" s="39" t="s">
        <v>16</v>
      </c>
      <c r="E275" s="40">
        <v>0.13008</v>
      </c>
      <c r="F275" s="40">
        <v>0.12744</v>
      </c>
      <c r="G275" s="40">
        <v>0.14280000000000001</v>
      </c>
      <c r="H275" s="127">
        <v>0.13152</v>
      </c>
      <c r="I275" s="40">
        <v>0.12456</v>
      </c>
      <c r="J275" s="40">
        <v>0.11808</v>
      </c>
      <c r="K275" s="40">
        <v>0.108</v>
      </c>
      <c r="L275" s="40">
        <v>0.13224</v>
      </c>
      <c r="M275" s="40">
        <v>0.14807999999999999</v>
      </c>
      <c r="N275" s="127">
        <v>0.13103999999999999</v>
      </c>
      <c r="O275" s="40">
        <v>0.14663999999999999</v>
      </c>
      <c r="P275" s="40">
        <v>0.13320000000000001</v>
      </c>
      <c r="Q275" s="40">
        <v>0.13847999999999999</v>
      </c>
      <c r="R275" s="40">
        <v>0.13968</v>
      </c>
      <c r="S275" s="40">
        <v>0.13247999999999999</v>
      </c>
      <c r="T275" s="40">
        <v>0.14255999999999999</v>
      </c>
      <c r="U275" s="40">
        <v>0.12288</v>
      </c>
      <c r="V275" s="127">
        <v>0.12384000000000001</v>
      </c>
      <c r="W275" s="40">
        <v>0.10344</v>
      </c>
      <c r="X275" s="40">
        <v>0.12912000000000001</v>
      </c>
      <c r="Y275" s="40">
        <v>0.11352</v>
      </c>
      <c r="Z275" s="40">
        <v>0.12720000000000001</v>
      </c>
      <c r="AA275" s="40">
        <v>0.13608000000000001</v>
      </c>
      <c r="AB275" s="40">
        <v>0.1164</v>
      </c>
      <c r="AC275" s="42">
        <v>7.9439999999987796</v>
      </c>
    </row>
    <row r="276" s="16" customFormat="1" ht="15" customHeight="1">
      <c r="A276" s="60"/>
      <c r="B276" s="61"/>
      <c r="C276" s="39" t="s">
        <v>18</v>
      </c>
      <c r="D276" s="43" t="s">
        <v>19</v>
      </c>
      <c r="E276" s="197">
        <v>36</v>
      </c>
      <c r="F276" s="165">
        <v>31</v>
      </c>
      <c r="G276" s="165">
        <v>28</v>
      </c>
      <c r="H276" s="166">
        <v>23</v>
      </c>
      <c r="I276" s="165">
        <v>24</v>
      </c>
      <c r="J276" s="165">
        <v>24</v>
      </c>
      <c r="K276" s="165">
        <v>31</v>
      </c>
      <c r="L276" s="165">
        <v>30</v>
      </c>
      <c r="M276" s="165">
        <v>36</v>
      </c>
      <c r="N276" s="166">
        <v>40</v>
      </c>
      <c r="O276" s="165">
        <v>36</v>
      </c>
      <c r="P276" s="165">
        <v>39</v>
      </c>
      <c r="Q276" s="165">
        <v>41</v>
      </c>
      <c r="R276" s="165">
        <v>40</v>
      </c>
      <c r="S276" s="165">
        <v>45</v>
      </c>
      <c r="T276" s="165">
        <v>41</v>
      </c>
      <c r="U276" s="165">
        <v>33</v>
      </c>
      <c r="V276" s="166">
        <v>33</v>
      </c>
      <c r="W276" s="165">
        <v>31</v>
      </c>
      <c r="X276" s="165">
        <v>31</v>
      </c>
      <c r="Y276" s="165">
        <v>24</v>
      </c>
      <c r="Z276" s="165">
        <v>30</v>
      </c>
      <c r="AA276" s="165">
        <v>32</v>
      </c>
      <c r="AB276" s="167">
        <v>29</v>
      </c>
      <c r="AC276" s="48"/>
    </row>
    <row r="277" s="16" customFormat="1" ht="15" customHeight="1">
      <c r="A277" s="199"/>
      <c r="B277" s="200"/>
      <c r="C277" s="51" t="s">
        <v>20</v>
      </c>
      <c r="D277" s="51"/>
      <c r="E277" s="52">
        <f t="shared" si="86"/>
        <v>0.41788743253662297</v>
      </c>
      <c r="F277" s="52">
        <f t="shared" si="86"/>
        <v>0.43631881676253081</v>
      </c>
      <c r="G277" s="52">
        <f t="shared" si="86"/>
        <v>0.48061389337641364</v>
      </c>
      <c r="H277" s="100">
        <f t="shared" si="86"/>
        <v>0.49503161698283643</v>
      </c>
      <c r="I277" s="52">
        <f t="shared" si="86"/>
        <v>0.44511149228130364</v>
      </c>
      <c r="J277" s="52">
        <f t="shared" si="86"/>
        <v>0.43424536628420124</v>
      </c>
      <c r="K277" s="52">
        <f t="shared" si="86"/>
        <v>0.41398344066237353</v>
      </c>
      <c r="L277" s="52">
        <f t="shared" si="86"/>
        <v>0.40905716406829989</v>
      </c>
      <c r="M277" s="52">
        <f t="shared" si="86"/>
        <v>0.39806451612903221</v>
      </c>
      <c r="N277" s="100">
        <f t="shared" si="86"/>
        <v>0.35408560311284043</v>
      </c>
      <c r="O277" s="52">
        <f t="shared" si="86"/>
        <v>0.36239620403321471</v>
      </c>
      <c r="P277" s="52">
        <f t="shared" si="86"/>
        <v>0.31988472622478392</v>
      </c>
      <c r="Q277" s="52">
        <f t="shared" si="86"/>
        <v>0.336835960303561</v>
      </c>
      <c r="R277" s="52">
        <f t="shared" si="86"/>
        <v>0.34174985320023488</v>
      </c>
      <c r="S277" s="52">
        <f t="shared" si="86"/>
        <v>0.3365853658536585</v>
      </c>
      <c r="T277" s="52">
        <f t="shared" si="86"/>
        <v>0.34920634920634919</v>
      </c>
      <c r="U277" s="52">
        <f t="shared" si="86"/>
        <v>0.34571235651586768</v>
      </c>
      <c r="V277" s="100">
        <f t="shared" si="86"/>
        <v>0.39329268292682928</v>
      </c>
      <c r="W277" s="52">
        <f t="shared" si="86"/>
        <v>0.37510879025239341</v>
      </c>
      <c r="X277" s="52">
        <f t="shared" si="86"/>
        <v>0.40209267563527656</v>
      </c>
      <c r="Y277" s="52">
        <f t="shared" si="86"/>
        <v>0.44413145539906101</v>
      </c>
      <c r="Z277" s="52">
        <f t="shared" si="86"/>
        <v>0.37642045454545459</v>
      </c>
      <c r="AA277" s="52">
        <f t="shared" si="86"/>
        <v>0.421875</v>
      </c>
      <c r="AB277" s="52">
        <f t="shared" si="86"/>
        <v>0.40016501650165015</v>
      </c>
      <c r="AC277" s="101">
        <f t="shared" si="86"/>
        <v>0.99785957613562792</v>
      </c>
    </row>
    <row r="278" s="16" customFormat="1" ht="15" customHeight="1">
      <c r="A278" s="67" t="s">
        <v>23</v>
      </c>
      <c r="B278" s="68"/>
      <c r="C278" s="69"/>
      <c r="D278" s="69"/>
      <c r="E278" s="70">
        <f t="shared" ref="E278:AB279" si="87">E270+E274</f>
        <v>0.64176</v>
      </c>
      <c r="F278" s="70">
        <f t="shared" si="87"/>
        <v>0.59567999999999999</v>
      </c>
      <c r="G278" s="70">
        <f t="shared" si="87"/>
        <v>0.58583999999999992</v>
      </c>
      <c r="H278" s="70">
        <f t="shared" si="87"/>
        <v>0.55560000000000009</v>
      </c>
      <c r="I278" s="70">
        <f t="shared" si="87"/>
        <v>0.56928000000000001</v>
      </c>
      <c r="J278" s="70">
        <f t="shared" si="87"/>
        <v>0.59064000000000005</v>
      </c>
      <c r="K278" s="70">
        <f t="shared" si="87"/>
        <v>0.65183999999999997</v>
      </c>
      <c r="L278" s="70">
        <f t="shared" si="87"/>
        <v>0.75792000000000004</v>
      </c>
      <c r="M278" s="70">
        <f t="shared" si="87"/>
        <v>0.88680000000000003</v>
      </c>
      <c r="N278" s="70">
        <f t="shared" si="87"/>
        <v>0.88800000000000012</v>
      </c>
      <c r="O278" s="70">
        <f t="shared" si="87"/>
        <v>0.93815999999999999</v>
      </c>
      <c r="P278" s="70">
        <f t="shared" si="87"/>
        <v>0.97296000000000005</v>
      </c>
      <c r="Q278" s="70">
        <f t="shared" si="87"/>
        <v>0.90047999999999995</v>
      </c>
      <c r="R278" s="70">
        <f t="shared" si="87"/>
        <v>0.95448</v>
      </c>
      <c r="S278" s="70">
        <f t="shared" si="87"/>
        <v>0.95016000000000012</v>
      </c>
      <c r="T278" s="70">
        <f t="shared" si="87"/>
        <v>0.9648000000000001</v>
      </c>
      <c r="U278" s="70">
        <f t="shared" si="87"/>
        <v>0.94008000000000003</v>
      </c>
      <c r="V278" s="70">
        <f t="shared" si="87"/>
        <v>0.84167999999999998</v>
      </c>
      <c r="W278" s="70">
        <f t="shared" si="87"/>
        <v>0.81696000000000002</v>
      </c>
      <c r="X278" s="70">
        <f t="shared" si="87"/>
        <v>0.84936000000000011</v>
      </c>
      <c r="Y278" s="70">
        <f t="shared" si="87"/>
        <v>0.75743999999999989</v>
      </c>
      <c r="Z278" s="70">
        <f t="shared" si="87"/>
        <v>0.82055999999999996</v>
      </c>
      <c r="AA278" s="70">
        <f t="shared" si="87"/>
        <v>0.74208000000000007</v>
      </c>
      <c r="AB278" s="70">
        <f t="shared" si="87"/>
        <v>0.6712800000000001</v>
      </c>
      <c r="AC278" s="71"/>
    </row>
    <row r="279" s="16" customFormat="1" ht="15" customHeight="1">
      <c r="A279" s="72" t="s">
        <v>24</v>
      </c>
      <c r="B279" s="73"/>
      <c r="C279" s="74"/>
      <c r="D279" s="74"/>
      <c r="E279" s="70">
        <f t="shared" si="87"/>
        <v>0.25488</v>
      </c>
      <c r="F279" s="70">
        <f t="shared" si="87"/>
        <v>0.25248000000000004</v>
      </c>
      <c r="G279" s="70">
        <f t="shared" si="87"/>
        <v>0.26640000000000003</v>
      </c>
      <c r="H279" s="70">
        <f t="shared" si="87"/>
        <v>0.26256000000000002</v>
      </c>
      <c r="I279" s="70">
        <f t="shared" si="87"/>
        <v>0.24792</v>
      </c>
      <c r="J279" s="70">
        <f t="shared" si="87"/>
        <v>0.24192000000000002</v>
      </c>
      <c r="K279" s="70">
        <f t="shared" si="87"/>
        <v>0.2316</v>
      </c>
      <c r="L279" s="70">
        <f t="shared" si="87"/>
        <v>0.2616</v>
      </c>
      <c r="M279" s="70">
        <f t="shared" si="87"/>
        <v>0.33360000000000001</v>
      </c>
      <c r="N279" s="70">
        <f t="shared" si="87"/>
        <v>0.31991999999999998</v>
      </c>
      <c r="O279" s="70">
        <f t="shared" si="87"/>
        <v>0.32543999999999995</v>
      </c>
      <c r="P279" s="70">
        <f t="shared" si="87"/>
        <v>0.32735999999999998</v>
      </c>
      <c r="Q279" s="70">
        <f t="shared" si="87"/>
        <v>0.2772</v>
      </c>
      <c r="R279" s="70">
        <f t="shared" si="87"/>
        <v>0.33096000000000003</v>
      </c>
      <c r="S279" s="70">
        <f t="shared" si="87"/>
        <v>0.32663999999999999</v>
      </c>
      <c r="T279" s="70">
        <f t="shared" si="87"/>
        <v>0.32232</v>
      </c>
      <c r="U279" s="70">
        <f t="shared" si="87"/>
        <v>0.30887999999999999</v>
      </c>
      <c r="V279" s="70">
        <f t="shared" si="87"/>
        <v>0.25704000000000005</v>
      </c>
      <c r="W279" s="70">
        <f t="shared" si="87"/>
        <v>0.23952000000000001</v>
      </c>
      <c r="X279" s="70">
        <f t="shared" si="87"/>
        <v>0.26495999999999997</v>
      </c>
      <c r="Y279" s="70">
        <f t="shared" si="87"/>
        <v>0.24719999999999998</v>
      </c>
      <c r="Z279" s="70">
        <f t="shared" si="87"/>
        <v>0.26040000000000002</v>
      </c>
      <c r="AA279" s="70">
        <f t="shared" si="87"/>
        <v>0.26616000000000001</v>
      </c>
      <c r="AB279" s="70">
        <f t="shared" si="87"/>
        <v>0.25128</v>
      </c>
      <c r="AC279" s="76"/>
    </row>
    <row r="280" s="16" customFormat="1" ht="15" customHeight="1">
      <c r="A280" s="77" t="s">
        <v>25</v>
      </c>
      <c r="B280" s="78"/>
      <c r="C280" s="79"/>
      <c r="D280" s="79"/>
      <c r="E280" s="80">
        <f t="shared" ref="E280:AB280" si="88">SQRT(E278*E278+E279*E279)</f>
        <v>0.69052133348651867</v>
      </c>
      <c r="F280" s="80">
        <f t="shared" si="88"/>
        <v>0.64697821663484156</v>
      </c>
      <c r="G280" s="80">
        <f t="shared" si="88"/>
        <v>0.64356620918130869</v>
      </c>
      <c r="H280" s="80">
        <f t="shared" si="88"/>
        <v>0.61451534854712953</v>
      </c>
      <c r="I280" s="80">
        <f t="shared" si="88"/>
        <v>0.62092193132470364</v>
      </c>
      <c r="J280" s="80">
        <f t="shared" si="88"/>
        <v>0.63826397046989891</v>
      </c>
      <c r="K280" s="80">
        <f t="shared" si="88"/>
        <v>0.69176148028059492</v>
      </c>
      <c r="L280" s="80">
        <f t="shared" si="88"/>
        <v>0.80179628734485919</v>
      </c>
      <c r="M280" s="80">
        <f t="shared" si="88"/>
        <v>0.94747200486346828</v>
      </c>
      <c r="N280" s="80">
        <f t="shared" si="88"/>
        <v>0.94387118104114198</v>
      </c>
      <c r="O280" s="80">
        <f t="shared" si="88"/>
        <v>0.99300321207939701</v>
      </c>
      <c r="P280" s="80">
        <f t="shared" si="88"/>
        <v>1.0265552743033373</v>
      </c>
      <c r="Q280" s="80">
        <f t="shared" si="88"/>
        <v>0.94218048716793101</v>
      </c>
      <c r="R280" s="80">
        <f t="shared" si="88"/>
        <v>1.0102309597314862</v>
      </c>
      <c r="S280" s="80">
        <f t="shared" si="88"/>
        <v>1.004737635007269</v>
      </c>
      <c r="T280" s="80">
        <f t="shared" si="88"/>
        <v>1.0172164088334401</v>
      </c>
      <c r="U280" s="80">
        <f t="shared" si="88"/>
        <v>0.98952375454053654</v>
      </c>
      <c r="V280" s="80">
        <f t="shared" si="88"/>
        <v>0.88005385289765081</v>
      </c>
      <c r="W280" s="80">
        <f t="shared" si="88"/>
        <v>0.85134803224063427</v>
      </c>
      <c r="X280" s="80">
        <f t="shared" si="88"/>
        <v>0.88972816702631152</v>
      </c>
      <c r="Y280" s="80">
        <f t="shared" si="88"/>
        <v>0.79675792660004319</v>
      </c>
      <c r="Z280" s="80">
        <f t="shared" si="88"/>
        <v>0.86088725951776057</v>
      </c>
      <c r="AA280" s="80">
        <f t="shared" si="88"/>
        <v>0.78836785322589109</v>
      </c>
      <c r="AB280" s="80">
        <f t="shared" si="88"/>
        <v>0.71676947256422696</v>
      </c>
      <c r="AC280" s="81"/>
    </row>
    <row r="281" s="24" customFormat="1" ht="15" customHeight="1">
      <c r="A281" s="175" t="s">
        <v>98</v>
      </c>
      <c r="B281" s="176"/>
      <c r="C281" s="177"/>
      <c r="D281" s="177"/>
      <c r="E281" s="201">
        <v>1</v>
      </c>
      <c r="F281" s="201">
        <v>2</v>
      </c>
      <c r="G281" s="201">
        <v>3</v>
      </c>
      <c r="H281" s="201">
        <v>4</v>
      </c>
      <c r="I281" s="201">
        <v>5</v>
      </c>
      <c r="J281" s="201">
        <v>6</v>
      </c>
      <c r="K281" s="201">
        <v>7</v>
      </c>
      <c r="L281" s="201">
        <v>8</v>
      </c>
      <c r="M281" s="201">
        <v>9</v>
      </c>
      <c r="N281" s="201">
        <v>10</v>
      </c>
      <c r="O281" s="201">
        <v>11</v>
      </c>
      <c r="P281" s="201">
        <v>12</v>
      </c>
      <c r="Q281" s="201">
        <v>13</v>
      </c>
      <c r="R281" s="201">
        <v>14</v>
      </c>
      <c r="S281" s="201">
        <v>15</v>
      </c>
      <c r="T281" s="201">
        <v>16</v>
      </c>
      <c r="U281" s="201">
        <v>17</v>
      </c>
      <c r="V281" s="201">
        <v>18</v>
      </c>
      <c r="W281" s="201">
        <v>19</v>
      </c>
      <c r="X281" s="201">
        <v>20</v>
      </c>
      <c r="Y281" s="201">
        <v>21</v>
      </c>
      <c r="Z281" s="201">
        <v>22</v>
      </c>
      <c r="AA281" s="201">
        <v>23</v>
      </c>
      <c r="AB281" s="201">
        <v>24</v>
      </c>
      <c r="AC281" s="202"/>
    </row>
    <row r="282" s="24" customFormat="1" ht="15" customHeight="1">
      <c r="A282" s="87" t="s">
        <v>99</v>
      </c>
      <c r="B282" s="88"/>
      <c r="C282" s="89" t="s">
        <v>28</v>
      </c>
      <c r="D282" s="90" t="s">
        <v>19</v>
      </c>
      <c r="E282" s="91">
        <v>6.309999942779541</v>
      </c>
      <c r="F282" s="91">
        <v>6.309999942779541</v>
      </c>
      <c r="G282" s="91">
        <v>6.309999942779541</v>
      </c>
      <c r="H282" s="91">
        <v>6.3000001907348633</v>
      </c>
      <c r="I282" s="91">
        <v>6.2899999618530273</v>
      </c>
      <c r="J282" s="91">
        <v>6.2399997711181641</v>
      </c>
      <c r="K282" s="91">
        <v>6.2300000190734863</v>
      </c>
      <c r="L282" s="91">
        <v>6.2100000381469727</v>
      </c>
      <c r="M282" s="91">
        <v>6.1700000762939453</v>
      </c>
      <c r="N282" s="91">
        <v>6.1599998474121094</v>
      </c>
      <c r="O282" s="91">
        <v>6.1399998664855957</v>
      </c>
      <c r="P282" s="91">
        <v>6.1599998474121094</v>
      </c>
      <c r="Q282" s="91">
        <v>6.179999828338623</v>
      </c>
      <c r="R282" s="91">
        <v>6.1399998664855957</v>
      </c>
      <c r="S282" s="91">
        <v>6.1500000953674316</v>
      </c>
      <c r="T282" s="91">
        <v>6.1599998474121094</v>
      </c>
      <c r="U282" s="91">
        <v>6.1500000953674316</v>
      </c>
      <c r="V282" s="91">
        <v>6.1599998474121094</v>
      </c>
      <c r="W282" s="91">
        <v>6.179999828338623</v>
      </c>
      <c r="X282" s="91">
        <v>6.2100000381469727</v>
      </c>
      <c r="Y282" s="91">
        <v>6.2300000190734863</v>
      </c>
      <c r="Z282" s="91">
        <v>6.2600002288818359</v>
      </c>
      <c r="AA282" s="91">
        <v>6.2800002098083496</v>
      </c>
      <c r="AB282" s="91">
        <v>6.3000001907348633</v>
      </c>
      <c r="AC282" s="89"/>
    </row>
    <row r="283" s="24" customFormat="1" ht="15" customHeight="1">
      <c r="A283" s="92" t="s">
        <v>100</v>
      </c>
      <c r="B283" s="93"/>
      <c r="C283" s="94" t="s">
        <v>28</v>
      </c>
      <c r="D283" s="95" t="s">
        <v>19</v>
      </c>
      <c r="E283" s="96">
        <v>6.2600002288818359</v>
      </c>
      <c r="F283" s="96">
        <v>6.2800002098083496</v>
      </c>
      <c r="G283" s="96">
        <v>6.2699999809265137</v>
      </c>
      <c r="H283" s="96">
        <v>6.2699999809265137</v>
      </c>
      <c r="I283" s="96">
        <v>6.25</v>
      </c>
      <c r="J283" s="96">
        <v>6.2199997901916504</v>
      </c>
      <c r="K283" s="96">
        <v>6.2199997901916504</v>
      </c>
      <c r="L283" s="96">
        <v>6.2199997901916504</v>
      </c>
      <c r="M283" s="96">
        <v>6.179999828338623</v>
      </c>
      <c r="N283" s="96">
        <v>6.1599998474121094</v>
      </c>
      <c r="O283" s="96">
        <v>6.1399998664855957</v>
      </c>
      <c r="P283" s="96">
        <v>6.1700000762939453</v>
      </c>
      <c r="Q283" s="96">
        <v>6.179999828338623</v>
      </c>
      <c r="R283" s="96">
        <v>6.1599998474121094</v>
      </c>
      <c r="S283" s="96">
        <v>6.1700000762939453</v>
      </c>
      <c r="T283" s="96">
        <v>6.1700000762939453</v>
      </c>
      <c r="U283" s="96">
        <v>6.179999828338623</v>
      </c>
      <c r="V283" s="96">
        <v>6.1700000762939453</v>
      </c>
      <c r="W283" s="96">
        <v>6.1700000762939453</v>
      </c>
      <c r="X283" s="96">
        <v>6.2100000381469727</v>
      </c>
      <c r="Y283" s="96">
        <v>6.2300000190734863</v>
      </c>
      <c r="Z283" s="96">
        <v>6.2399997711181641</v>
      </c>
      <c r="AA283" s="96">
        <v>6.25</v>
      </c>
      <c r="AB283" s="96">
        <v>6.2899999618530273</v>
      </c>
      <c r="AC283" s="94"/>
    </row>
    <row r="284" s="24" customFormat="1" ht="15" customHeight="1">
      <c r="A284" s="31" t="s">
        <v>32</v>
      </c>
      <c r="B284" s="32" t="s">
        <v>101</v>
      </c>
      <c r="C284" s="33" t="s">
        <v>15</v>
      </c>
      <c r="D284" s="33" t="s">
        <v>16</v>
      </c>
      <c r="E284" s="34">
        <v>0.042000000000000003</v>
      </c>
      <c r="F284" s="34">
        <v>0.037440000000000001</v>
      </c>
      <c r="G284" s="34">
        <v>0.037199999999999997</v>
      </c>
      <c r="H284" s="126">
        <v>0.043679999999999997</v>
      </c>
      <c r="I284" s="34">
        <v>0.037199999999999997</v>
      </c>
      <c r="J284" s="34">
        <v>0.040559999999999999</v>
      </c>
      <c r="K284" s="34">
        <v>0.042000000000000003</v>
      </c>
      <c r="L284" s="34">
        <v>0.0528</v>
      </c>
      <c r="M284" s="34">
        <v>0.12048</v>
      </c>
      <c r="N284" s="126">
        <v>0.13896</v>
      </c>
      <c r="O284" s="34">
        <v>0.12336</v>
      </c>
      <c r="P284" s="34">
        <v>0.14232</v>
      </c>
      <c r="Q284" s="34">
        <v>0.085199999999999998</v>
      </c>
      <c r="R284" s="34">
        <v>0.13536000000000001</v>
      </c>
      <c r="S284" s="34">
        <v>0.12887999999999999</v>
      </c>
      <c r="T284" s="34">
        <v>0.11472</v>
      </c>
      <c r="U284" s="34">
        <v>0.12528</v>
      </c>
      <c r="V284" s="126">
        <v>0.078240000000000004</v>
      </c>
      <c r="W284" s="34">
        <v>0.076319999999999999</v>
      </c>
      <c r="X284" s="34">
        <v>0.075120000000000006</v>
      </c>
      <c r="Y284" s="34">
        <v>0.065519999999999995</v>
      </c>
      <c r="Z284" s="34">
        <v>0.057599999999999998</v>
      </c>
      <c r="AA284" s="34">
        <v>0.0516</v>
      </c>
      <c r="AB284" s="34">
        <v>0.053039999999999997</v>
      </c>
      <c r="AC284" s="36">
        <f t="shared" ref="AC284:AC285" si="89">SUM(E284:AB284)</f>
        <v>1.9048800000000004</v>
      </c>
      <c r="AD284" s="16"/>
    </row>
    <row r="285" s="24" customFormat="1" ht="15" customHeight="1">
      <c r="A285" s="37"/>
      <c r="B285" s="38"/>
      <c r="C285" s="39" t="s">
        <v>17</v>
      </c>
      <c r="D285" s="39" t="s">
        <v>16</v>
      </c>
      <c r="E285" s="98">
        <v>0.01848</v>
      </c>
      <c r="F285" s="98">
        <v>0.018239999999999999</v>
      </c>
      <c r="G285" s="98">
        <v>0.01704</v>
      </c>
      <c r="H285" s="41">
        <v>0.019439999999999999</v>
      </c>
      <c r="I285" s="98">
        <v>0.017760000000000001</v>
      </c>
      <c r="J285" s="98">
        <v>0.016799999999999999</v>
      </c>
      <c r="K285" s="98">
        <v>0.01584</v>
      </c>
      <c r="L285" s="98">
        <v>0.020400000000000001</v>
      </c>
      <c r="M285" s="98">
        <v>0.070319999999999994</v>
      </c>
      <c r="N285" s="41">
        <v>0.081839999999999996</v>
      </c>
      <c r="O285" s="98">
        <v>0.068879999999999997</v>
      </c>
      <c r="P285" s="98">
        <v>0.083040000000000003</v>
      </c>
      <c r="Q285" s="98">
        <v>0.035040000000000002</v>
      </c>
      <c r="R285" s="98">
        <v>0.080879999999999994</v>
      </c>
      <c r="S285" s="98">
        <v>0.079680000000000001</v>
      </c>
      <c r="T285" s="98">
        <v>0.071279999999999996</v>
      </c>
      <c r="U285" s="98">
        <v>0.077520000000000006</v>
      </c>
      <c r="V285" s="41">
        <v>0.03576</v>
      </c>
      <c r="W285" s="98">
        <v>0.032399999999999998</v>
      </c>
      <c r="X285" s="98">
        <v>0.03288</v>
      </c>
      <c r="Y285" s="98">
        <v>0.032160000000000001</v>
      </c>
      <c r="Z285" s="98">
        <v>0.03024</v>
      </c>
      <c r="AA285" s="98">
        <v>0.028799999999999999</v>
      </c>
      <c r="AB285" s="98">
        <v>0.029760000000000002</v>
      </c>
      <c r="AC285" s="42">
        <f t="shared" si="89"/>
        <v>1.01448</v>
      </c>
      <c r="AD285" s="16"/>
    </row>
    <row r="286" s="24" customFormat="1" ht="15" customHeight="1">
      <c r="A286" s="37"/>
      <c r="B286" s="38"/>
      <c r="C286" s="39" t="s">
        <v>18</v>
      </c>
      <c r="D286" s="43" t="s">
        <v>19</v>
      </c>
      <c r="E286" s="197">
        <v>4</v>
      </c>
      <c r="F286" s="165">
        <v>3</v>
      </c>
      <c r="G286" s="165">
        <v>4</v>
      </c>
      <c r="H286" s="166">
        <v>3</v>
      </c>
      <c r="I286" s="165">
        <v>3</v>
      </c>
      <c r="J286" s="165">
        <v>4</v>
      </c>
      <c r="K286" s="165">
        <v>3</v>
      </c>
      <c r="L286" s="165">
        <v>6</v>
      </c>
      <c r="M286" s="165">
        <v>15</v>
      </c>
      <c r="N286" s="166">
        <v>12</v>
      </c>
      <c r="O286" s="165">
        <v>15</v>
      </c>
      <c r="P286" s="165">
        <v>11</v>
      </c>
      <c r="Q286" s="165">
        <v>7</v>
      </c>
      <c r="R286" s="165">
        <v>14</v>
      </c>
      <c r="S286" s="165">
        <v>13</v>
      </c>
      <c r="T286" s="165">
        <v>14</v>
      </c>
      <c r="U286" s="165">
        <v>11</v>
      </c>
      <c r="V286" s="166">
        <v>9</v>
      </c>
      <c r="W286" s="165">
        <v>8</v>
      </c>
      <c r="X286" s="165">
        <v>8</v>
      </c>
      <c r="Y286" s="165">
        <v>6</v>
      </c>
      <c r="Z286" s="165">
        <v>5</v>
      </c>
      <c r="AA286" s="165">
        <v>5</v>
      </c>
      <c r="AB286" s="167">
        <v>5</v>
      </c>
      <c r="AC286" s="48"/>
    </row>
    <row r="287" s="24" customFormat="1" ht="15" customHeight="1">
      <c r="A287" s="113"/>
      <c r="B287" s="120"/>
      <c r="C287" s="115" t="s">
        <v>20</v>
      </c>
      <c r="D287" s="115"/>
      <c r="E287" s="116">
        <f t="shared" ref="E287:AC299" si="90">E285/E284</f>
        <v>0.43999999999999995</v>
      </c>
      <c r="F287" s="116">
        <f t="shared" si="90"/>
        <v>0.48717948717948717</v>
      </c>
      <c r="G287" s="116">
        <f t="shared" si="90"/>
        <v>0.45806451612903226</v>
      </c>
      <c r="H287" s="117">
        <f t="shared" si="90"/>
        <v>0.44505494505494508</v>
      </c>
      <c r="I287" s="116">
        <f t="shared" si="90"/>
        <v>0.47741935483870973</v>
      </c>
      <c r="J287" s="116">
        <f t="shared" si="90"/>
        <v>0.41420118343195267</v>
      </c>
      <c r="K287" s="116">
        <f t="shared" si="90"/>
        <v>0.37714285714285711</v>
      </c>
      <c r="L287" s="116">
        <f t="shared" si="90"/>
        <v>0.38636363636363641</v>
      </c>
      <c r="M287" s="116">
        <f t="shared" si="90"/>
        <v>0.58366533864541825</v>
      </c>
      <c r="N287" s="117">
        <f t="shared" si="90"/>
        <v>0.58894645941278068</v>
      </c>
      <c r="O287" s="116">
        <f t="shared" si="90"/>
        <v>0.55836575875486383</v>
      </c>
      <c r="P287" s="116">
        <f t="shared" si="90"/>
        <v>0.58347386172006743</v>
      </c>
      <c r="Q287" s="116">
        <f t="shared" si="90"/>
        <v>0.41126760563380282</v>
      </c>
      <c r="R287" s="116">
        <f t="shared" si="90"/>
        <v>0.59751773049645385</v>
      </c>
      <c r="S287" s="116">
        <f t="shared" si="90"/>
        <v>0.61824953445065178</v>
      </c>
      <c r="T287" s="116">
        <f t="shared" si="90"/>
        <v>0.62133891213389114</v>
      </c>
      <c r="U287" s="116">
        <f t="shared" si="90"/>
        <v>0.61877394636015326</v>
      </c>
      <c r="V287" s="117">
        <f t="shared" si="90"/>
        <v>0.45705521472392635</v>
      </c>
      <c r="W287" s="116">
        <f t="shared" si="90"/>
        <v>0.42452830188679241</v>
      </c>
      <c r="X287" s="116">
        <f t="shared" si="90"/>
        <v>0.43769968051118208</v>
      </c>
      <c r="Y287" s="116">
        <f t="shared" si="90"/>
        <v>0.49084249084249088</v>
      </c>
      <c r="Z287" s="116">
        <f t="shared" si="90"/>
        <v>0.52500000000000002</v>
      </c>
      <c r="AA287" s="116">
        <f t="shared" si="90"/>
        <v>0.55813953488372092</v>
      </c>
      <c r="AB287" s="116">
        <f t="shared" si="90"/>
        <v>0.56108597285067885</v>
      </c>
      <c r="AC287" s="125">
        <f t="shared" si="90"/>
        <v>0.53256898072319514</v>
      </c>
    </row>
    <row r="288" s="16" customFormat="1" ht="15" customHeight="1">
      <c r="A288" s="31" t="s">
        <v>59</v>
      </c>
      <c r="B288" s="32" t="s">
        <v>102</v>
      </c>
      <c r="C288" s="33" t="s">
        <v>15</v>
      </c>
      <c r="D288" s="33" t="s">
        <v>16</v>
      </c>
      <c r="E288" s="34">
        <v>0</v>
      </c>
      <c r="F288" s="34">
        <v>0</v>
      </c>
      <c r="G288" s="34">
        <v>0</v>
      </c>
      <c r="H288" s="126">
        <v>0</v>
      </c>
      <c r="I288" s="34">
        <v>0</v>
      </c>
      <c r="J288" s="34">
        <v>0</v>
      </c>
      <c r="K288" s="34">
        <v>0</v>
      </c>
      <c r="L288" s="34">
        <v>0</v>
      </c>
      <c r="M288" s="34">
        <v>0</v>
      </c>
      <c r="N288" s="126">
        <v>0</v>
      </c>
      <c r="O288" s="34">
        <v>0</v>
      </c>
      <c r="P288" s="34">
        <v>0</v>
      </c>
      <c r="Q288" s="34">
        <v>0</v>
      </c>
      <c r="R288" s="34">
        <v>0</v>
      </c>
      <c r="S288" s="34">
        <v>0</v>
      </c>
      <c r="T288" s="34">
        <v>0</v>
      </c>
      <c r="U288" s="34">
        <v>0</v>
      </c>
      <c r="V288" s="126">
        <v>0</v>
      </c>
      <c r="W288" s="34">
        <v>0</v>
      </c>
      <c r="X288" s="34">
        <v>0</v>
      </c>
      <c r="Y288" s="34">
        <v>0</v>
      </c>
      <c r="Z288" s="34">
        <v>0</v>
      </c>
      <c r="AA288" s="34">
        <v>0</v>
      </c>
      <c r="AB288" s="34">
        <v>0</v>
      </c>
      <c r="AC288" s="36">
        <f t="shared" ref="AC288:AC289" si="91">SUM(E288:AB288)</f>
        <v>0</v>
      </c>
    </row>
    <row r="289" s="16" customFormat="1" ht="15" customHeight="1">
      <c r="A289" s="37"/>
      <c r="B289" s="38"/>
      <c r="C289" s="39" t="s">
        <v>17</v>
      </c>
      <c r="D289" s="39" t="s">
        <v>16</v>
      </c>
      <c r="E289" s="40">
        <v>0</v>
      </c>
      <c r="F289" s="40">
        <v>0</v>
      </c>
      <c r="G289" s="40">
        <v>0</v>
      </c>
      <c r="H289" s="127">
        <v>0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127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127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2">
        <f t="shared" si="91"/>
        <v>0</v>
      </c>
    </row>
    <row r="290" s="16" customFormat="1" ht="15" customHeight="1">
      <c r="A290" s="37"/>
      <c r="B290" s="38"/>
      <c r="C290" s="39" t="s">
        <v>18</v>
      </c>
      <c r="D290" s="104" t="s">
        <v>19</v>
      </c>
      <c r="E290" s="128">
        <v>0</v>
      </c>
      <c r="F290" s="128">
        <v>0</v>
      </c>
      <c r="G290" s="128">
        <v>0</v>
      </c>
      <c r="H290" s="129">
        <v>0</v>
      </c>
      <c r="I290" s="128">
        <v>0</v>
      </c>
      <c r="J290" s="128">
        <v>0</v>
      </c>
      <c r="K290" s="128">
        <v>0</v>
      </c>
      <c r="L290" s="128">
        <v>0</v>
      </c>
      <c r="M290" s="128">
        <v>0</v>
      </c>
      <c r="N290" s="129">
        <v>0</v>
      </c>
      <c r="O290" s="128">
        <v>0</v>
      </c>
      <c r="P290" s="128">
        <v>0</v>
      </c>
      <c r="Q290" s="128">
        <v>0</v>
      </c>
      <c r="R290" s="128">
        <v>0</v>
      </c>
      <c r="S290" s="128">
        <v>0</v>
      </c>
      <c r="T290" s="128">
        <v>0</v>
      </c>
      <c r="U290" s="128">
        <v>0</v>
      </c>
      <c r="V290" s="129">
        <v>0</v>
      </c>
      <c r="W290" s="128">
        <v>0</v>
      </c>
      <c r="X290" s="128">
        <v>0</v>
      </c>
      <c r="Y290" s="128">
        <v>0</v>
      </c>
      <c r="Z290" s="128">
        <v>0</v>
      </c>
      <c r="AA290" s="128">
        <v>0</v>
      </c>
      <c r="AB290" s="128">
        <v>0</v>
      </c>
      <c r="AC290" s="105"/>
      <c r="AD290" s="112"/>
    </row>
    <row r="291" s="16" customFormat="1" ht="15" customHeight="1">
      <c r="A291" s="113"/>
      <c r="B291" s="120"/>
      <c r="C291" s="115" t="s">
        <v>20</v>
      </c>
      <c r="D291" s="115"/>
      <c r="E291" s="116" t="e">
        <f t="shared" si="90"/>
        <v>#DIV/0!</v>
      </c>
      <c r="F291" s="116" t="e">
        <f t="shared" si="90"/>
        <v>#DIV/0!</v>
      </c>
      <c r="G291" s="116" t="e">
        <f t="shared" si="90"/>
        <v>#DIV/0!</v>
      </c>
      <c r="H291" s="117" t="e">
        <f t="shared" si="90"/>
        <v>#DIV/0!</v>
      </c>
      <c r="I291" s="116" t="e">
        <f t="shared" si="90"/>
        <v>#DIV/0!</v>
      </c>
      <c r="J291" s="116" t="e">
        <f t="shared" si="90"/>
        <v>#DIV/0!</v>
      </c>
      <c r="K291" s="116" t="e">
        <f t="shared" si="90"/>
        <v>#DIV/0!</v>
      </c>
      <c r="L291" s="116" t="e">
        <f t="shared" si="90"/>
        <v>#DIV/0!</v>
      </c>
      <c r="M291" s="116" t="e">
        <f t="shared" si="90"/>
        <v>#DIV/0!</v>
      </c>
      <c r="N291" s="117" t="e">
        <f t="shared" si="90"/>
        <v>#DIV/0!</v>
      </c>
      <c r="O291" s="116" t="e">
        <f t="shared" si="90"/>
        <v>#DIV/0!</v>
      </c>
      <c r="P291" s="116" t="e">
        <f t="shared" si="90"/>
        <v>#DIV/0!</v>
      </c>
      <c r="Q291" s="116" t="e">
        <f t="shared" si="90"/>
        <v>#DIV/0!</v>
      </c>
      <c r="R291" s="116" t="e">
        <f t="shared" si="90"/>
        <v>#DIV/0!</v>
      </c>
      <c r="S291" s="116" t="e">
        <f t="shared" si="90"/>
        <v>#DIV/0!</v>
      </c>
      <c r="T291" s="116" t="e">
        <f t="shared" si="90"/>
        <v>#DIV/0!</v>
      </c>
      <c r="U291" s="116" t="e">
        <f t="shared" si="90"/>
        <v>#DIV/0!</v>
      </c>
      <c r="V291" s="117" t="e">
        <f t="shared" si="90"/>
        <v>#DIV/0!</v>
      </c>
      <c r="W291" s="116" t="e">
        <f t="shared" si="90"/>
        <v>#DIV/0!</v>
      </c>
      <c r="X291" s="116" t="e">
        <f t="shared" si="90"/>
        <v>#DIV/0!</v>
      </c>
      <c r="Y291" s="116" t="e">
        <f t="shared" si="90"/>
        <v>#DIV/0!</v>
      </c>
      <c r="Z291" s="116" t="e">
        <f t="shared" si="90"/>
        <v>#DIV/0!</v>
      </c>
      <c r="AA291" s="116" t="e">
        <f t="shared" si="90"/>
        <v>#DIV/0!</v>
      </c>
      <c r="AB291" s="116" t="e">
        <f t="shared" si="90"/>
        <v>#DIV/0!</v>
      </c>
      <c r="AC291" s="125" t="e">
        <f t="shared" si="90"/>
        <v>#DIV/0!</v>
      </c>
    </row>
    <row r="292" s="16" customFormat="1" ht="15">
      <c r="A292" s="31" t="s">
        <v>87</v>
      </c>
      <c r="B292" s="32" t="s">
        <v>103</v>
      </c>
      <c r="C292" s="33" t="s">
        <v>15</v>
      </c>
      <c r="D292" s="33" t="s">
        <v>16</v>
      </c>
      <c r="E292" s="34">
        <v>0.28416000000000002</v>
      </c>
      <c r="F292" s="34">
        <v>0.26135999999999998</v>
      </c>
      <c r="G292" s="34">
        <v>0.24696000000000001</v>
      </c>
      <c r="H292" s="126">
        <v>0.24192</v>
      </c>
      <c r="I292" s="34">
        <v>0.24768000000000001</v>
      </c>
      <c r="J292" s="34">
        <v>0.27360000000000001</v>
      </c>
      <c r="K292" s="34">
        <v>0.34536</v>
      </c>
      <c r="L292" s="34">
        <v>0.37296000000000001</v>
      </c>
      <c r="M292" s="34">
        <v>0.37343999999999999</v>
      </c>
      <c r="N292" s="126">
        <v>0.35808000000000001</v>
      </c>
      <c r="O292" s="34">
        <v>0.38976</v>
      </c>
      <c r="P292" s="34">
        <v>0.39119999999999999</v>
      </c>
      <c r="Q292" s="34">
        <v>0.38784000000000002</v>
      </c>
      <c r="R292" s="34">
        <v>0.38807999999999998</v>
      </c>
      <c r="S292" s="34">
        <v>0.4032</v>
      </c>
      <c r="T292" s="34">
        <v>0.41615999999999997</v>
      </c>
      <c r="U292" s="34">
        <v>0.43536000000000002</v>
      </c>
      <c r="V292" s="126">
        <v>0.43847999999999998</v>
      </c>
      <c r="W292" s="34">
        <v>0.45672000000000001</v>
      </c>
      <c r="X292" s="34">
        <v>0.44591999999999998</v>
      </c>
      <c r="Y292" s="34">
        <v>0.42936000000000002</v>
      </c>
      <c r="Z292" s="34">
        <v>0.41976000000000002</v>
      </c>
      <c r="AA292" s="34">
        <v>0.36408000000000001</v>
      </c>
      <c r="AB292" s="34">
        <v>0.32351999999999997</v>
      </c>
      <c r="AC292" s="36">
        <f t="shared" ref="AC292:AC293" si="92">SUM(E292:AB292)</f>
        <v>8.69496</v>
      </c>
    </row>
    <row r="293" s="16" customFormat="1" ht="15">
      <c r="A293" s="37"/>
      <c r="B293" s="38"/>
      <c r="C293" s="39" t="s">
        <v>17</v>
      </c>
      <c r="D293" s="39" t="s">
        <v>16</v>
      </c>
      <c r="E293" s="40">
        <v>0.10224</v>
      </c>
      <c r="F293" s="40">
        <v>0.10224</v>
      </c>
      <c r="G293" s="40">
        <v>0.10224</v>
      </c>
      <c r="H293" s="41">
        <v>0.10728</v>
      </c>
      <c r="I293" s="40">
        <v>0.10152</v>
      </c>
      <c r="J293" s="40">
        <v>0.1032</v>
      </c>
      <c r="K293" s="40">
        <v>0.10416</v>
      </c>
      <c r="L293" s="40">
        <v>0.10272000000000001</v>
      </c>
      <c r="M293" s="40">
        <v>0.09912</v>
      </c>
      <c r="N293" s="41">
        <v>0.091679999999999998</v>
      </c>
      <c r="O293" s="40">
        <v>0.095759999999999998</v>
      </c>
      <c r="P293" s="40">
        <v>0.095039999999999999</v>
      </c>
      <c r="Q293" s="40">
        <v>0.095280000000000004</v>
      </c>
      <c r="R293" s="40">
        <v>0.095280000000000004</v>
      </c>
      <c r="S293" s="40">
        <v>0.098159999999999997</v>
      </c>
      <c r="T293" s="40">
        <v>0.092399999999999996</v>
      </c>
      <c r="U293" s="40">
        <v>0.091920000000000002</v>
      </c>
      <c r="V293" s="41">
        <v>0.09264</v>
      </c>
      <c r="W293" s="40">
        <v>0.10056</v>
      </c>
      <c r="X293" s="40">
        <v>0.10104</v>
      </c>
      <c r="Y293" s="40">
        <v>0.09912</v>
      </c>
      <c r="Z293" s="40">
        <v>0.10056</v>
      </c>
      <c r="AA293" s="40">
        <v>0.097680000000000003</v>
      </c>
      <c r="AB293" s="40">
        <v>0.10152</v>
      </c>
      <c r="AC293" s="42">
        <f t="shared" si="92"/>
        <v>2.3733600000000004</v>
      </c>
    </row>
    <row r="294" s="16" customFormat="1" ht="15">
      <c r="A294" s="37"/>
      <c r="B294" s="38"/>
      <c r="C294" s="39" t="s">
        <v>18</v>
      </c>
      <c r="D294" s="104" t="s">
        <v>19</v>
      </c>
      <c r="E294" s="197">
        <v>29</v>
      </c>
      <c r="F294" s="165">
        <v>29</v>
      </c>
      <c r="G294" s="165">
        <v>26</v>
      </c>
      <c r="H294" s="166">
        <v>28</v>
      </c>
      <c r="I294" s="165">
        <v>28</v>
      </c>
      <c r="J294" s="165">
        <v>31</v>
      </c>
      <c r="K294" s="165">
        <v>38</v>
      </c>
      <c r="L294" s="165">
        <v>39</v>
      </c>
      <c r="M294" s="165">
        <v>36</v>
      </c>
      <c r="N294" s="166">
        <v>38</v>
      </c>
      <c r="O294" s="165">
        <v>40</v>
      </c>
      <c r="P294" s="165">
        <v>41</v>
      </c>
      <c r="Q294" s="165">
        <v>38</v>
      </c>
      <c r="R294" s="165">
        <v>39</v>
      </c>
      <c r="S294" s="165">
        <v>40</v>
      </c>
      <c r="T294" s="165">
        <v>39</v>
      </c>
      <c r="U294" s="165">
        <v>45</v>
      </c>
      <c r="V294" s="166">
        <v>45</v>
      </c>
      <c r="W294" s="165">
        <v>46</v>
      </c>
      <c r="X294" s="165">
        <v>45</v>
      </c>
      <c r="Y294" s="165">
        <v>42</v>
      </c>
      <c r="Z294" s="165">
        <v>41</v>
      </c>
      <c r="AA294" s="165">
        <v>35</v>
      </c>
      <c r="AB294" s="167">
        <v>34</v>
      </c>
      <c r="AC294" s="105"/>
    </row>
    <row r="295" s="16" customFormat="1" ht="15.75">
      <c r="A295" s="49"/>
      <c r="B295" s="50"/>
      <c r="C295" s="51" t="s">
        <v>20</v>
      </c>
      <c r="D295" s="51"/>
      <c r="E295" s="52">
        <f t="shared" si="90"/>
        <v>0.35979729729729726</v>
      </c>
      <c r="F295" s="52">
        <f t="shared" si="90"/>
        <v>0.39118457300275483</v>
      </c>
      <c r="G295" s="52">
        <f t="shared" si="90"/>
        <v>0.4139941690962099</v>
      </c>
      <c r="H295" s="100">
        <f t="shared" si="90"/>
        <v>0.44345238095238099</v>
      </c>
      <c r="I295" s="52">
        <f t="shared" si="90"/>
        <v>0.40988372093023251</v>
      </c>
      <c r="J295" s="52">
        <f t="shared" si="90"/>
        <v>0.37719298245614036</v>
      </c>
      <c r="K295" s="52">
        <f t="shared" si="90"/>
        <v>0.30159833217512161</v>
      </c>
      <c r="L295" s="52">
        <f t="shared" si="90"/>
        <v>0.2754182754182754</v>
      </c>
      <c r="M295" s="52">
        <f t="shared" si="90"/>
        <v>0.26542416452442158</v>
      </c>
      <c r="N295" s="100">
        <f t="shared" si="90"/>
        <v>0.25603217158176944</v>
      </c>
      <c r="O295" s="52">
        <f t="shared" si="90"/>
        <v>0.24568965517241378</v>
      </c>
      <c r="P295" s="52">
        <f t="shared" si="90"/>
        <v>0.24294478527607363</v>
      </c>
      <c r="Q295" s="52">
        <f t="shared" si="90"/>
        <v>0.24566831683168316</v>
      </c>
      <c r="R295" s="52">
        <f t="shared" si="90"/>
        <v>0.24551638837353126</v>
      </c>
      <c r="S295" s="52">
        <f t="shared" si="90"/>
        <v>0.24345238095238095</v>
      </c>
      <c r="T295" s="52">
        <f t="shared" si="90"/>
        <v>0.22202998846597463</v>
      </c>
      <c r="U295" s="52">
        <f t="shared" si="90"/>
        <v>0.21113561190738697</v>
      </c>
      <c r="V295" s="100">
        <f t="shared" si="90"/>
        <v>0.2112753147235906</v>
      </c>
      <c r="W295" s="52">
        <f t="shared" si="90"/>
        <v>0.22017866526537044</v>
      </c>
      <c r="X295" s="52">
        <f t="shared" si="90"/>
        <v>0.22658772874058128</v>
      </c>
      <c r="Y295" s="52">
        <f t="shared" si="90"/>
        <v>0.23085522638345443</v>
      </c>
      <c r="Z295" s="52">
        <f t="shared" si="90"/>
        <v>0.2395654659805603</v>
      </c>
      <c r="AA295" s="52">
        <f t="shared" si="90"/>
        <v>0.26829268292682928</v>
      </c>
      <c r="AB295" s="52">
        <f t="shared" si="90"/>
        <v>0.31379821958456977</v>
      </c>
      <c r="AC295" s="101">
        <f t="shared" si="90"/>
        <v>0.27295812746694642</v>
      </c>
    </row>
    <row r="296" s="16" customFormat="1" ht="15">
      <c r="A296" s="55" t="s">
        <v>90</v>
      </c>
      <c r="B296" s="106" t="s">
        <v>104</v>
      </c>
      <c r="C296" s="57" t="s">
        <v>15</v>
      </c>
      <c r="D296" s="57" t="s">
        <v>16</v>
      </c>
      <c r="E296" s="58">
        <v>0.0035999999999999999</v>
      </c>
      <c r="F296" s="58">
        <v>0.00348</v>
      </c>
      <c r="G296" s="58">
        <v>0.0035999999999999999</v>
      </c>
      <c r="H296" s="178">
        <v>0.0035999999999999999</v>
      </c>
      <c r="I296" s="58">
        <v>0.0035999999999999999</v>
      </c>
      <c r="J296" s="58">
        <v>0.00348</v>
      </c>
      <c r="K296" s="58">
        <v>0.0033600000000000001</v>
      </c>
      <c r="L296" s="58">
        <v>0.0087600000000000004</v>
      </c>
      <c r="M296" s="58">
        <v>0.021000000000000001</v>
      </c>
      <c r="N296" s="178">
        <v>0.020879999999999999</v>
      </c>
      <c r="O296" s="58">
        <v>0.02052</v>
      </c>
      <c r="P296" s="58">
        <v>0.023279999999999999</v>
      </c>
      <c r="Q296" s="58">
        <v>0.01644</v>
      </c>
      <c r="R296" s="58">
        <v>0.02256</v>
      </c>
      <c r="S296" s="58">
        <v>0.02496</v>
      </c>
      <c r="T296" s="58">
        <v>0.0258</v>
      </c>
      <c r="U296" s="58">
        <v>0.024479999999999998</v>
      </c>
      <c r="V296" s="178">
        <v>0.01056</v>
      </c>
      <c r="W296" s="58">
        <v>0.0085199999999999998</v>
      </c>
      <c r="X296" s="58">
        <v>0.0074400000000000004</v>
      </c>
      <c r="Y296" s="58">
        <v>0.0071999999999999998</v>
      </c>
      <c r="Z296" s="58">
        <v>0.0055199999999999997</v>
      </c>
      <c r="AA296" s="58">
        <v>0.0035999999999999999</v>
      </c>
      <c r="AB296" s="58">
        <v>0.00348</v>
      </c>
      <c r="AC296" s="59">
        <f t="shared" ref="AC296:AC297" si="93">SUM(E296:AB296)</f>
        <v>0.27972000000000002</v>
      </c>
    </row>
    <row r="297" s="16" customFormat="1" ht="15">
      <c r="A297" s="37"/>
      <c r="B297" s="109"/>
      <c r="C297" s="39" t="s">
        <v>17</v>
      </c>
      <c r="D297" s="39" t="s">
        <v>16</v>
      </c>
      <c r="E297" s="40">
        <v>0.00396</v>
      </c>
      <c r="F297" s="40">
        <v>0.0041999999999999997</v>
      </c>
      <c r="G297" s="40">
        <v>0.0043200000000000001</v>
      </c>
      <c r="H297" s="127">
        <v>0.00396</v>
      </c>
      <c r="I297" s="40">
        <v>0.0035999999999999999</v>
      </c>
      <c r="J297" s="40">
        <v>0.00348</v>
      </c>
      <c r="K297" s="40">
        <v>0.0028800000000000002</v>
      </c>
      <c r="L297" s="40">
        <v>0.0066</v>
      </c>
      <c r="M297" s="40">
        <v>0.01644</v>
      </c>
      <c r="N297" s="127">
        <v>0.016080000000000001</v>
      </c>
      <c r="O297" s="40">
        <v>0.015599999999999999</v>
      </c>
      <c r="P297" s="40">
        <v>0.01728</v>
      </c>
      <c r="Q297" s="40">
        <v>0.0091199999999999996</v>
      </c>
      <c r="R297" s="40">
        <v>0.015959999999999998</v>
      </c>
      <c r="S297" s="40">
        <v>0.017399999999999999</v>
      </c>
      <c r="T297" s="40">
        <v>0.017520000000000001</v>
      </c>
      <c r="U297" s="40">
        <v>0.017999999999999999</v>
      </c>
      <c r="V297" s="127">
        <v>0.0063600000000000002</v>
      </c>
      <c r="W297" s="40">
        <v>0.0038400000000000001</v>
      </c>
      <c r="X297" s="40">
        <v>0.0035999999999999999</v>
      </c>
      <c r="Y297" s="40">
        <v>0.00348</v>
      </c>
      <c r="Z297" s="40">
        <v>0.00348</v>
      </c>
      <c r="AA297" s="40">
        <v>0.0037200000000000002</v>
      </c>
      <c r="AB297" s="40">
        <v>0.00396</v>
      </c>
      <c r="AC297" s="42">
        <f t="shared" si="93"/>
        <v>0.20484000000000002</v>
      </c>
    </row>
    <row r="298" s="16" customFormat="1" ht="15">
      <c r="A298" s="37"/>
      <c r="B298" s="109"/>
      <c r="C298" s="39" t="s">
        <v>18</v>
      </c>
      <c r="D298" s="43" t="s">
        <v>19</v>
      </c>
      <c r="E298" s="128">
        <v>0</v>
      </c>
      <c r="F298" s="128">
        <v>0</v>
      </c>
      <c r="G298" s="128">
        <v>0</v>
      </c>
      <c r="H298" s="129">
        <v>0</v>
      </c>
      <c r="I298" s="128">
        <v>0</v>
      </c>
      <c r="J298" s="128">
        <v>0</v>
      </c>
      <c r="K298" s="128">
        <v>1</v>
      </c>
      <c r="L298" s="128">
        <v>2</v>
      </c>
      <c r="M298" s="128">
        <v>2</v>
      </c>
      <c r="N298" s="129">
        <v>4</v>
      </c>
      <c r="O298" s="128">
        <v>3</v>
      </c>
      <c r="P298" s="128">
        <v>3</v>
      </c>
      <c r="Q298" s="128">
        <v>3</v>
      </c>
      <c r="R298" s="128">
        <v>4</v>
      </c>
      <c r="S298" s="128">
        <v>4</v>
      </c>
      <c r="T298" s="128">
        <v>4</v>
      </c>
      <c r="U298" s="128">
        <v>3</v>
      </c>
      <c r="V298" s="129">
        <v>1</v>
      </c>
      <c r="W298" s="128">
        <v>1</v>
      </c>
      <c r="X298" s="128">
        <v>1</v>
      </c>
      <c r="Y298" s="128">
        <v>0</v>
      </c>
      <c r="Z298" s="128">
        <v>0</v>
      </c>
      <c r="AA298" s="128">
        <v>0</v>
      </c>
      <c r="AB298" s="220">
        <v>0</v>
      </c>
      <c r="AC298" s="48"/>
      <c r="AD298" s="112"/>
    </row>
    <row r="299" s="16" customFormat="1" ht="15">
      <c r="A299" s="49"/>
      <c r="B299" s="181"/>
      <c r="C299" s="51" t="s">
        <v>20</v>
      </c>
      <c r="D299" s="51"/>
      <c r="E299" s="52">
        <f t="shared" si="90"/>
        <v>1.1000000000000001</v>
      </c>
      <c r="F299" s="52">
        <f t="shared" si="90"/>
        <v>1.2068965517241379</v>
      </c>
      <c r="G299" s="52">
        <f t="shared" si="90"/>
        <v>1.2</v>
      </c>
      <c r="H299" s="100">
        <f t="shared" si="90"/>
        <v>1.1000000000000001</v>
      </c>
      <c r="I299" s="52">
        <f t="shared" si="90"/>
        <v>1</v>
      </c>
      <c r="J299" s="52">
        <f t="shared" si="90"/>
        <v>1</v>
      </c>
      <c r="K299" s="52">
        <f t="shared" si="90"/>
        <v>0.85714285714285721</v>
      </c>
      <c r="L299" s="52">
        <f t="shared" si="90"/>
        <v>0.75342465753424659</v>
      </c>
      <c r="M299" s="52">
        <f t="shared" si="90"/>
        <v>0.78285714285714281</v>
      </c>
      <c r="N299" s="100">
        <f t="shared" si="90"/>
        <v>0.77011494252873569</v>
      </c>
      <c r="O299" s="52">
        <f t="shared" si="90"/>
        <v>0.76023391812865493</v>
      </c>
      <c r="P299" s="52">
        <f t="shared" si="90"/>
        <v>0.74226804123711343</v>
      </c>
      <c r="Q299" s="52">
        <f t="shared" si="90"/>
        <v>0.55474452554744524</v>
      </c>
      <c r="R299" s="52">
        <f t="shared" si="90"/>
        <v>0.70744680851063824</v>
      </c>
      <c r="S299" s="52">
        <f t="shared" si="90"/>
        <v>0.69711538461538458</v>
      </c>
      <c r="T299" s="52">
        <f t="shared" si="90"/>
        <v>0.67906976744186054</v>
      </c>
      <c r="U299" s="52">
        <f t="shared" si="90"/>
        <v>0.73529411764705876</v>
      </c>
      <c r="V299" s="100">
        <f t="shared" si="90"/>
        <v>0.60227272727272729</v>
      </c>
      <c r="W299" s="52">
        <f t="shared" si="90"/>
        <v>0.45070422535211269</v>
      </c>
      <c r="X299" s="52">
        <f t="shared" si="90"/>
        <v>0.48387096774193544</v>
      </c>
      <c r="Y299" s="52">
        <f t="shared" si="90"/>
        <v>0.48333333333333334</v>
      </c>
      <c r="Z299" s="52">
        <f t="shared" si="90"/>
        <v>0.63043478260869568</v>
      </c>
      <c r="AA299" s="52">
        <f t="shared" si="90"/>
        <v>1.0333333333333334</v>
      </c>
      <c r="AB299" s="52">
        <f t="shared" si="90"/>
        <v>1.1379310344827587</v>
      </c>
      <c r="AC299" s="101">
        <f t="shared" si="90"/>
        <v>0.73230373230373236</v>
      </c>
    </row>
    <row r="300" s="16" customFormat="1" ht="15">
      <c r="A300" s="55" t="s">
        <v>56</v>
      </c>
      <c r="B300" s="56" t="s">
        <v>105</v>
      </c>
      <c r="C300" s="57" t="s">
        <v>15</v>
      </c>
      <c r="D300" s="33" t="s">
        <v>16</v>
      </c>
      <c r="E300" s="58">
        <v>0.0067200000000000003</v>
      </c>
      <c r="F300" s="58">
        <v>0.0067200000000000003</v>
      </c>
      <c r="G300" s="58">
        <v>0.0067200000000000003</v>
      </c>
      <c r="H300" s="178">
        <v>0.0067200000000000003</v>
      </c>
      <c r="I300" s="58">
        <v>0.0067200000000000003</v>
      </c>
      <c r="J300" s="58">
        <v>0.0066</v>
      </c>
      <c r="K300" s="58">
        <v>0.0074999999999999997</v>
      </c>
      <c r="L300" s="58">
        <v>0.0073200000000000001</v>
      </c>
      <c r="M300" s="58">
        <v>0.0073800000000000003</v>
      </c>
      <c r="N300" s="178">
        <v>0.0068399999999999997</v>
      </c>
      <c r="O300" s="58">
        <v>0.0065399999999999998</v>
      </c>
      <c r="P300" s="58">
        <v>0.00726</v>
      </c>
      <c r="Q300" s="58">
        <v>0.0066600000000000001</v>
      </c>
      <c r="R300" s="58">
        <v>0.0064799999999999996</v>
      </c>
      <c r="S300" s="58">
        <v>0.0068399999999999997</v>
      </c>
      <c r="T300" s="58">
        <v>0.0064200000000000004</v>
      </c>
      <c r="U300" s="58">
        <v>0.0067799999999999996</v>
      </c>
      <c r="V300" s="178">
        <v>0.0074400000000000004</v>
      </c>
      <c r="W300" s="58">
        <v>0.0082799999999999992</v>
      </c>
      <c r="X300" s="58">
        <v>0.0073200000000000001</v>
      </c>
      <c r="Y300" s="58">
        <v>0.00696</v>
      </c>
      <c r="Z300" s="58">
        <v>0.0066600000000000001</v>
      </c>
      <c r="AA300" s="58">
        <v>0.0066</v>
      </c>
      <c r="AB300" s="58">
        <v>0.0067200000000000003</v>
      </c>
      <c r="AC300" s="59">
        <f t="shared" ref="AC300:AC301" si="94">SUM(E300:AB300)</f>
        <v>0.16619999999999999</v>
      </c>
    </row>
    <row r="301" s="16" customFormat="1" ht="15">
      <c r="A301" s="37"/>
      <c r="B301" s="38"/>
      <c r="C301" s="39" t="s">
        <v>17</v>
      </c>
      <c r="D301" s="39" t="s">
        <v>16</v>
      </c>
      <c r="E301" s="40">
        <v>0.013860000000000001</v>
      </c>
      <c r="F301" s="40">
        <v>0.013979999999999999</v>
      </c>
      <c r="G301" s="40">
        <v>0.013979999999999999</v>
      </c>
      <c r="H301" s="127">
        <v>0.013860000000000001</v>
      </c>
      <c r="I301" s="40">
        <v>0.01374</v>
      </c>
      <c r="J301" s="40">
        <v>0.01338</v>
      </c>
      <c r="K301" s="40">
        <v>0.013140000000000001</v>
      </c>
      <c r="L301" s="40">
        <v>0.0129</v>
      </c>
      <c r="M301" s="40">
        <v>0.0126</v>
      </c>
      <c r="N301" s="127">
        <v>0.0126</v>
      </c>
      <c r="O301" s="40">
        <v>0.012120000000000001</v>
      </c>
      <c r="P301" s="40">
        <v>0.012239999999999999</v>
      </c>
      <c r="Q301" s="40">
        <v>0.012540000000000001</v>
      </c>
      <c r="R301" s="40">
        <v>0.01242</v>
      </c>
      <c r="S301" s="40">
        <v>0.0123</v>
      </c>
      <c r="T301" s="40">
        <v>0.0123</v>
      </c>
      <c r="U301" s="40">
        <v>0.01248</v>
      </c>
      <c r="V301" s="127">
        <v>0.01242</v>
      </c>
      <c r="W301" s="40">
        <v>0.01248</v>
      </c>
      <c r="X301" s="40">
        <v>0.012840000000000001</v>
      </c>
      <c r="Y301" s="40">
        <v>0.01308</v>
      </c>
      <c r="Z301" s="40">
        <v>0.0132</v>
      </c>
      <c r="AA301" s="40">
        <v>0.01332</v>
      </c>
      <c r="AB301" s="40">
        <v>0.0138</v>
      </c>
      <c r="AC301" s="42">
        <f t="shared" si="94"/>
        <v>0.31157999999999991</v>
      </c>
    </row>
    <row r="302" s="16" customFormat="1" ht="15">
      <c r="A302" s="37"/>
      <c r="B302" s="38"/>
      <c r="C302" s="39" t="s">
        <v>18</v>
      </c>
      <c r="D302" s="39" t="s">
        <v>68</v>
      </c>
      <c r="E302" s="128">
        <f t="shared" ref="E302:AB302" si="95">SQRT(E300*E300+E301*E301)*1000/1.73/E283</f>
        <v>1.4222959728129092</v>
      </c>
      <c r="F302" s="128">
        <f t="shared" si="95"/>
        <v>1.4277131745718286</v>
      </c>
      <c r="G302" s="128">
        <f t="shared" si="95"/>
        <v>1.4299902812012963</v>
      </c>
      <c r="H302" s="129">
        <f t="shared" si="95"/>
        <v>1.4200276144228712</v>
      </c>
      <c r="I302" s="128">
        <f t="shared" si="95"/>
        <v>1.4145936086678221</v>
      </c>
      <c r="J302" s="128">
        <f t="shared" si="95"/>
        <v>1.3864713138312974</v>
      </c>
      <c r="K302" s="128">
        <f t="shared" si="95"/>
        <v>1.4060330526046776</v>
      </c>
      <c r="L302" s="128">
        <f t="shared" si="95"/>
        <v>1.3783749304255855</v>
      </c>
      <c r="M302" s="128">
        <f t="shared" si="95"/>
        <v>1.3657898608696164</v>
      </c>
      <c r="N302" s="129">
        <f t="shared" si="95"/>
        <v>1.3453252323762948</v>
      </c>
      <c r="O302" s="128">
        <f t="shared" si="95"/>
        <v>1.2965231561330264</v>
      </c>
      <c r="P302" s="128">
        <f t="shared" si="95"/>
        <v>1.3332397771226578</v>
      </c>
      <c r="Q302" s="128">
        <f t="shared" si="95"/>
        <v>1.3280623134343446</v>
      </c>
      <c r="R302" s="128">
        <f t="shared" si="95"/>
        <v>1.3145420632617311</v>
      </c>
      <c r="S302" s="128">
        <f t="shared" si="95"/>
        <v>1.3185123971196155</v>
      </c>
      <c r="T302" s="128">
        <f t="shared" si="95"/>
        <v>1.2998442390478406</v>
      </c>
      <c r="U302" s="128">
        <f t="shared" si="95"/>
        <v>1.3284298381287465</v>
      </c>
      <c r="V302" s="129">
        <f t="shared" si="95"/>
        <v>1.3563592279810506</v>
      </c>
      <c r="W302" s="128">
        <f t="shared" si="95"/>
        <v>1.4031105285554872</v>
      </c>
      <c r="X302" s="128">
        <f t="shared" si="95"/>
        <v>1.375739891597846</v>
      </c>
      <c r="Y302" s="128">
        <f t="shared" si="95"/>
        <v>1.3747091055552743</v>
      </c>
      <c r="Z302" s="128">
        <f t="shared" si="95"/>
        <v>1.3695882805328226</v>
      </c>
      <c r="AA302" s="128">
        <f t="shared" si="95"/>
        <v>1.3748417834426681</v>
      </c>
      <c r="AB302" s="128">
        <f t="shared" si="95"/>
        <v>1.4105530438008242</v>
      </c>
      <c r="AC302" s="105"/>
      <c r="AD302" s="24"/>
    </row>
    <row r="303" s="16" customFormat="1" ht="15">
      <c r="A303" s="113"/>
      <c r="B303" s="120"/>
      <c r="C303" s="115" t="s">
        <v>20</v>
      </c>
      <c r="D303" s="115"/>
      <c r="E303" s="116">
        <f t="shared" ref="E303:AC323" si="96">E301/E300</f>
        <v>2.0625</v>
      </c>
      <c r="F303" s="116">
        <f t="shared" si="96"/>
        <v>2.0803571428571428</v>
      </c>
      <c r="G303" s="116">
        <f t="shared" si="96"/>
        <v>2.0803571428571428</v>
      </c>
      <c r="H303" s="117">
        <f t="shared" si="96"/>
        <v>2.0625</v>
      </c>
      <c r="I303" s="116">
        <f t="shared" si="96"/>
        <v>2.0446428571428572</v>
      </c>
      <c r="J303" s="116">
        <f t="shared" si="96"/>
        <v>2.0272727272727273</v>
      </c>
      <c r="K303" s="116">
        <f t="shared" si="96"/>
        <v>1.7520000000000002</v>
      </c>
      <c r="L303" s="116">
        <f t="shared" si="96"/>
        <v>1.7622950819672132</v>
      </c>
      <c r="M303" s="116">
        <f t="shared" si="96"/>
        <v>1.7073170731707317</v>
      </c>
      <c r="N303" s="117">
        <f t="shared" si="96"/>
        <v>1.8421052631578949</v>
      </c>
      <c r="O303" s="116">
        <f t="shared" si="96"/>
        <v>1.8532110091743121</v>
      </c>
      <c r="P303" s="116">
        <f t="shared" si="96"/>
        <v>1.6859504132231404</v>
      </c>
      <c r="Q303" s="116">
        <f t="shared" si="96"/>
        <v>1.882882882882883</v>
      </c>
      <c r="R303" s="116">
        <f t="shared" si="96"/>
        <v>1.9166666666666667</v>
      </c>
      <c r="S303" s="116">
        <f t="shared" si="96"/>
        <v>1.7982456140350878</v>
      </c>
      <c r="T303" s="116">
        <f t="shared" si="96"/>
        <v>1.9158878504672896</v>
      </c>
      <c r="U303" s="116">
        <f t="shared" si="96"/>
        <v>1.8407079646017699</v>
      </c>
      <c r="V303" s="117">
        <f t="shared" si="96"/>
        <v>1.6693548387096775</v>
      </c>
      <c r="W303" s="116">
        <f t="shared" si="96"/>
        <v>1.5072463768115942</v>
      </c>
      <c r="X303" s="116">
        <f t="shared" si="96"/>
        <v>1.7540983606557379</v>
      </c>
      <c r="Y303" s="116">
        <f t="shared" si="96"/>
        <v>1.8793103448275861</v>
      </c>
      <c r="Z303" s="116">
        <f t="shared" si="96"/>
        <v>1.9819819819819819</v>
      </c>
      <c r="AA303" s="116">
        <f t="shared" si="96"/>
        <v>2.0181818181818181</v>
      </c>
      <c r="AB303" s="116">
        <f t="shared" si="96"/>
        <v>2.0535714285714284</v>
      </c>
      <c r="AC303" s="125">
        <f t="shared" si="96"/>
        <v>1.8747292418772559</v>
      </c>
    </row>
    <row r="304" s="16" customFormat="1" ht="15">
      <c r="A304" s="31" t="s">
        <v>65</v>
      </c>
      <c r="B304" s="32" t="s">
        <v>101</v>
      </c>
      <c r="C304" s="33" t="s">
        <v>15</v>
      </c>
      <c r="D304" s="33" t="s">
        <v>16</v>
      </c>
      <c r="E304" s="34">
        <v>0.19416</v>
      </c>
      <c r="F304" s="34">
        <v>0.17604</v>
      </c>
      <c r="G304" s="34">
        <v>0.19223999999999999</v>
      </c>
      <c r="H304" s="126">
        <v>0.15816</v>
      </c>
      <c r="I304" s="34">
        <v>0.1668</v>
      </c>
      <c r="J304" s="34">
        <v>0.16619999999999999</v>
      </c>
      <c r="K304" s="34">
        <v>0.14699999999999999</v>
      </c>
      <c r="L304" s="34">
        <v>0.19295999999999999</v>
      </c>
      <c r="M304" s="34">
        <v>0.22955999999999999</v>
      </c>
      <c r="N304" s="126">
        <v>0.21071999999999999</v>
      </c>
      <c r="O304" s="34">
        <v>0.23748</v>
      </c>
      <c r="P304" s="34">
        <v>0.23304</v>
      </c>
      <c r="Q304" s="34">
        <v>0.23052</v>
      </c>
      <c r="R304" s="34">
        <v>0.2316</v>
      </c>
      <c r="S304" s="34">
        <v>0.22164</v>
      </c>
      <c r="T304" s="34">
        <v>0.22908000000000001</v>
      </c>
      <c r="U304" s="34">
        <v>0.21684</v>
      </c>
      <c r="V304" s="126">
        <v>0.17724000000000001</v>
      </c>
      <c r="W304" s="34">
        <v>0.15276000000000001</v>
      </c>
      <c r="X304" s="34">
        <v>0.20376</v>
      </c>
      <c r="Y304" s="34">
        <v>0.1452</v>
      </c>
      <c r="Z304" s="34">
        <v>0.20039999999999999</v>
      </c>
      <c r="AA304" s="34">
        <v>0.20472000000000001</v>
      </c>
      <c r="AB304" s="34">
        <v>0.18587999999999999</v>
      </c>
      <c r="AC304" s="36">
        <f t="shared" ref="AC304:AC305" si="97">SUM(E304:AB304)</f>
        <v>4.7039999999999997</v>
      </c>
    </row>
    <row r="305" s="16" customFormat="1" ht="15">
      <c r="A305" s="37"/>
      <c r="B305" s="38"/>
      <c r="C305" s="39" t="s">
        <v>17</v>
      </c>
      <c r="D305" s="39" t="s">
        <v>16</v>
      </c>
      <c r="E305" s="40">
        <v>0.0504</v>
      </c>
      <c r="F305" s="40">
        <v>0.047039999999999998</v>
      </c>
      <c r="G305" s="40">
        <v>0.06216</v>
      </c>
      <c r="H305" s="127">
        <v>0.0504</v>
      </c>
      <c r="I305" s="40">
        <v>0.049200000000000001</v>
      </c>
      <c r="J305" s="40">
        <v>0.048120000000000003</v>
      </c>
      <c r="K305" s="40">
        <v>0.031919999999999997</v>
      </c>
      <c r="L305" s="40">
        <v>0.057959999999999998</v>
      </c>
      <c r="M305" s="40">
        <v>0.073200000000000001</v>
      </c>
      <c r="N305" s="127">
        <v>0.055320000000000001</v>
      </c>
      <c r="O305" s="40">
        <v>0.079079999999999998</v>
      </c>
      <c r="P305" s="40">
        <v>0.057599999999999998</v>
      </c>
      <c r="Q305" s="40">
        <v>0.061800000000000001</v>
      </c>
      <c r="R305" s="40">
        <v>0.06336</v>
      </c>
      <c r="S305" s="40">
        <v>0.059279999999999999</v>
      </c>
      <c r="T305" s="40">
        <v>0.067680000000000004</v>
      </c>
      <c r="U305" s="40">
        <v>0.054120000000000001</v>
      </c>
      <c r="V305" s="127">
        <v>0.052679999999999998</v>
      </c>
      <c r="W305" s="40">
        <v>0.039120000000000002</v>
      </c>
      <c r="X305" s="40">
        <v>0.061199999999999997</v>
      </c>
      <c r="Y305" s="40">
        <v>0.041399999999999999</v>
      </c>
      <c r="Z305" s="40">
        <v>0.047160000000000001</v>
      </c>
      <c r="AA305" s="40">
        <v>0.058799999999999998</v>
      </c>
      <c r="AB305" s="40">
        <v>0.043560000000000001</v>
      </c>
      <c r="AC305" s="42">
        <f t="shared" si="97"/>
        <v>1.3125600000000002</v>
      </c>
    </row>
    <row r="306" s="16" customFormat="1" ht="15">
      <c r="A306" s="37"/>
      <c r="B306" s="38"/>
      <c r="C306" s="39" t="s">
        <v>18</v>
      </c>
      <c r="D306" s="43" t="s">
        <v>19</v>
      </c>
      <c r="E306" s="197">
        <v>25</v>
      </c>
      <c r="F306" s="165">
        <v>18</v>
      </c>
      <c r="G306" s="165">
        <v>15</v>
      </c>
      <c r="H306" s="166">
        <v>10</v>
      </c>
      <c r="I306" s="165">
        <v>12</v>
      </c>
      <c r="J306" s="165">
        <v>13</v>
      </c>
      <c r="K306" s="165">
        <v>15</v>
      </c>
      <c r="L306" s="165">
        <v>15</v>
      </c>
      <c r="M306" s="165">
        <v>20</v>
      </c>
      <c r="N306" s="166">
        <v>23</v>
      </c>
      <c r="O306" s="165">
        <v>18</v>
      </c>
      <c r="P306" s="165">
        <v>20</v>
      </c>
      <c r="Q306" s="165">
        <v>21</v>
      </c>
      <c r="R306" s="165">
        <v>21</v>
      </c>
      <c r="S306" s="165">
        <v>26</v>
      </c>
      <c r="T306" s="165">
        <v>24</v>
      </c>
      <c r="U306" s="165">
        <v>19</v>
      </c>
      <c r="V306" s="166">
        <v>19</v>
      </c>
      <c r="W306" s="165">
        <v>19</v>
      </c>
      <c r="X306" s="165">
        <v>18</v>
      </c>
      <c r="Y306" s="165">
        <v>13</v>
      </c>
      <c r="Z306" s="165">
        <v>19</v>
      </c>
      <c r="AA306" s="165">
        <v>20</v>
      </c>
      <c r="AB306" s="167">
        <v>16</v>
      </c>
      <c r="AC306" s="48"/>
      <c r="AD306" s="112"/>
    </row>
    <row r="307" s="16" customFormat="1" ht="15.75">
      <c r="A307" s="113"/>
      <c r="B307" s="120"/>
      <c r="C307" s="115" t="s">
        <v>20</v>
      </c>
      <c r="D307" s="115"/>
      <c r="E307" s="116">
        <f t="shared" si="96"/>
        <v>0.25957972805933249</v>
      </c>
      <c r="F307" s="116">
        <f t="shared" si="96"/>
        <v>0.26721199727334694</v>
      </c>
      <c r="G307" s="116">
        <f t="shared" si="96"/>
        <v>0.32334581772784021</v>
      </c>
      <c r="H307" s="117">
        <f t="shared" si="96"/>
        <v>0.31866464339908956</v>
      </c>
      <c r="I307" s="116">
        <f t="shared" si="96"/>
        <v>0.29496402877697842</v>
      </c>
      <c r="J307" s="116">
        <f t="shared" si="96"/>
        <v>0.28953068592057768</v>
      </c>
      <c r="K307" s="116">
        <f t="shared" si="96"/>
        <v>0.21714285714285714</v>
      </c>
      <c r="L307" s="116">
        <f t="shared" si="96"/>
        <v>0.30037313432835822</v>
      </c>
      <c r="M307" s="116">
        <f t="shared" si="96"/>
        <v>0.31887088342916886</v>
      </c>
      <c r="N307" s="117">
        <f t="shared" si="96"/>
        <v>0.26252847380410027</v>
      </c>
      <c r="O307" s="116">
        <f t="shared" si="96"/>
        <v>0.33299646286003032</v>
      </c>
      <c r="P307" s="116">
        <f t="shared" si="96"/>
        <v>0.24716786817713696</v>
      </c>
      <c r="Q307" s="116">
        <f t="shared" si="96"/>
        <v>0.26808953669963559</v>
      </c>
      <c r="R307" s="116">
        <f t="shared" si="96"/>
        <v>0.27357512953367874</v>
      </c>
      <c r="S307" s="116">
        <f t="shared" si="96"/>
        <v>0.2674607471575528</v>
      </c>
      <c r="T307" s="116">
        <f t="shared" si="96"/>
        <v>0.2954426401257203</v>
      </c>
      <c r="U307" s="116">
        <f t="shared" si="96"/>
        <v>0.24958494742667406</v>
      </c>
      <c r="V307" s="117">
        <f t="shared" si="96"/>
        <v>0.29722410291130669</v>
      </c>
      <c r="W307" s="116">
        <f t="shared" si="96"/>
        <v>0.25608798114689707</v>
      </c>
      <c r="X307" s="116">
        <f t="shared" si="96"/>
        <v>0.30035335689045933</v>
      </c>
      <c r="Y307" s="116">
        <f t="shared" si="96"/>
        <v>0.28512396694214875</v>
      </c>
      <c r="Z307" s="116">
        <f t="shared" si="96"/>
        <v>0.23532934131736527</v>
      </c>
      <c r="AA307" s="116">
        <f t="shared" si="96"/>
        <v>0.28722157092614298</v>
      </c>
      <c r="AB307" s="116">
        <f t="shared" si="96"/>
        <v>0.23434473854099422</v>
      </c>
      <c r="AC307" s="125">
        <f t="shared" si="96"/>
        <v>0.279030612244898</v>
      </c>
    </row>
    <row r="308" s="16" customFormat="1" ht="15">
      <c r="A308" s="31" t="s">
        <v>41</v>
      </c>
      <c r="B308" s="32" t="s">
        <v>102</v>
      </c>
      <c r="C308" s="33" t="s">
        <v>15</v>
      </c>
      <c r="D308" s="33" t="s">
        <v>16</v>
      </c>
      <c r="E308" s="34">
        <v>0.00192</v>
      </c>
      <c r="F308" s="34">
        <v>0.00192</v>
      </c>
      <c r="G308" s="34">
        <v>0.0016800000000000001</v>
      </c>
      <c r="H308" s="126">
        <v>0.00192</v>
      </c>
      <c r="I308" s="34">
        <v>0.0016800000000000001</v>
      </c>
      <c r="J308" s="34">
        <v>0.00192</v>
      </c>
      <c r="K308" s="34">
        <v>0.0016800000000000001</v>
      </c>
      <c r="L308" s="34">
        <v>0.00192</v>
      </c>
      <c r="M308" s="34">
        <v>0.0016800000000000001</v>
      </c>
      <c r="N308" s="126">
        <v>0.0016800000000000001</v>
      </c>
      <c r="O308" s="34">
        <v>0.0016800000000000001</v>
      </c>
      <c r="P308" s="34">
        <v>0.0016800000000000001</v>
      </c>
      <c r="Q308" s="34">
        <v>0.00192</v>
      </c>
      <c r="R308" s="34">
        <v>0.0016800000000000001</v>
      </c>
      <c r="S308" s="34">
        <v>0.0016800000000000001</v>
      </c>
      <c r="T308" s="34">
        <v>0.0016800000000000001</v>
      </c>
      <c r="U308" s="34">
        <v>0.0016800000000000001</v>
      </c>
      <c r="V308" s="126">
        <v>0.0016800000000000001</v>
      </c>
      <c r="W308" s="34">
        <v>0.00192</v>
      </c>
      <c r="X308" s="34">
        <v>0.0016800000000000001</v>
      </c>
      <c r="Y308" s="34">
        <v>0.0016800000000000001</v>
      </c>
      <c r="Z308" s="34">
        <v>0.00192</v>
      </c>
      <c r="AA308" s="34">
        <v>0.0016800000000000001</v>
      </c>
      <c r="AB308" s="34">
        <v>0.00192</v>
      </c>
      <c r="AC308" s="36">
        <f t="shared" ref="AC308:AC309" si="98">SUM(E308:AB308)</f>
        <v>0.042480000000000004</v>
      </c>
    </row>
    <row r="309" s="16" customFormat="1" ht="15">
      <c r="A309" s="37"/>
      <c r="B309" s="38"/>
      <c r="C309" s="39" t="s">
        <v>17</v>
      </c>
      <c r="D309" s="39" t="s">
        <v>16</v>
      </c>
      <c r="E309" s="40">
        <v>0.01272</v>
      </c>
      <c r="F309" s="40">
        <v>0.01272</v>
      </c>
      <c r="G309" s="40">
        <v>0.01272</v>
      </c>
      <c r="H309" s="127">
        <v>0.01272</v>
      </c>
      <c r="I309" s="40">
        <v>0.01272</v>
      </c>
      <c r="J309" s="40">
        <v>0.012</v>
      </c>
      <c r="K309" s="40">
        <v>0.012</v>
      </c>
      <c r="L309" s="40">
        <v>0.01176</v>
      </c>
      <c r="M309" s="40">
        <v>0.01176</v>
      </c>
      <c r="N309" s="127">
        <v>0.011520000000000001</v>
      </c>
      <c r="O309" s="40">
        <v>0.011039999999999999</v>
      </c>
      <c r="P309" s="40">
        <v>0.01128</v>
      </c>
      <c r="Q309" s="40">
        <v>0.011520000000000001</v>
      </c>
      <c r="R309" s="40">
        <v>0.01128</v>
      </c>
      <c r="S309" s="40">
        <v>0.01128</v>
      </c>
      <c r="T309" s="40">
        <v>0.01128</v>
      </c>
      <c r="U309" s="40">
        <v>0.011520000000000001</v>
      </c>
      <c r="V309" s="127">
        <v>0.01128</v>
      </c>
      <c r="W309" s="40">
        <v>0.011520000000000001</v>
      </c>
      <c r="X309" s="40">
        <v>0.01176</v>
      </c>
      <c r="Y309" s="40">
        <v>0.012239999999999999</v>
      </c>
      <c r="Z309" s="40">
        <v>0.012239999999999999</v>
      </c>
      <c r="AA309" s="40">
        <v>0.012239999999999999</v>
      </c>
      <c r="AB309" s="40">
        <v>0.01272</v>
      </c>
      <c r="AC309" s="42">
        <f t="shared" si="98"/>
        <v>0.28584000000000004</v>
      </c>
    </row>
    <row r="310" s="16" customFormat="1" ht="15">
      <c r="A310" s="37"/>
      <c r="B310" s="38"/>
      <c r="C310" s="39" t="s">
        <v>18</v>
      </c>
      <c r="D310" s="104" t="s">
        <v>19</v>
      </c>
      <c r="E310" s="128">
        <v>0</v>
      </c>
      <c r="F310" s="128">
        <v>0</v>
      </c>
      <c r="G310" s="128">
        <v>0</v>
      </c>
      <c r="H310" s="129">
        <v>0</v>
      </c>
      <c r="I310" s="128">
        <v>0</v>
      </c>
      <c r="J310" s="128">
        <v>0</v>
      </c>
      <c r="K310" s="128">
        <v>0</v>
      </c>
      <c r="L310" s="128">
        <v>0</v>
      </c>
      <c r="M310" s="128">
        <v>0</v>
      </c>
      <c r="N310" s="129">
        <v>0</v>
      </c>
      <c r="O310" s="128">
        <v>0</v>
      </c>
      <c r="P310" s="128">
        <v>0</v>
      </c>
      <c r="Q310" s="128">
        <v>0</v>
      </c>
      <c r="R310" s="128">
        <v>0</v>
      </c>
      <c r="S310" s="128">
        <v>0</v>
      </c>
      <c r="T310" s="128">
        <v>0</v>
      </c>
      <c r="U310" s="128">
        <v>0</v>
      </c>
      <c r="V310" s="129">
        <v>0</v>
      </c>
      <c r="W310" s="128">
        <v>0</v>
      </c>
      <c r="X310" s="128">
        <v>0</v>
      </c>
      <c r="Y310" s="128">
        <v>0</v>
      </c>
      <c r="Z310" s="128">
        <v>0</v>
      </c>
      <c r="AA310" s="128">
        <v>0</v>
      </c>
      <c r="AB310" s="128">
        <v>0</v>
      </c>
      <c r="AC310" s="105"/>
    </row>
    <row r="311" s="16" customFormat="1" ht="15">
      <c r="A311" s="49"/>
      <c r="B311" s="50"/>
      <c r="C311" s="51" t="s">
        <v>20</v>
      </c>
      <c r="D311" s="51"/>
      <c r="E311" s="52">
        <f t="shared" si="96"/>
        <v>6.625</v>
      </c>
      <c r="F311" s="52">
        <f t="shared" si="96"/>
        <v>6.625</v>
      </c>
      <c r="G311" s="52">
        <f t="shared" si="96"/>
        <v>7.5714285714285712</v>
      </c>
      <c r="H311" s="100">
        <f t="shared" si="96"/>
        <v>6.625</v>
      </c>
      <c r="I311" s="52">
        <f t="shared" si="96"/>
        <v>7.5714285714285712</v>
      </c>
      <c r="J311" s="52">
        <f t="shared" si="96"/>
        <v>6.25</v>
      </c>
      <c r="K311" s="52">
        <f t="shared" si="96"/>
        <v>7.1428571428571423</v>
      </c>
      <c r="L311" s="52">
        <f t="shared" si="96"/>
        <v>6.125</v>
      </c>
      <c r="M311" s="52">
        <f t="shared" si="96"/>
        <v>6.9999999999999991</v>
      </c>
      <c r="N311" s="100">
        <f t="shared" si="96"/>
        <v>6.8571428571428577</v>
      </c>
      <c r="O311" s="52">
        <f t="shared" si="96"/>
        <v>6.5714285714285712</v>
      </c>
      <c r="P311" s="52">
        <f t="shared" si="96"/>
        <v>6.7142857142857144</v>
      </c>
      <c r="Q311" s="52">
        <f t="shared" si="96"/>
        <v>6</v>
      </c>
      <c r="R311" s="52">
        <f t="shared" si="96"/>
        <v>6.7142857142857144</v>
      </c>
      <c r="S311" s="52">
        <f t="shared" si="96"/>
        <v>6.7142857142857144</v>
      </c>
      <c r="T311" s="52">
        <f t="shared" si="96"/>
        <v>6.7142857142857144</v>
      </c>
      <c r="U311" s="52">
        <f t="shared" si="96"/>
        <v>6.8571428571428577</v>
      </c>
      <c r="V311" s="100">
        <f t="shared" si="96"/>
        <v>6.7142857142857144</v>
      </c>
      <c r="W311" s="52">
        <f t="shared" si="96"/>
        <v>6</v>
      </c>
      <c r="X311" s="52">
        <f t="shared" si="96"/>
        <v>6.9999999999999991</v>
      </c>
      <c r="Y311" s="52">
        <f t="shared" si="96"/>
        <v>7.2857142857142847</v>
      </c>
      <c r="Z311" s="52">
        <f t="shared" si="96"/>
        <v>6.3749999999999991</v>
      </c>
      <c r="AA311" s="52">
        <f t="shared" si="96"/>
        <v>7.2857142857142847</v>
      </c>
      <c r="AB311" s="52">
        <f t="shared" si="96"/>
        <v>6.625</v>
      </c>
      <c r="AC311" s="101">
        <f t="shared" si="96"/>
        <v>6.7288135593220346</v>
      </c>
    </row>
    <row r="312" s="16" customFormat="1" ht="9.75" customHeight="1">
      <c r="A312" s="55" t="s">
        <v>69</v>
      </c>
      <c r="B312" s="106" t="s">
        <v>106</v>
      </c>
      <c r="C312" s="57" t="s">
        <v>15</v>
      </c>
      <c r="D312" s="57" t="s">
        <v>16</v>
      </c>
      <c r="E312" s="58">
        <v>0.021239999999999998</v>
      </c>
      <c r="F312" s="58">
        <v>0.020916000000000001</v>
      </c>
      <c r="G312" s="58">
        <v>0.016955999999999999</v>
      </c>
      <c r="H312" s="178">
        <v>0.017063999999999999</v>
      </c>
      <c r="I312" s="58">
        <v>0.020015999999999999</v>
      </c>
      <c r="J312" s="58">
        <v>0.016344000000000001</v>
      </c>
      <c r="K312" s="58">
        <v>0.015731999999999999</v>
      </c>
      <c r="L312" s="58">
        <v>0.020556000000000001</v>
      </c>
      <c r="M312" s="58">
        <v>0.022248</v>
      </c>
      <c r="N312" s="178">
        <v>0.037296000000000003</v>
      </c>
      <c r="O312" s="58">
        <v>0.041759999999999999</v>
      </c>
      <c r="P312" s="58">
        <v>0.048599999999999997</v>
      </c>
      <c r="Q312" s="58">
        <v>0.04428</v>
      </c>
      <c r="R312" s="58">
        <v>0.039888</v>
      </c>
      <c r="S312" s="58">
        <v>0.037367999999999998</v>
      </c>
      <c r="T312" s="58">
        <v>0.040067999999999999</v>
      </c>
      <c r="U312" s="58">
        <v>0.028332</v>
      </c>
      <c r="V312" s="178">
        <v>0.029592</v>
      </c>
      <c r="W312" s="58">
        <v>0.021347999999999999</v>
      </c>
      <c r="X312" s="58">
        <v>0.017784000000000001</v>
      </c>
      <c r="Y312" s="58">
        <v>0.016344000000000001</v>
      </c>
      <c r="Z312" s="58">
        <v>0.027144000000000001</v>
      </c>
      <c r="AA312" s="58">
        <v>0.022176000000000001</v>
      </c>
      <c r="AB312" s="58">
        <v>0.018648000000000001</v>
      </c>
      <c r="AC312" s="59">
        <f t="shared" ref="AC312:AC313" si="99">SUM(E312:AB312)</f>
        <v>0.64169999999999994</v>
      </c>
    </row>
    <row r="313" s="16" customFormat="1" ht="15">
      <c r="A313" s="37"/>
      <c r="B313" s="109"/>
      <c r="C313" s="39" t="s">
        <v>17</v>
      </c>
      <c r="D313" s="39" t="s">
        <v>16</v>
      </c>
      <c r="E313" s="40">
        <v>0.0034199999999999999</v>
      </c>
      <c r="F313" s="40">
        <v>0.0033479999999999998</v>
      </c>
      <c r="G313" s="40">
        <v>0.0029520000000000002</v>
      </c>
      <c r="H313" s="127">
        <v>0.0036359999999999999</v>
      </c>
      <c r="I313" s="40">
        <v>0.0040679999999999996</v>
      </c>
      <c r="J313" s="40">
        <v>0.0034199999999999999</v>
      </c>
      <c r="K313" s="40">
        <v>0.0030959999999999998</v>
      </c>
      <c r="L313" s="40">
        <v>0.0033119999999999998</v>
      </c>
      <c r="M313" s="40">
        <v>0.0044640000000000001</v>
      </c>
      <c r="N313" s="127">
        <v>0.0049680000000000002</v>
      </c>
      <c r="O313" s="40">
        <v>0.0044279999999999996</v>
      </c>
      <c r="P313" s="40">
        <v>0.0062639999999999996</v>
      </c>
      <c r="Q313" s="40">
        <v>0.0058320000000000004</v>
      </c>
      <c r="R313" s="40">
        <v>0.0050400000000000002</v>
      </c>
      <c r="S313" s="40">
        <v>0.0056880000000000003</v>
      </c>
      <c r="T313" s="40">
        <v>0.0044640000000000001</v>
      </c>
      <c r="U313" s="40">
        <v>0.0033119999999999998</v>
      </c>
      <c r="V313" s="127">
        <v>0.0051479999999999998</v>
      </c>
      <c r="W313" s="40">
        <v>0.002016</v>
      </c>
      <c r="X313" s="40">
        <v>0.0022680000000000001</v>
      </c>
      <c r="Y313" s="40">
        <v>0.0025560000000000001</v>
      </c>
      <c r="Z313" s="40">
        <v>0.0053639999999999998</v>
      </c>
      <c r="AA313" s="40">
        <v>0.0050400000000000002</v>
      </c>
      <c r="AB313" s="40">
        <v>0.0032399999999999998</v>
      </c>
      <c r="AC313" s="42">
        <f t="shared" si="99"/>
        <v>0.097343999999999986</v>
      </c>
    </row>
    <row r="314" s="16" customFormat="1" ht="15">
      <c r="A314" s="37"/>
      <c r="B314" s="109"/>
      <c r="C314" s="39" t="s">
        <v>18</v>
      </c>
      <c r="D314" s="43" t="s">
        <v>19</v>
      </c>
      <c r="E314" s="197">
        <v>4</v>
      </c>
      <c r="F314" s="165">
        <v>4</v>
      </c>
      <c r="G314" s="165">
        <v>4</v>
      </c>
      <c r="H314" s="166">
        <v>6</v>
      </c>
      <c r="I314" s="165">
        <v>5</v>
      </c>
      <c r="J314" s="165">
        <v>3</v>
      </c>
      <c r="K314" s="165">
        <v>5</v>
      </c>
      <c r="L314" s="165">
        <v>5</v>
      </c>
      <c r="M314" s="165">
        <v>8</v>
      </c>
      <c r="N314" s="166">
        <v>10</v>
      </c>
      <c r="O314" s="165">
        <v>11</v>
      </c>
      <c r="P314" s="165">
        <v>12</v>
      </c>
      <c r="Q314" s="165">
        <v>12</v>
      </c>
      <c r="R314" s="165">
        <v>11</v>
      </c>
      <c r="S314" s="165">
        <v>11</v>
      </c>
      <c r="T314" s="165">
        <v>9</v>
      </c>
      <c r="U314" s="165">
        <v>7</v>
      </c>
      <c r="V314" s="166">
        <v>6</v>
      </c>
      <c r="W314" s="165">
        <v>5</v>
      </c>
      <c r="X314" s="165">
        <v>6</v>
      </c>
      <c r="Y314" s="165">
        <v>4</v>
      </c>
      <c r="Z314" s="165">
        <v>4</v>
      </c>
      <c r="AA314" s="165">
        <v>5</v>
      </c>
      <c r="AB314" s="167">
        <v>5</v>
      </c>
      <c r="AC314" s="48"/>
    </row>
    <row r="315" s="16" customFormat="1" ht="15.75">
      <c r="A315" s="49"/>
      <c r="B315" s="181"/>
      <c r="C315" s="51" t="s">
        <v>20</v>
      </c>
      <c r="D315" s="51"/>
      <c r="E315" s="52">
        <f t="shared" si="96"/>
        <v>0.16101694915254239</v>
      </c>
      <c r="F315" s="52">
        <f t="shared" si="96"/>
        <v>0.16006884681583475</v>
      </c>
      <c r="G315" s="52">
        <f t="shared" si="96"/>
        <v>0.17409766454352443</v>
      </c>
      <c r="H315" s="100">
        <f t="shared" si="96"/>
        <v>0.21308016877637131</v>
      </c>
      <c r="I315" s="52">
        <f t="shared" si="96"/>
        <v>0.20323741007194243</v>
      </c>
      <c r="J315" s="52">
        <f t="shared" si="96"/>
        <v>0.20925110132158589</v>
      </c>
      <c r="K315" s="52">
        <f t="shared" si="96"/>
        <v>0.19679633867276888</v>
      </c>
      <c r="L315" s="52">
        <f t="shared" si="96"/>
        <v>0.16112084063047283</v>
      </c>
      <c r="M315" s="52">
        <f t="shared" si="96"/>
        <v>0.20064724919093851</v>
      </c>
      <c r="N315" s="100">
        <f t="shared" si="96"/>
        <v>0.13320463320463319</v>
      </c>
      <c r="O315" s="52">
        <f t="shared" si="96"/>
        <v>0.10603448275862068</v>
      </c>
      <c r="P315" s="52">
        <f t="shared" si="96"/>
        <v>0.12888888888888889</v>
      </c>
      <c r="Q315" s="52">
        <f t="shared" si="96"/>
        <v>0.13170731707317074</v>
      </c>
      <c r="R315" s="52">
        <f t="shared" si="96"/>
        <v>0.12635379061371843</v>
      </c>
      <c r="S315" s="52">
        <f t="shared" si="96"/>
        <v>0.15221579961464357</v>
      </c>
      <c r="T315" s="52">
        <f t="shared" si="96"/>
        <v>0.11141060197663971</v>
      </c>
      <c r="U315" s="52">
        <f t="shared" si="96"/>
        <v>0.11689961880559084</v>
      </c>
      <c r="V315" s="100">
        <f t="shared" si="96"/>
        <v>0.17396593673965935</v>
      </c>
      <c r="W315" s="52">
        <f t="shared" si="96"/>
        <v>0.094435075885328845</v>
      </c>
      <c r="X315" s="52">
        <f t="shared" si="96"/>
        <v>0.12753036437246962</v>
      </c>
      <c r="Y315" s="52">
        <f t="shared" si="96"/>
        <v>0.15638766519823788</v>
      </c>
      <c r="Z315" s="52">
        <f t="shared" si="96"/>
        <v>0.19761273209549071</v>
      </c>
      <c r="AA315" s="52">
        <f t="shared" si="96"/>
        <v>0.22727272727272727</v>
      </c>
      <c r="AB315" s="52">
        <f t="shared" si="96"/>
        <v>0.17374517374517373</v>
      </c>
      <c r="AC315" s="101">
        <f t="shared" si="96"/>
        <v>0.15169705469845721</v>
      </c>
    </row>
    <row r="316" s="16" customFormat="1" ht="15" customHeight="1">
      <c r="A316" s="55" t="s">
        <v>43</v>
      </c>
      <c r="B316" s="56" t="s">
        <v>107</v>
      </c>
      <c r="C316" s="57" t="s">
        <v>15</v>
      </c>
      <c r="D316" s="33" t="s">
        <v>16</v>
      </c>
      <c r="E316" s="58">
        <v>0.051240000000000001</v>
      </c>
      <c r="F316" s="58">
        <v>0.050279999999999998</v>
      </c>
      <c r="G316" s="58">
        <v>0.049919999999999999</v>
      </c>
      <c r="H316" s="178">
        <v>0.051119999999999999</v>
      </c>
      <c r="I316" s="58">
        <v>0.049919999999999999</v>
      </c>
      <c r="J316" s="58">
        <v>0.048120000000000003</v>
      </c>
      <c r="K316" s="58">
        <v>0.061440000000000002</v>
      </c>
      <c r="L316" s="58">
        <v>0.065040000000000001</v>
      </c>
      <c r="M316" s="58">
        <v>0.07392</v>
      </c>
      <c r="N316" s="178">
        <v>0.053519999999999998</v>
      </c>
      <c r="O316" s="58">
        <v>0.052920000000000002</v>
      </c>
      <c r="P316" s="58">
        <v>0.049799999999999997</v>
      </c>
      <c r="Q316" s="58">
        <v>0.058560000000000001</v>
      </c>
      <c r="R316" s="58">
        <v>0.061559999999999997</v>
      </c>
      <c r="S316" s="58">
        <v>0.059400000000000001</v>
      </c>
      <c r="T316" s="58">
        <v>0.065159999999999996</v>
      </c>
      <c r="U316" s="58">
        <v>0.056399999999999999</v>
      </c>
      <c r="V316" s="178">
        <v>0.051240000000000001</v>
      </c>
      <c r="W316" s="58">
        <v>0.056399999999999999</v>
      </c>
      <c r="X316" s="58">
        <v>0.059760000000000001</v>
      </c>
      <c r="Y316" s="58">
        <v>0.05688</v>
      </c>
      <c r="Z316" s="58">
        <v>0.053159999999999999</v>
      </c>
      <c r="AA316" s="58">
        <v>0.049439999999999998</v>
      </c>
      <c r="AB316" s="58">
        <v>0.045600000000000002</v>
      </c>
      <c r="AC316" s="59">
        <f t="shared" ref="AC316:AC317" si="100">SUM(E316:AB316)</f>
        <v>1.3308000000000002</v>
      </c>
    </row>
    <row r="317" s="16" customFormat="1" ht="15" customHeight="1">
      <c r="A317" s="37"/>
      <c r="B317" s="38"/>
      <c r="C317" s="39" t="s">
        <v>17</v>
      </c>
      <c r="D317" s="39" t="s">
        <v>16</v>
      </c>
      <c r="E317" s="40">
        <v>0.04632</v>
      </c>
      <c r="F317" s="40">
        <v>0.046679999999999999</v>
      </c>
      <c r="G317" s="40">
        <v>0.04632</v>
      </c>
      <c r="H317" s="127">
        <v>0.046199999999999998</v>
      </c>
      <c r="I317" s="40">
        <v>0.041279999999999997</v>
      </c>
      <c r="J317" s="40">
        <v>0.037679999999999998</v>
      </c>
      <c r="K317" s="40">
        <v>0.044400000000000002</v>
      </c>
      <c r="L317" s="40">
        <v>0.043319999999999997</v>
      </c>
      <c r="M317" s="40">
        <v>0.042599999999999999</v>
      </c>
      <c r="N317" s="127">
        <v>0.041880000000000001</v>
      </c>
      <c r="O317" s="40">
        <v>0.035999999999999997</v>
      </c>
      <c r="P317" s="40">
        <v>0.033360000000000001</v>
      </c>
      <c r="Q317" s="40">
        <v>0.037440000000000001</v>
      </c>
      <c r="R317" s="40">
        <v>0.041160000000000002</v>
      </c>
      <c r="S317" s="40">
        <v>0.04104</v>
      </c>
      <c r="T317" s="40">
        <v>0.041880000000000001</v>
      </c>
      <c r="U317" s="40">
        <v>0.037560000000000003</v>
      </c>
      <c r="V317" s="127">
        <v>0.033480000000000003</v>
      </c>
      <c r="W317" s="40">
        <v>0.038519999999999999</v>
      </c>
      <c r="X317" s="40">
        <v>0.042479999999999997</v>
      </c>
      <c r="Y317" s="40">
        <v>0.043439999999999999</v>
      </c>
      <c r="Z317" s="40">
        <v>0.043439999999999999</v>
      </c>
      <c r="AA317" s="40">
        <v>0.038879999999999998</v>
      </c>
      <c r="AB317" s="40">
        <v>0.037679999999999998</v>
      </c>
      <c r="AC317" s="42">
        <f t="shared" si="100"/>
        <v>0.98304000000000002</v>
      </c>
    </row>
    <row r="318" s="16" customFormat="1" ht="15" customHeight="1">
      <c r="A318" s="37"/>
      <c r="B318" s="38"/>
      <c r="C318" s="39" t="s">
        <v>18</v>
      </c>
      <c r="D318" s="43" t="s">
        <v>19</v>
      </c>
      <c r="E318" s="197">
        <v>6</v>
      </c>
      <c r="F318" s="165">
        <v>6</v>
      </c>
      <c r="G318" s="165">
        <v>5</v>
      </c>
      <c r="H318" s="166">
        <v>5</v>
      </c>
      <c r="I318" s="165">
        <v>4</v>
      </c>
      <c r="J318" s="165">
        <v>6</v>
      </c>
      <c r="K318" s="165">
        <v>8</v>
      </c>
      <c r="L318" s="165">
        <v>7</v>
      </c>
      <c r="M318" s="165">
        <v>5</v>
      </c>
      <c r="N318" s="166">
        <v>5</v>
      </c>
      <c r="O318" s="165">
        <v>5</v>
      </c>
      <c r="P318" s="165">
        <v>5</v>
      </c>
      <c r="Q318" s="165">
        <v>6</v>
      </c>
      <c r="R318" s="165">
        <v>6</v>
      </c>
      <c r="S318" s="165">
        <v>6</v>
      </c>
      <c r="T318" s="165">
        <v>6</v>
      </c>
      <c r="U318" s="165">
        <v>5</v>
      </c>
      <c r="V318" s="166">
        <v>4</v>
      </c>
      <c r="W318" s="165">
        <v>6</v>
      </c>
      <c r="X318" s="165">
        <v>6</v>
      </c>
      <c r="Y318" s="165">
        <v>5</v>
      </c>
      <c r="Z318" s="165">
        <v>5</v>
      </c>
      <c r="AA318" s="165">
        <v>5</v>
      </c>
      <c r="AB318" s="167">
        <v>5</v>
      </c>
      <c r="AC318" s="48"/>
    </row>
    <row r="319" s="16" customFormat="1" ht="15" customHeight="1">
      <c r="A319" s="49"/>
      <c r="B319" s="50"/>
      <c r="C319" s="51" t="s">
        <v>20</v>
      </c>
      <c r="D319" s="51"/>
      <c r="E319" s="52">
        <f t="shared" si="96"/>
        <v>0.90398126463700235</v>
      </c>
      <c r="F319" s="52">
        <f t="shared" si="96"/>
        <v>0.92840095465393802</v>
      </c>
      <c r="G319" s="52">
        <f t="shared" si="96"/>
        <v>0.92788461538461542</v>
      </c>
      <c r="H319" s="100">
        <f t="shared" si="96"/>
        <v>0.90375586854460088</v>
      </c>
      <c r="I319" s="52">
        <f t="shared" si="96"/>
        <v>0.82692307692307687</v>
      </c>
      <c r="J319" s="52">
        <f t="shared" si="96"/>
        <v>0.78304239401496256</v>
      </c>
      <c r="K319" s="52">
        <f t="shared" si="96"/>
        <v>0.72265625</v>
      </c>
      <c r="L319" s="52">
        <f t="shared" si="96"/>
        <v>0.66605166051660514</v>
      </c>
      <c r="M319" s="52">
        <f t="shared" si="96"/>
        <v>0.57629870129870131</v>
      </c>
      <c r="N319" s="100">
        <f t="shared" si="96"/>
        <v>0.78251121076233188</v>
      </c>
      <c r="O319" s="52">
        <f t="shared" si="96"/>
        <v>0.68027210884353739</v>
      </c>
      <c r="P319" s="52">
        <f t="shared" si="96"/>
        <v>0.66987951807228918</v>
      </c>
      <c r="Q319" s="52">
        <f t="shared" si="96"/>
        <v>0.63934426229508201</v>
      </c>
      <c r="R319" s="52">
        <f t="shared" si="96"/>
        <v>0.66861598440545811</v>
      </c>
      <c r="S319" s="52">
        <f t="shared" si="96"/>
        <v>0.69090909090909092</v>
      </c>
      <c r="T319" s="52">
        <f t="shared" si="96"/>
        <v>0.64272559852670352</v>
      </c>
      <c r="U319" s="52">
        <f t="shared" si="96"/>
        <v>0.66595744680851066</v>
      </c>
      <c r="V319" s="100">
        <f t="shared" si="96"/>
        <v>0.65339578454332559</v>
      </c>
      <c r="W319" s="52">
        <f t="shared" si="96"/>
        <v>0.68297872340425536</v>
      </c>
      <c r="X319" s="52">
        <f t="shared" si="96"/>
        <v>0.71084337349397586</v>
      </c>
      <c r="Y319" s="52">
        <f t="shared" si="96"/>
        <v>0.76371308016877637</v>
      </c>
      <c r="Z319" s="52">
        <f t="shared" si="96"/>
        <v>0.817155756207675</v>
      </c>
      <c r="AA319" s="52">
        <f t="shared" si="96"/>
        <v>0.78640776699029125</v>
      </c>
      <c r="AB319" s="52">
        <f t="shared" si="96"/>
        <v>0.82631578947368411</v>
      </c>
      <c r="AC319" s="101">
        <f t="shared" si="96"/>
        <v>0.73868349864742999</v>
      </c>
    </row>
    <row r="320" s="16" customFormat="1" ht="15" customHeight="1">
      <c r="A320" s="55" t="s">
        <v>45</v>
      </c>
      <c r="B320" s="106" t="s">
        <v>104</v>
      </c>
      <c r="C320" s="57" t="s">
        <v>15</v>
      </c>
      <c r="D320" s="33" t="s">
        <v>16</v>
      </c>
      <c r="E320" s="102">
        <v>0</v>
      </c>
      <c r="F320" s="102">
        <v>0</v>
      </c>
      <c r="G320" s="102">
        <v>0</v>
      </c>
      <c r="H320" s="178">
        <v>0</v>
      </c>
      <c r="I320" s="102">
        <v>0</v>
      </c>
      <c r="J320" s="102">
        <v>0</v>
      </c>
      <c r="K320" s="102">
        <v>0</v>
      </c>
      <c r="L320" s="102">
        <v>0</v>
      </c>
      <c r="M320" s="102">
        <v>0</v>
      </c>
      <c r="N320" s="178">
        <v>0</v>
      </c>
      <c r="O320" s="102">
        <v>0</v>
      </c>
      <c r="P320" s="102">
        <v>0</v>
      </c>
      <c r="Q320" s="102">
        <v>0</v>
      </c>
      <c r="R320" s="102">
        <v>0</v>
      </c>
      <c r="S320" s="102">
        <v>0</v>
      </c>
      <c r="T320" s="102">
        <v>0</v>
      </c>
      <c r="U320" s="102">
        <v>0</v>
      </c>
      <c r="V320" s="178">
        <v>0</v>
      </c>
      <c r="W320" s="102">
        <v>0</v>
      </c>
      <c r="X320" s="102">
        <v>0</v>
      </c>
      <c r="Y320" s="102">
        <v>0</v>
      </c>
      <c r="Z320" s="102">
        <v>0</v>
      </c>
      <c r="AA320" s="102">
        <v>0</v>
      </c>
      <c r="AB320" s="102">
        <v>0</v>
      </c>
      <c r="AC320" s="59">
        <f t="shared" ref="AC320:AC321" si="101">SUM(E320:AB320)</f>
        <v>0</v>
      </c>
    </row>
    <row r="321" s="16" customFormat="1" ht="15" customHeight="1">
      <c r="A321" s="37"/>
      <c r="B321" s="109"/>
      <c r="C321" s="39" t="s">
        <v>17</v>
      </c>
      <c r="D321" s="39" t="s">
        <v>16</v>
      </c>
      <c r="E321" s="98">
        <v>0</v>
      </c>
      <c r="F321" s="98">
        <v>0</v>
      </c>
      <c r="G321" s="98">
        <v>0</v>
      </c>
      <c r="H321" s="127">
        <v>0</v>
      </c>
      <c r="I321" s="98">
        <v>0</v>
      </c>
      <c r="J321" s="98">
        <v>0</v>
      </c>
      <c r="K321" s="98">
        <v>0</v>
      </c>
      <c r="L321" s="98">
        <v>0</v>
      </c>
      <c r="M321" s="98">
        <v>0</v>
      </c>
      <c r="N321" s="127">
        <v>0</v>
      </c>
      <c r="O321" s="98">
        <v>0</v>
      </c>
      <c r="P321" s="98">
        <v>0</v>
      </c>
      <c r="Q321" s="98">
        <v>0</v>
      </c>
      <c r="R321" s="98">
        <v>0</v>
      </c>
      <c r="S321" s="98">
        <v>0</v>
      </c>
      <c r="T321" s="98">
        <v>0</v>
      </c>
      <c r="U321" s="98">
        <v>0</v>
      </c>
      <c r="V321" s="127">
        <v>0</v>
      </c>
      <c r="W321" s="98">
        <v>0</v>
      </c>
      <c r="X321" s="98">
        <v>0</v>
      </c>
      <c r="Y321" s="98">
        <v>0</v>
      </c>
      <c r="Z321" s="98">
        <v>0</v>
      </c>
      <c r="AA321" s="98">
        <v>0</v>
      </c>
      <c r="AB321" s="98">
        <v>0</v>
      </c>
      <c r="AC321" s="42">
        <f t="shared" si="101"/>
        <v>0</v>
      </c>
    </row>
    <row r="322" s="16" customFormat="1" ht="15" customHeight="1">
      <c r="A322" s="37"/>
      <c r="B322" s="109"/>
      <c r="C322" s="39" t="s">
        <v>18</v>
      </c>
      <c r="D322" s="104" t="s">
        <v>19</v>
      </c>
      <c r="E322" s="128">
        <v>0</v>
      </c>
      <c r="F322" s="128">
        <v>0</v>
      </c>
      <c r="G322" s="128">
        <v>0</v>
      </c>
      <c r="H322" s="129">
        <v>0</v>
      </c>
      <c r="I322" s="128">
        <v>0</v>
      </c>
      <c r="J322" s="128">
        <v>0</v>
      </c>
      <c r="K322" s="128">
        <v>0</v>
      </c>
      <c r="L322" s="128">
        <v>0</v>
      </c>
      <c r="M322" s="128">
        <v>0</v>
      </c>
      <c r="N322" s="129">
        <v>0</v>
      </c>
      <c r="O322" s="128">
        <v>0</v>
      </c>
      <c r="P322" s="128">
        <v>0</v>
      </c>
      <c r="Q322" s="128">
        <v>0</v>
      </c>
      <c r="R322" s="128">
        <v>0</v>
      </c>
      <c r="S322" s="128">
        <v>0</v>
      </c>
      <c r="T322" s="128">
        <v>0</v>
      </c>
      <c r="U322" s="128">
        <v>0</v>
      </c>
      <c r="V322" s="129">
        <v>0</v>
      </c>
      <c r="W322" s="128">
        <v>0</v>
      </c>
      <c r="X322" s="128">
        <v>0</v>
      </c>
      <c r="Y322" s="128">
        <v>0</v>
      </c>
      <c r="Z322" s="128">
        <v>0</v>
      </c>
      <c r="AA322" s="128">
        <v>0</v>
      </c>
      <c r="AB322" s="128">
        <v>0</v>
      </c>
      <c r="AC322" s="105"/>
    </row>
    <row r="323" s="16" customFormat="1" ht="15" customHeight="1">
      <c r="A323" s="49"/>
      <c r="B323" s="181"/>
      <c r="C323" s="51" t="s">
        <v>20</v>
      </c>
      <c r="D323" s="51"/>
      <c r="E323" s="52" t="e">
        <f t="shared" si="96"/>
        <v>#DIV/0!</v>
      </c>
      <c r="F323" s="52" t="e">
        <f t="shared" si="96"/>
        <v>#DIV/0!</v>
      </c>
      <c r="G323" s="52" t="e">
        <f t="shared" si="96"/>
        <v>#DIV/0!</v>
      </c>
      <c r="H323" s="100" t="e">
        <f t="shared" si="96"/>
        <v>#DIV/0!</v>
      </c>
      <c r="I323" s="52" t="e">
        <f t="shared" si="96"/>
        <v>#DIV/0!</v>
      </c>
      <c r="J323" s="52" t="e">
        <f t="shared" si="96"/>
        <v>#DIV/0!</v>
      </c>
      <c r="K323" s="52" t="e">
        <f t="shared" si="96"/>
        <v>#DIV/0!</v>
      </c>
      <c r="L323" s="52" t="e">
        <f t="shared" si="96"/>
        <v>#DIV/0!</v>
      </c>
      <c r="M323" s="52" t="e">
        <f t="shared" si="96"/>
        <v>#DIV/0!</v>
      </c>
      <c r="N323" s="100" t="e">
        <f t="shared" si="96"/>
        <v>#DIV/0!</v>
      </c>
      <c r="O323" s="52" t="e">
        <f t="shared" si="96"/>
        <v>#DIV/0!</v>
      </c>
      <c r="P323" s="52" t="e">
        <f t="shared" si="96"/>
        <v>#DIV/0!</v>
      </c>
      <c r="Q323" s="52" t="e">
        <f t="shared" si="96"/>
        <v>#DIV/0!</v>
      </c>
      <c r="R323" s="52" t="e">
        <f t="shared" si="96"/>
        <v>#DIV/0!</v>
      </c>
      <c r="S323" s="52" t="e">
        <f t="shared" si="96"/>
        <v>#DIV/0!</v>
      </c>
      <c r="T323" s="52" t="e">
        <f t="shared" si="96"/>
        <v>#DIV/0!</v>
      </c>
      <c r="U323" s="52" t="e">
        <f t="shared" si="96"/>
        <v>#DIV/0!</v>
      </c>
      <c r="V323" s="100" t="e">
        <f t="shared" si="96"/>
        <v>#DIV/0!</v>
      </c>
      <c r="W323" s="52" t="e">
        <f t="shared" si="96"/>
        <v>#DIV/0!</v>
      </c>
      <c r="X323" s="52" t="e">
        <f t="shared" si="96"/>
        <v>#DIV/0!</v>
      </c>
      <c r="Y323" s="52" t="e">
        <f t="shared" si="96"/>
        <v>#DIV/0!</v>
      </c>
      <c r="Z323" s="52" t="e">
        <f t="shared" si="96"/>
        <v>#DIV/0!</v>
      </c>
      <c r="AA323" s="52" t="e">
        <f t="shared" si="96"/>
        <v>#DIV/0!</v>
      </c>
      <c r="AB323" s="52" t="e">
        <f t="shared" si="96"/>
        <v>#DIV/0!</v>
      </c>
      <c r="AC323" s="101" t="e">
        <f t="shared" si="96"/>
        <v>#DIV/0!</v>
      </c>
    </row>
    <row r="324" s="16" customFormat="1" ht="15" customHeight="1">
      <c r="A324" s="55"/>
      <c r="B324" s="56" t="s">
        <v>50</v>
      </c>
      <c r="C324" s="57" t="s">
        <v>15</v>
      </c>
      <c r="D324" s="57" t="s">
        <v>16</v>
      </c>
      <c r="E324" s="187">
        <v>0.0023500000000000001</v>
      </c>
      <c r="F324" s="187">
        <v>0.0023600000000000001</v>
      </c>
      <c r="G324" s="187">
        <v>0.0023600000000000001</v>
      </c>
      <c r="H324" s="211">
        <v>0.0023519999999999999</v>
      </c>
      <c r="I324" s="187">
        <v>0.0023440000000000002</v>
      </c>
      <c r="J324" s="187">
        <v>0.0023189999999999999</v>
      </c>
      <c r="K324" s="187">
        <v>0.0022920000000000002</v>
      </c>
      <c r="L324" s="187">
        <v>0.0022769999999999999</v>
      </c>
      <c r="M324" s="187">
        <v>0.002264</v>
      </c>
      <c r="N324" s="211">
        <v>0.002251</v>
      </c>
      <c r="O324" s="187">
        <v>0.0022300000000000002</v>
      </c>
      <c r="P324" s="187">
        <v>0.0022339999999999999</v>
      </c>
      <c r="Q324" s="187">
        <v>0.0022569999999999999</v>
      </c>
      <c r="R324" s="187">
        <v>0.002232</v>
      </c>
      <c r="S324" s="187">
        <v>0.0022269999999999998</v>
      </c>
      <c r="T324" s="187">
        <v>0.0022409999999999999</v>
      </c>
      <c r="U324" s="187">
        <v>0.0022369999999999998</v>
      </c>
      <c r="V324" s="211">
        <v>0.0022469999999999999</v>
      </c>
      <c r="W324" s="187">
        <v>0.002258</v>
      </c>
      <c r="X324" s="187">
        <v>0.0022859999999999998</v>
      </c>
      <c r="Y324" s="187">
        <v>0.0022920000000000002</v>
      </c>
      <c r="Z324" s="187">
        <v>0.0023019999999999998</v>
      </c>
      <c r="AA324" s="187">
        <v>0.0023280000000000002</v>
      </c>
      <c r="AB324" s="187">
        <v>0.0023440000000000002</v>
      </c>
      <c r="AC324" s="134">
        <f t="shared" ref="AC324:AC325" si="102">SUM(E324:AB324)</f>
        <v>0.054884000000000002</v>
      </c>
      <c r="AD324" s="16" t="s">
        <v>77</v>
      </c>
      <c r="AE324" s="135">
        <f>MAX(F324:AB324)</f>
        <v>0.0023600000000000001</v>
      </c>
    </row>
    <row r="325" s="16" customFormat="1" ht="15" customHeight="1">
      <c r="A325" s="49"/>
      <c r="B325" s="50" t="s">
        <v>51</v>
      </c>
      <c r="C325" s="51" t="s">
        <v>15</v>
      </c>
      <c r="D325" s="51" t="s">
        <v>16</v>
      </c>
      <c r="E325" s="136">
        <v>0.00050100000000000003</v>
      </c>
      <c r="F325" s="136">
        <v>0.00048299999999999998</v>
      </c>
      <c r="G325" s="136">
        <v>0.00050299999999999997</v>
      </c>
      <c r="H325" s="137">
        <v>0.00050199999999999995</v>
      </c>
      <c r="I325" s="136">
        <v>0.00048000000000000001</v>
      </c>
      <c r="J325" s="136">
        <v>0.00049700000000000005</v>
      </c>
      <c r="K325" s="136">
        <v>0.00049399999999999997</v>
      </c>
      <c r="L325" s="136">
        <v>0.000473</v>
      </c>
      <c r="M325" s="136">
        <v>0.00049100000000000001</v>
      </c>
      <c r="N325" s="137">
        <v>0.00048999999999999998</v>
      </c>
      <c r="O325" s="136">
        <v>0.00046299999999999998</v>
      </c>
      <c r="P325" s="136">
        <v>0.00048700000000000002</v>
      </c>
      <c r="Q325" s="136">
        <v>0.00048899999999999996</v>
      </c>
      <c r="R325" s="136">
        <v>0.00046700000000000002</v>
      </c>
      <c r="S325" s="136">
        <v>0.00048700000000000002</v>
      </c>
      <c r="T325" s="136">
        <v>0.00047699999999999999</v>
      </c>
      <c r="U325" s="136">
        <v>0.00047899999999999999</v>
      </c>
      <c r="V325" s="137">
        <v>0.00048799999999999999</v>
      </c>
      <c r="W325" s="136">
        <v>0.00046700000000000002</v>
      </c>
      <c r="X325" s="136">
        <v>0.00049299999999999995</v>
      </c>
      <c r="Y325" s="136">
        <v>0.00047699999999999999</v>
      </c>
      <c r="Z325" s="136">
        <v>0.00049299999999999995</v>
      </c>
      <c r="AA325" s="136">
        <v>0.00049399999999999997</v>
      </c>
      <c r="AB325" s="136">
        <v>0.00048500000000000003</v>
      </c>
      <c r="AC325" s="101">
        <f t="shared" si="102"/>
        <v>0.01166</v>
      </c>
    </row>
    <row r="326" s="16" customFormat="1" ht="15" customHeight="1">
      <c r="A326" s="139" t="s">
        <v>108</v>
      </c>
      <c r="B326" s="140"/>
      <c r="C326" s="141" t="s">
        <v>15</v>
      </c>
      <c r="D326" s="33"/>
      <c r="E326" s="34">
        <f t="shared" ref="E326:AC327" si="103">E284+E288+E292+E296+E300+E304+E308+E312+E316+E320</f>
        <v>0.60504000000000002</v>
      </c>
      <c r="F326" s="34">
        <f t="shared" si="103"/>
        <v>0.55815599999999987</v>
      </c>
      <c r="G326" s="34">
        <f t="shared" si="103"/>
        <v>0.55527599999999999</v>
      </c>
      <c r="H326" s="126">
        <f t="shared" si="103"/>
        <v>0.52418399999999998</v>
      </c>
      <c r="I326" s="34">
        <f t="shared" si="103"/>
        <v>0.53361599999999998</v>
      </c>
      <c r="J326" s="34">
        <f t="shared" si="103"/>
        <v>0.55682399999999999</v>
      </c>
      <c r="K326" s="34">
        <f t="shared" si="103"/>
        <v>0.62407199999999996</v>
      </c>
      <c r="L326" s="34">
        <f t="shared" si="103"/>
        <v>0.72231600000000007</v>
      </c>
      <c r="M326" s="34">
        <f t="shared" si="103"/>
        <v>0.84970800000000013</v>
      </c>
      <c r="N326" s="126">
        <f t="shared" si="103"/>
        <v>0.82797600000000005</v>
      </c>
      <c r="O326" s="34">
        <f t="shared" si="103"/>
        <v>0.87402000000000002</v>
      </c>
      <c r="P326" s="34">
        <f t="shared" si="103"/>
        <v>0.89717999999999998</v>
      </c>
      <c r="Q326" s="34">
        <f t="shared" si="103"/>
        <v>0.83142000000000005</v>
      </c>
      <c r="R326" s="34">
        <f t="shared" si="103"/>
        <v>0.88720800000000011</v>
      </c>
      <c r="S326" s="34">
        <f t="shared" si="103"/>
        <v>0.88396799999999998</v>
      </c>
      <c r="T326" s="34">
        <f t="shared" si="103"/>
        <v>0.89908800000000011</v>
      </c>
      <c r="U326" s="34">
        <f t="shared" si="103"/>
        <v>0.89515200000000006</v>
      </c>
      <c r="V326" s="126">
        <f t="shared" si="103"/>
        <v>0.79447199999999984</v>
      </c>
      <c r="W326" s="34">
        <f t="shared" si="103"/>
        <v>0.78226799999999996</v>
      </c>
      <c r="X326" s="34">
        <f t="shared" si="103"/>
        <v>0.81878400000000007</v>
      </c>
      <c r="Y326" s="34">
        <f t="shared" si="103"/>
        <v>0.72914400000000001</v>
      </c>
      <c r="Z326" s="34">
        <f t="shared" si="103"/>
        <v>0.77216399999999996</v>
      </c>
      <c r="AA326" s="34">
        <f t="shared" si="103"/>
        <v>0.70389600000000008</v>
      </c>
      <c r="AB326" s="34">
        <f t="shared" si="103"/>
        <v>0.63880799999999993</v>
      </c>
      <c r="AC326" s="36">
        <f t="shared" si="103"/>
        <v>17.764739999999996</v>
      </c>
    </row>
    <row r="327" s="16" customFormat="1" ht="15" customHeight="1">
      <c r="A327" s="143"/>
      <c r="B327" s="144"/>
      <c r="C327" s="145" t="s">
        <v>17</v>
      </c>
      <c r="D327" s="146"/>
      <c r="E327" s="148">
        <f t="shared" si="103"/>
        <v>0.25140000000000001</v>
      </c>
      <c r="F327" s="148">
        <f t="shared" si="103"/>
        <v>0.248448</v>
      </c>
      <c r="G327" s="148">
        <f t="shared" si="103"/>
        <v>0.26173200000000002</v>
      </c>
      <c r="H327" s="191">
        <f t="shared" si="103"/>
        <v>0.257496</v>
      </c>
      <c r="I327" s="148">
        <f t="shared" si="103"/>
        <v>0.24388799999999999</v>
      </c>
      <c r="J327" s="148">
        <f t="shared" si="103"/>
        <v>0.23807999999999999</v>
      </c>
      <c r="K327" s="148">
        <f t="shared" si="103"/>
        <v>0.227436</v>
      </c>
      <c r="L327" s="148">
        <f t="shared" si="103"/>
        <v>0.25897199999999998</v>
      </c>
      <c r="M327" s="148">
        <f t="shared" si="103"/>
        <v>0.33050400000000002</v>
      </c>
      <c r="N327" s="191">
        <f t="shared" si="103"/>
        <v>0.31588800000000006</v>
      </c>
      <c r="O327" s="148">
        <f t="shared" si="103"/>
        <v>0.32290799999999997</v>
      </c>
      <c r="P327" s="148">
        <f t="shared" si="103"/>
        <v>0.316104</v>
      </c>
      <c r="Q327" s="148">
        <f t="shared" si="103"/>
        <v>0.26857199999999998</v>
      </c>
      <c r="R327" s="148">
        <f t="shared" si="103"/>
        <v>0.32538</v>
      </c>
      <c r="S327" s="148">
        <f t="shared" si="103"/>
        <v>0.32482800000000006</v>
      </c>
      <c r="T327" s="148">
        <f t="shared" si="103"/>
        <v>0.31880400000000009</v>
      </c>
      <c r="U327" s="148">
        <f t="shared" si="103"/>
        <v>0.30643199999999993</v>
      </c>
      <c r="V327" s="191">
        <f t="shared" si="103"/>
        <v>0.24976800000000005</v>
      </c>
      <c r="W327" s="148">
        <f t="shared" si="103"/>
        <v>0.240456</v>
      </c>
      <c r="X327" s="148">
        <f t="shared" si="103"/>
        <v>0.26806799999999997</v>
      </c>
      <c r="Y327" s="148">
        <f t="shared" si="103"/>
        <v>0.24747600000000003</v>
      </c>
      <c r="Z327" s="148">
        <f t="shared" si="103"/>
        <v>0.25568400000000002</v>
      </c>
      <c r="AA327" s="148">
        <f t="shared" si="103"/>
        <v>0.25847999999999999</v>
      </c>
      <c r="AB327" s="148">
        <f t="shared" si="103"/>
        <v>0.24623999999999999</v>
      </c>
      <c r="AC327" s="101">
        <f t="shared" si="103"/>
        <v>6.5830440000000001</v>
      </c>
    </row>
    <row r="328" s="16" customFormat="1" ht="15" customHeight="1">
      <c r="A328" s="151" t="s">
        <v>109</v>
      </c>
      <c r="B328" s="152"/>
      <c r="C328" s="153" t="s">
        <v>15</v>
      </c>
      <c r="D328" s="33"/>
      <c r="E328" s="34">
        <f t="shared" ref="E328:AC329" si="104">E270+E274-E326</f>
        <v>0.036719999999999975</v>
      </c>
      <c r="F328" s="34">
        <f t="shared" si="104"/>
        <v>0.037524000000000113</v>
      </c>
      <c r="G328" s="34">
        <f t="shared" si="104"/>
        <v>0.030563999999999925</v>
      </c>
      <c r="H328" s="126">
        <f t="shared" si="104"/>
        <v>0.031416000000000111</v>
      </c>
      <c r="I328" s="34">
        <f t="shared" si="104"/>
        <v>0.035664000000000029</v>
      </c>
      <c r="J328" s="34">
        <f t="shared" si="104"/>
        <v>0.033816000000000068</v>
      </c>
      <c r="K328" s="34">
        <f t="shared" si="104"/>
        <v>0.027768000000000015</v>
      </c>
      <c r="L328" s="34">
        <f t="shared" si="104"/>
        <v>0.035603999999999969</v>
      </c>
      <c r="M328" s="34">
        <f t="shared" si="104"/>
        <v>0.037091999999999903</v>
      </c>
      <c r="N328" s="126">
        <f t="shared" si="104"/>
        <v>0.060024000000000077</v>
      </c>
      <c r="O328" s="34">
        <f t="shared" si="104"/>
        <v>0.064139999999999975</v>
      </c>
      <c r="P328" s="34">
        <f t="shared" si="104"/>
        <v>0.07578000000000007</v>
      </c>
      <c r="Q328" s="34">
        <f t="shared" si="104"/>
        <v>0.069059999999999899</v>
      </c>
      <c r="R328" s="34">
        <f t="shared" si="104"/>
        <v>0.067271999999999887</v>
      </c>
      <c r="S328" s="34">
        <f t="shared" si="104"/>
        <v>0.06619200000000014</v>
      </c>
      <c r="T328" s="34">
        <f t="shared" si="104"/>
        <v>0.065711999999999993</v>
      </c>
      <c r="U328" s="34">
        <f t="shared" si="104"/>
        <v>0.044927999999999968</v>
      </c>
      <c r="V328" s="126">
        <f t="shared" si="104"/>
        <v>0.047208000000000139</v>
      </c>
      <c r="W328" s="34">
        <f t="shared" si="104"/>
        <v>0.034692000000000056</v>
      </c>
      <c r="X328" s="34">
        <f t="shared" si="104"/>
        <v>0.030576000000000048</v>
      </c>
      <c r="Y328" s="34">
        <f t="shared" si="104"/>
        <v>0.028295999999999877</v>
      </c>
      <c r="Z328" s="34">
        <f t="shared" si="104"/>
        <v>0.048395999999999995</v>
      </c>
      <c r="AA328" s="34">
        <f t="shared" si="104"/>
        <v>0.038183999999999996</v>
      </c>
      <c r="AB328" s="34">
        <f t="shared" si="104"/>
        <v>0.032472000000000167</v>
      </c>
      <c r="AC328" s="214">
        <f t="shared" si="104"/>
        <v>1.0791000000000039</v>
      </c>
    </row>
    <row r="329" s="16" customFormat="1" ht="15" customHeight="1">
      <c r="A329" s="143"/>
      <c r="B329" s="144"/>
      <c r="C329" s="145" t="s">
        <v>17</v>
      </c>
      <c r="D329" s="51"/>
      <c r="E329" s="52">
        <f t="shared" si="104"/>
        <v>0.0034799999999999831</v>
      </c>
      <c r="F329" s="190">
        <f t="shared" si="104"/>
        <v>0.0040320000000000356</v>
      </c>
      <c r="G329" s="190">
        <f t="shared" si="104"/>
        <v>0.0046680000000000055</v>
      </c>
      <c r="H329" s="191">
        <f t="shared" si="104"/>
        <v>0.0050640000000000129</v>
      </c>
      <c r="I329" s="190">
        <f t="shared" si="104"/>
        <v>0.0040320000000000078</v>
      </c>
      <c r="J329" s="190">
        <f t="shared" si="104"/>
        <v>0.0038400000000000378</v>
      </c>
      <c r="K329" s="190">
        <f t="shared" si="104"/>
        <v>0.004164000000000001</v>
      </c>
      <c r="L329" s="190">
        <f t="shared" si="104"/>
        <v>0.0026280000000000192</v>
      </c>
      <c r="M329" s="190">
        <f t="shared" si="104"/>
        <v>0.0030959999999999877</v>
      </c>
      <c r="N329" s="191">
        <f t="shared" si="104"/>
        <v>0.0040319999999999245</v>
      </c>
      <c r="O329" s="190">
        <f t="shared" si="104"/>
        <v>0.0025319999999999787</v>
      </c>
      <c r="P329" s="190">
        <f t="shared" si="104"/>
        <v>0.011255999999999988</v>
      </c>
      <c r="Q329" s="190">
        <f t="shared" si="104"/>
        <v>0.0086280000000000245</v>
      </c>
      <c r="R329" s="190">
        <f t="shared" si="104"/>
        <v>0.0055800000000000294</v>
      </c>
      <c r="S329" s="52">
        <f t="shared" si="104"/>
        <v>0.0018119999999999248</v>
      </c>
      <c r="T329" s="190">
        <f t="shared" si="104"/>
        <v>0.0035159999999999081</v>
      </c>
      <c r="U329" s="190">
        <f t="shared" si="104"/>
        <v>0.0024480000000000612</v>
      </c>
      <c r="V329" s="191">
        <f t="shared" si="104"/>
        <v>0.0072720000000000007</v>
      </c>
      <c r="W329" s="190">
        <f t="shared" si="104"/>
        <v>-0.00093599999999999239</v>
      </c>
      <c r="X329" s="190">
        <f t="shared" si="104"/>
        <v>-0.0031079999999999997</v>
      </c>
      <c r="Y329" s="190">
        <f t="shared" si="104"/>
        <v>-0.00027600000000005398</v>
      </c>
      <c r="Z329" s="190">
        <f t="shared" si="104"/>
        <v>0.004715999999999998</v>
      </c>
      <c r="AA329" s="190">
        <f t="shared" si="104"/>
        <v>0.0076800000000000201</v>
      </c>
      <c r="AB329" s="190">
        <f t="shared" si="104"/>
        <v>0.0050400000000000167</v>
      </c>
      <c r="AC329" s="34">
        <f t="shared" si="104"/>
        <v>4.9398359999987802</v>
      </c>
    </row>
    <row r="330" s="16" customFormat="1" ht="15" customHeight="1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</row>
    <row r="331" s="16" customFormat="1" ht="30" customHeight="1">
      <c r="A331" s="157" t="s">
        <v>5</v>
      </c>
      <c r="B331" s="158" t="s">
        <v>6</v>
      </c>
      <c r="C331" s="19" t="s">
        <v>7</v>
      </c>
      <c r="D331" s="19" t="s">
        <v>8</v>
      </c>
      <c r="E331" s="20" t="s">
        <v>9</v>
      </c>
      <c r="F331" s="21"/>
      <c r="G331" s="21"/>
      <c r="H331" s="21"/>
      <c r="I331" s="21"/>
      <c r="J331" s="21"/>
      <c r="K331" s="21"/>
      <c r="L331" s="21"/>
      <c r="M331" s="2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2"/>
      <c r="AC331" s="23" t="s">
        <v>10</v>
      </c>
      <c r="AD331" s="16"/>
      <c r="AE331" s="16"/>
      <c r="AF331" s="16"/>
    </row>
    <row r="332" s="24" customFormat="1" ht="28.5" customHeight="1">
      <c r="A332" s="195" t="s">
        <v>110</v>
      </c>
      <c r="B332" s="160"/>
      <c r="C332" s="160"/>
      <c r="D332" s="161"/>
      <c r="E332" s="26">
        <v>1</v>
      </c>
      <c r="F332" s="26">
        <v>2</v>
      </c>
      <c r="G332" s="26">
        <v>3</v>
      </c>
      <c r="H332" s="26">
        <v>4</v>
      </c>
      <c r="I332" s="26">
        <v>5</v>
      </c>
      <c r="J332" s="26">
        <v>6</v>
      </c>
      <c r="K332" s="26">
        <v>7</v>
      </c>
      <c r="L332" s="26">
        <v>8</v>
      </c>
      <c r="M332" s="26">
        <v>9</v>
      </c>
      <c r="N332" s="26">
        <v>10</v>
      </c>
      <c r="O332" s="26">
        <v>11</v>
      </c>
      <c r="P332" s="26">
        <v>12</v>
      </c>
      <c r="Q332" s="26">
        <v>13</v>
      </c>
      <c r="R332" s="26">
        <v>14</v>
      </c>
      <c r="S332" s="26">
        <v>15</v>
      </c>
      <c r="T332" s="26">
        <v>16</v>
      </c>
      <c r="U332" s="26">
        <v>17</v>
      </c>
      <c r="V332" s="26">
        <v>18</v>
      </c>
      <c r="W332" s="26">
        <v>19</v>
      </c>
      <c r="X332" s="26">
        <v>20</v>
      </c>
      <c r="Y332" s="26">
        <v>21</v>
      </c>
      <c r="Z332" s="26">
        <v>22</v>
      </c>
      <c r="AA332" s="26">
        <v>23</v>
      </c>
      <c r="AB332" s="26">
        <v>24</v>
      </c>
      <c r="AC332" s="28"/>
      <c r="AD332" s="29" t="s">
        <v>12</v>
      </c>
      <c r="AE332" s="30"/>
      <c r="AF332" s="30"/>
    </row>
    <row r="333" s="16" customFormat="1" ht="15" customHeight="1">
      <c r="A333" s="31" t="s">
        <v>59</v>
      </c>
      <c r="B333" s="32" t="s">
        <v>96</v>
      </c>
      <c r="C333" s="33" t="s">
        <v>15</v>
      </c>
      <c r="D333" s="33" t="s">
        <v>16</v>
      </c>
      <c r="E333" s="122">
        <v>0.49775999999999998</v>
      </c>
      <c r="F333" s="122">
        <v>0.49152000000000001</v>
      </c>
      <c r="G333" s="122">
        <v>0.47952</v>
      </c>
      <c r="H333" s="123">
        <v>0.46560000000000001</v>
      </c>
      <c r="I333" s="122">
        <v>0.46848000000000001</v>
      </c>
      <c r="J333" s="122">
        <v>0.47711999999999999</v>
      </c>
      <c r="K333" s="122">
        <v>0.51119999999999999</v>
      </c>
      <c r="L333" s="122">
        <v>0.59040000000000004</v>
      </c>
      <c r="M333" s="122">
        <v>0.63360000000000005</v>
      </c>
      <c r="N333" s="123">
        <v>0.63551999999999997</v>
      </c>
      <c r="O333" s="122">
        <v>0.62880000000000003</v>
      </c>
      <c r="P333" s="122">
        <v>0.61392000000000002</v>
      </c>
      <c r="Q333" s="122">
        <v>0.58896000000000004</v>
      </c>
      <c r="R333" s="122">
        <v>0.57791999999999999</v>
      </c>
      <c r="S333" s="122">
        <v>0.58272000000000002</v>
      </c>
      <c r="T333" s="122">
        <v>0.58416000000000001</v>
      </c>
      <c r="U333" s="122">
        <v>0.62927999999999995</v>
      </c>
      <c r="V333" s="123">
        <v>0.63168000000000002</v>
      </c>
      <c r="W333" s="122">
        <v>0.62639999999999996</v>
      </c>
      <c r="X333" s="122">
        <v>0.61680000000000001</v>
      </c>
      <c r="Y333" s="122">
        <v>0.62160000000000004</v>
      </c>
      <c r="Z333" s="122">
        <v>0.61872000000000005</v>
      </c>
      <c r="AA333" s="122">
        <v>0.57647999999999999</v>
      </c>
      <c r="AB333" s="122">
        <v>0.56303999999999998</v>
      </c>
      <c r="AC333" s="36">
        <f t="shared" ref="AC333:AC334" si="105">SUM(E333:AB333)</f>
        <v>13.711200000000002</v>
      </c>
      <c r="AD333" s="221">
        <f>SQRT(X333*X333+X334*X334)</f>
        <v>0.67593152789317357</v>
      </c>
      <c r="AE333" s="221"/>
    </row>
    <row r="334" s="16" customFormat="1" ht="15" customHeight="1">
      <c r="A334" s="37"/>
      <c r="B334" s="38"/>
      <c r="C334" s="39" t="s">
        <v>17</v>
      </c>
      <c r="D334" s="39" t="s">
        <v>16</v>
      </c>
      <c r="E334" s="110">
        <v>0.27023999999999998</v>
      </c>
      <c r="F334" s="110">
        <v>0.27600000000000002</v>
      </c>
      <c r="G334" s="110">
        <v>0.27360000000000001</v>
      </c>
      <c r="H334" s="111">
        <v>0.2616</v>
      </c>
      <c r="I334" s="110">
        <v>0.26063999999999998</v>
      </c>
      <c r="J334" s="110">
        <v>0.25584000000000001</v>
      </c>
      <c r="K334" s="110">
        <v>0.25391999999999998</v>
      </c>
      <c r="L334" s="110">
        <v>0.25584000000000001</v>
      </c>
      <c r="M334" s="110">
        <v>0.25872000000000001</v>
      </c>
      <c r="N334" s="111">
        <v>0.25872000000000001</v>
      </c>
      <c r="O334" s="110">
        <v>0.25440000000000002</v>
      </c>
      <c r="P334" s="110">
        <v>0.25584000000000001</v>
      </c>
      <c r="Q334" s="110">
        <v>0.25584000000000001</v>
      </c>
      <c r="R334" s="110">
        <v>0.25440000000000002</v>
      </c>
      <c r="S334" s="110">
        <v>0.25584000000000001</v>
      </c>
      <c r="T334" s="110">
        <v>0.26591999999999999</v>
      </c>
      <c r="U334" s="110">
        <v>0.28032000000000001</v>
      </c>
      <c r="V334" s="111">
        <v>0.2712</v>
      </c>
      <c r="W334" s="110">
        <v>0.2712</v>
      </c>
      <c r="X334" s="110">
        <v>0.27648</v>
      </c>
      <c r="Y334" s="110">
        <v>0.28320000000000001</v>
      </c>
      <c r="Z334" s="110">
        <v>0.29615999999999998</v>
      </c>
      <c r="AA334" s="110">
        <v>0.28943999999999998</v>
      </c>
      <c r="AB334" s="110">
        <v>0.30384</v>
      </c>
      <c r="AC334" s="222">
        <f t="shared" si="105"/>
        <v>6.4392000000000014</v>
      </c>
    </row>
    <row r="335" s="16" customFormat="1" ht="15" customHeight="1">
      <c r="A335" s="37"/>
      <c r="B335" s="38"/>
      <c r="C335" s="39" t="s">
        <v>18</v>
      </c>
      <c r="D335" s="104" t="s">
        <v>19</v>
      </c>
      <c r="E335" s="165">
        <v>56</v>
      </c>
      <c r="F335" s="165">
        <v>48</v>
      </c>
      <c r="G335" s="165">
        <v>51</v>
      </c>
      <c r="H335" s="166">
        <v>50</v>
      </c>
      <c r="I335" s="165">
        <v>52</v>
      </c>
      <c r="J335" s="165">
        <v>51</v>
      </c>
      <c r="K335" s="165">
        <v>52</v>
      </c>
      <c r="L335" s="165">
        <v>60</v>
      </c>
      <c r="M335" s="165">
        <v>65</v>
      </c>
      <c r="N335" s="166">
        <v>70</v>
      </c>
      <c r="O335" s="165">
        <v>66</v>
      </c>
      <c r="P335" s="165">
        <v>64</v>
      </c>
      <c r="Q335" s="165">
        <v>65</v>
      </c>
      <c r="R335" s="165">
        <v>61</v>
      </c>
      <c r="S335" s="165">
        <v>58</v>
      </c>
      <c r="T335" s="165">
        <v>62</v>
      </c>
      <c r="U335" s="165">
        <v>63</v>
      </c>
      <c r="V335" s="166">
        <v>67</v>
      </c>
      <c r="W335" s="165">
        <v>63</v>
      </c>
      <c r="X335" s="165">
        <v>68</v>
      </c>
      <c r="Y335" s="165">
        <v>58</v>
      </c>
      <c r="Z335" s="165">
        <v>65</v>
      </c>
      <c r="AA335" s="165">
        <v>67</v>
      </c>
      <c r="AB335" s="165">
        <v>60</v>
      </c>
      <c r="AC335" s="48"/>
    </row>
    <row r="336" s="16" customFormat="1" ht="15" customHeight="1">
      <c r="A336" s="49"/>
      <c r="B336" s="50"/>
      <c r="C336" s="51" t="s">
        <v>20</v>
      </c>
      <c r="D336" s="51"/>
      <c r="E336" s="52">
        <f t="shared" ref="E336:AC340" si="106">E334/E333</f>
        <v>0.54291224686595951</v>
      </c>
      <c r="F336" s="52">
        <f t="shared" si="106"/>
        <v>0.5615234375</v>
      </c>
      <c r="G336" s="52">
        <f t="shared" si="106"/>
        <v>0.57057057057057059</v>
      </c>
      <c r="H336" s="100">
        <f t="shared" si="106"/>
        <v>0.56185567010309279</v>
      </c>
      <c r="I336" s="52">
        <f t="shared" si="106"/>
        <v>0.55635245901639341</v>
      </c>
      <c r="J336" s="52">
        <f t="shared" si="106"/>
        <v>0.53621730382293764</v>
      </c>
      <c r="K336" s="52">
        <f t="shared" si="106"/>
        <v>0.49671361502347416</v>
      </c>
      <c r="L336" s="52">
        <f t="shared" si="106"/>
        <v>0.43333333333333335</v>
      </c>
      <c r="M336" s="52">
        <f t="shared" si="106"/>
        <v>0.40833333333333333</v>
      </c>
      <c r="N336" s="100">
        <f t="shared" si="106"/>
        <v>0.4070996978851964</v>
      </c>
      <c r="O336" s="52">
        <f t="shared" si="106"/>
        <v>0.40458015267175573</v>
      </c>
      <c r="P336" s="52">
        <f t="shared" si="106"/>
        <v>0.41673182173573103</v>
      </c>
      <c r="Q336" s="52">
        <f t="shared" si="106"/>
        <v>0.43439282803585982</v>
      </c>
      <c r="R336" s="52">
        <f t="shared" si="106"/>
        <v>0.44019933554817281</v>
      </c>
      <c r="S336" s="52">
        <f t="shared" si="106"/>
        <v>0.43904448105436572</v>
      </c>
      <c r="T336" s="52">
        <f t="shared" si="106"/>
        <v>0.45521774856203778</v>
      </c>
      <c r="U336" s="52">
        <f t="shared" si="106"/>
        <v>0.44546147978642264</v>
      </c>
      <c r="V336" s="100">
        <f t="shared" si="106"/>
        <v>0.42933130699088146</v>
      </c>
      <c r="W336" s="52">
        <f t="shared" si="106"/>
        <v>0.43295019157088127</v>
      </c>
      <c r="X336" s="52">
        <f t="shared" si="106"/>
        <v>0.4482490272373541</v>
      </c>
      <c r="Y336" s="52">
        <f t="shared" si="106"/>
        <v>0.45559845559845558</v>
      </c>
      <c r="Z336" s="52">
        <f t="shared" si="106"/>
        <v>0.47866563227307984</v>
      </c>
      <c r="AA336" s="52">
        <f t="shared" si="106"/>
        <v>0.5020815986677768</v>
      </c>
      <c r="AB336" s="52">
        <f t="shared" si="106"/>
        <v>0.53964194373401531</v>
      </c>
      <c r="AC336" s="101">
        <f t="shared" si="106"/>
        <v>0.46963066690005256</v>
      </c>
    </row>
    <row r="337" s="16" customFormat="1" ht="15" customHeight="1">
      <c r="A337" s="55" t="s">
        <v>69</v>
      </c>
      <c r="B337" s="56" t="s">
        <v>97</v>
      </c>
      <c r="C337" s="57" t="s">
        <v>15</v>
      </c>
      <c r="D337" s="141" t="s">
        <v>16</v>
      </c>
      <c r="E337" s="107">
        <v>0.70848</v>
      </c>
      <c r="F337" s="107">
        <v>0.68447999999999998</v>
      </c>
      <c r="G337" s="107">
        <v>0.67584</v>
      </c>
      <c r="H337" s="108">
        <v>0.70752000000000004</v>
      </c>
      <c r="I337" s="107">
        <v>0.74639999999999995</v>
      </c>
      <c r="J337" s="107">
        <v>0.71184000000000003</v>
      </c>
      <c r="K337" s="107">
        <v>0.73536000000000001</v>
      </c>
      <c r="L337" s="107">
        <v>0.81359999999999999</v>
      </c>
      <c r="M337" s="107">
        <v>0.88560000000000005</v>
      </c>
      <c r="N337" s="108">
        <v>0.90576000000000001</v>
      </c>
      <c r="O337" s="107">
        <v>0.96335999999999999</v>
      </c>
      <c r="P337" s="107">
        <v>0.95135999999999998</v>
      </c>
      <c r="Q337" s="107">
        <v>0.96672000000000002</v>
      </c>
      <c r="R337" s="107">
        <v>0.95760000000000001</v>
      </c>
      <c r="S337" s="107">
        <v>0.97248000000000001</v>
      </c>
      <c r="T337" s="107">
        <v>0.98928000000000005</v>
      </c>
      <c r="U337" s="107">
        <v>0.99312</v>
      </c>
      <c r="V337" s="108">
        <v>0.97343999999999997</v>
      </c>
      <c r="W337" s="107">
        <v>0.97536</v>
      </c>
      <c r="X337" s="107">
        <v>0.94991999999999999</v>
      </c>
      <c r="Y337" s="107">
        <v>0.93744000000000005</v>
      </c>
      <c r="Z337" s="107">
        <v>0.89183999999999997</v>
      </c>
      <c r="AA337" s="107">
        <v>0.80784</v>
      </c>
      <c r="AB337" s="107">
        <v>0.73199999999999998</v>
      </c>
      <c r="AC337" s="59">
        <f t="shared" ref="AC337:AC338" si="107">SUM(E337:AB337)</f>
        <v>20.636639999999993</v>
      </c>
    </row>
    <row r="338" s="16" customFormat="1" ht="15" customHeight="1">
      <c r="A338" s="60"/>
      <c r="B338" s="61"/>
      <c r="C338" s="39" t="s">
        <v>17</v>
      </c>
      <c r="D338" s="223" t="s">
        <v>16</v>
      </c>
      <c r="E338" s="110">
        <v>0.27216000000000001</v>
      </c>
      <c r="F338" s="110">
        <v>0.27839999999999998</v>
      </c>
      <c r="G338" s="110">
        <v>0.27551999999999999</v>
      </c>
      <c r="H338" s="111">
        <v>0.26976</v>
      </c>
      <c r="I338" s="110">
        <v>0.26400000000000001</v>
      </c>
      <c r="J338" s="110">
        <v>0.22944000000000001</v>
      </c>
      <c r="K338" s="110">
        <v>0.20064000000000001</v>
      </c>
      <c r="L338" s="110">
        <v>0.20111999999999999</v>
      </c>
      <c r="M338" s="110">
        <v>0.2112</v>
      </c>
      <c r="N338" s="111">
        <v>0.21648000000000001</v>
      </c>
      <c r="O338" s="110">
        <v>0.25440000000000002</v>
      </c>
      <c r="P338" s="110">
        <v>0.25008000000000002</v>
      </c>
      <c r="Q338" s="110">
        <v>0.25103999999999999</v>
      </c>
      <c r="R338" s="110">
        <v>0.25488</v>
      </c>
      <c r="S338" s="110">
        <v>0.26640000000000003</v>
      </c>
      <c r="T338" s="110">
        <v>0.26976</v>
      </c>
      <c r="U338" s="110">
        <v>0.27888000000000002</v>
      </c>
      <c r="V338" s="111">
        <v>0.26207999999999998</v>
      </c>
      <c r="W338" s="110">
        <v>0.25775999999999999</v>
      </c>
      <c r="X338" s="110">
        <v>0.26976</v>
      </c>
      <c r="Y338" s="110">
        <v>0.27504000000000001</v>
      </c>
      <c r="Z338" s="110">
        <v>0.27167999999999998</v>
      </c>
      <c r="AA338" s="110">
        <v>0.27360000000000001</v>
      </c>
      <c r="AB338" s="110">
        <v>0.27648</v>
      </c>
      <c r="AC338" s="59">
        <f t="shared" si="107"/>
        <v>6.13056</v>
      </c>
    </row>
    <row r="339" s="16" customFormat="1" ht="15" customHeight="1">
      <c r="A339" s="60"/>
      <c r="B339" s="61"/>
      <c r="C339" s="39" t="s">
        <v>18</v>
      </c>
      <c r="D339" s="104" t="s">
        <v>19</v>
      </c>
      <c r="E339" s="224">
        <v>76</v>
      </c>
      <c r="F339" s="224">
        <v>71</v>
      </c>
      <c r="G339" s="224">
        <v>71</v>
      </c>
      <c r="H339" s="225">
        <v>70</v>
      </c>
      <c r="I339" s="224">
        <v>77</v>
      </c>
      <c r="J339" s="224">
        <v>76</v>
      </c>
      <c r="K339" s="224">
        <v>73</v>
      </c>
      <c r="L339" s="224">
        <v>75</v>
      </c>
      <c r="M339" s="224">
        <v>82</v>
      </c>
      <c r="N339" s="225">
        <v>86</v>
      </c>
      <c r="O339" s="224">
        <v>94</v>
      </c>
      <c r="P339" s="224">
        <v>91</v>
      </c>
      <c r="Q339" s="224">
        <v>95</v>
      </c>
      <c r="R339" s="224">
        <v>92</v>
      </c>
      <c r="S339" s="224">
        <v>91</v>
      </c>
      <c r="T339" s="224">
        <v>95</v>
      </c>
      <c r="U339" s="224">
        <v>96</v>
      </c>
      <c r="V339" s="225">
        <v>98</v>
      </c>
      <c r="W339" s="224">
        <v>94</v>
      </c>
      <c r="X339" s="224">
        <v>94</v>
      </c>
      <c r="Y339" s="224">
        <v>88</v>
      </c>
      <c r="Z339" s="224">
        <v>91</v>
      </c>
      <c r="AA339" s="224">
        <v>89</v>
      </c>
      <c r="AB339" s="226">
        <v>75</v>
      </c>
      <c r="AC339" s="48"/>
    </row>
    <row r="340" s="16" customFormat="1" ht="15" customHeight="1">
      <c r="A340" s="168"/>
      <c r="B340" s="169"/>
      <c r="C340" s="115" t="s">
        <v>20</v>
      </c>
      <c r="D340" s="115"/>
      <c r="E340" s="116">
        <f t="shared" si="106"/>
        <v>0.38414634146341464</v>
      </c>
      <c r="F340" s="116">
        <f t="shared" si="106"/>
        <v>0.4067321178120617</v>
      </c>
      <c r="G340" s="116">
        <f t="shared" si="106"/>
        <v>0.40767045454545453</v>
      </c>
      <c r="H340" s="117">
        <f t="shared" si="106"/>
        <v>0.3812754409769335</v>
      </c>
      <c r="I340" s="116">
        <f t="shared" si="106"/>
        <v>0.3536977491961415</v>
      </c>
      <c r="J340" s="116">
        <f t="shared" si="106"/>
        <v>0.32231962238705325</v>
      </c>
      <c r="K340" s="116">
        <f t="shared" si="106"/>
        <v>0.272845953002611</v>
      </c>
      <c r="L340" s="116">
        <f t="shared" si="106"/>
        <v>0.24719764011799408</v>
      </c>
      <c r="M340" s="116">
        <f t="shared" si="106"/>
        <v>0.23848238482384823</v>
      </c>
      <c r="N340" s="117">
        <f t="shared" si="106"/>
        <v>0.23900370959194489</v>
      </c>
      <c r="O340" s="116">
        <f t="shared" si="106"/>
        <v>0.26407573492775288</v>
      </c>
      <c r="P340" s="116">
        <f t="shared" si="106"/>
        <v>0.2628657921291625</v>
      </c>
      <c r="Q340" s="116">
        <f t="shared" si="106"/>
        <v>0.25968222442899702</v>
      </c>
      <c r="R340" s="116">
        <f t="shared" si="106"/>
        <v>0.2661654135338346</v>
      </c>
      <c r="S340" s="116">
        <f t="shared" si="106"/>
        <v>0.27393879565646595</v>
      </c>
      <c r="T340" s="116">
        <f t="shared" si="106"/>
        <v>0.27268316351285782</v>
      </c>
      <c r="U340" s="116">
        <f t="shared" si="106"/>
        <v>0.28081198646689226</v>
      </c>
      <c r="V340" s="117">
        <f t="shared" si="106"/>
        <v>0.26923076923076922</v>
      </c>
      <c r="W340" s="116">
        <f t="shared" si="106"/>
        <v>0.26427165354330706</v>
      </c>
      <c r="X340" s="116">
        <f t="shared" si="106"/>
        <v>0.28398180899444164</v>
      </c>
      <c r="Y340" s="116">
        <f t="shared" si="106"/>
        <v>0.29339477726574498</v>
      </c>
      <c r="Z340" s="116">
        <f t="shared" si="106"/>
        <v>0.30462863293864367</v>
      </c>
      <c r="AA340" s="116">
        <f t="shared" si="106"/>
        <v>0.33868092691622104</v>
      </c>
      <c r="AB340" s="116">
        <f t="shared" si="106"/>
        <v>0.37770491803278688</v>
      </c>
      <c r="AC340" s="125">
        <f t="shared" si="106"/>
        <v>0.29707161630963191</v>
      </c>
    </row>
    <row r="341" s="16" customFormat="1" ht="15" customHeight="1">
      <c r="A341" s="170" t="s">
        <v>111</v>
      </c>
      <c r="B341" s="171"/>
      <c r="C341" s="172"/>
      <c r="D341" s="172"/>
      <c r="E341" s="173">
        <f t="shared" ref="E341:AB342" si="108">E333+E337</f>
        <v>1.20624</v>
      </c>
      <c r="F341" s="173">
        <f t="shared" si="108"/>
        <v>1.1759999999999999</v>
      </c>
      <c r="G341" s="173">
        <f t="shared" si="108"/>
        <v>1.1553599999999999</v>
      </c>
      <c r="H341" s="173">
        <f t="shared" si="108"/>
        <v>1.1731199999999999</v>
      </c>
      <c r="I341" s="173">
        <f t="shared" si="108"/>
        <v>1.21488</v>
      </c>
      <c r="J341" s="173">
        <f t="shared" si="108"/>
        <v>1.18896</v>
      </c>
      <c r="K341" s="173">
        <f t="shared" si="108"/>
        <v>1.2465600000000001</v>
      </c>
      <c r="L341" s="173">
        <f t="shared" si="108"/>
        <v>1.4039999999999999</v>
      </c>
      <c r="M341" s="173">
        <f t="shared" si="108"/>
        <v>1.5192000000000001</v>
      </c>
      <c r="N341" s="173">
        <f t="shared" si="108"/>
        <v>1.54128</v>
      </c>
      <c r="O341" s="173">
        <f t="shared" si="108"/>
        <v>1.59216</v>
      </c>
      <c r="P341" s="173">
        <f t="shared" si="108"/>
        <v>1.56528</v>
      </c>
      <c r="Q341" s="173">
        <f t="shared" si="108"/>
        <v>1.5556800000000002</v>
      </c>
      <c r="R341" s="173">
        <f t="shared" si="108"/>
        <v>1.53552</v>
      </c>
      <c r="S341" s="173">
        <f t="shared" si="108"/>
        <v>1.5552000000000001</v>
      </c>
      <c r="T341" s="173">
        <f t="shared" si="108"/>
        <v>1.5734400000000002</v>
      </c>
      <c r="U341" s="173">
        <f t="shared" si="108"/>
        <v>1.6223999999999998</v>
      </c>
      <c r="V341" s="173">
        <f t="shared" si="108"/>
        <v>1.6051199999999999</v>
      </c>
      <c r="W341" s="173">
        <f t="shared" si="108"/>
        <v>1.6017600000000001</v>
      </c>
      <c r="X341" s="173">
        <f t="shared" si="108"/>
        <v>1.5667200000000001</v>
      </c>
      <c r="Y341" s="173">
        <f t="shared" si="108"/>
        <v>1.55904</v>
      </c>
      <c r="Z341" s="173">
        <f t="shared" si="108"/>
        <v>1.5105599999999999</v>
      </c>
      <c r="AA341" s="173">
        <f t="shared" si="108"/>
        <v>1.38432</v>
      </c>
      <c r="AB341" s="173">
        <f t="shared" si="108"/>
        <v>1.29504</v>
      </c>
      <c r="AC341" s="174"/>
    </row>
    <row r="342" s="16" customFormat="1" ht="15" customHeight="1">
      <c r="A342" s="72" t="s">
        <v>112</v>
      </c>
      <c r="B342" s="73"/>
      <c r="C342" s="74"/>
      <c r="D342" s="74"/>
      <c r="E342" s="70">
        <f t="shared" si="108"/>
        <v>0.54239999999999999</v>
      </c>
      <c r="F342" s="70">
        <f t="shared" si="108"/>
        <v>0.5544</v>
      </c>
      <c r="G342" s="70">
        <f t="shared" si="108"/>
        <v>0.54912000000000005</v>
      </c>
      <c r="H342" s="70">
        <f t="shared" si="108"/>
        <v>0.53136000000000005</v>
      </c>
      <c r="I342" s="70">
        <f t="shared" si="108"/>
        <v>0.52464</v>
      </c>
      <c r="J342" s="70">
        <f t="shared" si="108"/>
        <v>0.48528000000000004</v>
      </c>
      <c r="K342" s="70">
        <f t="shared" si="108"/>
        <v>0.45455999999999996</v>
      </c>
      <c r="L342" s="70">
        <f t="shared" si="108"/>
        <v>0.45696000000000003</v>
      </c>
      <c r="M342" s="70">
        <f t="shared" si="108"/>
        <v>0.46992</v>
      </c>
      <c r="N342" s="70">
        <f t="shared" si="108"/>
        <v>0.47520000000000001</v>
      </c>
      <c r="O342" s="70">
        <f t="shared" si="108"/>
        <v>0.50880000000000003</v>
      </c>
      <c r="P342" s="70">
        <f t="shared" si="108"/>
        <v>0.50592000000000004</v>
      </c>
      <c r="Q342" s="70">
        <f t="shared" si="108"/>
        <v>0.50688</v>
      </c>
      <c r="R342" s="70">
        <f t="shared" si="108"/>
        <v>0.50927999999999995</v>
      </c>
      <c r="S342" s="70">
        <f t="shared" si="108"/>
        <v>0.52224000000000004</v>
      </c>
      <c r="T342" s="70">
        <f t="shared" si="108"/>
        <v>0.53567999999999993</v>
      </c>
      <c r="U342" s="70">
        <f t="shared" si="108"/>
        <v>0.55920000000000003</v>
      </c>
      <c r="V342" s="70">
        <f t="shared" si="108"/>
        <v>0.53327999999999998</v>
      </c>
      <c r="W342" s="70">
        <f t="shared" si="108"/>
        <v>0.52895999999999999</v>
      </c>
      <c r="X342" s="70">
        <f t="shared" si="108"/>
        <v>0.54624000000000006</v>
      </c>
      <c r="Y342" s="70">
        <f t="shared" si="108"/>
        <v>0.55824000000000007</v>
      </c>
      <c r="Z342" s="70">
        <f t="shared" si="108"/>
        <v>0.5678399999999999</v>
      </c>
      <c r="AA342" s="70">
        <f t="shared" si="108"/>
        <v>0.56303999999999998</v>
      </c>
      <c r="AB342" s="70">
        <f t="shared" si="108"/>
        <v>0.58031999999999995</v>
      </c>
      <c r="AC342" s="76"/>
    </row>
    <row r="343" s="16" customFormat="1" ht="15" customHeight="1">
      <c r="A343" s="77" t="s">
        <v>113</v>
      </c>
      <c r="B343" s="78"/>
      <c r="C343" s="79"/>
      <c r="D343" s="79"/>
      <c r="E343" s="80">
        <f t="shared" ref="E343:AB343" si="109">SQRT(E341*E341+E342*E342)</f>
        <v>1.3225780497195618</v>
      </c>
      <c r="F343" s="80">
        <f t="shared" si="109"/>
        <v>1.3001289782171612</v>
      </c>
      <c r="G343" s="80">
        <f t="shared" si="109"/>
        <v>1.2792144089244772</v>
      </c>
      <c r="H343" s="80">
        <f t="shared" si="109"/>
        <v>1.2878485873735313</v>
      </c>
      <c r="I343" s="80">
        <f t="shared" si="109"/>
        <v>1.3233217839966211</v>
      </c>
      <c r="J343" s="80">
        <f t="shared" si="109"/>
        <v>1.2841816693910562</v>
      </c>
      <c r="K343" s="80">
        <f t="shared" si="109"/>
        <v>1.3268521497137502</v>
      </c>
      <c r="L343" s="80">
        <f t="shared" si="109"/>
        <v>1.4764919375330161</v>
      </c>
      <c r="M343" s="80">
        <f t="shared" si="109"/>
        <v>1.5902180499541565</v>
      </c>
      <c r="N343" s="80">
        <f t="shared" si="109"/>
        <v>1.6128729269226389</v>
      </c>
      <c r="O343" s="80">
        <f t="shared" si="109"/>
        <v>1.6714816497945768</v>
      </c>
      <c r="P343" s="80">
        <f t="shared" si="109"/>
        <v>1.645009581978172</v>
      </c>
      <c r="Q343" s="80">
        <f t="shared" si="109"/>
        <v>1.6361746840725779</v>
      </c>
      <c r="R343" s="80">
        <f t="shared" si="109"/>
        <v>1.6177724774516347</v>
      </c>
      <c r="S343" s="80">
        <f t="shared" si="109"/>
        <v>1.6405430983671234</v>
      </c>
      <c r="T343" s="80">
        <f t="shared" si="109"/>
        <v>1.6621270998332229</v>
      </c>
      <c r="U343" s="80">
        <f t="shared" si="109"/>
        <v>1.7160671315540077</v>
      </c>
      <c r="V343" s="80">
        <f t="shared" si="109"/>
        <v>1.691389302555742</v>
      </c>
      <c r="W343" s="80">
        <f t="shared" si="109"/>
        <v>1.6868413615986537</v>
      </c>
      <c r="X343" s="80">
        <f t="shared" si="109"/>
        <v>1.6592135775722185</v>
      </c>
      <c r="Y343" s="80">
        <f t="shared" si="109"/>
        <v>1.6559702953857596</v>
      </c>
      <c r="Z343" s="80">
        <f t="shared" si="109"/>
        <v>1.6137638548437003</v>
      </c>
      <c r="AA343" s="80">
        <f t="shared" si="109"/>
        <v>1.4944416696545904</v>
      </c>
      <c r="AB343" s="80">
        <f t="shared" si="109"/>
        <v>1.4191194114661387</v>
      </c>
      <c r="AC343" s="81"/>
      <c r="AD343" s="221">
        <f>MAX(E343:AC343)</f>
        <v>1.7160671315540077</v>
      </c>
    </row>
    <row r="344" s="24" customFormat="1" ht="15" customHeight="1">
      <c r="A344" s="175" t="s">
        <v>98</v>
      </c>
      <c r="B344" s="176"/>
      <c r="C344" s="177"/>
      <c r="D344" s="177"/>
      <c r="E344" s="85">
        <v>1</v>
      </c>
      <c r="F344" s="85">
        <v>2</v>
      </c>
      <c r="G344" s="85">
        <v>3</v>
      </c>
      <c r="H344" s="85">
        <v>4</v>
      </c>
      <c r="I344" s="85">
        <v>5</v>
      </c>
      <c r="J344" s="85">
        <v>6</v>
      </c>
      <c r="K344" s="85">
        <v>7</v>
      </c>
      <c r="L344" s="85">
        <v>8</v>
      </c>
      <c r="M344" s="85">
        <v>9</v>
      </c>
      <c r="N344" s="85">
        <v>10</v>
      </c>
      <c r="O344" s="85">
        <v>11</v>
      </c>
      <c r="P344" s="85">
        <v>12</v>
      </c>
      <c r="Q344" s="85">
        <v>13</v>
      </c>
      <c r="R344" s="85">
        <v>14</v>
      </c>
      <c r="S344" s="85">
        <v>15</v>
      </c>
      <c r="T344" s="85">
        <v>16</v>
      </c>
      <c r="U344" s="85">
        <v>17</v>
      </c>
      <c r="V344" s="85">
        <v>18</v>
      </c>
      <c r="W344" s="85">
        <v>19</v>
      </c>
      <c r="X344" s="85">
        <v>20</v>
      </c>
      <c r="Y344" s="85">
        <v>21</v>
      </c>
      <c r="Z344" s="85">
        <v>22</v>
      </c>
      <c r="AA344" s="85">
        <v>23</v>
      </c>
      <c r="AB344" s="85">
        <v>24</v>
      </c>
      <c r="AC344" s="202"/>
    </row>
    <row r="345" s="24" customFormat="1" ht="15" customHeight="1">
      <c r="A345" s="87" t="s">
        <v>99</v>
      </c>
      <c r="B345" s="88"/>
      <c r="C345" s="89" t="s">
        <v>28</v>
      </c>
      <c r="D345" s="90" t="s">
        <v>19</v>
      </c>
      <c r="E345" s="91">
        <v>6.2899999618530273</v>
      </c>
      <c r="F345" s="91">
        <v>6.2899999618530273</v>
      </c>
      <c r="G345" s="91">
        <v>6.3000001907348633</v>
      </c>
      <c r="H345" s="91">
        <v>6.2800002098083496</v>
      </c>
      <c r="I345" s="91">
        <v>6.2899999618530273</v>
      </c>
      <c r="J345" s="91">
        <v>6.2600002288818359</v>
      </c>
      <c r="K345" s="91">
        <v>6.2100000381469727</v>
      </c>
      <c r="L345" s="91">
        <v>6.2199997901916504</v>
      </c>
      <c r="M345" s="91">
        <v>6.2199997901916504</v>
      </c>
      <c r="N345" s="91">
        <v>6.2199997901916504</v>
      </c>
      <c r="O345" s="91">
        <v>6.179999828338623</v>
      </c>
      <c r="P345" s="91">
        <v>6.1700000762939453</v>
      </c>
      <c r="Q345" s="91">
        <v>6.190000057220459</v>
      </c>
      <c r="R345" s="91">
        <v>6.1999998092651367</v>
      </c>
      <c r="S345" s="91">
        <v>6.1999998092651367</v>
      </c>
      <c r="T345" s="91">
        <v>6.1999998092651367</v>
      </c>
      <c r="U345" s="91">
        <v>6.190000057220459</v>
      </c>
      <c r="V345" s="91">
        <v>6.179999828338623</v>
      </c>
      <c r="W345" s="91">
        <v>6.1700000762939453</v>
      </c>
      <c r="X345" s="91">
        <v>6.179999828338623</v>
      </c>
      <c r="Y345" s="91">
        <v>6.2100000381469727</v>
      </c>
      <c r="Z345" s="91">
        <v>6.25</v>
      </c>
      <c r="AA345" s="91">
        <v>6.2199997901916504</v>
      </c>
      <c r="AB345" s="91">
        <v>6.25</v>
      </c>
      <c r="AC345" s="89"/>
    </row>
    <row r="346" s="24" customFormat="1" ht="15" customHeight="1">
      <c r="A346" s="203" t="s">
        <v>100</v>
      </c>
      <c r="B346" s="204"/>
      <c r="C346" s="205" t="s">
        <v>28</v>
      </c>
      <c r="D346" s="206" t="s">
        <v>19</v>
      </c>
      <c r="E346" s="227">
        <v>6.2199997901916504</v>
      </c>
      <c r="F346" s="227">
        <v>6.2600002288818359</v>
      </c>
      <c r="G346" s="227">
        <v>6.2699999809265137</v>
      </c>
      <c r="H346" s="227">
        <v>6.25</v>
      </c>
      <c r="I346" s="227">
        <v>6.2399997711181641</v>
      </c>
      <c r="J346" s="227">
        <v>6.2399997711181641</v>
      </c>
      <c r="K346" s="227">
        <v>6.2199997901916504</v>
      </c>
      <c r="L346" s="227">
        <v>6.1999998092651367</v>
      </c>
      <c r="M346" s="227">
        <v>6.190000057220459</v>
      </c>
      <c r="N346" s="227">
        <v>6.190000057220459</v>
      </c>
      <c r="O346" s="227">
        <v>6.1399998664855957</v>
      </c>
      <c r="P346" s="227">
        <v>6.1500000953674316</v>
      </c>
      <c r="Q346" s="227">
        <v>6.1599998474121094</v>
      </c>
      <c r="R346" s="227">
        <v>6.179999828338623</v>
      </c>
      <c r="S346" s="227">
        <v>6.179999828338623</v>
      </c>
      <c r="T346" s="227">
        <v>6.1599998474121094</v>
      </c>
      <c r="U346" s="227">
        <v>6.1500000953674316</v>
      </c>
      <c r="V346" s="227">
        <v>6.1500000953674316</v>
      </c>
      <c r="W346" s="227">
        <v>6.130000114440918</v>
      </c>
      <c r="X346" s="227">
        <v>6.1399998664855957</v>
      </c>
      <c r="Y346" s="227">
        <v>6.1700000762939453</v>
      </c>
      <c r="Z346" s="227">
        <v>6.1999998092651367</v>
      </c>
      <c r="AA346" s="227">
        <v>6.2199997901916504</v>
      </c>
      <c r="AB346" s="227">
        <v>6.2399997711181641</v>
      </c>
      <c r="AC346" s="205"/>
    </row>
    <row r="347" s="24" customFormat="1" ht="15" customHeight="1">
      <c r="A347" s="31" t="s">
        <v>114</v>
      </c>
      <c r="B347" s="32" t="s">
        <v>115</v>
      </c>
      <c r="C347" s="33" t="s">
        <v>15</v>
      </c>
      <c r="D347" s="33" t="s">
        <v>16</v>
      </c>
      <c r="E347" s="107">
        <v>0.19991999999999999</v>
      </c>
      <c r="F347" s="107">
        <v>0.19439999999999999</v>
      </c>
      <c r="G347" s="107">
        <v>0.18744</v>
      </c>
      <c r="H347" s="108">
        <v>0.18456</v>
      </c>
      <c r="I347" s="107">
        <v>0.18623999999999999</v>
      </c>
      <c r="J347" s="107">
        <v>0.19392000000000001</v>
      </c>
      <c r="K347" s="107">
        <v>0.222</v>
      </c>
      <c r="L347" s="107">
        <v>0.28824</v>
      </c>
      <c r="M347" s="107">
        <v>0.32976</v>
      </c>
      <c r="N347" s="108">
        <v>0.32375999999999999</v>
      </c>
      <c r="O347" s="107">
        <v>0.31584000000000001</v>
      </c>
      <c r="P347" s="107">
        <v>0.30264000000000002</v>
      </c>
      <c r="Q347" s="107">
        <v>0.28223999999999999</v>
      </c>
      <c r="R347" s="107">
        <v>0.26976</v>
      </c>
      <c r="S347" s="107">
        <v>0.27072000000000002</v>
      </c>
      <c r="T347" s="107">
        <v>0.26328000000000001</v>
      </c>
      <c r="U347" s="107">
        <v>0.30792000000000003</v>
      </c>
      <c r="V347" s="108">
        <v>0.31752000000000002</v>
      </c>
      <c r="W347" s="107">
        <v>0.30936000000000002</v>
      </c>
      <c r="X347" s="107">
        <v>0.30696000000000001</v>
      </c>
      <c r="Y347" s="107">
        <v>0.30456</v>
      </c>
      <c r="Z347" s="107">
        <v>0.29376000000000002</v>
      </c>
      <c r="AA347" s="107">
        <v>0.27072000000000002</v>
      </c>
      <c r="AB347" s="107">
        <v>0.25175999999999998</v>
      </c>
      <c r="AC347" s="59">
        <f t="shared" ref="AC347:AC348" si="110">SUM(E347:AB347)</f>
        <v>6.3772799999999998</v>
      </c>
    </row>
    <row r="348" s="24" customFormat="1" ht="15" customHeight="1">
      <c r="A348" s="37"/>
      <c r="B348" s="38"/>
      <c r="C348" s="39" t="s">
        <v>17</v>
      </c>
      <c r="D348" s="39" t="s">
        <v>16</v>
      </c>
      <c r="E348" s="110">
        <v>0.083040000000000003</v>
      </c>
      <c r="F348" s="110">
        <v>0.083519999999999997</v>
      </c>
      <c r="G348" s="110">
        <v>0.084000000000000005</v>
      </c>
      <c r="H348" s="111">
        <v>0.083040000000000003</v>
      </c>
      <c r="I348" s="110">
        <v>0.082320000000000004</v>
      </c>
      <c r="J348" s="110">
        <v>0.079680000000000001</v>
      </c>
      <c r="K348" s="110">
        <v>0.077520000000000006</v>
      </c>
      <c r="L348" s="110">
        <v>0.081600000000000006</v>
      </c>
      <c r="M348" s="110">
        <v>0.08448</v>
      </c>
      <c r="N348" s="111">
        <v>0.083040000000000003</v>
      </c>
      <c r="O348" s="110">
        <v>0.080879999999999994</v>
      </c>
      <c r="P348" s="110">
        <v>0.082799999999999999</v>
      </c>
      <c r="Q348" s="110">
        <v>0.079920000000000005</v>
      </c>
      <c r="R348" s="110">
        <v>0.079439999999999997</v>
      </c>
      <c r="S348" s="110">
        <v>0.081839999999999996</v>
      </c>
      <c r="T348" s="110">
        <v>0.080159999999999995</v>
      </c>
      <c r="U348" s="110">
        <v>0.099599999999999994</v>
      </c>
      <c r="V348" s="111">
        <v>0.10008</v>
      </c>
      <c r="W348" s="110">
        <v>0.099599999999999994</v>
      </c>
      <c r="X348" s="110">
        <v>0.10272000000000001</v>
      </c>
      <c r="Y348" s="110">
        <v>0.10344</v>
      </c>
      <c r="Z348" s="110">
        <v>0.10512000000000001</v>
      </c>
      <c r="AA348" s="110">
        <v>0.10824</v>
      </c>
      <c r="AB348" s="110">
        <v>0.10992</v>
      </c>
      <c r="AC348" s="59">
        <f t="shared" si="110"/>
        <v>2.1359999999999997</v>
      </c>
      <c r="AD348" s="16"/>
    </row>
    <row r="349" s="24" customFormat="1" ht="15" customHeight="1">
      <c r="A349" s="37"/>
      <c r="B349" s="38"/>
      <c r="C349" s="39" t="s">
        <v>18</v>
      </c>
      <c r="D349" s="104" t="s">
        <v>19</v>
      </c>
      <c r="E349" s="228">
        <v>21</v>
      </c>
      <c r="F349" s="228">
        <v>19</v>
      </c>
      <c r="G349" s="228">
        <v>21</v>
      </c>
      <c r="H349" s="229">
        <v>20</v>
      </c>
      <c r="I349" s="228">
        <v>19</v>
      </c>
      <c r="J349" s="228">
        <v>21</v>
      </c>
      <c r="K349" s="228">
        <v>21</v>
      </c>
      <c r="L349" s="228">
        <v>25</v>
      </c>
      <c r="M349" s="228">
        <v>35</v>
      </c>
      <c r="N349" s="229">
        <v>36</v>
      </c>
      <c r="O349" s="228">
        <v>36</v>
      </c>
      <c r="P349" s="228">
        <v>32</v>
      </c>
      <c r="Q349" s="228">
        <v>28</v>
      </c>
      <c r="R349" s="228">
        <v>28</v>
      </c>
      <c r="S349" s="228">
        <v>28</v>
      </c>
      <c r="T349" s="228">
        <v>30</v>
      </c>
      <c r="U349" s="228">
        <v>27</v>
      </c>
      <c r="V349" s="229">
        <v>32</v>
      </c>
      <c r="W349" s="228">
        <v>32</v>
      </c>
      <c r="X349" s="228">
        <v>30</v>
      </c>
      <c r="Y349" s="228">
        <v>29</v>
      </c>
      <c r="Z349" s="228">
        <v>33</v>
      </c>
      <c r="AA349" s="228">
        <v>28</v>
      </c>
      <c r="AB349" s="230">
        <v>28</v>
      </c>
      <c r="AC349" s="48"/>
    </row>
    <row r="350" s="24" customFormat="1" ht="15" customHeight="1">
      <c r="A350" s="113"/>
      <c r="B350" s="120"/>
      <c r="C350" s="115" t="s">
        <v>20</v>
      </c>
      <c r="D350" s="115"/>
      <c r="E350" s="52">
        <f t="shared" ref="E350:AC378" si="111">E348/E347</f>
        <v>0.4153661464585835</v>
      </c>
      <c r="F350" s="52">
        <f t="shared" si="111"/>
        <v>0.42962962962962964</v>
      </c>
      <c r="G350" s="52">
        <f t="shared" si="111"/>
        <v>0.44814340588988483</v>
      </c>
      <c r="H350" s="100">
        <f t="shared" si="111"/>
        <v>0.44993498049414826</v>
      </c>
      <c r="I350" s="52">
        <f t="shared" si="111"/>
        <v>0.44201030927835055</v>
      </c>
      <c r="J350" s="52">
        <f t="shared" si="111"/>
        <v>0.41089108910891087</v>
      </c>
      <c r="K350" s="52">
        <f t="shared" si="111"/>
        <v>0.34918918918918923</v>
      </c>
      <c r="L350" s="52">
        <f t="shared" si="111"/>
        <v>0.28309741881765199</v>
      </c>
      <c r="M350" s="52">
        <f t="shared" si="111"/>
        <v>0.25618631732168851</v>
      </c>
      <c r="N350" s="100">
        <f t="shared" si="111"/>
        <v>0.25648628613787994</v>
      </c>
      <c r="O350" s="52">
        <f t="shared" si="111"/>
        <v>0.25607902735562305</v>
      </c>
      <c r="P350" s="52">
        <f t="shared" si="111"/>
        <v>0.27359238699444882</v>
      </c>
      <c r="Q350" s="52">
        <f t="shared" si="111"/>
        <v>0.28316326530612246</v>
      </c>
      <c r="R350" s="52">
        <f t="shared" si="111"/>
        <v>0.29448398576512452</v>
      </c>
      <c r="S350" s="52">
        <f t="shared" si="111"/>
        <v>0.30230496453900707</v>
      </c>
      <c r="T350" s="52">
        <f t="shared" si="111"/>
        <v>0.30446672743846853</v>
      </c>
      <c r="U350" s="52">
        <f t="shared" si="111"/>
        <v>0.32346063912704592</v>
      </c>
      <c r="V350" s="100">
        <f t="shared" si="111"/>
        <v>0.31519274376417233</v>
      </c>
      <c r="W350" s="52">
        <f t="shared" si="111"/>
        <v>0.32195500387897591</v>
      </c>
      <c r="X350" s="52">
        <f t="shared" si="111"/>
        <v>0.33463643471462079</v>
      </c>
      <c r="Y350" s="52">
        <f t="shared" si="111"/>
        <v>0.3396375098502758</v>
      </c>
      <c r="Z350" s="52">
        <f t="shared" si="111"/>
        <v>0.35784313725490197</v>
      </c>
      <c r="AA350" s="52">
        <f t="shared" si="111"/>
        <v>0.39982269503546097</v>
      </c>
      <c r="AB350" s="52">
        <f t="shared" si="111"/>
        <v>0.4366062917063871</v>
      </c>
      <c r="AC350" s="101">
        <f t="shared" si="111"/>
        <v>0.33493903356917049</v>
      </c>
    </row>
    <row r="351" s="16" customFormat="1" ht="15" customHeight="1">
      <c r="A351" s="31" t="s">
        <v>13</v>
      </c>
      <c r="B351" s="32" t="s">
        <v>116</v>
      </c>
      <c r="C351" s="33" t="s">
        <v>15</v>
      </c>
      <c r="D351" s="33" t="s">
        <v>16</v>
      </c>
      <c r="E351" s="107">
        <v>0.10656</v>
      </c>
      <c r="F351" s="107">
        <v>0.10968</v>
      </c>
      <c r="G351" s="107">
        <v>0.10536</v>
      </c>
      <c r="H351" s="108">
        <v>0.095039999999999999</v>
      </c>
      <c r="I351" s="107">
        <v>0.096479999999999996</v>
      </c>
      <c r="J351" s="107">
        <v>0.09672</v>
      </c>
      <c r="K351" s="107">
        <v>0.10032000000000001</v>
      </c>
      <c r="L351" s="107">
        <v>0.10992</v>
      </c>
      <c r="M351" s="107">
        <v>0.11328000000000001</v>
      </c>
      <c r="N351" s="108">
        <v>0.12288</v>
      </c>
      <c r="O351" s="107">
        <v>0.12048</v>
      </c>
      <c r="P351" s="107">
        <v>0.11928</v>
      </c>
      <c r="Q351" s="107">
        <v>0.11423999999999999</v>
      </c>
      <c r="R351" s="107">
        <v>0.11423999999999999</v>
      </c>
      <c r="S351" s="107">
        <v>0.11448</v>
      </c>
      <c r="T351" s="107">
        <v>0.11784</v>
      </c>
      <c r="U351" s="107">
        <v>0.1188</v>
      </c>
      <c r="V351" s="108">
        <v>0.11255999999999999</v>
      </c>
      <c r="W351" s="107">
        <v>0.114</v>
      </c>
      <c r="X351" s="107">
        <v>0.10920000000000001</v>
      </c>
      <c r="Y351" s="107">
        <v>0.11328000000000001</v>
      </c>
      <c r="Z351" s="107">
        <v>0.12096</v>
      </c>
      <c r="AA351" s="107">
        <v>0.10632</v>
      </c>
      <c r="AB351" s="107">
        <v>0.1176</v>
      </c>
      <c r="AC351" s="59">
        <f t="shared" ref="AC351:AC352" si="112">SUM(E351:AB351)</f>
        <v>2.6695199999999999</v>
      </c>
    </row>
    <row r="352" s="16" customFormat="1" ht="15" customHeight="1">
      <c r="A352" s="37"/>
      <c r="B352" s="38"/>
      <c r="C352" s="39" t="s">
        <v>17</v>
      </c>
      <c r="D352" s="39" t="s">
        <v>16</v>
      </c>
      <c r="E352" s="110">
        <v>0.054239999999999997</v>
      </c>
      <c r="F352" s="110">
        <v>0.059279999999999999</v>
      </c>
      <c r="G352" s="110">
        <v>0.056160000000000002</v>
      </c>
      <c r="H352" s="111">
        <v>0.045839999999999999</v>
      </c>
      <c r="I352" s="110">
        <v>0.04632</v>
      </c>
      <c r="J352" s="110">
        <v>0.045600000000000002</v>
      </c>
      <c r="K352" s="110">
        <v>0.048000000000000001</v>
      </c>
      <c r="L352" s="110">
        <v>0.046559999999999997</v>
      </c>
      <c r="M352" s="110">
        <v>0.046559999999999997</v>
      </c>
      <c r="N352" s="111">
        <v>0.048480000000000002</v>
      </c>
      <c r="O352" s="110">
        <v>0.048000000000000001</v>
      </c>
      <c r="P352" s="110">
        <v>0.046800000000000001</v>
      </c>
      <c r="Q352" s="110">
        <v>0.047759999999999997</v>
      </c>
      <c r="R352" s="110">
        <v>0.047039999999999998</v>
      </c>
      <c r="S352" s="110">
        <v>0.04632</v>
      </c>
      <c r="T352" s="110">
        <v>0.056399999999999999</v>
      </c>
      <c r="U352" s="110">
        <v>0.053280000000000001</v>
      </c>
      <c r="V352" s="111">
        <v>0.045359999999999998</v>
      </c>
      <c r="W352" s="110">
        <v>0.044639999999999999</v>
      </c>
      <c r="X352" s="110">
        <v>0.046080000000000003</v>
      </c>
      <c r="Y352" s="110">
        <v>0.050880000000000002</v>
      </c>
      <c r="Z352" s="110">
        <v>0.061679999999999999</v>
      </c>
      <c r="AA352" s="110">
        <v>0.049919999999999999</v>
      </c>
      <c r="AB352" s="110">
        <v>0.06216</v>
      </c>
      <c r="AC352" s="59">
        <f t="shared" si="112"/>
        <v>1.2033599999999998</v>
      </c>
    </row>
    <row r="353" s="16" customFormat="1" ht="15" customHeight="1">
      <c r="A353" s="37"/>
      <c r="B353" s="38"/>
      <c r="C353" s="39" t="s">
        <v>18</v>
      </c>
      <c r="D353" s="104" t="s">
        <v>19</v>
      </c>
      <c r="E353" s="228">
        <v>11</v>
      </c>
      <c r="F353" s="228">
        <v>7</v>
      </c>
      <c r="G353" s="228">
        <v>8</v>
      </c>
      <c r="H353" s="229">
        <v>8</v>
      </c>
      <c r="I353" s="228">
        <v>9</v>
      </c>
      <c r="J353" s="228">
        <v>10</v>
      </c>
      <c r="K353" s="228">
        <v>8</v>
      </c>
      <c r="L353" s="228">
        <v>9</v>
      </c>
      <c r="M353" s="228">
        <v>7</v>
      </c>
      <c r="N353" s="229">
        <v>11</v>
      </c>
      <c r="O353" s="228">
        <v>9</v>
      </c>
      <c r="P353" s="228">
        <v>10</v>
      </c>
      <c r="Q353" s="228">
        <v>15</v>
      </c>
      <c r="R353" s="228">
        <v>10</v>
      </c>
      <c r="S353" s="228">
        <v>11</v>
      </c>
      <c r="T353" s="228">
        <v>9</v>
      </c>
      <c r="U353" s="228">
        <v>10</v>
      </c>
      <c r="V353" s="229">
        <v>9</v>
      </c>
      <c r="W353" s="228">
        <v>8</v>
      </c>
      <c r="X353" s="228">
        <v>11</v>
      </c>
      <c r="Y353" s="228">
        <v>6</v>
      </c>
      <c r="Z353" s="228">
        <v>8</v>
      </c>
      <c r="AA353" s="228">
        <v>14</v>
      </c>
      <c r="AB353" s="230">
        <v>8</v>
      </c>
      <c r="AC353" s="48"/>
      <c r="AD353" s="112"/>
    </row>
    <row r="354" s="16" customFormat="1" ht="15" customHeight="1">
      <c r="A354" s="113"/>
      <c r="B354" s="120"/>
      <c r="C354" s="115" t="s">
        <v>20</v>
      </c>
      <c r="D354" s="115"/>
      <c r="E354" s="52">
        <f t="shared" si="111"/>
        <v>0.50900900900900892</v>
      </c>
      <c r="F354" s="52">
        <f t="shared" si="111"/>
        <v>0.54048140043763671</v>
      </c>
      <c r="G354" s="52">
        <f t="shared" si="111"/>
        <v>0.53302961275626426</v>
      </c>
      <c r="H354" s="100">
        <f t="shared" si="111"/>
        <v>0.48232323232323232</v>
      </c>
      <c r="I354" s="52">
        <f t="shared" si="111"/>
        <v>0.48009950248756222</v>
      </c>
      <c r="J354" s="52">
        <f t="shared" si="111"/>
        <v>0.47146401985111663</v>
      </c>
      <c r="K354" s="52">
        <f t="shared" si="111"/>
        <v>0.4784688995215311</v>
      </c>
      <c r="L354" s="52">
        <f t="shared" si="111"/>
        <v>0.42358078602620081</v>
      </c>
      <c r="M354" s="52">
        <f t="shared" si="111"/>
        <v>0.41101694915254233</v>
      </c>
      <c r="N354" s="100">
        <f t="shared" si="111"/>
        <v>0.39453125</v>
      </c>
      <c r="O354" s="52">
        <f t="shared" si="111"/>
        <v>0.39840637450199201</v>
      </c>
      <c r="P354" s="52">
        <f t="shared" si="111"/>
        <v>0.39235412474849096</v>
      </c>
      <c r="Q354" s="52">
        <f t="shared" si="111"/>
        <v>0.41806722689075632</v>
      </c>
      <c r="R354" s="52">
        <f t="shared" si="111"/>
        <v>0.41176470588235292</v>
      </c>
      <c r="S354" s="52">
        <f t="shared" si="111"/>
        <v>0.40461215932914046</v>
      </c>
      <c r="T354" s="52">
        <f t="shared" si="111"/>
        <v>0.47861507128309572</v>
      </c>
      <c r="U354" s="52">
        <f t="shared" si="111"/>
        <v>0.44848484848484849</v>
      </c>
      <c r="V354" s="100">
        <f t="shared" si="111"/>
        <v>0.40298507462686567</v>
      </c>
      <c r="W354" s="52">
        <f t="shared" si="111"/>
        <v>0.39157894736842103</v>
      </c>
      <c r="X354" s="52">
        <f t="shared" si="111"/>
        <v>0.42197802197802198</v>
      </c>
      <c r="Y354" s="52">
        <f t="shared" si="111"/>
        <v>0.44915254237288132</v>
      </c>
      <c r="Z354" s="52">
        <f t="shared" si="111"/>
        <v>0.50992063492063489</v>
      </c>
      <c r="AA354" s="52">
        <f t="shared" si="111"/>
        <v>0.46952595936794583</v>
      </c>
      <c r="AB354" s="52">
        <f t="shared" si="111"/>
        <v>0.52857142857142858</v>
      </c>
      <c r="AC354" s="101">
        <f t="shared" si="111"/>
        <v>0.4507776678953519</v>
      </c>
    </row>
    <row r="355" s="16" customFormat="1" ht="15" customHeight="1">
      <c r="A355" s="31" t="s">
        <v>30</v>
      </c>
      <c r="B355" s="32" t="s">
        <v>117</v>
      </c>
      <c r="C355" s="33" t="s">
        <v>15</v>
      </c>
      <c r="D355" s="33" t="s">
        <v>16</v>
      </c>
      <c r="E355" s="107">
        <v>0.016920000000000001</v>
      </c>
      <c r="F355" s="107">
        <v>0.01602</v>
      </c>
      <c r="G355" s="107">
        <v>0.015480000000000001</v>
      </c>
      <c r="H355" s="108">
        <v>0.015299999999999999</v>
      </c>
      <c r="I355" s="107">
        <v>0.01512</v>
      </c>
      <c r="J355" s="107">
        <v>0.015480000000000001</v>
      </c>
      <c r="K355" s="107">
        <v>0.01728</v>
      </c>
      <c r="L355" s="107">
        <v>0.019619999999999999</v>
      </c>
      <c r="M355" s="107">
        <v>0.017639999999999999</v>
      </c>
      <c r="N355" s="108">
        <v>0.01602</v>
      </c>
      <c r="O355" s="107">
        <v>0.017999999999999999</v>
      </c>
      <c r="P355" s="107">
        <v>0.017639999999999999</v>
      </c>
      <c r="Q355" s="107">
        <v>0.018360000000000001</v>
      </c>
      <c r="R355" s="107">
        <v>0.019619999999999999</v>
      </c>
      <c r="S355" s="107">
        <v>0.02214</v>
      </c>
      <c r="T355" s="107">
        <v>0.025919999999999999</v>
      </c>
      <c r="U355" s="107">
        <v>0.027</v>
      </c>
      <c r="V355" s="108">
        <v>0.02538</v>
      </c>
      <c r="W355" s="107">
        <v>0.02664</v>
      </c>
      <c r="X355" s="107">
        <v>0.024299999999999999</v>
      </c>
      <c r="Y355" s="107">
        <v>0.02664</v>
      </c>
      <c r="Z355" s="107">
        <v>0.02664</v>
      </c>
      <c r="AA355" s="107">
        <v>0.023939999999999999</v>
      </c>
      <c r="AB355" s="107">
        <v>0.020160000000000001</v>
      </c>
      <c r="AC355" s="59">
        <f t="shared" ref="AC355:AC356" si="113">SUM(E355:AB355)</f>
        <v>0.48726000000000003</v>
      </c>
    </row>
    <row r="356" s="16" customFormat="1" ht="15" customHeight="1">
      <c r="A356" s="37"/>
      <c r="B356" s="38"/>
      <c r="C356" s="39" t="s">
        <v>17</v>
      </c>
      <c r="D356" s="39" t="s">
        <v>16</v>
      </c>
      <c r="E356" s="110">
        <v>0.01422</v>
      </c>
      <c r="F356" s="110">
        <v>0.01422</v>
      </c>
      <c r="G356" s="110">
        <v>0.0144</v>
      </c>
      <c r="H356" s="111">
        <v>0.01332</v>
      </c>
      <c r="I356" s="110">
        <v>0.013860000000000001</v>
      </c>
      <c r="J356" s="110">
        <v>0.012959999999999999</v>
      </c>
      <c r="K356" s="110">
        <v>0.0126</v>
      </c>
      <c r="L356" s="110">
        <v>0.012959999999999999</v>
      </c>
      <c r="M356" s="110">
        <v>0.0126</v>
      </c>
      <c r="N356" s="111">
        <v>0.01242</v>
      </c>
      <c r="O356" s="110">
        <v>0.01242</v>
      </c>
      <c r="P356" s="110">
        <v>0.012239999999999999</v>
      </c>
      <c r="Q356" s="110">
        <v>0.012959999999999999</v>
      </c>
      <c r="R356" s="110">
        <v>0.013679999999999999</v>
      </c>
      <c r="S356" s="110">
        <v>0.013679999999999999</v>
      </c>
      <c r="T356" s="110">
        <v>0.01494</v>
      </c>
      <c r="U356" s="110">
        <v>0.013140000000000001</v>
      </c>
      <c r="V356" s="111">
        <v>0.01278</v>
      </c>
      <c r="W356" s="110">
        <v>0.013679999999999999</v>
      </c>
      <c r="X356" s="110">
        <v>0.013679999999999999</v>
      </c>
      <c r="Y356" s="110">
        <v>0.013679999999999999</v>
      </c>
      <c r="Z356" s="110">
        <v>0.01404</v>
      </c>
      <c r="AA356" s="110">
        <v>0.0135</v>
      </c>
      <c r="AB356" s="110">
        <v>0.013860000000000001</v>
      </c>
      <c r="AC356" s="59">
        <f t="shared" si="113"/>
        <v>0.32184000000000007</v>
      </c>
    </row>
    <row r="357" s="16" customFormat="1" ht="15" customHeight="1">
      <c r="A357" s="37"/>
      <c r="B357" s="38"/>
      <c r="C357" s="39" t="s">
        <v>18</v>
      </c>
      <c r="D357" s="104" t="s">
        <v>19</v>
      </c>
      <c r="E357" s="224">
        <v>1</v>
      </c>
      <c r="F357" s="224">
        <v>2</v>
      </c>
      <c r="G357" s="224">
        <v>1</v>
      </c>
      <c r="H357" s="225">
        <v>1</v>
      </c>
      <c r="I357" s="224">
        <v>2</v>
      </c>
      <c r="J357" s="224">
        <v>2</v>
      </c>
      <c r="K357" s="224">
        <v>1</v>
      </c>
      <c r="L357" s="224">
        <v>1</v>
      </c>
      <c r="M357" s="224">
        <v>1</v>
      </c>
      <c r="N357" s="225">
        <v>1</v>
      </c>
      <c r="O357" s="224">
        <v>2</v>
      </c>
      <c r="P357" s="224">
        <v>1</v>
      </c>
      <c r="Q357" s="224">
        <v>2</v>
      </c>
      <c r="R357" s="224">
        <v>2</v>
      </c>
      <c r="S357" s="224">
        <v>2</v>
      </c>
      <c r="T357" s="224">
        <v>3</v>
      </c>
      <c r="U357" s="224">
        <v>3</v>
      </c>
      <c r="V357" s="225">
        <v>4</v>
      </c>
      <c r="W357" s="224">
        <v>3</v>
      </c>
      <c r="X357" s="224">
        <v>3</v>
      </c>
      <c r="Y357" s="224">
        <v>4</v>
      </c>
      <c r="Z357" s="224">
        <v>3</v>
      </c>
      <c r="AA357" s="224">
        <v>3</v>
      </c>
      <c r="AB357" s="226">
        <v>2</v>
      </c>
      <c r="AC357" s="48"/>
    </row>
    <row r="358" s="16" customFormat="1" ht="15.75">
      <c r="A358" s="113"/>
      <c r="B358" s="120"/>
      <c r="C358" s="115" t="s">
        <v>20</v>
      </c>
      <c r="D358" s="115"/>
      <c r="E358" s="52">
        <f t="shared" si="111"/>
        <v>0.84042553191489355</v>
      </c>
      <c r="F358" s="52">
        <f t="shared" si="111"/>
        <v>0.88764044943820231</v>
      </c>
      <c r="G358" s="52">
        <f t="shared" si="111"/>
        <v>0.93023255813953487</v>
      </c>
      <c r="H358" s="100">
        <f t="shared" si="111"/>
        <v>0.87058823529411766</v>
      </c>
      <c r="I358" s="52">
        <f t="shared" si="111"/>
        <v>0.91666666666666674</v>
      </c>
      <c r="J358" s="52">
        <f t="shared" si="111"/>
        <v>0.83720930232558133</v>
      </c>
      <c r="K358" s="52">
        <f t="shared" si="111"/>
        <v>0.72916666666666663</v>
      </c>
      <c r="L358" s="52">
        <f t="shared" si="111"/>
        <v>0.66055045871559637</v>
      </c>
      <c r="M358" s="52">
        <f t="shared" si="111"/>
        <v>0.7142857142857143</v>
      </c>
      <c r="N358" s="100">
        <f t="shared" si="111"/>
        <v>0.7752808988764045</v>
      </c>
      <c r="O358" s="52">
        <f t="shared" si="111"/>
        <v>0.69000000000000006</v>
      </c>
      <c r="P358" s="52">
        <f t="shared" si="111"/>
        <v>0.69387755102040816</v>
      </c>
      <c r="Q358" s="52">
        <f t="shared" si="111"/>
        <v>0.70588235294117641</v>
      </c>
      <c r="R358" s="52">
        <f t="shared" si="111"/>
        <v>0.69724770642201839</v>
      </c>
      <c r="S358" s="52">
        <f t="shared" si="111"/>
        <v>0.61788617886178865</v>
      </c>
      <c r="T358" s="52">
        <f t="shared" si="111"/>
        <v>0.57638888888888895</v>
      </c>
      <c r="U358" s="52">
        <f t="shared" si="111"/>
        <v>0.48666666666666669</v>
      </c>
      <c r="V358" s="100">
        <f t="shared" si="111"/>
        <v>0.50354609929078009</v>
      </c>
      <c r="W358" s="52">
        <f t="shared" si="111"/>
        <v>0.51351351351351349</v>
      </c>
      <c r="X358" s="52">
        <f t="shared" si="111"/>
        <v>0.562962962962963</v>
      </c>
      <c r="Y358" s="52">
        <f t="shared" si="111"/>
        <v>0.51351351351351349</v>
      </c>
      <c r="Z358" s="52">
        <f t="shared" si="111"/>
        <v>0.52702702702702708</v>
      </c>
      <c r="AA358" s="52">
        <f t="shared" si="111"/>
        <v>0.56390977443609025</v>
      </c>
      <c r="AB358" s="52">
        <f t="shared" si="111"/>
        <v>0.6875</v>
      </c>
      <c r="AC358" s="101">
        <f t="shared" si="111"/>
        <v>0.66050978943479877</v>
      </c>
    </row>
    <row r="359" s="16" customFormat="1" ht="15">
      <c r="A359" s="31" t="s">
        <v>87</v>
      </c>
      <c r="B359" s="32" t="s">
        <v>118</v>
      </c>
      <c r="C359" s="33" t="s">
        <v>15</v>
      </c>
      <c r="D359" s="33" t="s">
        <v>16</v>
      </c>
      <c r="E359" s="107">
        <v>0.15792</v>
      </c>
      <c r="F359" s="107">
        <v>0.15695999999999999</v>
      </c>
      <c r="G359" s="107">
        <v>0.15672</v>
      </c>
      <c r="H359" s="108">
        <v>0.15672</v>
      </c>
      <c r="I359" s="107">
        <v>0.15648000000000001</v>
      </c>
      <c r="J359" s="107">
        <v>0.15648000000000001</v>
      </c>
      <c r="K359" s="107">
        <v>0.15695999999999999</v>
      </c>
      <c r="L359" s="107">
        <v>0.15695999999999999</v>
      </c>
      <c r="M359" s="107">
        <v>0.15744</v>
      </c>
      <c r="N359" s="108">
        <v>0.15767999999999999</v>
      </c>
      <c r="O359" s="107">
        <v>0.15744</v>
      </c>
      <c r="P359" s="107">
        <v>0.15744</v>
      </c>
      <c r="Q359" s="107">
        <v>0.15744</v>
      </c>
      <c r="R359" s="107">
        <v>0.15720000000000001</v>
      </c>
      <c r="S359" s="107">
        <v>0.15744</v>
      </c>
      <c r="T359" s="107">
        <v>0.15744</v>
      </c>
      <c r="U359" s="107">
        <v>0.15744</v>
      </c>
      <c r="V359" s="108">
        <v>0.15816</v>
      </c>
      <c r="W359" s="107">
        <v>0.15792</v>
      </c>
      <c r="X359" s="107">
        <v>0.15792</v>
      </c>
      <c r="Y359" s="107">
        <v>0.15816</v>
      </c>
      <c r="Z359" s="107">
        <v>0.15816</v>
      </c>
      <c r="AA359" s="107">
        <v>0.15792</v>
      </c>
      <c r="AB359" s="107">
        <v>0.15720000000000001</v>
      </c>
      <c r="AC359" s="107">
        <f t="shared" ref="AC359:AC360" si="114">SUM(E359:AB359)</f>
        <v>3.7775999999999992</v>
      </c>
    </row>
    <row r="360" s="16" customFormat="1" ht="15">
      <c r="A360" s="37"/>
      <c r="B360" s="38"/>
      <c r="C360" s="39" t="s">
        <v>17</v>
      </c>
      <c r="D360" s="39" t="s">
        <v>16</v>
      </c>
      <c r="E360" s="110">
        <v>0.11568000000000001</v>
      </c>
      <c r="F360" s="110">
        <v>0.11568000000000001</v>
      </c>
      <c r="G360" s="110">
        <v>0.11544</v>
      </c>
      <c r="H360" s="111">
        <v>0.1152</v>
      </c>
      <c r="I360" s="110">
        <v>0.11496000000000001</v>
      </c>
      <c r="J360" s="110">
        <v>0.11352</v>
      </c>
      <c r="K360" s="110">
        <v>0.1128</v>
      </c>
      <c r="L360" s="110">
        <v>0.11255999999999999</v>
      </c>
      <c r="M360" s="110">
        <v>0.11304</v>
      </c>
      <c r="N360" s="111">
        <v>0.11255999999999999</v>
      </c>
      <c r="O360" s="110">
        <v>0.11136</v>
      </c>
      <c r="P360" s="110">
        <v>0.11183999999999999</v>
      </c>
      <c r="Q360" s="110">
        <v>0.11232</v>
      </c>
      <c r="R360" s="110">
        <v>0.11232</v>
      </c>
      <c r="S360" s="110">
        <v>0.11208</v>
      </c>
      <c r="T360" s="110">
        <v>0.11208</v>
      </c>
      <c r="U360" s="110">
        <v>0.11208</v>
      </c>
      <c r="V360" s="111">
        <v>0.11136</v>
      </c>
      <c r="W360" s="110">
        <v>0.11136</v>
      </c>
      <c r="X360" s="110">
        <v>0.1128</v>
      </c>
      <c r="Y360" s="110">
        <v>0.11328000000000001</v>
      </c>
      <c r="Z360" s="110">
        <v>0.11376</v>
      </c>
      <c r="AA360" s="110">
        <v>0.11423999999999999</v>
      </c>
      <c r="AB360" s="110">
        <v>0.11472</v>
      </c>
      <c r="AC360" s="110">
        <f t="shared" si="114"/>
        <v>2.7170399999999999</v>
      </c>
    </row>
    <row r="361" s="16" customFormat="1" ht="15">
      <c r="A361" s="37"/>
      <c r="B361" s="38"/>
      <c r="C361" s="39" t="s">
        <v>18</v>
      </c>
      <c r="D361" s="104" t="s">
        <v>19</v>
      </c>
      <c r="E361" s="224">
        <v>20</v>
      </c>
      <c r="F361" s="224">
        <v>19</v>
      </c>
      <c r="G361" s="224">
        <v>19</v>
      </c>
      <c r="H361" s="225">
        <v>19</v>
      </c>
      <c r="I361" s="224">
        <v>18</v>
      </c>
      <c r="J361" s="224">
        <v>18</v>
      </c>
      <c r="K361" s="224">
        <v>19</v>
      </c>
      <c r="L361" s="224">
        <v>19</v>
      </c>
      <c r="M361" s="224">
        <v>19</v>
      </c>
      <c r="N361" s="225">
        <v>18</v>
      </c>
      <c r="O361" s="224">
        <v>19</v>
      </c>
      <c r="P361" s="224">
        <v>19</v>
      </c>
      <c r="Q361" s="224">
        <v>18</v>
      </c>
      <c r="R361" s="224">
        <v>19</v>
      </c>
      <c r="S361" s="224">
        <v>18</v>
      </c>
      <c r="T361" s="224">
        <v>19</v>
      </c>
      <c r="U361" s="224">
        <v>18</v>
      </c>
      <c r="V361" s="225">
        <v>18</v>
      </c>
      <c r="W361" s="224">
        <v>19</v>
      </c>
      <c r="X361" s="224">
        <v>19</v>
      </c>
      <c r="Y361" s="224">
        <v>19</v>
      </c>
      <c r="Z361" s="224">
        <v>19</v>
      </c>
      <c r="AA361" s="224">
        <v>18</v>
      </c>
      <c r="AB361" s="226">
        <v>19</v>
      </c>
      <c r="AC361" s="48"/>
      <c r="AD361" s="112"/>
    </row>
    <row r="362" s="16" customFormat="1" ht="15.75">
      <c r="A362" s="113"/>
      <c r="B362" s="120"/>
      <c r="C362" s="115" t="s">
        <v>20</v>
      </c>
      <c r="D362" s="115"/>
      <c r="E362" s="52">
        <f t="shared" si="111"/>
        <v>0.73252279635258355</v>
      </c>
      <c r="F362" s="52">
        <f t="shared" si="111"/>
        <v>0.73700305810397559</v>
      </c>
      <c r="G362" s="52">
        <f t="shared" si="111"/>
        <v>0.73660030627871365</v>
      </c>
      <c r="H362" s="100">
        <f t="shared" si="111"/>
        <v>0.73506891271056662</v>
      </c>
      <c r="I362" s="52">
        <f t="shared" si="111"/>
        <v>0.73466257668711654</v>
      </c>
      <c r="J362" s="52">
        <f t="shared" si="111"/>
        <v>0.72546012269938642</v>
      </c>
      <c r="K362" s="52">
        <f t="shared" si="111"/>
        <v>0.71865443425076458</v>
      </c>
      <c r="L362" s="52">
        <f t="shared" si="111"/>
        <v>0.71712538226299694</v>
      </c>
      <c r="M362" s="52">
        <f t="shared" si="111"/>
        <v>0.71798780487804881</v>
      </c>
      <c r="N362" s="100">
        <f t="shared" si="111"/>
        <v>0.71385083713850839</v>
      </c>
      <c r="O362" s="52">
        <f t="shared" si="111"/>
        <v>0.70731707317073178</v>
      </c>
      <c r="P362" s="52">
        <f t="shared" si="111"/>
        <v>0.71036585365853655</v>
      </c>
      <c r="Q362" s="52">
        <f t="shared" si="111"/>
        <v>0.71341463414634154</v>
      </c>
      <c r="R362" s="52">
        <f t="shared" si="111"/>
        <v>0.71450381679389308</v>
      </c>
      <c r="S362" s="52">
        <f t="shared" si="111"/>
        <v>0.71189024390243905</v>
      </c>
      <c r="T362" s="52">
        <f t="shared" si="111"/>
        <v>0.71189024390243905</v>
      </c>
      <c r="U362" s="52">
        <f t="shared" si="111"/>
        <v>0.71189024390243905</v>
      </c>
      <c r="V362" s="100">
        <f t="shared" si="111"/>
        <v>0.70409711684370258</v>
      </c>
      <c r="W362" s="52">
        <f t="shared" si="111"/>
        <v>0.70516717325227962</v>
      </c>
      <c r="X362" s="52">
        <f t="shared" si="111"/>
        <v>0.7142857142857143</v>
      </c>
      <c r="Y362" s="52">
        <f t="shared" si="111"/>
        <v>0.71623672230652513</v>
      </c>
      <c r="Z362" s="52">
        <f t="shared" si="111"/>
        <v>0.71927162367223063</v>
      </c>
      <c r="AA362" s="52">
        <f t="shared" si="111"/>
        <v>0.72340425531914887</v>
      </c>
      <c r="AB362" s="52">
        <f t="shared" si="111"/>
        <v>0.72977099236641219</v>
      </c>
      <c r="AC362" s="101">
        <f t="shared" si="111"/>
        <v>0.71925031766200775</v>
      </c>
    </row>
    <row r="363" s="16" customFormat="1" ht="15">
      <c r="A363" s="31" t="s">
        <v>56</v>
      </c>
      <c r="B363" s="32" t="s">
        <v>119</v>
      </c>
      <c r="C363" s="33" t="s">
        <v>15</v>
      </c>
      <c r="D363" s="33" t="s">
        <v>16</v>
      </c>
      <c r="E363" s="107">
        <v>0.29160000000000003</v>
      </c>
      <c r="F363" s="107">
        <v>0.27972000000000002</v>
      </c>
      <c r="G363" s="107">
        <v>0.27360000000000001</v>
      </c>
      <c r="H363" s="108">
        <v>0.26910000000000001</v>
      </c>
      <c r="I363" s="107">
        <v>0.2646</v>
      </c>
      <c r="J363" s="107">
        <v>0.28745999999999999</v>
      </c>
      <c r="K363" s="107">
        <v>0.34488000000000002</v>
      </c>
      <c r="L363" s="107">
        <v>0.40626000000000001</v>
      </c>
      <c r="M363" s="107">
        <v>0.42192000000000002</v>
      </c>
      <c r="N363" s="108">
        <v>0.41345999999999999</v>
      </c>
      <c r="O363" s="107">
        <v>0.42155999999999999</v>
      </c>
      <c r="P363" s="107">
        <v>0.41148000000000001</v>
      </c>
      <c r="Q363" s="107">
        <v>0.41598000000000002</v>
      </c>
      <c r="R363" s="107">
        <v>0.43146000000000001</v>
      </c>
      <c r="S363" s="107">
        <v>0.43541999999999997</v>
      </c>
      <c r="T363" s="107">
        <v>0.45072000000000001</v>
      </c>
      <c r="U363" s="107">
        <v>0.46188000000000001</v>
      </c>
      <c r="V363" s="108">
        <v>0.44531999999999999</v>
      </c>
      <c r="W363" s="107">
        <v>0.44712000000000002</v>
      </c>
      <c r="X363" s="107">
        <v>0.43236000000000002</v>
      </c>
      <c r="Y363" s="107">
        <v>0.42299999999999999</v>
      </c>
      <c r="Z363" s="107">
        <v>0.42318</v>
      </c>
      <c r="AA363" s="107">
        <v>0.36342000000000002</v>
      </c>
      <c r="AB363" s="107">
        <v>0.31319999999999998</v>
      </c>
      <c r="AC363" s="59">
        <f t="shared" ref="AC363:AC364" si="115">SUM(E363:AB363)</f>
        <v>9.1286999999999985</v>
      </c>
    </row>
    <row r="364" s="16" customFormat="1" ht="15">
      <c r="A364" s="37"/>
      <c r="B364" s="38"/>
      <c r="C364" s="39" t="s">
        <v>17</v>
      </c>
      <c r="D364" s="39" t="s">
        <v>16</v>
      </c>
      <c r="E364" s="110">
        <v>0.10926</v>
      </c>
      <c r="F364" s="110">
        <v>0.11286</v>
      </c>
      <c r="G364" s="110">
        <v>0.10962</v>
      </c>
      <c r="H364" s="111">
        <v>0.10656</v>
      </c>
      <c r="I364" s="110">
        <v>0.10314</v>
      </c>
      <c r="J364" s="110">
        <v>0.10314</v>
      </c>
      <c r="K364" s="110">
        <v>0.10296</v>
      </c>
      <c r="L364" s="110">
        <v>0.10602</v>
      </c>
      <c r="M364" s="110">
        <v>0.11178</v>
      </c>
      <c r="N364" s="111">
        <v>0.11142000000000001</v>
      </c>
      <c r="O364" s="110">
        <v>0.11214</v>
      </c>
      <c r="P364" s="110">
        <v>0.10512000000000001</v>
      </c>
      <c r="Q364" s="110">
        <v>0.10566</v>
      </c>
      <c r="R364" s="110">
        <v>0.11106000000000001</v>
      </c>
      <c r="S364" s="110">
        <v>0.10908</v>
      </c>
      <c r="T364" s="110">
        <v>0.10872</v>
      </c>
      <c r="U364" s="110">
        <v>0.1197</v>
      </c>
      <c r="V364" s="111">
        <v>0.10403999999999999</v>
      </c>
      <c r="W364" s="110">
        <v>0.1017</v>
      </c>
      <c r="X364" s="110">
        <v>0.1053</v>
      </c>
      <c r="Y364" s="110">
        <v>0.10494000000000001</v>
      </c>
      <c r="Z364" s="110">
        <v>0.11088000000000001</v>
      </c>
      <c r="AA364" s="110">
        <v>0.11196</v>
      </c>
      <c r="AB364" s="110">
        <v>0.11286</v>
      </c>
      <c r="AC364" s="59">
        <f t="shared" si="115"/>
        <v>2.5999199999999996</v>
      </c>
    </row>
    <row r="365" s="16" customFormat="1" ht="15">
      <c r="A365" s="37"/>
      <c r="B365" s="38"/>
      <c r="C365" s="39" t="s">
        <v>18</v>
      </c>
      <c r="D365" s="104" t="s">
        <v>19</v>
      </c>
      <c r="E365" s="224">
        <v>28</v>
      </c>
      <c r="F365" s="224">
        <v>25</v>
      </c>
      <c r="G365" s="224">
        <v>25</v>
      </c>
      <c r="H365" s="225">
        <v>25</v>
      </c>
      <c r="I365" s="224">
        <v>25</v>
      </c>
      <c r="J365" s="224">
        <v>27</v>
      </c>
      <c r="K365" s="224">
        <v>27</v>
      </c>
      <c r="L365" s="224">
        <v>36</v>
      </c>
      <c r="M365" s="224">
        <v>40</v>
      </c>
      <c r="N365" s="225">
        <v>41</v>
      </c>
      <c r="O365" s="224">
        <v>38</v>
      </c>
      <c r="P365" s="224">
        <v>39</v>
      </c>
      <c r="Q365" s="224">
        <v>38</v>
      </c>
      <c r="R365" s="224">
        <v>38</v>
      </c>
      <c r="S365" s="224">
        <v>40</v>
      </c>
      <c r="T365" s="224">
        <v>37</v>
      </c>
      <c r="U365" s="224">
        <v>42</v>
      </c>
      <c r="V365" s="225">
        <v>43</v>
      </c>
      <c r="W365" s="224">
        <v>38</v>
      </c>
      <c r="X365" s="224">
        <v>40</v>
      </c>
      <c r="Y365" s="224">
        <v>38</v>
      </c>
      <c r="Z365" s="224">
        <v>36</v>
      </c>
      <c r="AA365" s="224">
        <v>37</v>
      </c>
      <c r="AB365" s="226">
        <v>30</v>
      </c>
      <c r="AC365" s="48"/>
    </row>
    <row r="366" s="16" customFormat="1" ht="15.75">
      <c r="A366" s="113"/>
      <c r="B366" s="120"/>
      <c r="C366" s="115" t="s">
        <v>20</v>
      </c>
      <c r="D366" s="115"/>
      <c r="E366" s="116">
        <f t="shared" si="111"/>
        <v>0.37469135802469133</v>
      </c>
      <c r="F366" s="116">
        <f t="shared" si="111"/>
        <v>0.40347490347490345</v>
      </c>
      <c r="G366" s="116">
        <f t="shared" si="111"/>
        <v>0.40065789473684205</v>
      </c>
      <c r="H366" s="100">
        <f t="shared" si="111"/>
        <v>0.3959866220735786</v>
      </c>
      <c r="I366" s="116">
        <f t="shared" si="111"/>
        <v>0.38979591836734689</v>
      </c>
      <c r="J366" s="116">
        <f t="shared" si="111"/>
        <v>0.35879774577332496</v>
      </c>
      <c r="K366" s="116">
        <f t="shared" si="111"/>
        <v>0.29853862212943627</v>
      </c>
      <c r="L366" s="116">
        <f t="shared" si="111"/>
        <v>0.26096588391670361</v>
      </c>
      <c r="M366" s="116">
        <f t="shared" si="111"/>
        <v>0.26493174061433444</v>
      </c>
      <c r="N366" s="100">
        <f t="shared" si="111"/>
        <v>0.26948193295602962</v>
      </c>
      <c r="O366" s="116">
        <f t="shared" si="111"/>
        <v>0.26601195559350982</v>
      </c>
      <c r="P366" s="116">
        <f t="shared" si="111"/>
        <v>0.25546806649168852</v>
      </c>
      <c r="Q366" s="116">
        <f t="shared" si="111"/>
        <v>0.25400259627866723</v>
      </c>
      <c r="R366" s="116">
        <f t="shared" si="111"/>
        <v>0.25740508969545267</v>
      </c>
      <c r="S366" s="116">
        <f t="shared" si="111"/>
        <v>0.25051674245556016</v>
      </c>
      <c r="T366" s="116">
        <f t="shared" si="111"/>
        <v>0.24121405750798722</v>
      </c>
      <c r="U366" s="116">
        <f t="shared" si="111"/>
        <v>0.25915822291504287</v>
      </c>
      <c r="V366" s="100">
        <f t="shared" si="111"/>
        <v>0.23362974939369441</v>
      </c>
      <c r="W366" s="116">
        <f t="shared" si="111"/>
        <v>0.22745571658615135</v>
      </c>
      <c r="X366" s="116">
        <f t="shared" si="111"/>
        <v>0.24354704412989175</v>
      </c>
      <c r="Y366" s="116">
        <f t="shared" si="111"/>
        <v>0.24808510638297873</v>
      </c>
      <c r="Z366" s="116">
        <f t="shared" si="111"/>
        <v>0.2620161633347512</v>
      </c>
      <c r="AA366" s="116">
        <f t="shared" si="111"/>
        <v>0.30807330361565133</v>
      </c>
      <c r="AB366" s="116">
        <f t="shared" si="111"/>
        <v>0.36034482758620695</v>
      </c>
      <c r="AC366" s="101">
        <f t="shared" si="111"/>
        <v>0.28480725623582764</v>
      </c>
    </row>
    <row r="367" s="16" customFormat="1" ht="15">
      <c r="A367" s="31" t="s">
        <v>41</v>
      </c>
      <c r="B367" s="32" t="s">
        <v>120</v>
      </c>
      <c r="C367" s="33" t="s">
        <v>15</v>
      </c>
      <c r="D367" s="33" t="s">
        <v>16</v>
      </c>
      <c r="E367" s="34">
        <v>0.17760000000000001</v>
      </c>
      <c r="F367" s="34">
        <v>0.17471999999999999</v>
      </c>
      <c r="G367" s="34">
        <v>0.17568</v>
      </c>
      <c r="H367" s="126">
        <v>0.17544000000000001</v>
      </c>
      <c r="I367" s="34">
        <v>0.17304</v>
      </c>
      <c r="J367" s="34">
        <v>0.13392000000000001</v>
      </c>
      <c r="K367" s="34">
        <v>0.10847999999999999</v>
      </c>
      <c r="L367" s="34">
        <v>0.1056</v>
      </c>
      <c r="M367" s="34">
        <v>0.12216</v>
      </c>
      <c r="N367" s="126">
        <v>0.12551999999999999</v>
      </c>
      <c r="O367" s="34">
        <v>0.20016</v>
      </c>
      <c r="P367" s="34">
        <v>0.20255999999999999</v>
      </c>
      <c r="Q367" s="34">
        <v>0.20952000000000001</v>
      </c>
      <c r="R367" s="34">
        <v>0.20904</v>
      </c>
      <c r="S367" s="34">
        <v>0.21551999999999999</v>
      </c>
      <c r="T367" s="34">
        <v>0.22488</v>
      </c>
      <c r="U367" s="34">
        <v>0.22128</v>
      </c>
      <c r="V367" s="126">
        <v>0.21840000000000001</v>
      </c>
      <c r="W367" s="34">
        <v>0.21048</v>
      </c>
      <c r="X367" s="34">
        <v>0.20255999999999999</v>
      </c>
      <c r="Y367" s="34">
        <v>0.2016</v>
      </c>
      <c r="Z367" s="34">
        <v>0.19608</v>
      </c>
      <c r="AA367" s="34">
        <v>0.18959999999999999</v>
      </c>
      <c r="AB367" s="34">
        <v>0.17424000000000001</v>
      </c>
      <c r="AC367" s="59">
        <f t="shared" ref="AC367:AC368" si="116">SUM(E367:AB367)</f>
        <v>4.3480800000000004</v>
      </c>
    </row>
    <row r="368" s="16" customFormat="1" ht="15">
      <c r="A368" s="37"/>
      <c r="B368" s="38"/>
      <c r="C368" s="39" t="s">
        <v>17</v>
      </c>
      <c r="D368" s="39" t="s">
        <v>16</v>
      </c>
      <c r="E368" s="40">
        <v>0.083519999999999997</v>
      </c>
      <c r="F368" s="40">
        <v>0.085440000000000002</v>
      </c>
      <c r="G368" s="40">
        <v>0.085440000000000002</v>
      </c>
      <c r="H368" s="127">
        <v>0.08448</v>
      </c>
      <c r="I368" s="40">
        <v>0.081839999999999996</v>
      </c>
      <c r="J368" s="40">
        <v>0.051360000000000003</v>
      </c>
      <c r="K368" s="40">
        <v>0.025919999999999999</v>
      </c>
      <c r="L368" s="40">
        <v>0.024479999999999998</v>
      </c>
      <c r="M368" s="40">
        <v>0.02904</v>
      </c>
      <c r="N368" s="127">
        <v>0.03048</v>
      </c>
      <c r="O368" s="40">
        <v>0.075120000000000006</v>
      </c>
      <c r="P368" s="40">
        <v>0.076319999999999999</v>
      </c>
      <c r="Q368" s="40">
        <v>0.077039999999999997</v>
      </c>
      <c r="R368" s="40">
        <v>0.075120000000000006</v>
      </c>
      <c r="S368" s="40">
        <v>0.076319999999999999</v>
      </c>
      <c r="T368" s="40">
        <v>0.079439999999999997</v>
      </c>
      <c r="U368" s="40">
        <v>0.075840000000000005</v>
      </c>
      <c r="V368" s="127">
        <v>0.073679999999999995</v>
      </c>
      <c r="W368" s="40">
        <v>0.07392</v>
      </c>
      <c r="X368" s="40">
        <v>0.078960000000000002</v>
      </c>
      <c r="Y368" s="40">
        <v>0.080879999999999994</v>
      </c>
      <c r="Z368" s="40">
        <v>0.081360000000000002</v>
      </c>
      <c r="AA368" s="40">
        <v>0.083519999999999997</v>
      </c>
      <c r="AB368" s="40">
        <v>0.084959999999999994</v>
      </c>
      <c r="AC368" s="59">
        <f t="shared" si="116"/>
        <v>1.6744799999999997</v>
      </c>
    </row>
    <row r="369" s="16" customFormat="1" ht="15">
      <c r="A369" s="37"/>
      <c r="B369" s="38"/>
      <c r="C369" s="39" t="s">
        <v>18</v>
      </c>
      <c r="D369" s="104" t="s">
        <v>19</v>
      </c>
      <c r="E369" s="228">
        <v>19</v>
      </c>
      <c r="F369" s="228">
        <v>23</v>
      </c>
      <c r="G369" s="228">
        <v>18</v>
      </c>
      <c r="H369" s="229">
        <v>18</v>
      </c>
      <c r="I369" s="228">
        <v>18</v>
      </c>
      <c r="J369" s="228">
        <v>17</v>
      </c>
      <c r="K369" s="228">
        <v>9</v>
      </c>
      <c r="L369" s="228">
        <v>8</v>
      </c>
      <c r="M369" s="228">
        <v>9</v>
      </c>
      <c r="N369" s="229">
        <v>10</v>
      </c>
      <c r="O369" s="228">
        <v>19</v>
      </c>
      <c r="P369" s="228">
        <v>17</v>
      </c>
      <c r="Q369" s="228">
        <v>20</v>
      </c>
      <c r="R369" s="228">
        <v>19</v>
      </c>
      <c r="S369" s="228">
        <v>21</v>
      </c>
      <c r="T369" s="228">
        <v>22</v>
      </c>
      <c r="U369" s="228">
        <v>25</v>
      </c>
      <c r="V369" s="229">
        <v>22</v>
      </c>
      <c r="W369" s="228">
        <v>22</v>
      </c>
      <c r="X369" s="228">
        <v>20</v>
      </c>
      <c r="Y369" s="228">
        <v>23</v>
      </c>
      <c r="Z369" s="228">
        <v>19</v>
      </c>
      <c r="AA369" s="228">
        <v>20</v>
      </c>
      <c r="AB369" s="230">
        <v>18</v>
      </c>
      <c r="AC369" s="48"/>
      <c r="AD369" s="112"/>
    </row>
    <row r="370" s="16" customFormat="1" ht="15.75">
      <c r="A370" s="113"/>
      <c r="B370" s="120"/>
      <c r="C370" s="115" t="s">
        <v>20</v>
      </c>
      <c r="D370" s="115"/>
      <c r="E370" s="116">
        <f t="shared" si="111"/>
        <v>0.47027027027027024</v>
      </c>
      <c r="F370" s="116">
        <f t="shared" si="111"/>
        <v>0.48901098901098905</v>
      </c>
      <c r="G370" s="116">
        <f t="shared" si="111"/>
        <v>0.48633879781420764</v>
      </c>
      <c r="H370" s="100">
        <f t="shared" si="111"/>
        <v>0.481532147742818</v>
      </c>
      <c r="I370" s="116">
        <f t="shared" si="111"/>
        <v>0.47295423023578359</v>
      </c>
      <c r="J370" s="116">
        <f t="shared" si="111"/>
        <v>0.38351254480286739</v>
      </c>
      <c r="K370" s="116">
        <f t="shared" si="111"/>
        <v>0.23893805309734514</v>
      </c>
      <c r="L370" s="116">
        <f t="shared" si="111"/>
        <v>0.23181818181818181</v>
      </c>
      <c r="M370" s="116">
        <f t="shared" si="111"/>
        <v>0.23772102161100195</v>
      </c>
      <c r="N370" s="100">
        <f t="shared" si="111"/>
        <v>0.24282982791586999</v>
      </c>
      <c r="O370" s="116">
        <f t="shared" si="111"/>
        <v>0.37529976019184652</v>
      </c>
      <c r="P370" s="116">
        <f t="shared" si="111"/>
        <v>0.37677725118483413</v>
      </c>
      <c r="Q370" s="116">
        <f t="shared" si="111"/>
        <v>0.36769759450171818</v>
      </c>
      <c r="R370" s="116">
        <f t="shared" si="111"/>
        <v>0.35935706084959818</v>
      </c>
      <c r="S370" s="116">
        <f t="shared" si="111"/>
        <v>0.3541202672605791</v>
      </c>
      <c r="T370" s="116">
        <f t="shared" si="111"/>
        <v>0.35325506937033085</v>
      </c>
      <c r="U370" s="116">
        <f t="shared" si="111"/>
        <v>0.34273318872017355</v>
      </c>
      <c r="V370" s="100">
        <f t="shared" si="111"/>
        <v>0.33736263736263733</v>
      </c>
      <c r="W370" s="116">
        <f t="shared" si="111"/>
        <v>0.35119726339794755</v>
      </c>
      <c r="X370" s="116">
        <f t="shared" si="111"/>
        <v>0.38981042654028442</v>
      </c>
      <c r="Y370" s="116">
        <f t="shared" si="111"/>
        <v>0.40119047619047615</v>
      </c>
      <c r="Z370" s="116">
        <f t="shared" si="111"/>
        <v>0.4149326805385557</v>
      </c>
      <c r="AA370" s="116">
        <f t="shared" si="111"/>
        <v>0.44050632911392407</v>
      </c>
      <c r="AB370" s="116">
        <f t="shared" si="111"/>
        <v>0.4876033057851239</v>
      </c>
      <c r="AC370" s="101">
        <f t="shared" si="111"/>
        <v>0.38510790969807351</v>
      </c>
    </row>
    <row r="371" s="16" customFormat="1" ht="15">
      <c r="A371" s="31" t="s">
        <v>71</v>
      </c>
      <c r="B371" s="32" t="s">
        <v>121</v>
      </c>
      <c r="C371" s="33" t="s">
        <v>15</v>
      </c>
      <c r="D371" s="33" t="s">
        <v>16</v>
      </c>
      <c r="E371" s="34">
        <v>0.14568</v>
      </c>
      <c r="F371" s="34">
        <v>0.13367999999999999</v>
      </c>
      <c r="G371" s="34">
        <v>0.13247999999999999</v>
      </c>
      <c r="H371" s="126">
        <v>0.17088</v>
      </c>
      <c r="I371" s="34">
        <v>0.21551999999999999</v>
      </c>
      <c r="J371" s="34">
        <v>0.1968</v>
      </c>
      <c r="K371" s="34">
        <v>0.18768000000000001</v>
      </c>
      <c r="L371" s="34">
        <v>0.20856</v>
      </c>
      <c r="M371" s="34">
        <v>0.24648</v>
      </c>
      <c r="N371" s="126">
        <v>0.2712</v>
      </c>
      <c r="O371" s="34">
        <v>0.25175999999999998</v>
      </c>
      <c r="P371" s="34">
        <v>0.24743999999999999</v>
      </c>
      <c r="Q371" s="34">
        <v>0.24384</v>
      </c>
      <c r="R371" s="34">
        <v>0.21984000000000001</v>
      </c>
      <c r="S371" s="34">
        <v>0.22416</v>
      </c>
      <c r="T371" s="34">
        <v>0.21887999999999999</v>
      </c>
      <c r="U371" s="34">
        <v>0.21648000000000001</v>
      </c>
      <c r="V371" s="126">
        <v>0.21407999999999999</v>
      </c>
      <c r="W371" s="34">
        <v>0.21792</v>
      </c>
      <c r="X371" s="34">
        <v>0.2172</v>
      </c>
      <c r="Y371" s="34">
        <v>0.21840000000000001</v>
      </c>
      <c r="Z371" s="34">
        <v>0.17807999999999999</v>
      </c>
      <c r="AA371" s="34">
        <v>0.16272</v>
      </c>
      <c r="AB371" s="34">
        <v>0.15215999999999999</v>
      </c>
      <c r="AC371" s="59">
        <f t="shared" ref="AC371:AC372" si="117">SUM(E371:AB371)</f>
        <v>4.8919199999999998</v>
      </c>
    </row>
    <row r="372" s="16" customFormat="1" ht="15">
      <c r="A372" s="37"/>
      <c r="B372" s="38"/>
      <c r="C372" s="39" t="s">
        <v>17</v>
      </c>
      <c r="D372" s="39" t="s">
        <v>16</v>
      </c>
      <c r="E372" s="40">
        <v>0.041520000000000001</v>
      </c>
      <c r="F372" s="40">
        <v>0.041520000000000001</v>
      </c>
      <c r="G372" s="40">
        <v>0.041520000000000001</v>
      </c>
      <c r="H372" s="127">
        <v>0.041279999999999997</v>
      </c>
      <c r="I372" s="40">
        <v>0.042720000000000001</v>
      </c>
      <c r="J372" s="40">
        <v>0.040320000000000002</v>
      </c>
      <c r="K372" s="40">
        <v>0.039120000000000002</v>
      </c>
      <c r="L372" s="40">
        <v>0.038879999999999998</v>
      </c>
      <c r="M372" s="40">
        <v>0.038640000000000001</v>
      </c>
      <c r="N372" s="127">
        <v>0.042720000000000001</v>
      </c>
      <c r="O372" s="40">
        <v>0.038879999999999998</v>
      </c>
      <c r="P372" s="40">
        <v>0.038640000000000001</v>
      </c>
      <c r="Q372" s="40">
        <v>0.037440000000000001</v>
      </c>
      <c r="R372" s="40">
        <v>0.036720000000000003</v>
      </c>
      <c r="S372" s="40">
        <v>0.048480000000000002</v>
      </c>
      <c r="T372" s="40">
        <v>0.048719999999999999</v>
      </c>
      <c r="U372" s="40">
        <v>0.050880000000000002</v>
      </c>
      <c r="V372" s="127">
        <v>0.051839999999999997</v>
      </c>
      <c r="W372" s="40">
        <v>0.050639999999999998</v>
      </c>
      <c r="X372" s="40">
        <v>0.052080000000000001</v>
      </c>
      <c r="Y372" s="40">
        <v>0.053999999999999999</v>
      </c>
      <c r="Z372" s="40">
        <v>0.044159999999999998</v>
      </c>
      <c r="AA372" s="40">
        <v>0.041759999999999999</v>
      </c>
      <c r="AB372" s="40">
        <v>0.040800000000000003</v>
      </c>
      <c r="AC372" s="59">
        <f t="shared" si="117"/>
        <v>1.04328</v>
      </c>
    </row>
    <row r="373" s="16" customFormat="1" ht="15">
      <c r="A373" s="37"/>
      <c r="B373" s="38"/>
      <c r="C373" s="39" t="s">
        <v>18</v>
      </c>
      <c r="D373" s="104" t="s">
        <v>19</v>
      </c>
      <c r="E373" s="228">
        <v>15</v>
      </c>
      <c r="F373" s="228">
        <v>16</v>
      </c>
      <c r="G373" s="228">
        <v>15</v>
      </c>
      <c r="H373" s="229">
        <v>14</v>
      </c>
      <c r="I373" s="228">
        <v>22</v>
      </c>
      <c r="J373" s="228">
        <v>22</v>
      </c>
      <c r="K373" s="228">
        <v>20</v>
      </c>
      <c r="L373" s="228">
        <v>21</v>
      </c>
      <c r="M373" s="228">
        <v>22</v>
      </c>
      <c r="N373" s="229">
        <v>26</v>
      </c>
      <c r="O373" s="228">
        <v>26</v>
      </c>
      <c r="P373" s="228">
        <v>24</v>
      </c>
      <c r="Q373" s="228">
        <v>25</v>
      </c>
      <c r="R373" s="228">
        <v>23</v>
      </c>
      <c r="S373" s="228">
        <v>21</v>
      </c>
      <c r="T373" s="228">
        <v>22</v>
      </c>
      <c r="U373" s="228">
        <v>21</v>
      </c>
      <c r="V373" s="229">
        <v>21</v>
      </c>
      <c r="W373" s="228">
        <v>21</v>
      </c>
      <c r="X373" s="228">
        <v>22</v>
      </c>
      <c r="Y373" s="228">
        <v>22</v>
      </c>
      <c r="Z373" s="228">
        <v>21</v>
      </c>
      <c r="AA373" s="228">
        <v>17</v>
      </c>
      <c r="AB373" s="230">
        <v>17</v>
      </c>
      <c r="AC373" s="48"/>
    </row>
    <row r="374" s="16" customFormat="1" ht="15" customHeight="1">
      <c r="A374" s="113"/>
      <c r="B374" s="120"/>
      <c r="C374" s="115" t="s">
        <v>20</v>
      </c>
      <c r="D374" s="115"/>
      <c r="E374" s="52">
        <f t="shared" si="111"/>
        <v>0.28500823723228996</v>
      </c>
      <c r="F374" s="52">
        <f t="shared" si="111"/>
        <v>0.31059245960502696</v>
      </c>
      <c r="G374" s="52">
        <f t="shared" si="111"/>
        <v>0.31340579710144933</v>
      </c>
      <c r="H374" s="100">
        <f t="shared" si="111"/>
        <v>0.24157303370786515</v>
      </c>
      <c r="I374" s="52">
        <f t="shared" si="111"/>
        <v>0.19821826280623608</v>
      </c>
      <c r="J374" s="52">
        <f t="shared" si="111"/>
        <v>0.20487804878048782</v>
      </c>
      <c r="K374" s="52">
        <f t="shared" si="111"/>
        <v>0.20843989769820973</v>
      </c>
      <c r="L374" s="52">
        <f t="shared" si="111"/>
        <v>0.1864211737629459</v>
      </c>
      <c r="M374" s="52">
        <f t="shared" si="111"/>
        <v>0.15676728334956183</v>
      </c>
      <c r="N374" s="100">
        <f t="shared" si="111"/>
        <v>0.15752212389380532</v>
      </c>
      <c r="O374" s="52">
        <f t="shared" si="111"/>
        <v>0.1544327931363203</v>
      </c>
      <c r="P374" s="52">
        <f t="shared" si="111"/>
        <v>0.15615906886517944</v>
      </c>
      <c r="Q374" s="52">
        <f t="shared" si="111"/>
        <v>0.15354330708661418</v>
      </c>
      <c r="R374" s="52">
        <f t="shared" si="111"/>
        <v>0.16703056768558952</v>
      </c>
      <c r="S374" s="52">
        <f t="shared" si="111"/>
        <v>0.21627408993576019</v>
      </c>
      <c r="T374" s="52">
        <f t="shared" si="111"/>
        <v>0.22258771929824561</v>
      </c>
      <c r="U374" s="52">
        <f t="shared" si="111"/>
        <v>0.23503325942350334</v>
      </c>
      <c r="V374" s="100">
        <f t="shared" si="111"/>
        <v>0.24215246636771301</v>
      </c>
      <c r="W374" s="52">
        <f t="shared" si="111"/>
        <v>0.23237885462555063</v>
      </c>
      <c r="X374" s="52">
        <f t="shared" si="111"/>
        <v>0.23977900552486189</v>
      </c>
      <c r="Y374" s="52">
        <f t="shared" si="111"/>
        <v>0.24725274725274723</v>
      </c>
      <c r="Z374" s="52">
        <f t="shared" si="111"/>
        <v>0.24797843665768193</v>
      </c>
      <c r="AA374" s="52">
        <f t="shared" si="111"/>
        <v>0.25663716814159293</v>
      </c>
      <c r="AB374" s="52">
        <f t="shared" si="111"/>
        <v>0.26813880126182971</v>
      </c>
      <c r="AC374" s="101">
        <f t="shared" si="111"/>
        <v>0.21326595692488839</v>
      </c>
    </row>
    <row r="375" s="16" customFormat="1" ht="15" customHeight="1">
      <c r="A375" s="31" t="s">
        <v>92</v>
      </c>
      <c r="B375" s="32" t="s">
        <v>122</v>
      </c>
      <c r="C375" s="33" t="s">
        <v>15</v>
      </c>
      <c r="D375" s="33" t="s">
        <v>16</v>
      </c>
      <c r="E375" s="107">
        <v>0.085139999999999993</v>
      </c>
      <c r="F375" s="107">
        <v>0.087480000000000002</v>
      </c>
      <c r="G375" s="107">
        <v>0.085139999999999993</v>
      </c>
      <c r="H375" s="108">
        <v>0.082979999999999998</v>
      </c>
      <c r="I375" s="107">
        <v>0.084599999999999995</v>
      </c>
      <c r="J375" s="107">
        <v>0.085139999999999993</v>
      </c>
      <c r="K375" s="107">
        <v>0.085680000000000006</v>
      </c>
      <c r="L375" s="107">
        <v>0.085139999999999993</v>
      </c>
      <c r="M375" s="107">
        <v>0.087480000000000002</v>
      </c>
      <c r="N375" s="108">
        <v>0.087840000000000001</v>
      </c>
      <c r="O375" s="107">
        <v>0.082619999999999999</v>
      </c>
      <c r="P375" s="107">
        <v>0.08208</v>
      </c>
      <c r="Q375" s="107">
        <v>0.088739999999999999</v>
      </c>
      <c r="R375" s="107">
        <v>0.089279999999999998</v>
      </c>
      <c r="S375" s="107">
        <v>0.089099999999999999</v>
      </c>
      <c r="T375" s="107">
        <v>0.087480000000000002</v>
      </c>
      <c r="U375" s="107">
        <v>0.085319999999999993</v>
      </c>
      <c r="V375" s="108">
        <v>0.088200000000000001</v>
      </c>
      <c r="W375" s="107">
        <v>0.091800000000000007</v>
      </c>
      <c r="X375" s="107">
        <v>0.089999999999999997</v>
      </c>
      <c r="Y375" s="107">
        <v>0.086580000000000004</v>
      </c>
      <c r="Z375" s="107">
        <v>0.085500000000000007</v>
      </c>
      <c r="AA375" s="107">
        <v>0.083519999999999997</v>
      </c>
      <c r="AB375" s="107">
        <v>0.083159999999999998</v>
      </c>
      <c r="AC375" s="59">
        <f t="shared" ref="AC375:AC376" si="118">SUM(E375:AB375)</f>
        <v>2.0700000000000003</v>
      </c>
    </row>
    <row r="376" s="16" customFormat="1" ht="15" customHeight="1">
      <c r="A376" s="37"/>
      <c r="B376" s="38"/>
      <c r="C376" s="39" t="s">
        <v>17</v>
      </c>
      <c r="D376" s="39" t="s">
        <v>16</v>
      </c>
      <c r="E376" s="110">
        <v>0.04104</v>
      </c>
      <c r="F376" s="110">
        <v>0.041939999999999998</v>
      </c>
      <c r="G376" s="110">
        <v>0.041939999999999998</v>
      </c>
      <c r="H376" s="111">
        <v>0.04086</v>
      </c>
      <c r="I376" s="110">
        <v>0.039780000000000003</v>
      </c>
      <c r="J376" s="110">
        <v>0.038159999999999999</v>
      </c>
      <c r="K376" s="110">
        <v>0.037440000000000001</v>
      </c>
      <c r="L376" s="110">
        <v>0.036540000000000003</v>
      </c>
      <c r="M376" s="110">
        <v>0.036540000000000003</v>
      </c>
      <c r="N376" s="111">
        <v>0.037080000000000002</v>
      </c>
      <c r="O376" s="110">
        <v>0.033119999999999997</v>
      </c>
      <c r="P376" s="110">
        <v>0.034380000000000001</v>
      </c>
      <c r="Q376" s="110">
        <v>0.035279999999999999</v>
      </c>
      <c r="R376" s="110">
        <v>0.03492</v>
      </c>
      <c r="S376" s="110">
        <v>0.034200000000000001</v>
      </c>
      <c r="T376" s="110">
        <v>0.034380000000000001</v>
      </c>
      <c r="U376" s="110">
        <v>0.03456</v>
      </c>
      <c r="V376" s="111">
        <v>0.034380000000000001</v>
      </c>
      <c r="W376" s="110">
        <v>0.033119999999999997</v>
      </c>
      <c r="X376" s="110">
        <v>0.03474</v>
      </c>
      <c r="Y376" s="110">
        <v>0.036900000000000002</v>
      </c>
      <c r="Z376" s="110">
        <v>0.038339999999999999</v>
      </c>
      <c r="AA376" s="110">
        <v>0.039419999999999997</v>
      </c>
      <c r="AB376" s="110">
        <v>0.04086</v>
      </c>
      <c r="AC376" s="59">
        <f t="shared" si="118"/>
        <v>0.88992000000000016</v>
      </c>
    </row>
    <row r="377" s="16" customFormat="1" ht="15" customHeight="1">
      <c r="A377" s="37"/>
      <c r="B377" s="38"/>
      <c r="C377" s="39" t="s">
        <v>18</v>
      </c>
      <c r="D377" s="104" t="s">
        <v>19</v>
      </c>
      <c r="E377" s="228">
        <v>7</v>
      </c>
      <c r="F377" s="228">
        <v>8</v>
      </c>
      <c r="G377" s="228">
        <v>7</v>
      </c>
      <c r="H377" s="229">
        <v>7</v>
      </c>
      <c r="I377" s="228">
        <v>6</v>
      </c>
      <c r="J377" s="228">
        <v>7</v>
      </c>
      <c r="K377" s="228">
        <v>8</v>
      </c>
      <c r="L377" s="228">
        <v>7</v>
      </c>
      <c r="M377" s="228">
        <v>6</v>
      </c>
      <c r="N377" s="229">
        <v>8</v>
      </c>
      <c r="O377" s="228">
        <v>8</v>
      </c>
      <c r="P377" s="228">
        <v>6</v>
      </c>
      <c r="Q377" s="228">
        <v>8</v>
      </c>
      <c r="R377" s="228">
        <v>8</v>
      </c>
      <c r="S377" s="228">
        <v>7</v>
      </c>
      <c r="T377" s="228">
        <v>7</v>
      </c>
      <c r="U377" s="228">
        <v>7</v>
      </c>
      <c r="V377" s="229">
        <v>7</v>
      </c>
      <c r="W377" s="228">
        <v>6</v>
      </c>
      <c r="X377" s="228">
        <v>7</v>
      </c>
      <c r="Y377" s="228">
        <v>7</v>
      </c>
      <c r="Z377" s="228">
        <v>6</v>
      </c>
      <c r="AA377" s="228">
        <v>7</v>
      </c>
      <c r="AB377" s="230">
        <v>7</v>
      </c>
      <c r="AC377" s="48"/>
    </row>
    <row r="378" s="16" customFormat="1" ht="15" customHeight="1">
      <c r="A378" s="113"/>
      <c r="B378" s="120"/>
      <c r="C378" s="115" t="s">
        <v>20</v>
      </c>
      <c r="D378" s="115"/>
      <c r="E378" s="116">
        <f t="shared" si="111"/>
        <v>0.48202959830866809</v>
      </c>
      <c r="F378" s="118">
        <f t="shared" si="111"/>
        <v>0.47942386831275718</v>
      </c>
      <c r="G378" s="116">
        <f t="shared" si="111"/>
        <v>0.492600422832981</v>
      </c>
      <c r="H378" s="100">
        <f t="shared" si="111"/>
        <v>0.49240780911062909</v>
      </c>
      <c r="I378" s="116">
        <f t="shared" si="111"/>
        <v>0.47021276595744688</v>
      </c>
      <c r="J378" s="116">
        <f t="shared" si="111"/>
        <v>0.44820295983086683</v>
      </c>
      <c r="K378" s="116">
        <f t="shared" si="111"/>
        <v>0.43697478991596639</v>
      </c>
      <c r="L378" s="116">
        <f t="shared" si="111"/>
        <v>0.42917547568710368</v>
      </c>
      <c r="M378" s="116">
        <f t="shared" si="111"/>
        <v>0.41769547325102885</v>
      </c>
      <c r="N378" s="100">
        <f t="shared" si="111"/>
        <v>0.42213114754098363</v>
      </c>
      <c r="O378" s="116">
        <f t="shared" si="111"/>
        <v>0.40087145969498905</v>
      </c>
      <c r="P378" s="116">
        <f t="shared" si="111"/>
        <v>0.41885964912280704</v>
      </c>
      <c r="Q378" s="116">
        <f t="shared" si="111"/>
        <v>0.39756592292089249</v>
      </c>
      <c r="R378" s="116">
        <f t="shared" si="111"/>
        <v>0.3911290322580645</v>
      </c>
      <c r="S378" s="116">
        <f t="shared" si="111"/>
        <v>0.38383838383838387</v>
      </c>
      <c r="T378" s="116">
        <f t="shared" si="111"/>
        <v>0.39300411522633744</v>
      </c>
      <c r="U378" s="116">
        <f t="shared" si="111"/>
        <v>0.40506329113924056</v>
      </c>
      <c r="V378" s="100">
        <f t="shared" si="111"/>
        <v>0.38979591836734695</v>
      </c>
      <c r="W378" s="116">
        <f t="shared" si="111"/>
        <v>0.36078431372549014</v>
      </c>
      <c r="X378" s="116">
        <f t="shared" si="111"/>
        <v>0.38600000000000001</v>
      </c>
      <c r="Y378" s="116">
        <f t="shared" si="111"/>
        <v>0.42619542619542622</v>
      </c>
      <c r="Z378" s="116">
        <f t="shared" si="111"/>
        <v>0.44842105263157889</v>
      </c>
      <c r="AA378" s="116">
        <f t="shared" si="111"/>
        <v>0.47198275862068961</v>
      </c>
      <c r="AB378" s="116">
        <f t="shared" si="111"/>
        <v>0.49134199134199136</v>
      </c>
      <c r="AC378" s="101">
        <f t="shared" si="111"/>
        <v>0.42991304347826087</v>
      </c>
    </row>
    <row r="379" s="16" customFormat="1" ht="15" customHeight="1">
      <c r="A379" s="31"/>
      <c r="B379" s="32" t="s">
        <v>50</v>
      </c>
      <c r="C379" s="33" t="s">
        <v>15</v>
      </c>
      <c r="D379" s="33" t="s">
        <v>16</v>
      </c>
      <c r="E379" s="122">
        <v>0.0065199999999999998</v>
      </c>
      <c r="F379" s="122">
        <v>0.0065399999999999998</v>
      </c>
      <c r="G379" s="122">
        <v>0.0065500000000000003</v>
      </c>
      <c r="H379" s="123">
        <v>0.0065300000000000002</v>
      </c>
      <c r="I379" s="122">
        <v>0.0065100000000000002</v>
      </c>
      <c r="J379" s="122">
        <v>0.0064400000000000004</v>
      </c>
      <c r="K379" s="122">
        <v>0.0063899999999999998</v>
      </c>
      <c r="L379" s="122">
        <v>0.0063800000000000003</v>
      </c>
      <c r="M379" s="122">
        <v>0.0063899999999999998</v>
      </c>
      <c r="N379" s="123">
        <v>0.0063699999999999998</v>
      </c>
      <c r="O379" s="122">
        <v>0.0063</v>
      </c>
      <c r="P379" s="122">
        <v>0.0063299999999999997</v>
      </c>
      <c r="Q379" s="122">
        <v>0.0063699999999999998</v>
      </c>
      <c r="R379" s="122">
        <v>0.0063400000000000001</v>
      </c>
      <c r="S379" s="122">
        <v>0.0063499999999999997</v>
      </c>
      <c r="T379" s="122">
        <v>0.0063499999999999997</v>
      </c>
      <c r="U379" s="122">
        <v>0.0063299999999999997</v>
      </c>
      <c r="V379" s="123">
        <v>0.0062899999999999996</v>
      </c>
      <c r="W379" s="122">
        <v>0.0063</v>
      </c>
      <c r="X379" s="122">
        <v>0.0063699999999999998</v>
      </c>
      <c r="Y379" s="122">
        <v>0.0064000000000000003</v>
      </c>
      <c r="Z379" s="122">
        <v>0.0064200000000000004</v>
      </c>
      <c r="AA379" s="122">
        <v>0.00645</v>
      </c>
      <c r="AB379" s="122">
        <v>0.0064900000000000001</v>
      </c>
      <c r="AC379" s="134">
        <f t="shared" ref="AC379:AC380" si="119">SUM(E379:AB379)</f>
        <v>0.15370999999999999</v>
      </c>
      <c r="AD379" s="135">
        <f t="shared" ref="AD379:AD442" si="120">MAX(E379:AB379)</f>
        <v>0.0065500000000000003</v>
      </c>
    </row>
    <row r="380" s="16" customFormat="1" ht="15" customHeight="1">
      <c r="A380" s="49"/>
      <c r="B380" s="50" t="s">
        <v>51</v>
      </c>
      <c r="C380" s="51" t="s">
        <v>15</v>
      </c>
      <c r="D380" s="115" t="s">
        <v>16</v>
      </c>
      <c r="E380" s="231">
        <v>0.0112</v>
      </c>
      <c r="F380" s="231">
        <v>0.01123</v>
      </c>
      <c r="G380" s="231">
        <v>0.01123</v>
      </c>
      <c r="H380" s="232">
        <v>0.0112</v>
      </c>
      <c r="I380" s="231">
        <v>0.01115</v>
      </c>
      <c r="J380" s="231">
        <v>0.01108</v>
      </c>
      <c r="K380" s="231">
        <v>0.011010000000000001</v>
      </c>
      <c r="L380" s="231">
        <v>0.01099</v>
      </c>
      <c r="M380" s="231">
        <v>0.01099</v>
      </c>
      <c r="N380" s="232">
        <v>0.01095</v>
      </c>
      <c r="O380" s="231">
        <v>0.010800000000000001</v>
      </c>
      <c r="P380" s="231">
        <v>0.010840000000000001</v>
      </c>
      <c r="Q380" s="231">
        <v>0.010880000000000001</v>
      </c>
      <c r="R380" s="231">
        <v>0.01086</v>
      </c>
      <c r="S380" s="231">
        <v>0.010829999999999999</v>
      </c>
      <c r="T380" s="231">
        <v>0.01085</v>
      </c>
      <c r="U380" s="231">
        <v>0.010829999999999999</v>
      </c>
      <c r="V380" s="232">
        <v>0.010789999999999999</v>
      </c>
      <c r="W380" s="231">
        <v>0.01078</v>
      </c>
      <c r="X380" s="231">
        <v>0.010919999999999999</v>
      </c>
      <c r="Y380" s="231">
        <v>0.010970000000000001</v>
      </c>
      <c r="Z380" s="231">
        <v>0.01102</v>
      </c>
      <c r="AA380" s="231">
        <v>0.01108</v>
      </c>
      <c r="AB380" s="231">
        <v>0.01116</v>
      </c>
      <c r="AC380" s="138">
        <f t="shared" si="119"/>
        <v>0.26364000000000004</v>
      </c>
      <c r="AD380" s="135">
        <f t="shared" si="120"/>
        <v>0.01123</v>
      </c>
    </row>
    <row r="381" s="16" customFormat="1" ht="15" customHeight="1">
      <c r="A381" s="139" t="s">
        <v>108</v>
      </c>
      <c r="B381" s="140"/>
      <c r="C381" s="141" t="s">
        <v>15</v>
      </c>
      <c r="D381" s="33"/>
      <c r="E381" s="34">
        <f t="shared" ref="E381:AC382" si="121">E347+E351+E355+E359+E363+E367+E371+E375</f>
        <v>1.1813400000000001</v>
      </c>
      <c r="F381" s="34">
        <f t="shared" si="121"/>
        <v>1.15266</v>
      </c>
      <c r="G381" s="34">
        <f t="shared" si="121"/>
        <v>1.1318999999999999</v>
      </c>
      <c r="H381" s="126">
        <f t="shared" si="121"/>
        <v>1.15002</v>
      </c>
      <c r="I381" s="34">
        <f t="shared" si="121"/>
        <v>1.19208</v>
      </c>
      <c r="J381" s="34">
        <f t="shared" si="121"/>
        <v>1.1659200000000001</v>
      </c>
      <c r="K381" s="34">
        <f t="shared" si="121"/>
        <v>1.2232799999999999</v>
      </c>
      <c r="L381" s="34">
        <f t="shared" si="121"/>
        <v>1.3803000000000001</v>
      </c>
      <c r="M381" s="34">
        <f t="shared" si="121"/>
        <v>1.4961600000000002</v>
      </c>
      <c r="N381" s="126">
        <f t="shared" si="121"/>
        <v>1.5183599999999999</v>
      </c>
      <c r="O381" s="34">
        <f t="shared" si="121"/>
        <v>1.56786</v>
      </c>
      <c r="P381" s="34">
        <f t="shared" si="121"/>
        <v>1.5405600000000002</v>
      </c>
      <c r="Q381" s="34">
        <f t="shared" si="121"/>
        <v>1.5303600000000002</v>
      </c>
      <c r="R381" s="34">
        <f t="shared" si="121"/>
        <v>1.51044</v>
      </c>
      <c r="S381" s="34">
        <f t="shared" si="121"/>
        <v>1.5289799999999998</v>
      </c>
      <c r="T381" s="34">
        <f t="shared" si="121"/>
        <v>1.54644</v>
      </c>
      <c r="U381" s="34">
        <f t="shared" si="121"/>
        <v>1.59612</v>
      </c>
      <c r="V381" s="126">
        <f t="shared" si="121"/>
        <v>1.57962</v>
      </c>
      <c r="W381" s="34">
        <f t="shared" si="121"/>
        <v>1.57524</v>
      </c>
      <c r="X381" s="34">
        <f t="shared" si="121"/>
        <v>1.5405000000000002</v>
      </c>
      <c r="Y381" s="34">
        <f t="shared" si="121"/>
        <v>1.5322199999999999</v>
      </c>
      <c r="Z381" s="34">
        <f t="shared" si="121"/>
        <v>1.4823599999999999</v>
      </c>
      <c r="AA381" s="34">
        <f t="shared" si="121"/>
        <v>1.35816</v>
      </c>
      <c r="AB381" s="34">
        <f t="shared" si="121"/>
        <v>1.2694799999999999</v>
      </c>
      <c r="AC381" s="36">
        <f t="shared" si="121"/>
        <v>33.750360000000001</v>
      </c>
    </row>
    <row r="382" s="16" customFormat="1" ht="15" customHeight="1">
      <c r="A382" s="143"/>
      <c r="B382" s="144"/>
      <c r="C382" s="145" t="s">
        <v>17</v>
      </c>
      <c r="D382" s="146"/>
      <c r="E382" s="148">
        <f t="shared" si="121"/>
        <v>0.54251999999999989</v>
      </c>
      <c r="F382" s="148">
        <f t="shared" si="121"/>
        <v>0.55446000000000006</v>
      </c>
      <c r="G382" s="148">
        <f t="shared" si="121"/>
        <v>0.54852000000000001</v>
      </c>
      <c r="H382" s="191">
        <f t="shared" si="121"/>
        <v>0.53057999999999994</v>
      </c>
      <c r="I382" s="148">
        <f t="shared" si="121"/>
        <v>0.52494000000000007</v>
      </c>
      <c r="J382" s="148">
        <f t="shared" si="121"/>
        <v>0.48474000000000006</v>
      </c>
      <c r="K382" s="148">
        <f t="shared" si="121"/>
        <v>0.45635999999999999</v>
      </c>
      <c r="L382" s="148">
        <f t="shared" si="121"/>
        <v>0.45960000000000001</v>
      </c>
      <c r="M382" s="148">
        <f t="shared" si="121"/>
        <v>0.47268000000000004</v>
      </c>
      <c r="N382" s="191">
        <f t="shared" si="121"/>
        <v>0.47820000000000001</v>
      </c>
      <c r="O382" s="148">
        <f t="shared" si="121"/>
        <v>0.51192000000000004</v>
      </c>
      <c r="P382" s="148">
        <f t="shared" si="121"/>
        <v>0.50814000000000004</v>
      </c>
      <c r="Q382" s="148">
        <f t="shared" si="121"/>
        <v>0.50838000000000005</v>
      </c>
      <c r="R382" s="148">
        <f t="shared" si="121"/>
        <v>0.51029999999999998</v>
      </c>
      <c r="S382" s="148">
        <f t="shared" si="121"/>
        <v>0.52200000000000002</v>
      </c>
      <c r="T382" s="148">
        <f t="shared" si="121"/>
        <v>0.53483999999999998</v>
      </c>
      <c r="U382" s="148">
        <f t="shared" si="121"/>
        <v>0.55908000000000013</v>
      </c>
      <c r="V382" s="191">
        <f t="shared" si="121"/>
        <v>0.53351999999999999</v>
      </c>
      <c r="W382" s="148">
        <f t="shared" si="121"/>
        <v>0.52866000000000002</v>
      </c>
      <c r="X382" s="148">
        <f t="shared" si="121"/>
        <v>0.54636000000000007</v>
      </c>
      <c r="Y382" s="148">
        <f t="shared" si="121"/>
        <v>0.55800000000000005</v>
      </c>
      <c r="Z382" s="148">
        <f t="shared" si="121"/>
        <v>0.56933999999999996</v>
      </c>
      <c r="AA382" s="148">
        <f t="shared" si="121"/>
        <v>0.56255999999999995</v>
      </c>
      <c r="AB382" s="148">
        <f t="shared" si="121"/>
        <v>0.58013999999999999</v>
      </c>
      <c r="AC382" s="101">
        <f t="shared" si="121"/>
        <v>12.585839999999997</v>
      </c>
    </row>
    <row r="383" s="16" customFormat="1" ht="15" customHeight="1">
      <c r="A383" s="151" t="s">
        <v>109</v>
      </c>
      <c r="B383" s="152"/>
      <c r="C383" s="153" t="s">
        <v>15</v>
      </c>
      <c r="D383" s="33"/>
      <c r="E383" s="34">
        <f t="shared" ref="E383:AC384" si="122">E333+E337-E381</f>
        <v>0.024899999999999922</v>
      </c>
      <c r="F383" s="34">
        <f t="shared" si="122"/>
        <v>0.023339999999999916</v>
      </c>
      <c r="G383" s="34">
        <f t="shared" si="122"/>
        <v>0.023460000000000036</v>
      </c>
      <c r="H383" s="126">
        <f t="shared" si="122"/>
        <v>0.023099999999999898</v>
      </c>
      <c r="I383" s="34">
        <f t="shared" si="122"/>
        <v>0.022799999999999931</v>
      </c>
      <c r="J383" s="34">
        <f t="shared" si="122"/>
        <v>0.023039999999999949</v>
      </c>
      <c r="K383" s="34">
        <f t="shared" si="122"/>
        <v>0.023280000000000189</v>
      </c>
      <c r="L383" s="34">
        <f t="shared" si="122"/>
        <v>0.023699999999999832</v>
      </c>
      <c r="M383" s="34">
        <f t="shared" si="122"/>
        <v>0.023039999999999949</v>
      </c>
      <c r="N383" s="126">
        <f t="shared" si="122"/>
        <v>0.022920000000000051</v>
      </c>
      <c r="O383" s="34">
        <f t="shared" si="122"/>
        <v>0.024299999999999988</v>
      </c>
      <c r="P383" s="34">
        <f t="shared" si="122"/>
        <v>0.024719999999999853</v>
      </c>
      <c r="Q383" s="34">
        <f t="shared" si="122"/>
        <v>0.025320000000000009</v>
      </c>
      <c r="R383" s="34">
        <f t="shared" si="122"/>
        <v>0.025079999999999991</v>
      </c>
      <c r="S383" s="34">
        <f t="shared" si="122"/>
        <v>0.026220000000000354</v>
      </c>
      <c r="T383" s="34">
        <f t="shared" si="122"/>
        <v>0.027000000000000135</v>
      </c>
      <c r="U383" s="34">
        <f t="shared" si="122"/>
        <v>0.026279999999999859</v>
      </c>
      <c r="V383" s="126">
        <f t="shared" si="122"/>
        <v>0.025499999999999856</v>
      </c>
      <c r="W383" s="34">
        <f t="shared" si="122"/>
        <v>0.026520000000000099</v>
      </c>
      <c r="X383" s="34">
        <f t="shared" si="122"/>
        <v>0.02621999999999991</v>
      </c>
      <c r="Y383" s="34">
        <f t="shared" si="122"/>
        <v>0.026820000000000066</v>
      </c>
      <c r="Z383" s="34">
        <f t="shared" si="122"/>
        <v>0.028200000000000003</v>
      </c>
      <c r="AA383" s="34">
        <f t="shared" si="122"/>
        <v>0.026159999999999961</v>
      </c>
      <c r="AB383" s="34">
        <f t="shared" si="122"/>
        <v>0.025560000000000027</v>
      </c>
      <c r="AC383" s="214">
        <f t="shared" si="122"/>
        <v>0.59747999999999024</v>
      </c>
    </row>
    <row r="384" s="16" customFormat="1" ht="15" customHeight="1">
      <c r="A384" s="143"/>
      <c r="B384" s="144"/>
      <c r="C384" s="145" t="s">
        <v>17</v>
      </c>
      <c r="D384" s="51"/>
      <c r="E384" s="52">
        <f t="shared" si="122"/>
        <v>-0.00011999999999989797</v>
      </c>
      <c r="F384" s="190">
        <f t="shared" si="122"/>
        <v>-6.0000000000060005e-05</v>
      </c>
      <c r="G384" s="190">
        <f t="shared" si="122"/>
        <v>0.00060000000000004494</v>
      </c>
      <c r="H384" s="191">
        <f t="shared" si="122"/>
        <v>0.00078000000000011394</v>
      </c>
      <c r="I384" s="190">
        <f t="shared" si="122"/>
        <v>-0.00030000000000007798</v>
      </c>
      <c r="J384" s="190">
        <f t="shared" si="122"/>
        <v>0.00053999999999998494</v>
      </c>
      <c r="K384" s="190">
        <f t="shared" si="122"/>
        <v>-0.0018000000000000238</v>
      </c>
      <c r="L384" s="190">
        <f t="shared" si="122"/>
        <v>-0.0026399999999999757</v>
      </c>
      <c r="M384" s="190">
        <f t="shared" si="122"/>
        <v>-0.0027600000000000402</v>
      </c>
      <c r="N384" s="191">
        <f t="shared" si="122"/>
        <v>-0.0030000000000000027</v>
      </c>
      <c r="O384" s="190">
        <f t="shared" si="122"/>
        <v>-0.0031200000000000117</v>
      </c>
      <c r="P384" s="190">
        <f t="shared" si="122"/>
        <v>-0.0022199999999999998</v>
      </c>
      <c r="Q384" s="190">
        <f t="shared" si="122"/>
        <v>-0.0015000000000000568</v>
      </c>
      <c r="R384" s="190">
        <f t="shared" si="122"/>
        <v>-0.0010200000000000209</v>
      </c>
      <c r="S384" s="52">
        <f t="shared" si="122"/>
        <v>0.00024000000000001798</v>
      </c>
      <c r="T384" s="190">
        <f t="shared" si="122"/>
        <v>0.0008399999999999519</v>
      </c>
      <c r="U384" s="190">
        <f t="shared" si="122"/>
        <v>0.00011999999999989797</v>
      </c>
      <c r="V384" s="191">
        <f t="shared" si="122"/>
        <v>-0.00024000000000001798</v>
      </c>
      <c r="W384" s="190">
        <f t="shared" si="122"/>
        <v>0.00029999999999996696</v>
      </c>
      <c r="X384" s="190">
        <f t="shared" si="122"/>
        <v>-0.00012000000000000899</v>
      </c>
      <c r="Y384" s="190">
        <f t="shared" si="122"/>
        <v>0.00024000000000001798</v>
      </c>
      <c r="Z384" s="190">
        <f t="shared" si="122"/>
        <v>-0.0015000000000000568</v>
      </c>
      <c r="AA384" s="190">
        <f t="shared" si="122"/>
        <v>0.00048000000000003595</v>
      </c>
      <c r="AB384" s="190">
        <f t="shared" si="122"/>
        <v>0.00017999999999995797</v>
      </c>
      <c r="AC384" s="214">
        <f t="shared" si="122"/>
        <v>-0.016079999999995209</v>
      </c>
    </row>
    <row r="385" s="16" customFormat="1" ht="15" customHeight="1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34"/>
      <c r="AD385" s="16"/>
      <c r="AE385" s="16"/>
      <c r="AF385" s="16"/>
    </row>
    <row r="386" s="16" customFormat="1" ht="11.25" customHeight="1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</row>
    <row r="387" s="16" customFormat="1" ht="28.5" customHeight="1">
      <c r="A387" s="157" t="s">
        <v>5</v>
      </c>
      <c r="B387" s="158" t="s">
        <v>6</v>
      </c>
      <c r="C387" s="19" t="s">
        <v>7</v>
      </c>
      <c r="D387" s="19" t="s">
        <v>8</v>
      </c>
      <c r="E387" s="20" t="s">
        <v>9</v>
      </c>
      <c r="F387" s="21"/>
      <c r="G387" s="21"/>
      <c r="H387" s="21"/>
      <c r="I387" s="21"/>
      <c r="J387" s="21"/>
      <c r="K387" s="21"/>
      <c r="L387" s="21"/>
      <c r="M387" s="21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2"/>
      <c r="AC387" s="23" t="s">
        <v>10</v>
      </c>
      <c r="AD387" s="16"/>
      <c r="AE387" s="16"/>
      <c r="AF387" s="16"/>
    </row>
    <row r="388" s="24" customFormat="1" ht="15" customHeight="1">
      <c r="A388" s="195" t="s">
        <v>123</v>
      </c>
      <c r="B388" s="195"/>
      <c r="C388" s="160"/>
      <c r="D388" s="161"/>
      <c r="E388" s="233">
        <v>0</v>
      </c>
      <c r="F388" s="233">
        <v>0</v>
      </c>
      <c r="G388" s="233">
        <v>0</v>
      </c>
      <c r="H388" s="233">
        <v>0</v>
      </c>
      <c r="I388" s="233">
        <v>0</v>
      </c>
      <c r="J388" s="233">
        <v>0</v>
      </c>
      <c r="K388" s="233">
        <v>0</v>
      </c>
      <c r="L388" s="233">
        <v>0</v>
      </c>
      <c r="M388" s="233">
        <v>0</v>
      </c>
      <c r="N388" s="233">
        <v>0</v>
      </c>
      <c r="O388" s="233">
        <v>0</v>
      </c>
      <c r="P388" s="233">
        <v>0</v>
      </c>
      <c r="Q388" s="233">
        <v>0</v>
      </c>
      <c r="R388" s="233">
        <v>0</v>
      </c>
      <c r="S388" s="233">
        <v>0</v>
      </c>
      <c r="T388" s="233">
        <v>0</v>
      </c>
      <c r="U388" s="233">
        <v>0</v>
      </c>
      <c r="V388" s="233">
        <v>0</v>
      </c>
      <c r="W388" s="233">
        <v>0</v>
      </c>
      <c r="X388" s="233">
        <v>0</v>
      </c>
      <c r="Y388" s="233">
        <v>0</v>
      </c>
      <c r="Z388" s="233">
        <v>0</v>
      </c>
      <c r="AA388" s="233">
        <v>0</v>
      </c>
      <c r="AB388" s="233">
        <v>0</v>
      </c>
      <c r="AC388" s="234"/>
      <c r="AD388" s="29" t="s">
        <v>12</v>
      </c>
      <c r="AE388" s="30"/>
      <c r="AF388" s="30"/>
    </row>
    <row r="389" s="16" customFormat="1" ht="15" customHeight="1">
      <c r="A389" s="31" t="s">
        <v>114</v>
      </c>
      <c r="B389" s="32" t="s">
        <v>14</v>
      </c>
      <c r="C389" s="33" t="s">
        <v>15</v>
      </c>
      <c r="D389" s="33" t="s">
        <v>16</v>
      </c>
      <c r="E389" s="107">
        <v>0.56729294168472288</v>
      </c>
      <c r="F389" s="107">
        <v>0.58462237710571296</v>
      </c>
      <c r="G389" s="107">
        <v>0.56783790415763857</v>
      </c>
      <c r="H389" s="108">
        <v>0.59855752977848053</v>
      </c>
      <c r="I389" s="107">
        <v>0.62666134146881114</v>
      </c>
      <c r="J389" s="107">
        <v>0.63214197624206558</v>
      </c>
      <c r="K389" s="107">
        <v>0.67151851212215419</v>
      </c>
      <c r="L389" s="107">
        <v>0.71908487726783754</v>
      </c>
      <c r="M389" s="107">
        <v>0.74960206004333496</v>
      </c>
      <c r="N389" s="108">
        <v>0.70555452861785872</v>
      </c>
      <c r="O389" s="107">
        <v>0.67419654956817621</v>
      </c>
      <c r="P389" s="107">
        <v>0.66505698498916632</v>
      </c>
      <c r="Q389" s="107">
        <v>0.72696327267837524</v>
      </c>
      <c r="R389" s="107">
        <v>0.68223066190624237</v>
      </c>
      <c r="S389" s="107">
        <v>0.74203508512401584</v>
      </c>
      <c r="T389" s="107">
        <v>0.72624710458946229</v>
      </c>
      <c r="U389" s="107">
        <v>0.70765652672767632</v>
      </c>
      <c r="V389" s="108">
        <v>0.69193082613372814</v>
      </c>
      <c r="W389" s="107">
        <v>0.69330095215988174</v>
      </c>
      <c r="X389" s="107">
        <v>0.63650161663055416</v>
      </c>
      <c r="Y389" s="107">
        <v>0.65305248077774036</v>
      </c>
      <c r="Z389" s="107">
        <v>0.6088181377429962</v>
      </c>
      <c r="AA389" s="107">
        <v>0.58294077861785898</v>
      </c>
      <c r="AB389" s="107">
        <v>0.5700177020788193</v>
      </c>
      <c r="AC389" s="36">
        <f t="shared" ref="AC389:AC390" si="123">SUM(E389:AB389)</f>
        <v>15.783822728213311</v>
      </c>
    </row>
    <row r="390" s="16" customFormat="1" ht="15" customHeight="1">
      <c r="A390" s="37"/>
      <c r="B390" s="38"/>
      <c r="C390" s="39" t="s">
        <v>17</v>
      </c>
      <c r="D390" s="39" t="s">
        <v>16</v>
      </c>
      <c r="E390" s="110">
        <v>0.22691717667388916</v>
      </c>
      <c r="F390" s="110">
        <v>0.23384895084228519</v>
      </c>
      <c r="G390" s="110">
        <v>0.22713516166305545</v>
      </c>
      <c r="H390" s="111">
        <v>0.23942301191139223</v>
      </c>
      <c r="I390" s="110">
        <v>0.25066453658752447</v>
      </c>
      <c r="J390" s="110">
        <v>0.25285679049682624</v>
      </c>
      <c r="K390" s="110">
        <v>0.2686074048488617</v>
      </c>
      <c r="L390" s="110">
        <v>0.28763395090713501</v>
      </c>
      <c r="M390" s="110">
        <v>0.29984082401733403</v>
      </c>
      <c r="N390" s="111">
        <v>0.28222181144714348</v>
      </c>
      <c r="O390" s="110">
        <v>0.26967861982727048</v>
      </c>
      <c r="P390" s="110">
        <v>0.26602279399566653</v>
      </c>
      <c r="Q390" s="110">
        <v>0.29078530907135008</v>
      </c>
      <c r="R390" s="110">
        <v>0.27289226476249695</v>
      </c>
      <c r="S390" s="110">
        <v>0.29681403404960632</v>
      </c>
      <c r="T390" s="110">
        <v>0.29049884183578495</v>
      </c>
      <c r="U390" s="110">
        <v>0.28306261069107053</v>
      </c>
      <c r="V390" s="111">
        <v>0.27677233045349126</v>
      </c>
      <c r="W390" s="110">
        <v>0.27732038086395272</v>
      </c>
      <c r="X390" s="110">
        <v>0.25460064665222165</v>
      </c>
      <c r="Y390" s="110">
        <v>0.26122099231109613</v>
      </c>
      <c r="Z390" s="110">
        <v>0.2435272550971985</v>
      </c>
      <c r="AA390" s="110">
        <v>0.2331763114471436</v>
      </c>
      <c r="AB390" s="110">
        <v>0.22800708083152774</v>
      </c>
      <c r="AC390" s="42">
        <f t="shared" si="123"/>
        <v>6.3135290912853241</v>
      </c>
    </row>
    <row r="391" s="16" customFormat="1" ht="15" customHeight="1">
      <c r="A391" s="37"/>
      <c r="B391" s="38"/>
      <c r="C391" s="39" t="s">
        <v>18</v>
      </c>
      <c r="D391" s="104" t="s">
        <v>19</v>
      </c>
      <c r="E391" s="165">
        <v>35</v>
      </c>
      <c r="F391" s="165">
        <v>36</v>
      </c>
      <c r="G391" s="165">
        <v>35</v>
      </c>
      <c r="H391" s="166">
        <v>37</v>
      </c>
      <c r="I391" s="165">
        <v>39</v>
      </c>
      <c r="J391" s="165">
        <v>40</v>
      </c>
      <c r="K391" s="165">
        <v>43</v>
      </c>
      <c r="L391" s="165">
        <v>46</v>
      </c>
      <c r="M391" s="165">
        <v>48</v>
      </c>
      <c r="N391" s="166">
        <v>45</v>
      </c>
      <c r="O391" s="165">
        <v>43</v>
      </c>
      <c r="P391" s="165">
        <v>42</v>
      </c>
      <c r="Q391" s="165">
        <v>46</v>
      </c>
      <c r="R391" s="165">
        <v>43</v>
      </c>
      <c r="S391" s="165">
        <v>47</v>
      </c>
      <c r="T391" s="165">
        <v>46</v>
      </c>
      <c r="U391" s="165">
        <v>45</v>
      </c>
      <c r="V391" s="166">
        <v>44</v>
      </c>
      <c r="W391" s="165">
        <v>44</v>
      </c>
      <c r="X391" s="165">
        <v>40</v>
      </c>
      <c r="Y391" s="165">
        <v>41</v>
      </c>
      <c r="Z391" s="165">
        <v>38</v>
      </c>
      <c r="AA391" s="165">
        <v>36</v>
      </c>
      <c r="AB391" s="165">
        <v>35</v>
      </c>
      <c r="AC391" s="105"/>
    </row>
    <row r="392" s="16" customFormat="1" ht="15" customHeight="1">
      <c r="A392" s="49"/>
      <c r="B392" s="50"/>
      <c r="C392" s="51" t="s">
        <v>20</v>
      </c>
      <c r="D392" s="51"/>
      <c r="E392" s="52">
        <v>0.312</v>
      </c>
      <c r="F392" s="52">
        <v>0.32279999999999998</v>
      </c>
      <c r="G392" s="52">
        <v>0.3165</v>
      </c>
      <c r="H392" s="100">
        <v>0.3327</v>
      </c>
      <c r="I392" s="52">
        <v>0.35249999999999998</v>
      </c>
      <c r="J392" s="52">
        <v>0.34560000000000002</v>
      </c>
      <c r="K392" s="52">
        <v>0.35909999999999997</v>
      </c>
      <c r="L392" s="52">
        <v>0.36509999999999998</v>
      </c>
      <c r="M392" s="52">
        <v>0.36959999999999998</v>
      </c>
      <c r="N392" s="100">
        <v>0.3639</v>
      </c>
      <c r="O392" s="52">
        <v>0.3372</v>
      </c>
      <c r="P392" s="52">
        <v>0.3543</v>
      </c>
      <c r="Q392" s="52">
        <v>0.35010000000000002</v>
      </c>
      <c r="R392" s="52">
        <v>0.35189999999999999</v>
      </c>
      <c r="S392" s="52">
        <v>0.34139999999999998</v>
      </c>
      <c r="T392" s="52">
        <v>0.35909999999999997</v>
      </c>
      <c r="U392" s="52">
        <v>0.35520000000000002</v>
      </c>
      <c r="V392" s="100">
        <v>0.3513</v>
      </c>
      <c r="W392" s="52">
        <v>0.35880000000000001</v>
      </c>
      <c r="X392" s="52">
        <v>0.35220000000000001</v>
      </c>
      <c r="Y392" s="52">
        <v>0.34620000000000001</v>
      </c>
      <c r="Z392" s="52">
        <v>0.35639999999999999</v>
      </c>
      <c r="AA392" s="52">
        <v>0.32729999999999998</v>
      </c>
      <c r="AB392" s="52">
        <v>0.30659999999999998</v>
      </c>
      <c r="AC392" s="101">
        <f>AC390/AC389</f>
        <v>0.39999999999999997</v>
      </c>
    </row>
    <row r="393" s="16" customFormat="1" ht="15" customHeight="1">
      <c r="A393" s="235" t="s">
        <v>124</v>
      </c>
      <c r="B393" s="32" t="s">
        <v>22</v>
      </c>
      <c r="C393" s="57" t="s">
        <v>15</v>
      </c>
      <c r="D393" s="57" t="s">
        <v>16</v>
      </c>
      <c r="E393" s="107">
        <v>0.85004999999999997</v>
      </c>
      <c r="F393" s="107">
        <v>0.86925000000000008</v>
      </c>
      <c r="G393" s="107">
        <v>0.86250000000000004</v>
      </c>
      <c r="H393" s="108">
        <v>0.90555000000000008</v>
      </c>
      <c r="I393" s="107">
        <v>0.97934999999999994</v>
      </c>
      <c r="J393" s="107">
        <v>0.98730000000000007</v>
      </c>
      <c r="K393" s="107">
        <v>1.0264500000000001</v>
      </c>
      <c r="L393" s="107">
        <v>1.01685</v>
      </c>
      <c r="M393" s="107">
        <v>1.0528499999999998</v>
      </c>
      <c r="N393" s="108">
        <v>1.0344</v>
      </c>
      <c r="O393" s="107">
        <v>0.96345000000000003</v>
      </c>
      <c r="P393" s="107">
        <v>0.99165000000000003</v>
      </c>
      <c r="Q393" s="107">
        <v>0.96795000000000009</v>
      </c>
      <c r="R393" s="107">
        <v>1.0038</v>
      </c>
      <c r="S393" s="107">
        <v>0.96870000000000001</v>
      </c>
      <c r="T393" s="107">
        <v>1.0166999999999999</v>
      </c>
      <c r="U393" s="107">
        <v>1.0085999999999999</v>
      </c>
      <c r="V393" s="108">
        <v>0.99629999999999996</v>
      </c>
      <c r="W393" s="107">
        <v>1.002</v>
      </c>
      <c r="X393" s="107">
        <v>0.97935000000000005</v>
      </c>
      <c r="Y393" s="107">
        <v>0.95594999999999997</v>
      </c>
      <c r="Z393" s="107">
        <v>0.9819</v>
      </c>
      <c r="AA393" s="107">
        <v>0.88470000000000004</v>
      </c>
      <c r="AB393" s="107">
        <v>0.83130000000000004</v>
      </c>
      <c r="AC393" s="59">
        <f t="shared" ref="AC393:AC394" si="124">SUM(E393:AB393)</f>
        <v>23.136900000000001</v>
      </c>
    </row>
    <row r="394" s="16" customFormat="1" ht="15" customHeight="1">
      <c r="A394" s="60"/>
      <c r="B394" s="38"/>
      <c r="C394" s="39" t="s">
        <v>17</v>
      </c>
      <c r="D394" s="39" t="s">
        <v>16</v>
      </c>
      <c r="E394" s="236">
        <v>0.34001999999999999</v>
      </c>
      <c r="F394" s="236">
        <v>0.34770000000000006</v>
      </c>
      <c r="G394" s="236">
        <v>0.34500000000000003</v>
      </c>
      <c r="H394" s="237">
        <v>0.36222000000000004</v>
      </c>
      <c r="I394" s="236">
        <v>0.39173999999999998</v>
      </c>
      <c r="J394" s="236">
        <v>0.39492000000000005</v>
      </c>
      <c r="K394" s="236">
        <v>0.41058000000000006</v>
      </c>
      <c r="L394" s="236">
        <v>0.40674000000000005</v>
      </c>
      <c r="M394" s="236">
        <v>0.42113999999999996</v>
      </c>
      <c r="N394" s="237">
        <v>0.41376000000000002</v>
      </c>
      <c r="O394" s="236">
        <v>0.38538000000000006</v>
      </c>
      <c r="P394" s="236">
        <v>0.39666000000000001</v>
      </c>
      <c r="Q394" s="236">
        <v>0.38718000000000008</v>
      </c>
      <c r="R394" s="236">
        <v>0.40152000000000004</v>
      </c>
      <c r="S394" s="236">
        <v>0.38748000000000005</v>
      </c>
      <c r="T394" s="236">
        <v>0.40667999999999999</v>
      </c>
      <c r="U394" s="236">
        <v>0.40344000000000002</v>
      </c>
      <c r="V394" s="237">
        <v>0.39851999999999999</v>
      </c>
      <c r="W394" s="236">
        <v>0.40080000000000005</v>
      </c>
      <c r="X394" s="236">
        <v>0.39174000000000003</v>
      </c>
      <c r="Y394" s="236">
        <v>0.38238</v>
      </c>
      <c r="Z394" s="236">
        <v>0.39276</v>
      </c>
      <c r="AA394" s="236">
        <v>0.35388000000000003</v>
      </c>
      <c r="AB394" s="236">
        <v>0.33252000000000004</v>
      </c>
      <c r="AC394" s="105">
        <f t="shared" si="124"/>
        <v>9.2547599999999992</v>
      </c>
    </row>
    <row r="395" s="16" customFormat="1" ht="15" customHeight="1">
      <c r="A395" s="60"/>
      <c r="B395" s="38"/>
      <c r="C395" s="39" t="s">
        <v>18</v>
      </c>
      <c r="D395" s="104" t="s">
        <v>19</v>
      </c>
      <c r="E395" s="165">
        <v>49</v>
      </c>
      <c r="F395" s="165">
        <v>49</v>
      </c>
      <c r="G395" s="165">
        <v>46</v>
      </c>
      <c r="H395" s="166">
        <v>53</v>
      </c>
      <c r="I395" s="165">
        <v>55</v>
      </c>
      <c r="J395" s="165">
        <v>58</v>
      </c>
      <c r="K395" s="165">
        <v>61</v>
      </c>
      <c r="L395" s="165">
        <v>62</v>
      </c>
      <c r="M395" s="165">
        <v>59</v>
      </c>
      <c r="N395" s="166">
        <v>52</v>
      </c>
      <c r="O395" s="165">
        <v>60</v>
      </c>
      <c r="P395" s="165">
        <v>56</v>
      </c>
      <c r="Q395" s="165">
        <v>57</v>
      </c>
      <c r="R395" s="165">
        <v>55</v>
      </c>
      <c r="S395" s="165">
        <v>59</v>
      </c>
      <c r="T395" s="165">
        <v>58</v>
      </c>
      <c r="U395" s="165">
        <v>52</v>
      </c>
      <c r="V395" s="166">
        <v>57</v>
      </c>
      <c r="W395" s="165">
        <v>62</v>
      </c>
      <c r="X395" s="165">
        <v>57</v>
      </c>
      <c r="Y395" s="165">
        <v>53</v>
      </c>
      <c r="Z395" s="165">
        <v>56</v>
      </c>
      <c r="AA395" s="165">
        <v>48</v>
      </c>
      <c r="AB395" s="165">
        <v>50</v>
      </c>
      <c r="AC395" s="42"/>
    </row>
    <row r="396" s="16" customFormat="1" ht="15" customHeight="1">
      <c r="A396" s="199"/>
      <c r="B396" s="50"/>
      <c r="C396" s="51" t="s">
        <v>20</v>
      </c>
      <c r="D396" s="51"/>
      <c r="E396" s="136">
        <v>0.51519999999999999</v>
      </c>
      <c r="F396" s="136">
        <v>0.51559999999999995</v>
      </c>
      <c r="G396" s="136">
        <v>0.53320000000000001</v>
      </c>
      <c r="H396" s="137">
        <v>0.5504</v>
      </c>
      <c r="I396" s="136">
        <v>0.55520000000000003</v>
      </c>
      <c r="J396" s="136">
        <v>0.5968</v>
      </c>
      <c r="K396" s="136">
        <v>0.65680000000000005</v>
      </c>
      <c r="L396" s="136">
        <v>0.61519999999999997</v>
      </c>
      <c r="M396" s="136">
        <v>0.52480000000000004</v>
      </c>
      <c r="N396" s="137">
        <v>0.48799999999999999</v>
      </c>
      <c r="O396" s="136">
        <v>0.45279999999999998</v>
      </c>
      <c r="P396" s="136">
        <v>0.45200000000000001</v>
      </c>
      <c r="Q396" s="136">
        <v>0.47599999999999998</v>
      </c>
      <c r="R396" s="136">
        <v>0.4768</v>
      </c>
      <c r="S396" s="136">
        <v>0.4884</v>
      </c>
      <c r="T396" s="136">
        <v>0.498</v>
      </c>
      <c r="U396" s="136">
        <v>0.51680000000000004</v>
      </c>
      <c r="V396" s="137">
        <v>0.53720000000000001</v>
      </c>
      <c r="W396" s="136">
        <v>0.55279999999999996</v>
      </c>
      <c r="X396" s="136">
        <v>0.53400000000000003</v>
      </c>
      <c r="Y396" s="136">
        <v>0.52039999999999997</v>
      </c>
      <c r="Z396" s="136">
        <v>0.496</v>
      </c>
      <c r="AA396" s="136">
        <v>0.45519999999999999</v>
      </c>
      <c r="AB396" s="136">
        <v>0.47999999999999998</v>
      </c>
      <c r="AC396" s="238">
        <f>AC394/AC393</f>
        <v>0.39999999999999997</v>
      </c>
    </row>
    <row r="397" s="16" customFormat="1" ht="15" customHeight="1">
      <c r="A397" s="235" t="s">
        <v>125</v>
      </c>
      <c r="B397" s="56" t="s">
        <v>126</v>
      </c>
      <c r="C397" s="57" t="s">
        <v>15</v>
      </c>
      <c r="D397" s="57" t="s">
        <v>16</v>
      </c>
      <c r="E397" s="122">
        <v>0.5202</v>
      </c>
      <c r="F397" s="122">
        <v>0.52049999999999996</v>
      </c>
      <c r="G397" s="122">
        <v>0.53790000000000004</v>
      </c>
      <c r="H397" s="123">
        <v>0.55530000000000002</v>
      </c>
      <c r="I397" s="122">
        <v>0.56010000000000004</v>
      </c>
      <c r="J397" s="122">
        <v>0.60209999999999997</v>
      </c>
      <c r="K397" s="122">
        <v>0.66269999999999996</v>
      </c>
      <c r="L397" s="122">
        <v>0.62129999999999996</v>
      </c>
      <c r="M397" s="122">
        <v>0.53039999999999998</v>
      </c>
      <c r="N397" s="123">
        <v>0.49320000000000003</v>
      </c>
      <c r="O397" s="122">
        <v>0.45779999999999998</v>
      </c>
      <c r="P397" s="122">
        <v>0.45689999999999997</v>
      </c>
      <c r="Q397" s="122">
        <v>0.48120000000000002</v>
      </c>
      <c r="R397" s="122">
        <v>0.48209999999999997</v>
      </c>
      <c r="S397" s="122">
        <v>0.49320000000000003</v>
      </c>
      <c r="T397" s="122">
        <v>0.50309999999999999</v>
      </c>
      <c r="U397" s="122">
        <v>0.52229999999999999</v>
      </c>
      <c r="V397" s="123">
        <v>0.54269999999999996</v>
      </c>
      <c r="W397" s="122">
        <v>0.55859999999999999</v>
      </c>
      <c r="X397" s="122">
        <v>0.53910000000000002</v>
      </c>
      <c r="Y397" s="122">
        <v>0.52559999999999996</v>
      </c>
      <c r="Z397" s="122">
        <v>0.501</v>
      </c>
      <c r="AA397" s="122">
        <v>0.45960000000000001</v>
      </c>
      <c r="AB397" s="122">
        <v>0.48449999999999999</v>
      </c>
      <c r="AC397" s="59">
        <f t="shared" ref="AC397:AC398" si="125">SUM(E397:AB397)</f>
        <v>12.6114</v>
      </c>
    </row>
    <row r="398" s="16" customFormat="1" ht="15" customHeight="1">
      <c r="A398" s="60"/>
      <c r="B398" s="38"/>
      <c r="C398" s="39" t="s">
        <v>17</v>
      </c>
      <c r="D398" s="39" t="s">
        <v>16</v>
      </c>
      <c r="E398" s="236">
        <v>0.20808000000000001</v>
      </c>
      <c r="F398" s="236">
        <v>0.2082</v>
      </c>
      <c r="G398" s="236">
        <v>0.21516000000000002</v>
      </c>
      <c r="H398" s="237">
        <v>0.22212000000000001</v>
      </c>
      <c r="I398" s="236">
        <v>0.22404000000000002</v>
      </c>
      <c r="J398" s="236">
        <v>0.24084</v>
      </c>
      <c r="K398" s="236">
        <v>0.26507999999999998</v>
      </c>
      <c r="L398" s="236">
        <v>0.24851999999999999</v>
      </c>
      <c r="M398" s="236">
        <v>0.21216000000000002</v>
      </c>
      <c r="N398" s="237">
        <v>0.19728000000000001</v>
      </c>
      <c r="O398" s="236">
        <v>0.18312</v>
      </c>
      <c r="P398" s="236">
        <v>0.18276000000000001</v>
      </c>
      <c r="Q398" s="236">
        <v>0.19248000000000001</v>
      </c>
      <c r="R398" s="236">
        <v>0.19284000000000001</v>
      </c>
      <c r="S398" s="236">
        <v>0.19728000000000001</v>
      </c>
      <c r="T398" s="236">
        <v>0.20124</v>
      </c>
      <c r="U398" s="236">
        <v>0.20891999999999999</v>
      </c>
      <c r="V398" s="237">
        <v>0.21708</v>
      </c>
      <c r="W398" s="236">
        <v>0.22344</v>
      </c>
      <c r="X398" s="236">
        <v>0.21564000000000003</v>
      </c>
      <c r="Y398" s="236">
        <v>0.21023999999999998</v>
      </c>
      <c r="Z398" s="236">
        <v>0.20040000000000002</v>
      </c>
      <c r="AA398" s="236">
        <v>0.18384</v>
      </c>
      <c r="AB398" s="236">
        <v>0.1938</v>
      </c>
      <c r="AC398" s="42">
        <f t="shared" si="125"/>
        <v>5.0445600000000006</v>
      </c>
    </row>
    <row r="399" s="16" customFormat="1" ht="15" customHeight="1">
      <c r="A399" s="60"/>
      <c r="B399" s="38"/>
      <c r="C399" s="39" t="s">
        <v>18</v>
      </c>
      <c r="D399" s="104" t="s">
        <v>19</v>
      </c>
      <c r="E399" s="165">
        <v>28</v>
      </c>
      <c r="F399" s="165">
        <v>29</v>
      </c>
      <c r="G399" s="165">
        <v>30</v>
      </c>
      <c r="H399" s="166">
        <v>31</v>
      </c>
      <c r="I399" s="165">
        <v>32</v>
      </c>
      <c r="J399" s="165">
        <v>36</v>
      </c>
      <c r="K399" s="165">
        <v>38</v>
      </c>
      <c r="L399" s="165">
        <v>31</v>
      </c>
      <c r="M399" s="165">
        <v>27</v>
      </c>
      <c r="N399" s="166">
        <v>25</v>
      </c>
      <c r="O399" s="165">
        <v>24</v>
      </c>
      <c r="P399" s="165">
        <v>25</v>
      </c>
      <c r="Q399" s="165">
        <v>28</v>
      </c>
      <c r="R399" s="165">
        <v>26</v>
      </c>
      <c r="S399" s="165">
        <v>26</v>
      </c>
      <c r="T399" s="165">
        <v>29</v>
      </c>
      <c r="U399" s="165">
        <v>26</v>
      </c>
      <c r="V399" s="166">
        <v>31</v>
      </c>
      <c r="W399" s="165">
        <v>29</v>
      </c>
      <c r="X399" s="165">
        <v>29</v>
      </c>
      <c r="Y399" s="165">
        <v>26</v>
      </c>
      <c r="Z399" s="165">
        <v>25</v>
      </c>
      <c r="AA399" s="165">
        <v>23</v>
      </c>
      <c r="AB399" s="165">
        <v>25</v>
      </c>
      <c r="AC399" s="42"/>
    </row>
    <row r="400" s="16" customFormat="1" ht="15" customHeight="1">
      <c r="A400" s="168"/>
      <c r="B400" s="120"/>
      <c r="C400" s="115" t="s">
        <v>20</v>
      </c>
      <c r="D400" s="115"/>
      <c r="E400" s="239">
        <f t="shared" ref="E400:AC400" si="126">E398/E397</f>
        <v>0.40000000000000002</v>
      </c>
      <c r="F400" s="239">
        <f t="shared" si="126"/>
        <v>0.40000000000000002</v>
      </c>
      <c r="G400" s="239">
        <f t="shared" si="126"/>
        <v>0.40000000000000002</v>
      </c>
      <c r="H400" s="240">
        <f t="shared" si="126"/>
        <v>0.40000000000000002</v>
      </c>
      <c r="I400" s="239">
        <f t="shared" si="126"/>
        <v>0.40000000000000002</v>
      </c>
      <c r="J400" s="239">
        <f t="shared" si="126"/>
        <v>0.40000000000000002</v>
      </c>
      <c r="K400" s="239">
        <f t="shared" si="126"/>
        <v>0.40000000000000002</v>
      </c>
      <c r="L400" s="239">
        <f t="shared" si="126"/>
        <v>0.40000000000000002</v>
      </c>
      <c r="M400" s="239">
        <f t="shared" si="126"/>
        <v>0.40000000000000002</v>
      </c>
      <c r="N400" s="240">
        <f t="shared" si="126"/>
        <v>0.40000000000000002</v>
      </c>
      <c r="O400" s="239">
        <f t="shared" si="126"/>
        <v>0.40000000000000002</v>
      </c>
      <c r="P400" s="239">
        <f t="shared" si="126"/>
        <v>0.40000000000000002</v>
      </c>
      <c r="Q400" s="239">
        <f t="shared" si="126"/>
        <v>0.40000000000000002</v>
      </c>
      <c r="R400" s="239">
        <f t="shared" si="126"/>
        <v>0.40000000000000002</v>
      </c>
      <c r="S400" s="239">
        <f t="shared" si="126"/>
        <v>0.40000000000000002</v>
      </c>
      <c r="T400" s="239">
        <f t="shared" si="126"/>
        <v>0.40000000000000002</v>
      </c>
      <c r="U400" s="239">
        <f t="shared" si="126"/>
        <v>0.40000000000000002</v>
      </c>
      <c r="V400" s="240">
        <f t="shared" si="126"/>
        <v>0.40000000000000002</v>
      </c>
      <c r="W400" s="239">
        <f t="shared" si="126"/>
        <v>0.40000000000000002</v>
      </c>
      <c r="X400" s="239">
        <f t="shared" si="126"/>
        <v>0.40000000000000002</v>
      </c>
      <c r="Y400" s="239">
        <f t="shared" si="126"/>
        <v>0.40000000000000002</v>
      </c>
      <c r="Z400" s="239">
        <f t="shared" si="126"/>
        <v>0.40000000000000002</v>
      </c>
      <c r="AA400" s="239">
        <f t="shared" si="126"/>
        <v>0.40000000000000002</v>
      </c>
      <c r="AB400" s="239">
        <f t="shared" si="126"/>
        <v>0.40000000000000002</v>
      </c>
      <c r="AC400" s="241">
        <f t="shared" si="126"/>
        <v>0.40000000000000008</v>
      </c>
    </row>
    <row r="401" s="16" customFormat="1" ht="15" customHeight="1">
      <c r="A401" s="242" t="s">
        <v>111</v>
      </c>
      <c r="B401" s="243"/>
      <c r="C401" s="244"/>
      <c r="D401" s="244"/>
      <c r="E401" s="245">
        <f t="shared" ref="E401:AB402" si="127">E389+E393+E397</f>
        <v>1.9375429416847227</v>
      </c>
      <c r="F401" s="245">
        <f t="shared" si="127"/>
        <v>1.9743723771057129</v>
      </c>
      <c r="G401" s="245">
        <f t="shared" si="127"/>
        <v>1.9682379041576388</v>
      </c>
      <c r="H401" s="245">
        <f t="shared" si="127"/>
        <v>2.0594075297784804</v>
      </c>
      <c r="I401" s="245">
        <f t="shared" si="127"/>
        <v>2.1661113414688113</v>
      </c>
      <c r="J401" s="245">
        <f t="shared" si="127"/>
        <v>2.2215419762420656</v>
      </c>
      <c r="K401" s="245">
        <f t="shared" si="127"/>
        <v>2.3606685121221544</v>
      </c>
      <c r="L401" s="245">
        <f t="shared" si="127"/>
        <v>2.3572348772678375</v>
      </c>
      <c r="M401" s="245">
        <f t="shared" si="127"/>
        <v>2.3328520600433347</v>
      </c>
      <c r="N401" s="245">
        <f t="shared" si="127"/>
        <v>2.2331545286178587</v>
      </c>
      <c r="O401" s="245">
        <f t="shared" si="127"/>
        <v>2.0954465495681762</v>
      </c>
      <c r="P401" s="245">
        <f t="shared" si="127"/>
        <v>2.1136069849891665</v>
      </c>
      <c r="Q401" s="245">
        <f t="shared" si="127"/>
        <v>2.1761132726783754</v>
      </c>
      <c r="R401" s="245">
        <f t="shared" si="127"/>
        <v>2.1681306619062424</v>
      </c>
      <c r="S401" s="245">
        <f t="shared" si="127"/>
        <v>2.2039350851240158</v>
      </c>
      <c r="T401" s="245">
        <f t="shared" si="127"/>
        <v>2.2460471045894623</v>
      </c>
      <c r="U401" s="245">
        <f t="shared" si="127"/>
        <v>2.2385565267276761</v>
      </c>
      <c r="V401" s="245">
        <f t="shared" si="127"/>
        <v>2.230930826133728</v>
      </c>
      <c r="W401" s="245">
        <f t="shared" si="127"/>
        <v>2.2539009521598814</v>
      </c>
      <c r="X401" s="245">
        <f t="shared" si="127"/>
        <v>2.1549516166305542</v>
      </c>
      <c r="Y401" s="245">
        <f t="shared" si="127"/>
        <v>2.1346024807777404</v>
      </c>
      <c r="Z401" s="245">
        <f t="shared" si="127"/>
        <v>2.0917181377429963</v>
      </c>
      <c r="AA401" s="245">
        <f t="shared" si="127"/>
        <v>1.9272407786178589</v>
      </c>
      <c r="AB401" s="245">
        <f t="shared" si="127"/>
        <v>1.8858177020788192</v>
      </c>
      <c r="AC401" s="246"/>
    </row>
    <row r="402" s="16" customFormat="1" ht="15" customHeight="1">
      <c r="A402" s="247" t="s">
        <v>24</v>
      </c>
      <c r="B402" s="248"/>
      <c r="C402" s="249"/>
      <c r="D402" s="249"/>
      <c r="E402" s="250">
        <f t="shared" si="127"/>
        <v>0.77501717667388914</v>
      </c>
      <c r="F402" s="250">
        <f t="shared" si="127"/>
        <v>0.78974895084228525</v>
      </c>
      <c r="G402" s="250">
        <f t="shared" si="127"/>
        <v>0.78729516166305546</v>
      </c>
      <c r="H402" s="250">
        <f t="shared" si="127"/>
        <v>0.82376301191139223</v>
      </c>
      <c r="I402" s="250">
        <f t="shared" si="127"/>
        <v>0.86644453658752441</v>
      </c>
      <c r="J402" s="250">
        <f t="shared" si="127"/>
        <v>0.88861679049682629</v>
      </c>
      <c r="K402" s="250">
        <f t="shared" si="127"/>
        <v>0.94426740484886174</v>
      </c>
      <c r="L402" s="250">
        <f t="shared" si="127"/>
        <v>0.94289395090713501</v>
      </c>
      <c r="M402" s="250">
        <f t="shared" si="127"/>
        <v>0.933140824017334</v>
      </c>
      <c r="N402" s="250">
        <f t="shared" si="127"/>
        <v>0.89326181144714345</v>
      </c>
      <c r="O402" s="250">
        <f t="shared" si="127"/>
        <v>0.83817861982727049</v>
      </c>
      <c r="P402" s="250">
        <f t="shared" si="127"/>
        <v>0.84544279399566657</v>
      </c>
      <c r="Q402" s="250">
        <f t="shared" si="127"/>
        <v>0.8704453090713502</v>
      </c>
      <c r="R402" s="250">
        <f t="shared" si="127"/>
        <v>0.86725226476249706</v>
      </c>
      <c r="S402" s="250">
        <f t="shared" si="127"/>
        <v>0.88157403404960644</v>
      </c>
      <c r="T402" s="250">
        <f t="shared" si="127"/>
        <v>0.89841884183578491</v>
      </c>
      <c r="U402" s="250">
        <f t="shared" si="127"/>
        <v>0.89542261069107054</v>
      </c>
      <c r="V402" s="250">
        <f t="shared" si="127"/>
        <v>0.89237233045349118</v>
      </c>
      <c r="W402" s="250">
        <f t="shared" si="127"/>
        <v>0.90156038086395274</v>
      </c>
      <c r="X402" s="250">
        <f t="shared" si="127"/>
        <v>0.86198064665222174</v>
      </c>
      <c r="Y402" s="250">
        <f t="shared" si="127"/>
        <v>0.85384099231109611</v>
      </c>
      <c r="Z402" s="250">
        <f t="shared" si="127"/>
        <v>0.83668725509719855</v>
      </c>
      <c r="AA402" s="250">
        <f t="shared" si="127"/>
        <v>0.77089631144714366</v>
      </c>
      <c r="AB402" s="250">
        <f t="shared" si="127"/>
        <v>0.75432708083152777</v>
      </c>
      <c r="AC402" s="251"/>
    </row>
    <row r="403" s="24" customFormat="1" ht="15" customHeight="1">
      <c r="A403" s="252" t="s">
        <v>25</v>
      </c>
      <c r="B403" s="253"/>
      <c r="C403" s="254"/>
      <c r="D403" s="254"/>
      <c r="E403" s="255">
        <f t="shared" ref="E403:AB403" si="128">SQRT(E401*E401+E402*E402)</f>
        <v>2.086797612374486</v>
      </c>
      <c r="F403" s="255">
        <f t="shared" si="128"/>
        <v>2.1264641282736356</v>
      </c>
      <c r="G403" s="255">
        <f t="shared" si="128"/>
        <v>2.1198570987075782</v>
      </c>
      <c r="H403" s="256">
        <f t="shared" si="128"/>
        <v>2.2180497905821754</v>
      </c>
      <c r="I403" s="256">
        <f t="shared" si="128"/>
        <v>2.3329733128825509</v>
      </c>
      <c r="J403" s="255">
        <f t="shared" si="128"/>
        <v>2.3926739336061615</v>
      </c>
      <c r="K403" s="255">
        <f t="shared" si="128"/>
        <v>2.5425177985581597</v>
      </c>
      <c r="L403" s="255">
        <f t="shared" si="128"/>
        <v>2.5388196606425559</v>
      </c>
      <c r="M403" s="255">
        <f t="shared" si="128"/>
        <v>2.512558562799319</v>
      </c>
      <c r="N403" s="255">
        <f t="shared" si="128"/>
        <v>2.4051810352811871</v>
      </c>
      <c r="O403" s="255">
        <f t="shared" si="128"/>
        <v>2.256865002793194</v>
      </c>
      <c r="P403" s="255">
        <f t="shared" si="128"/>
        <v>2.2764243903354653</v>
      </c>
      <c r="Q403" s="255">
        <f t="shared" si="128"/>
        <v>2.3437457224731757</v>
      </c>
      <c r="R403" s="255">
        <f t="shared" si="128"/>
        <v>2.3351481875533469</v>
      </c>
      <c r="S403" s="255">
        <f t="shared" si="128"/>
        <v>2.3737107315237673</v>
      </c>
      <c r="T403" s="255">
        <f t="shared" si="128"/>
        <v>2.4190667645603048</v>
      </c>
      <c r="U403" s="256">
        <f t="shared" si="128"/>
        <v>2.4109991653030263</v>
      </c>
      <c r="V403" s="255">
        <f t="shared" si="128"/>
        <v>2.4027860344093712</v>
      </c>
      <c r="W403" s="255">
        <f t="shared" si="128"/>
        <v>2.4275256172676687</v>
      </c>
      <c r="X403" s="256">
        <f t="shared" si="128"/>
        <v>2.3209539213912933</v>
      </c>
      <c r="Y403" s="256">
        <f t="shared" si="128"/>
        <v>2.2990372313412588</v>
      </c>
      <c r="Z403" s="255">
        <f t="shared" si="128"/>
        <v>2.2528493803637013</v>
      </c>
      <c r="AA403" s="255">
        <f t="shared" si="128"/>
        <v>2.0757018431774785</v>
      </c>
      <c r="AB403" s="255">
        <f t="shared" si="128"/>
        <v>2.0310878243812236</v>
      </c>
      <c r="AC403" s="257"/>
    </row>
    <row r="404" s="24" customFormat="1" ht="15" customHeight="1">
      <c r="A404" s="258" t="s">
        <v>26</v>
      </c>
      <c r="B404" s="259"/>
      <c r="C404" s="260"/>
      <c r="D404" s="260"/>
      <c r="E404" s="261">
        <v>1</v>
      </c>
      <c r="F404" s="261">
        <v>2</v>
      </c>
      <c r="G404" s="261">
        <v>3</v>
      </c>
      <c r="H404" s="261">
        <v>4</v>
      </c>
      <c r="I404" s="261">
        <v>5</v>
      </c>
      <c r="J404" s="261">
        <v>6</v>
      </c>
      <c r="K404" s="261">
        <v>7</v>
      </c>
      <c r="L404" s="261">
        <v>8</v>
      </c>
      <c r="M404" s="261">
        <v>9</v>
      </c>
      <c r="N404" s="261">
        <v>10</v>
      </c>
      <c r="O404" s="261">
        <v>11</v>
      </c>
      <c r="P404" s="261">
        <v>12</v>
      </c>
      <c r="Q404" s="261">
        <v>13</v>
      </c>
      <c r="R404" s="261">
        <v>14</v>
      </c>
      <c r="S404" s="261">
        <v>15</v>
      </c>
      <c r="T404" s="261">
        <v>16</v>
      </c>
      <c r="U404" s="261">
        <v>17</v>
      </c>
      <c r="V404" s="261">
        <v>18</v>
      </c>
      <c r="W404" s="261">
        <v>19</v>
      </c>
      <c r="X404" s="261">
        <v>20</v>
      </c>
      <c r="Y404" s="261">
        <v>21</v>
      </c>
      <c r="Z404" s="261">
        <v>22</v>
      </c>
      <c r="AA404" s="261">
        <v>23</v>
      </c>
      <c r="AB404" s="261">
        <v>24</v>
      </c>
      <c r="AC404" s="262"/>
    </row>
    <row r="405" s="24" customFormat="1" ht="15" customHeight="1">
      <c r="A405" s="263" t="s">
        <v>27</v>
      </c>
      <c r="B405" s="264"/>
      <c r="C405" s="265" t="s">
        <v>28</v>
      </c>
      <c r="D405" s="266" t="s">
        <v>19</v>
      </c>
      <c r="E405" s="267">
        <v>10.409999847412109</v>
      </c>
      <c r="F405" s="267">
        <v>10.430000305175781</v>
      </c>
      <c r="G405" s="267">
        <v>10.420000076293945</v>
      </c>
      <c r="H405" s="267">
        <v>10.390000343322754</v>
      </c>
      <c r="I405" s="267">
        <v>10.319999694824219</v>
      </c>
      <c r="J405" s="267">
        <v>10.149999618530273</v>
      </c>
      <c r="K405" s="267">
        <v>10.029999732971191</v>
      </c>
      <c r="L405" s="267">
        <v>10.039999961853027</v>
      </c>
      <c r="M405" s="267">
        <v>10.029999732971191</v>
      </c>
      <c r="N405" s="267">
        <v>10.069999694824219</v>
      </c>
      <c r="O405" s="267">
        <v>10.069999694824219</v>
      </c>
      <c r="P405" s="267">
        <v>10.170000076293945</v>
      </c>
      <c r="Q405" s="267">
        <v>10.149999618530273</v>
      </c>
      <c r="R405" s="267">
        <v>10.189999580383301</v>
      </c>
      <c r="S405" s="267">
        <v>10.140000343322754</v>
      </c>
      <c r="T405" s="267">
        <v>10.140000343322754</v>
      </c>
      <c r="U405" s="267">
        <v>10.100000381469727</v>
      </c>
      <c r="V405" s="267">
        <v>10.100000381469727</v>
      </c>
      <c r="W405" s="267">
        <v>10.119999885559082</v>
      </c>
      <c r="X405" s="267">
        <v>10.220000267028809</v>
      </c>
      <c r="Y405" s="267">
        <v>10.229999542236328</v>
      </c>
      <c r="Z405" s="267">
        <v>10.289999961853027</v>
      </c>
      <c r="AA405" s="267">
        <v>10.399999618530273</v>
      </c>
      <c r="AB405" s="267">
        <v>10.460000038146973</v>
      </c>
      <c r="AC405" s="268"/>
    </row>
    <row r="406" s="24" customFormat="1" ht="15" customHeight="1">
      <c r="A406" s="269" t="s">
        <v>127</v>
      </c>
      <c r="B406" s="270"/>
      <c r="C406" s="271" t="s">
        <v>28</v>
      </c>
      <c r="D406" s="272" t="s">
        <v>19</v>
      </c>
      <c r="E406" s="273">
        <v>10.409999847412109</v>
      </c>
      <c r="F406" s="273">
        <v>10.430000305175781</v>
      </c>
      <c r="G406" s="273">
        <v>10.420000076293945</v>
      </c>
      <c r="H406" s="273">
        <v>10.369999885559082</v>
      </c>
      <c r="I406" s="273">
        <v>10.279999732971191</v>
      </c>
      <c r="J406" s="273">
        <v>10.119999885559082</v>
      </c>
      <c r="K406" s="273">
        <v>10.010000228881836</v>
      </c>
      <c r="L406" s="273">
        <v>10.010000228881836</v>
      </c>
      <c r="M406" s="273">
        <v>10.039999961853027</v>
      </c>
      <c r="N406" s="273">
        <v>10.119999885559082</v>
      </c>
      <c r="O406" s="273">
        <v>10.050000190734863</v>
      </c>
      <c r="P406" s="273">
        <v>10.180000305175781</v>
      </c>
      <c r="Q406" s="273">
        <v>10.180000305175781</v>
      </c>
      <c r="R406" s="273">
        <v>10.189999580383301</v>
      </c>
      <c r="S406" s="273">
        <v>10.159999847412109</v>
      </c>
      <c r="T406" s="273">
        <v>10.159999847412109</v>
      </c>
      <c r="U406" s="273">
        <v>10.140000343322754</v>
      </c>
      <c r="V406" s="273">
        <v>10.100000381469727</v>
      </c>
      <c r="W406" s="273">
        <v>10.079999923706055</v>
      </c>
      <c r="X406" s="273">
        <v>10.210000038146973</v>
      </c>
      <c r="Y406" s="273">
        <v>10.25</v>
      </c>
      <c r="Z406" s="273">
        <v>10.279999732971191</v>
      </c>
      <c r="AA406" s="273">
        <v>10.399999618530273</v>
      </c>
      <c r="AB406" s="273">
        <v>10.439999580383301</v>
      </c>
      <c r="AC406" s="274"/>
    </row>
    <row r="407" s="24" customFormat="1" ht="15" customHeight="1">
      <c r="A407" s="275" t="s">
        <v>128</v>
      </c>
      <c r="B407" s="276"/>
      <c r="C407" s="277" t="s">
        <v>28</v>
      </c>
      <c r="D407" s="278" t="s">
        <v>19</v>
      </c>
      <c r="E407" s="279">
        <v>10.390000343322754</v>
      </c>
      <c r="F407" s="279">
        <v>10.430000305175781</v>
      </c>
      <c r="G407" s="279">
        <v>10.420000076293945</v>
      </c>
      <c r="H407" s="279">
        <v>10.369999885559082</v>
      </c>
      <c r="I407" s="279">
        <v>10.279999732971191</v>
      </c>
      <c r="J407" s="279">
        <v>10.149999618530273</v>
      </c>
      <c r="K407" s="279">
        <v>10.210000038146973</v>
      </c>
      <c r="L407" s="279">
        <v>10.229999542236328</v>
      </c>
      <c r="M407" s="279">
        <v>10.270000457763672</v>
      </c>
      <c r="N407" s="279">
        <v>10.310000419616699</v>
      </c>
      <c r="O407" s="279">
        <v>10.289999961853027</v>
      </c>
      <c r="P407" s="279">
        <v>10.399999618530273</v>
      </c>
      <c r="Q407" s="279">
        <v>10.399999618530273</v>
      </c>
      <c r="R407" s="279">
        <v>10.399999618530273</v>
      </c>
      <c r="S407" s="279">
        <v>10.390000343322754</v>
      </c>
      <c r="T407" s="279">
        <v>10.369999885559082</v>
      </c>
      <c r="U407" s="279">
        <v>10.319999694824219</v>
      </c>
      <c r="V407" s="279">
        <v>10.289999961853027</v>
      </c>
      <c r="W407" s="279">
        <v>10.300000190734863</v>
      </c>
      <c r="X407" s="279">
        <v>10.409999847412109</v>
      </c>
      <c r="Y407" s="279">
        <v>10.439999580383301</v>
      </c>
      <c r="Z407" s="279">
        <v>10.300000190734863</v>
      </c>
      <c r="AA407" s="279">
        <v>10.390000343322754</v>
      </c>
      <c r="AB407" s="279">
        <v>10.430000305175781</v>
      </c>
      <c r="AC407" s="280"/>
    </row>
    <row r="408" s="16" customFormat="1" ht="15" customHeight="1">
      <c r="A408" s="281" t="s">
        <v>21</v>
      </c>
      <c r="B408" s="282" t="s">
        <v>37</v>
      </c>
      <c r="C408" s="57" t="s">
        <v>15</v>
      </c>
      <c r="D408" s="57" t="s">
        <v>16</v>
      </c>
      <c r="E408" s="102">
        <v>0</v>
      </c>
      <c r="F408" s="102">
        <v>0</v>
      </c>
      <c r="G408" s="102">
        <v>0</v>
      </c>
      <c r="H408" s="103">
        <v>0</v>
      </c>
      <c r="I408" s="102">
        <v>0</v>
      </c>
      <c r="J408" s="102">
        <v>0</v>
      </c>
      <c r="K408" s="102">
        <v>0</v>
      </c>
      <c r="L408" s="102">
        <v>0</v>
      </c>
      <c r="M408" s="102">
        <v>0</v>
      </c>
      <c r="N408" s="103">
        <v>0</v>
      </c>
      <c r="O408" s="102">
        <v>0</v>
      </c>
      <c r="P408" s="102">
        <v>0</v>
      </c>
      <c r="Q408" s="102">
        <v>0</v>
      </c>
      <c r="R408" s="102">
        <v>0</v>
      </c>
      <c r="S408" s="102">
        <v>0</v>
      </c>
      <c r="T408" s="102">
        <v>0</v>
      </c>
      <c r="U408" s="102">
        <v>0</v>
      </c>
      <c r="V408" s="103">
        <v>0</v>
      </c>
      <c r="W408" s="102">
        <v>0</v>
      </c>
      <c r="X408" s="102">
        <v>0</v>
      </c>
      <c r="Y408" s="102">
        <v>0</v>
      </c>
      <c r="Z408" s="102">
        <v>0</v>
      </c>
      <c r="AA408" s="102">
        <v>0</v>
      </c>
      <c r="AB408" s="102">
        <v>0</v>
      </c>
      <c r="AC408" s="59">
        <f t="shared" ref="AC408:AC409" si="129">SUM(E408:AB408)</f>
        <v>0</v>
      </c>
    </row>
    <row r="409" s="16" customFormat="1" ht="15" customHeight="1">
      <c r="A409" s="281"/>
      <c r="B409" s="282"/>
      <c r="C409" s="39" t="s">
        <v>17</v>
      </c>
      <c r="D409" s="39" t="s">
        <v>16</v>
      </c>
      <c r="E409" s="128">
        <v>0</v>
      </c>
      <c r="F409" s="128">
        <v>0</v>
      </c>
      <c r="G409" s="128">
        <v>0</v>
      </c>
      <c r="H409" s="129">
        <v>0</v>
      </c>
      <c r="I409" s="128">
        <v>0</v>
      </c>
      <c r="J409" s="128">
        <v>0</v>
      </c>
      <c r="K409" s="128">
        <v>0</v>
      </c>
      <c r="L409" s="128">
        <v>0</v>
      </c>
      <c r="M409" s="128">
        <v>0</v>
      </c>
      <c r="N409" s="129">
        <v>0</v>
      </c>
      <c r="O409" s="128">
        <v>0</v>
      </c>
      <c r="P409" s="128">
        <v>0</v>
      </c>
      <c r="Q409" s="128">
        <v>0</v>
      </c>
      <c r="R409" s="128">
        <v>0</v>
      </c>
      <c r="S409" s="128">
        <v>0</v>
      </c>
      <c r="T409" s="128">
        <v>0</v>
      </c>
      <c r="U409" s="128">
        <v>0</v>
      </c>
      <c r="V409" s="129">
        <v>0</v>
      </c>
      <c r="W409" s="128">
        <v>0</v>
      </c>
      <c r="X409" s="128">
        <v>0</v>
      </c>
      <c r="Y409" s="128">
        <v>0</v>
      </c>
      <c r="Z409" s="128">
        <v>0</v>
      </c>
      <c r="AA409" s="128">
        <v>0</v>
      </c>
      <c r="AB409" s="128">
        <v>0</v>
      </c>
      <c r="AC409" s="105">
        <f t="shared" si="129"/>
        <v>0</v>
      </c>
      <c r="AD409" s="112"/>
    </row>
    <row r="410" s="16" customFormat="1" ht="15" customHeight="1">
      <c r="A410" s="281"/>
      <c r="B410" s="282"/>
      <c r="C410" s="39" t="s">
        <v>18</v>
      </c>
      <c r="D410" s="39" t="s">
        <v>19</v>
      </c>
      <c r="E410" s="179">
        <v>0</v>
      </c>
      <c r="F410" s="179">
        <v>0</v>
      </c>
      <c r="G410" s="179">
        <v>0</v>
      </c>
      <c r="H410" s="180">
        <v>0</v>
      </c>
      <c r="I410" s="179">
        <v>0</v>
      </c>
      <c r="J410" s="179">
        <v>0</v>
      </c>
      <c r="K410" s="179">
        <v>0</v>
      </c>
      <c r="L410" s="179">
        <v>0</v>
      </c>
      <c r="M410" s="179">
        <v>0</v>
      </c>
      <c r="N410" s="180">
        <v>0</v>
      </c>
      <c r="O410" s="179">
        <v>0</v>
      </c>
      <c r="P410" s="179">
        <v>0</v>
      </c>
      <c r="Q410" s="179">
        <v>0</v>
      </c>
      <c r="R410" s="179">
        <v>0</v>
      </c>
      <c r="S410" s="179">
        <v>23</v>
      </c>
      <c r="T410" s="179">
        <v>22</v>
      </c>
      <c r="U410" s="179">
        <v>22</v>
      </c>
      <c r="V410" s="180">
        <v>22</v>
      </c>
      <c r="W410" s="179">
        <v>22</v>
      </c>
      <c r="X410" s="179">
        <v>22</v>
      </c>
      <c r="Y410" s="179">
        <v>22</v>
      </c>
      <c r="Z410" s="179">
        <v>22</v>
      </c>
      <c r="AA410" s="179">
        <v>22</v>
      </c>
      <c r="AB410" s="179">
        <v>22</v>
      </c>
      <c r="AC410" s="42"/>
    </row>
    <row r="411" s="16" customFormat="1" ht="15" customHeight="1">
      <c r="A411" s="283"/>
      <c r="B411" s="284"/>
      <c r="C411" s="51" t="s">
        <v>20</v>
      </c>
      <c r="D411" s="51"/>
      <c r="E411" s="52" t="e">
        <f t="shared" ref="E411:AC427" si="130">E409/E408</f>
        <v>#DIV/0!</v>
      </c>
      <c r="F411" s="52" t="e">
        <f t="shared" si="130"/>
        <v>#DIV/0!</v>
      </c>
      <c r="G411" s="52" t="e">
        <f t="shared" si="130"/>
        <v>#DIV/0!</v>
      </c>
      <c r="H411" s="100" t="e">
        <f t="shared" si="130"/>
        <v>#DIV/0!</v>
      </c>
      <c r="I411" s="52" t="e">
        <f t="shared" si="130"/>
        <v>#DIV/0!</v>
      </c>
      <c r="J411" s="52" t="e">
        <f t="shared" si="130"/>
        <v>#DIV/0!</v>
      </c>
      <c r="K411" s="52" t="e">
        <f t="shared" si="130"/>
        <v>#DIV/0!</v>
      </c>
      <c r="L411" s="52" t="e">
        <f t="shared" si="130"/>
        <v>#DIV/0!</v>
      </c>
      <c r="M411" s="52" t="e">
        <f t="shared" si="130"/>
        <v>#DIV/0!</v>
      </c>
      <c r="N411" s="100" t="e">
        <f t="shared" si="130"/>
        <v>#DIV/0!</v>
      </c>
      <c r="O411" s="52" t="e">
        <f t="shared" si="130"/>
        <v>#DIV/0!</v>
      </c>
      <c r="P411" s="52" t="e">
        <f t="shared" si="130"/>
        <v>#DIV/0!</v>
      </c>
      <c r="Q411" s="52" t="e">
        <f t="shared" si="130"/>
        <v>#DIV/0!</v>
      </c>
      <c r="R411" s="52" t="e">
        <f t="shared" si="130"/>
        <v>#DIV/0!</v>
      </c>
      <c r="S411" s="52" t="e">
        <f t="shared" si="130"/>
        <v>#DIV/0!</v>
      </c>
      <c r="T411" s="52" t="e">
        <f t="shared" si="130"/>
        <v>#DIV/0!</v>
      </c>
      <c r="U411" s="52" t="e">
        <f t="shared" si="130"/>
        <v>#DIV/0!</v>
      </c>
      <c r="V411" s="100" t="e">
        <f t="shared" si="130"/>
        <v>#DIV/0!</v>
      </c>
      <c r="W411" s="52" t="e">
        <f t="shared" si="130"/>
        <v>#DIV/0!</v>
      </c>
      <c r="X411" s="52" t="e">
        <f t="shared" si="130"/>
        <v>#DIV/0!</v>
      </c>
      <c r="Y411" s="52" t="e">
        <f t="shared" si="130"/>
        <v>#DIV/0!</v>
      </c>
      <c r="Z411" s="52" t="e">
        <f t="shared" si="130"/>
        <v>#DIV/0!</v>
      </c>
      <c r="AA411" s="52" t="e">
        <f t="shared" si="130"/>
        <v>#DIV/0!</v>
      </c>
      <c r="AB411" s="52" t="e">
        <f t="shared" si="130"/>
        <v>#DIV/0!</v>
      </c>
      <c r="AC411" s="101" t="e">
        <f t="shared" si="130"/>
        <v>#DIV/0!</v>
      </c>
    </row>
    <row r="412" s="16" customFormat="1" ht="15" customHeight="1">
      <c r="A412" s="285" t="s">
        <v>56</v>
      </c>
      <c r="B412" s="286" t="s">
        <v>129</v>
      </c>
      <c r="C412" s="33" t="s">
        <v>15</v>
      </c>
      <c r="D412" s="33" t="s">
        <v>16</v>
      </c>
      <c r="E412" s="107">
        <v>0.56729294168472288</v>
      </c>
      <c r="F412" s="107">
        <v>0.58462237710571296</v>
      </c>
      <c r="G412" s="107">
        <v>0.56783790415763857</v>
      </c>
      <c r="H412" s="108">
        <v>0.59855752977848053</v>
      </c>
      <c r="I412" s="107">
        <v>0.62666134146881114</v>
      </c>
      <c r="J412" s="107">
        <v>0.63214197624206558</v>
      </c>
      <c r="K412" s="107">
        <v>0.67151851212215419</v>
      </c>
      <c r="L412" s="107">
        <v>0.71908487726783754</v>
      </c>
      <c r="M412" s="107">
        <v>0.74960206004333496</v>
      </c>
      <c r="N412" s="108">
        <v>0.70555452861785872</v>
      </c>
      <c r="O412" s="107">
        <v>0.67419654956817621</v>
      </c>
      <c r="P412" s="107">
        <v>0.66505698498916632</v>
      </c>
      <c r="Q412" s="107">
        <v>0.72696327267837524</v>
      </c>
      <c r="R412" s="107">
        <v>0.68223066190624237</v>
      </c>
      <c r="S412" s="107">
        <v>0.74203508512401584</v>
      </c>
      <c r="T412" s="107">
        <v>0.72624710458946229</v>
      </c>
      <c r="U412" s="107">
        <v>0.70765652672767632</v>
      </c>
      <c r="V412" s="108">
        <v>0.69193082613372814</v>
      </c>
      <c r="W412" s="107">
        <v>0.69330095215988174</v>
      </c>
      <c r="X412" s="107">
        <v>0.63650161663055416</v>
      </c>
      <c r="Y412" s="107">
        <v>0.65305248077774036</v>
      </c>
      <c r="Z412" s="107">
        <v>0.6088181377429962</v>
      </c>
      <c r="AA412" s="107">
        <v>0.58294077861785898</v>
      </c>
      <c r="AB412" s="107">
        <v>0.5700177020788193</v>
      </c>
      <c r="AC412" s="36">
        <f t="shared" ref="AC412:AC413" si="131">SUM(E412:AB412)</f>
        <v>15.783822728213311</v>
      </c>
    </row>
    <row r="413" s="16" customFormat="1" ht="15" customHeight="1">
      <c r="A413" s="281"/>
      <c r="B413" s="282"/>
      <c r="C413" s="39" t="s">
        <v>17</v>
      </c>
      <c r="D413" s="39" t="s">
        <v>16</v>
      </c>
      <c r="E413" s="110">
        <v>0.22691717667388916</v>
      </c>
      <c r="F413" s="110">
        <v>0.23384895084228519</v>
      </c>
      <c r="G413" s="110">
        <v>0.22713516166305545</v>
      </c>
      <c r="H413" s="111">
        <v>0.23942301191139223</v>
      </c>
      <c r="I413" s="110">
        <v>0.25066453658752447</v>
      </c>
      <c r="J413" s="110">
        <v>0.25285679049682624</v>
      </c>
      <c r="K413" s="110">
        <v>0.2686074048488617</v>
      </c>
      <c r="L413" s="110">
        <v>0.28763395090713501</v>
      </c>
      <c r="M413" s="110">
        <v>0.29984082401733403</v>
      </c>
      <c r="N413" s="111">
        <v>0.28222181144714348</v>
      </c>
      <c r="O413" s="110">
        <v>0.26967861982727048</v>
      </c>
      <c r="P413" s="110">
        <v>0.26602279399566653</v>
      </c>
      <c r="Q413" s="110">
        <v>0.29078530907135008</v>
      </c>
      <c r="R413" s="110">
        <v>0.27289226476249695</v>
      </c>
      <c r="S413" s="110">
        <v>0.29681403404960632</v>
      </c>
      <c r="T413" s="110">
        <v>0.29049884183578495</v>
      </c>
      <c r="U413" s="110">
        <v>0.28306261069107053</v>
      </c>
      <c r="V413" s="111">
        <v>0.27677233045349126</v>
      </c>
      <c r="W413" s="110">
        <v>0.27732038086395272</v>
      </c>
      <c r="X413" s="110">
        <v>0.25460064665222165</v>
      </c>
      <c r="Y413" s="110">
        <v>0.26122099231109613</v>
      </c>
      <c r="Z413" s="110">
        <v>0.2435272550971985</v>
      </c>
      <c r="AA413" s="110">
        <v>0.2331763114471436</v>
      </c>
      <c r="AB413" s="110">
        <v>0.22800708083152774</v>
      </c>
      <c r="AC413" s="105">
        <f t="shared" si="131"/>
        <v>6.3135290912853241</v>
      </c>
    </row>
    <row r="414" s="16" customFormat="1" ht="15" customHeight="1">
      <c r="A414" s="281"/>
      <c r="B414" s="282"/>
      <c r="C414" s="39" t="s">
        <v>18</v>
      </c>
      <c r="D414" s="104" t="s">
        <v>19</v>
      </c>
      <c r="E414" s="165">
        <v>35</v>
      </c>
      <c r="F414" s="165">
        <v>36</v>
      </c>
      <c r="G414" s="165">
        <v>35</v>
      </c>
      <c r="H414" s="166">
        <v>37</v>
      </c>
      <c r="I414" s="165">
        <v>39</v>
      </c>
      <c r="J414" s="165">
        <v>40</v>
      </c>
      <c r="K414" s="165">
        <v>43</v>
      </c>
      <c r="L414" s="165">
        <v>46</v>
      </c>
      <c r="M414" s="165">
        <v>48</v>
      </c>
      <c r="N414" s="166">
        <v>45</v>
      </c>
      <c r="O414" s="165">
        <v>43</v>
      </c>
      <c r="P414" s="165">
        <v>42</v>
      </c>
      <c r="Q414" s="165">
        <v>46</v>
      </c>
      <c r="R414" s="165">
        <v>43</v>
      </c>
      <c r="S414" s="165">
        <v>47</v>
      </c>
      <c r="T414" s="165">
        <v>46</v>
      </c>
      <c r="U414" s="165">
        <v>45</v>
      </c>
      <c r="V414" s="166">
        <v>44</v>
      </c>
      <c r="W414" s="165">
        <v>44</v>
      </c>
      <c r="X414" s="165">
        <v>40</v>
      </c>
      <c r="Y414" s="165">
        <v>41</v>
      </c>
      <c r="Z414" s="165">
        <v>38</v>
      </c>
      <c r="AA414" s="165">
        <v>36</v>
      </c>
      <c r="AB414" s="165">
        <v>35</v>
      </c>
      <c r="AC414" s="287"/>
    </row>
    <row r="415" s="16" customFormat="1" ht="15" customHeight="1">
      <c r="A415" s="283"/>
      <c r="B415" s="284"/>
      <c r="C415" s="51" t="s">
        <v>20</v>
      </c>
      <c r="D415" s="51"/>
      <c r="E415" s="52">
        <f t="shared" si="130"/>
        <v>0.40000000000000002</v>
      </c>
      <c r="F415" s="52">
        <f t="shared" ref="F415:AC415" si="132">F413/F412</f>
        <v>0.40000000000000002</v>
      </c>
      <c r="G415" s="52">
        <f t="shared" si="132"/>
        <v>0.40000000000000002</v>
      </c>
      <c r="H415" s="100">
        <f t="shared" si="132"/>
        <v>0.40000000000000002</v>
      </c>
      <c r="I415" s="52">
        <f t="shared" si="132"/>
        <v>0.40000000000000002</v>
      </c>
      <c r="J415" s="52">
        <f t="shared" si="132"/>
        <v>0.40000000000000002</v>
      </c>
      <c r="K415" s="52">
        <f t="shared" si="132"/>
        <v>0.40000000000000002</v>
      </c>
      <c r="L415" s="52">
        <f t="shared" si="132"/>
        <v>0.39999999999999997</v>
      </c>
      <c r="M415" s="52">
        <f t="shared" si="132"/>
        <v>0.40000000000000008</v>
      </c>
      <c r="N415" s="100">
        <f t="shared" si="132"/>
        <v>0.39999999999999997</v>
      </c>
      <c r="O415" s="52">
        <f t="shared" si="132"/>
        <v>0.40000000000000002</v>
      </c>
      <c r="P415" s="52">
        <f t="shared" si="132"/>
        <v>0.40000000000000002</v>
      </c>
      <c r="Q415" s="52">
        <f t="shared" si="132"/>
        <v>0.39999999999999997</v>
      </c>
      <c r="R415" s="52">
        <f t="shared" si="132"/>
        <v>0.40000000000000002</v>
      </c>
      <c r="S415" s="52">
        <f t="shared" si="132"/>
        <v>0.39999999999999997</v>
      </c>
      <c r="T415" s="52">
        <f t="shared" si="132"/>
        <v>0.40000000000000002</v>
      </c>
      <c r="U415" s="52">
        <f t="shared" si="132"/>
        <v>0.40000000000000002</v>
      </c>
      <c r="V415" s="100">
        <f t="shared" si="132"/>
        <v>0.40000000000000002</v>
      </c>
      <c r="W415" s="52">
        <f t="shared" si="132"/>
        <v>0.40000000000000002</v>
      </c>
      <c r="X415" s="52">
        <f t="shared" si="132"/>
        <v>0.39999999999999997</v>
      </c>
      <c r="Y415" s="52">
        <f t="shared" si="132"/>
        <v>0.39999999999999997</v>
      </c>
      <c r="Z415" s="52">
        <f t="shared" si="132"/>
        <v>0.40000000000000002</v>
      </c>
      <c r="AA415" s="52">
        <f t="shared" si="132"/>
        <v>0.40000000000000002</v>
      </c>
      <c r="AB415" s="52">
        <f t="shared" si="132"/>
        <v>0.40000000000000002</v>
      </c>
      <c r="AC415" s="101">
        <f t="shared" si="132"/>
        <v>0.39999999999999997</v>
      </c>
    </row>
    <row r="416" s="16" customFormat="1" ht="15" customHeight="1">
      <c r="A416" s="285" t="s">
        <v>32</v>
      </c>
      <c r="B416" s="288" t="s">
        <v>130</v>
      </c>
      <c r="C416" s="33" t="s">
        <v>15</v>
      </c>
      <c r="D416" s="33" t="s">
        <v>16</v>
      </c>
      <c r="E416" s="34">
        <v>0.66810000000000003</v>
      </c>
      <c r="F416" s="34">
        <v>0.66690000000000005</v>
      </c>
      <c r="G416" s="34">
        <v>0.67290000000000005</v>
      </c>
      <c r="H416" s="126">
        <v>0.71730000000000005</v>
      </c>
      <c r="I416" s="34">
        <v>0.76349999999999996</v>
      </c>
      <c r="J416" s="34">
        <v>0.75570000000000004</v>
      </c>
      <c r="K416" s="34">
        <v>0.79769999999999996</v>
      </c>
      <c r="L416" s="34">
        <v>0.76500000000000001</v>
      </c>
      <c r="M416" s="34">
        <v>0.79859999999999998</v>
      </c>
      <c r="N416" s="126">
        <v>0.75480000000000003</v>
      </c>
      <c r="O416" s="34">
        <v>0.72330000000000005</v>
      </c>
      <c r="P416" s="34">
        <v>0.753</v>
      </c>
      <c r="Q416" s="34">
        <v>0.74970000000000003</v>
      </c>
      <c r="R416" s="34">
        <v>0.75719999999999998</v>
      </c>
      <c r="S416" s="34">
        <v>0.73350000000000004</v>
      </c>
      <c r="T416" s="34">
        <v>0.79139999999999999</v>
      </c>
      <c r="U416" s="34">
        <v>0.77310000000000001</v>
      </c>
      <c r="V416" s="126">
        <v>0.73799999999999999</v>
      </c>
      <c r="W416" s="34">
        <v>0.76800000000000002</v>
      </c>
      <c r="X416" s="34">
        <v>0.73350000000000004</v>
      </c>
      <c r="Y416" s="34">
        <v>0.7167</v>
      </c>
      <c r="Z416" s="34">
        <v>0.72750000000000004</v>
      </c>
      <c r="AA416" s="34">
        <v>0.68640000000000001</v>
      </c>
      <c r="AB416" s="34">
        <v>0.64800000000000002</v>
      </c>
      <c r="AC416" s="36">
        <f t="shared" ref="AC416:AC417" si="133">SUM(E416:AB416)</f>
        <v>17.659799999999997</v>
      </c>
    </row>
    <row r="417" s="16" customFormat="1" ht="15" customHeight="1">
      <c r="A417" s="281"/>
      <c r="B417" s="289"/>
      <c r="C417" s="39" t="s">
        <v>17</v>
      </c>
      <c r="D417" s="39" t="s">
        <v>16</v>
      </c>
      <c r="E417" s="128">
        <v>0.14069999999999999</v>
      </c>
      <c r="F417" s="128">
        <v>0.14369999999999999</v>
      </c>
      <c r="G417" s="128">
        <v>0.14399999999999999</v>
      </c>
      <c r="H417" s="129">
        <v>0.14460000000000001</v>
      </c>
      <c r="I417" s="128">
        <v>0.1401</v>
      </c>
      <c r="J417" s="128">
        <v>0.13350000000000001</v>
      </c>
      <c r="K417" s="128">
        <v>0.12839999999999999</v>
      </c>
      <c r="L417" s="128">
        <v>0.12239999999999999</v>
      </c>
      <c r="M417" s="128">
        <v>0.1197</v>
      </c>
      <c r="N417" s="129">
        <v>0.12659999999999999</v>
      </c>
      <c r="O417" s="128">
        <v>0.1275</v>
      </c>
      <c r="P417" s="128">
        <v>0.13320000000000001</v>
      </c>
      <c r="Q417" s="128">
        <v>0.1431</v>
      </c>
      <c r="R417" s="128">
        <v>0.1353</v>
      </c>
      <c r="S417" s="128">
        <v>0.12959999999999999</v>
      </c>
      <c r="T417" s="128">
        <v>0.12659999999999999</v>
      </c>
      <c r="U417" s="128">
        <v>0.13619999999999999</v>
      </c>
      <c r="V417" s="129">
        <v>0.13109999999999999</v>
      </c>
      <c r="W417" s="128">
        <v>0.1275</v>
      </c>
      <c r="X417" s="128">
        <v>0.12839999999999999</v>
      </c>
      <c r="Y417" s="128">
        <v>0.12839999999999999</v>
      </c>
      <c r="Z417" s="128">
        <v>0.1356</v>
      </c>
      <c r="AA417" s="128">
        <v>0.13800000000000001</v>
      </c>
      <c r="AB417" s="128">
        <v>0.14369999999999999</v>
      </c>
      <c r="AC417" s="105">
        <f t="shared" si="133"/>
        <v>3.2079</v>
      </c>
      <c r="AD417" s="112"/>
    </row>
    <row r="418" s="16" customFormat="1" ht="15" customHeight="1">
      <c r="A418" s="281"/>
      <c r="B418" s="289"/>
      <c r="C418" s="39" t="s">
        <v>18</v>
      </c>
      <c r="D418" s="104" t="s">
        <v>19</v>
      </c>
      <c r="E418" s="165">
        <v>36</v>
      </c>
      <c r="F418" s="165">
        <v>34</v>
      </c>
      <c r="G418" s="165">
        <v>36</v>
      </c>
      <c r="H418" s="166">
        <v>41</v>
      </c>
      <c r="I418" s="165">
        <v>42</v>
      </c>
      <c r="J418" s="165">
        <v>43</v>
      </c>
      <c r="K418" s="165">
        <v>44</v>
      </c>
      <c r="L418" s="165">
        <v>41</v>
      </c>
      <c r="M418" s="165">
        <v>43</v>
      </c>
      <c r="N418" s="166">
        <v>40</v>
      </c>
      <c r="O418" s="165">
        <v>46</v>
      </c>
      <c r="P418" s="165">
        <v>40</v>
      </c>
      <c r="Q418" s="165">
        <v>44</v>
      </c>
      <c r="R418" s="165">
        <v>42</v>
      </c>
      <c r="S418" s="165">
        <v>43</v>
      </c>
      <c r="T418" s="165">
        <v>46</v>
      </c>
      <c r="U418" s="165">
        <v>40</v>
      </c>
      <c r="V418" s="166">
        <v>41</v>
      </c>
      <c r="W418" s="165">
        <v>45</v>
      </c>
      <c r="X418" s="165">
        <v>39</v>
      </c>
      <c r="Y418" s="165">
        <v>36</v>
      </c>
      <c r="Z418" s="165">
        <v>39</v>
      </c>
      <c r="AA418" s="165">
        <v>35</v>
      </c>
      <c r="AB418" s="165">
        <v>36</v>
      </c>
      <c r="AC418" s="42"/>
    </row>
    <row r="419" s="16" customFormat="1" ht="15" customHeight="1">
      <c r="A419" s="283"/>
      <c r="B419" s="290"/>
      <c r="C419" s="51" t="s">
        <v>20</v>
      </c>
      <c r="D419" s="51"/>
      <c r="E419" s="291">
        <f t="shared" si="130"/>
        <v>0.21059721598563086</v>
      </c>
      <c r="F419" s="291">
        <f t="shared" si="130"/>
        <v>0.21547458389563651</v>
      </c>
      <c r="G419" s="291">
        <f t="shared" si="130"/>
        <v>0.21399910833704855</v>
      </c>
      <c r="H419" s="292">
        <f t="shared" si="130"/>
        <v>0.20158929318276872</v>
      </c>
      <c r="I419" s="291">
        <f t="shared" si="130"/>
        <v>0.18349705304518665</v>
      </c>
      <c r="J419" s="291">
        <f t="shared" si="130"/>
        <v>0.17665740373163955</v>
      </c>
      <c r="K419" s="291">
        <f t="shared" si="130"/>
        <v>0.16096276795787889</v>
      </c>
      <c r="L419" s="291">
        <f t="shared" si="130"/>
        <v>0.16</v>
      </c>
      <c r="M419" s="291">
        <f t="shared" si="130"/>
        <v>0.14988730277986476</v>
      </c>
      <c r="N419" s="292">
        <f t="shared" si="130"/>
        <v>0.16772655007949125</v>
      </c>
      <c r="O419" s="291">
        <f t="shared" si="130"/>
        <v>0.17627540439651596</v>
      </c>
      <c r="P419" s="291">
        <f t="shared" si="130"/>
        <v>0.17689243027888449</v>
      </c>
      <c r="Q419" s="291">
        <f t="shared" si="130"/>
        <v>0.19087635054021609</v>
      </c>
      <c r="R419" s="291">
        <f t="shared" si="130"/>
        <v>0.17868462757527734</v>
      </c>
      <c r="S419" s="291">
        <f t="shared" si="130"/>
        <v>0.17668711656441716</v>
      </c>
      <c r="T419" s="291">
        <f t="shared" si="130"/>
        <v>0.15996967399545109</v>
      </c>
      <c r="U419" s="291">
        <f t="shared" si="130"/>
        <v>0.17617384555684903</v>
      </c>
      <c r="V419" s="292">
        <f t="shared" si="130"/>
        <v>0.17764227642276423</v>
      </c>
      <c r="W419" s="291">
        <f t="shared" si="130"/>
        <v>0.166015625</v>
      </c>
      <c r="X419" s="291">
        <f t="shared" si="130"/>
        <v>0.17505112474437626</v>
      </c>
      <c r="Y419" s="291">
        <f t="shared" si="130"/>
        <v>0.17915445793218918</v>
      </c>
      <c r="Z419" s="291">
        <f t="shared" si="130"/>
        <v>0.18639175257731957</v>
      </c>
      <c r="AA419" s="291">
        <f t="shared" si="130"/>
        <v>0.20104895104895107</v>
      </c>
      <c r="AB419" s="291">
        <f t="shared" si="130"/>
        <v>0.22175925925925924</v>
      </c>
      <c r="AC419" s="101">
        <f t="shared" si="130"/>
        <v>0.18164984880915983</v>
      </c>
    </row>
    <row r="420" s="16" customFormat="1" ht="15" customHeight="1">
      <c r="A420" s="285" t="s">
        <v>69</v>
      </c>
      <c r="B420" s="286" t="s">
        <v>131</v>
      </c>
      <c r="C420" s="33" t="s">
        <v>15</v>
      </c>
      <c r="D420" s="33" t="s">
        <v>16</v>
      </c>
      <c r="E420" s="122">
        <v>0.18195</v>
      </c>
      <c r="F420" s="122">
        <v>0.20235</v>
      </c>
      <c r="G420" s="122">
        <v>0.18959999999999999</v>
      </c>
      <c r="H420" s="123">
        <v>0.18825</v>
      </c>
      <c r="I420" s="122">
        <v>0.21584999999999999</v>
      </c>
      <c r="J420" s="122">
        <v>0.2316</v>
      </c>
      <c r="K420" s="122">
        <v>0.22875000000000001</v>
      </c>
      <c r="L420" s="122">
        <v>0.25185000000000002</v>
      </c>
      <c r="M420" s="122">
        <v>0.25424999999999998</v>
      </c>
      <c r="N420" s="123">
        <v>0.27960000000000002</v>
      </c>
      <c r="O420" s="122">
        <v>0.24015</v>
      </c>
      <c r="P420" s="122">
        <v>0.23865</v>
      </c>
      <c r="Q420" s="122">
        <v>0.21825</v>
      </c>
      <c r="R420" s="122">
        <v>0.24660000000000001</v>
      </c>
      <c r="S420" s="122">
        <v>0.23519999999999999</v>
      </c>
      <c r="T420" s="122">
        <v>0.2253</v>
      </c>
      <c r="U420" s="122">
        <v>0.23549999999999999</v>
      </c>
      <c r="V420" s="123">
        <v>0.25829999999999997</v>
      </c>
      <c r="W420" s="122">
        <v>0.23400000000000001</v>
      </c>
      <c r="X420" s="122">
        <v>0.24585000000000001</v>
      </c>
      <c r="Y420" s="122">
        <v>0.23924999999999999</v>
      </c>
      <c r="Z420" s="122">
        <v>0.25440000000000002</v>
      </c>
      <c r="AA420" s="122">
        <v>0.1983</v>
      </c>
      <c r="AB420" s="122">
        <v>0.18329999999999999</v>
      </c>
      <c r="AC420" s="36">
        <f t="shared" ref="AC420:AC421" si="134">SUM(E420:AB420)</f>
        <v>5.4770999999999992</v>
      </c>
    </row>
    <row r="421" s="16" customFormat="1" ht="15" customHeight="1">
      <c r="A421" s="281"/>
      <c r="B421" s="282"/>
      <c r="C421" s="39" t="s">
        <v>17</v>
      </c>
      <c r="D421" s="39" t="s">
        <v>16</v>
      </c>
      <c r="E421" s="128">
        <v>0.050099999999999999</v>
      </c>
      <c r="F421" s="128">
        <v>0.050849999999999999</v>
      </c>
      <c r="G421" s="128">
        <v>0.050849999999999999</v>
      </c>
      <c r="H421" s="129">
        <v>0.049950000000000001</v>
      </c>
      <c r="I421" s="128">
        <v>0.051299999999999998</v>
      </c>
      <c r="J421" s="128">
        <v>0.047550000000000002</v>
      </c>
      <c r="K421" s="128">
        <v>0.046350000000000002</v>
      </c>
      <c r="L421" s="128">
        <v>0.048000000000000001</v>
      </c>
      <c r="M421" s="128">
        <v>0.052350000000000001</v>
      </c>
      <c r="N421" s="129">
        <v>0.068849999999999995</v>
      </c>
      <c r="O421" s="128">
        <v>0.068250000000000005</v>
      </c>
      <c r="P421" s="128">
        <v>0.066299999999999998</v>
      </c>
      <c r="Q421" s="128">
        <v>0.066600000000000006</v>
      </c>
      <c r="R421" s="128">
        <v>0.068849999999999995</v>
      </c>
      <c r="S421" s="128">
        <v>0.0504</v>
      </c>
      <c r="T421" s="128">
        <v>0.053100000000000001</v>
      </c>
      <c r="U421" s="128">
        <v>0.049500000000000002</v>
      </c>
      <c r="V421" s="129">
        <v>0.050549999999999998</v>
      </c>
      <c r="W421" s="128">
        <v>0.049349999999999998</v>
      </c>
      <c r="X421" s="128">
        <v>0.052200000000000003</v>
      </c>
      <c r="Y421" s="128">
        <v>0.052200000000000003</v>
      </c>
      <c r="Z421" s="128">
        <v>0.058049999999999997</v>
      </c>
      <c r="AA421" s="128">
        <v>0.052350000000000001</v>
      </c>
      <c r="AB421" s="128">
        <v>0.050849999999999999</v>
      </c>
      <c r="AC421" s="105">
        <f t="shared" si="134"/>
        <v>1.3047</v>
      </c>
    </row>
    <row r="422" s="16" customFormat="1" ht="15" customHeight="1">
      <c r="A422" s="281"/>
      <c r="B422" s="282"/>
      <c r="C422" s="39" t="s">
        <v>18</v>
      </c>
      <c r="D422" s="104" t="s">
        <v>19</v>
      </c>
      <c r="E422" s="165">
        <v>9</v>
      </c>
      <c r="F422" s="165">
        <v>11</v>
      </c>
      <c r="G422" s="165">
        <v>9</v>
      </c>
      <c r="H422" s="166">
        <v>10</v>
      </c>
      <c r="I422" s="165">
        <v>11</v>
      </c>
      <c r="J422" s="165">
        <v>13</v>
      </c>
      <c r="K422" s="165">
        <v>16</v>
      </c>
      <c r="L422" s="165">
        <v>16</v>
      </c>
      <c r="M422" s="165">
        <v>14</v>
      </c>
      <c r="N422" s="166">
        <v>13</v>
      </c>
      <c r="O422" s="165">
        <v>13</v>
      </c>
      <c r="P422" s="165">
        <v>14</v>
      </c>
      <c r="Q422" s="165">
        <v>12</v>
      </c>
      <c r="R422" s="165">
        <v>11</v>
      </c>
      <c r="S422" s="165">
        <v>14</v>
      </c>
      <c r="T422" s="165">
        <v>10</v>
      </c>
      <c r="U422" s="165">
        <v>11</v>
      </c>
      <c r="V422" s="166">
        <v>14</v>
      </c>
      <c r="W422" s="165">
        <v>11</v>
      </c>
      <c r="X422" s="165">
        <v>14</v>
      </c>
      <c r="Y422" s="165">
        <v>12</v>
      </c>
      <c r="Z422" s="165">
        <v>15</v>
      </c>
      <c r="AA422" s="165">
        <v>10</v>
      </c>
      <c r="AB422" s="165">
        <v>10</v>
      </c>
      <c r="AC422" s="42"/>
    </row>
    <row r="423" s="16" customFormat="1" ht="15" customHeight="1">
      <c r="A423" s="283"/>
      <c r="B423" s="284"/>
      <c r="C423" s="51" t="s">
        <v>20</v>
      </c>
      <c r="D423" s="51"/>
      <c r="E423" s="293">
        <f t="shared" si="130"/>
        <v>0.27535037098103876</v>
      </c>
      <c r="F423" s="293">
        <f t="shared" si="130"/>
        <v>0.25129725722757595</v>
      </c>
      <c r="G423" s="293">
        <f t="shared" si="130"/>
        <v>0.26819620253164556</v>
      </c>
      <c r="H423" s="294">
        <f t="shared" si="130"/>
        <v>0.26533864541832669</v>
      </c>
      <c r="I423" s="293">
        <f t="shared" si="130"/>
        <v>0.23766504517025713</v>
      </c>
      <c r="J423" s="293">
        <f t="shared" si="130"/>
        <v>0.20531088082901555</v>
      </c>
      <c r="K423" s="293">
        <f t="shared" si="130"/>
        <v>0.20262295081967213</v>
      </c>
      <c r="L423" s="293">
        <f t="shared" si="130"/>
        <v>0.19058963668850507</v>
      </c>
      <c r="M423" s="293">
        <f t="shared" si="130"/>
        <v>0.20589970501474927</v>
      </c>
      <c r="N423" s="294">
        <f t="shared" si="130"/>
        <v>0.24624463519313303</v>
      </c>
      <c r="O423" s="293">
        <f t="shared" si="130"/>
        <v>0.28419737663960026</v>
      </c>
      <c r="P423" s="293">
        <f t="shared" si="130"/>
        <v>0.27781269641734757</v>
      </c>
      <c r="Q423" s="293">
        <f t="shared" si="130"/>
        <v>0.30515463917525776</v>
      </c>
      <c r="R423" s="293">
        <f t="shared" si="130"/>
        <v>0.27919708029197077</v>
      </c>
      <c r="S423" s="293">
        <f t="shared" si="130"/>
        <v>0.2142857142857143</v>
      </c>
      <c r="T423" s="293">
        <f t="shared" si="130"/>
        <v>0.23568575233022637</v>
      </c>
      <c r="U423" s="293">
        <f t="shared" si="130"/>
        <v>0.21019108280254778</v>
      </c>
      <c r="V423" s="294">
        <f t="shared" si="130"/>
        <v>0.19570267131242741</v>
      </c>
      <c r="W423" s="293">
        <f t="shared" si="130"/>
        <v>0.21089743589743587</v>
      </c>
      <c r="X423" s="293">
        <f t="shared" si="130"/>
        <v>0.21232458816351435</v>
      </c>
      <c r="Y423" s="293">
        <f t="shared" si="130"/>
        <v>0.2181818181818182</v>
      </c>
      <c r="Z423" s="293">
        <f t="shared" si="130"/>
        <v>0.22818396226415091</v>
      </c>
      <c r="AA423" s="293">
        <f t="shared" si="130"/>
        <v>0.26399394856278369</v>
      </c>
      <c r="AB423" s="293">
        <f t="shared" si="130"/>
        <v>0.27741407528641571</v>
      </c>
      <c r="AC423" s="101">
        <f t="shared" si="130"/>
        <v>0.23821000164320538</v>
      </c>
    </row>
    <row r="424" s="16" customFormat="1" ht="15" customHeight="1">
      <c r="A424" s="285" t="s">
        <v>90</v>
      </c>
      <c r="B424" s="286" t="s">
        <v>129</v>
      </c>
      <c r="C424" s="33" t="s">
        <v>15</v>
      </c>
      <c r="D424" s="33" t="s">
        <v>16</v>
      </c>
      <c r="E424" s="122">
        <v>0.5202</v>
      </c>
      <c r="F424" s="122">
        <v>0.52049999999999996</v>
      </c>
      <c r="G424" s="122">
        <v>0.53790000000000004</v>
      </c>
      <c r="H424" s="123">
        <v>0.55530000000000002</v>
      </c>
      <c r="I424" s="122">
        <v>0.56010000000000004</v>
      </c>
      <c r="J424" s="122">
        <v>0.60209999999999997</v>
      </c>
      <c r="K424" s="122">
        <v>0.66269999999999996</v>
      </c>
      <c r="L424" s="122">
        <v>0.62129999999999996</v>
      </c>
      <c r="M424" s="122">
        <v>0.53039999999999998</v>
      </c>
      <c r="N424" s="123">
        <v>0.49320000000000003</v>
      </c>
      <c r="O424" s="122">
        <v>0.45779999999999998</v>
      </c>
      <c r="P424" s="122">
        <v>0.45689999999999997</v>
      </c>
      <c r="Q424" s="122">
        <v>0.48120000000000002</v>
      </c>
      <c r="R424" s="122">
        <v>0.48209999999999997</v>
      </c>
      <c r="S424" s="122">
        <v>0.49320000000000003</v>
      </c>
      <c r="T424" s="122">
        <v>0.50309999999999999</v>
      </c>
      <c r="U424" s="122">
        <v>0.52229999999999999</v>
      </c>
      <c r="V424" s="123">
        <v>0.54269999999999996</v>
      </c>
      <c r="W424" s="122">
        <v>0.55859999999999999</v>
      </c>
      <c r="X424" s="122">
        <v>0.53910000000000002</v>
      </c>
      <c r="Y424" s="122">
        <v>0.52559999999999996</v>
      </c>
      <c r="Z424" s="122">
        <v>0.501</v>
      </c>
      <c r="AA424" s="122">
        <v>0.45960000000000001</v>
      </c>
      <c r="AB424" s="122">
        <v>0.48449999999999999</v>
      </c>
      <c r="AC424" s="36">
        <f t="shared" ref="AC424:AC425" si="135">SUM(E424:AB424)</f>
        <v>12.6114</v>
      </c>
    </row>
    <row r="425" s="16" customFormat="1" ht="15" customHeight="1">
      <c r="A425" s="281"/>
      <c r="B425" s="282"/>
      <c r="C425" s="39" t="s">
        <v>17</v>
      </c>
      <c r="D425" s="39" t="s">
        <v>16</v>
      </c>
      <c r="E425" s="128">
        <v>0.11070000000000001</v>
      </c>
      <c r="F425" s="128">
        <v>0.111</v>
      </c>
      <c r="G425" s="128">
        <v>0.10979999999999999</v>
      </c>
      <c r="H425" s="129">
        <v>0.111</v>
      </c>
      <c r="I425" s="128">
        <v>0.10589999999999999</v>
      </c>
      <c r="J425" s="128">
        <v>0.1017</v>
      </c>
      <c r="K425" s="128">
        <v>0.1047</v>
      </c>
      <c r="L425" s="128">
        <v>0.096299999999999997</v>
      </c>
      <c r="M425" s="128">
        <v>0.099900000000000003</v>
      </c>
      <c r="N425" s="129">
        <v>0.092700000000000005</v>
      </c>
      <c r="O425" s="128">
        <v>0.089700000000000002</v>
      </c>
      <c r="P425" s="128">
        <v>0.096000000000000002</v>
      </c>
      <c r="Q425" s="128">
        <v>0.099000000000000005</v>
      </c>
      <c r="R425" s="128">
        <v>0.1041</v>
      </c>
      <c r="S425" s="128">
        <v>0.111</v>
      </c>
      <c r="T425" s="128">
        <v>0.10920000000000001</v>
      </c>
      <c r="U425" s="128">
        <v>0.1053</v>
      </c>
      <c r="V425" s="129">
        <v>0.10680000000000001</v>
      </c>
      <c r="W425" s="128">
        <v>0.1104</v>
      </c>
      <c r="X425" s="128">
        <v>0.12089999999999999</v>
      </c>
      <c r="Y425" s="128">
        <v>0.11700000000000001</v>
      </c>
      <c r="Z425" s="128">
        <v>0.1137</v>
      </c>
      <c r="AA425" s="128">
        <v>0.1101</v>
      </c>
      <c r="AB425" s="128">
        <v>0.11550000000000001</v>
      </c>
      <c r="AC425" s="105">
        <f t="shared" si="135"/>
        <v>2.5524</v>
      </c>
    </row>
    <row r="426" s="16" customFormat="1" ht="15" customHeight="1">
      <c r="A426" s="281"/>
      <c r="B426" s="282"/>
      <c r="C426" s="39" t="s">
        <v>18</v>
      </c>
      <c r="D426" s="104" t="s">
        <v>19</v>
      </c>
      <c r="E426" s="165">
        <v>32</v>
      </c>
      <c r="F426" s="165">
        <v>30</v>
      </c>
      <c r="G426" s="165">
        <v>30</v>
      </c>
      <c r="H426" s="166">
        <v>32</v>
      </c>
      <c r="I426" s="165">
        <v>34</v>
      </c>
      <c r="J426" s="165">
        <v>36</v>
      </c>
      <c r="K426" s="165">
        <v>40</v>
      </c>
      <c r="L426" s="165">
        <v>35</v>
      </c>
      <c r="M426" s="165">
        <v>29</v>
      </c>
      <c r="N426" s="166">
        <v>28</v>
      </c>
      <c r="O426" s="165">
        <v>27</v>
      </c>
      <c r="P426" s="165">
        <v>28</v>
      </c>
      <c r="Q426" s="165">
        <v>28</v>
      </c>
      <c r="R426" s="165">
        <v>29</v>
      </c>
      <c r="S426" s="165">
        <v>29</v>
      </c>
      <c r="T426" s="165">
        <v>32</v>
      </c>
      <c r="U426" s="165">
        <v>31</v>
      </c>
      <c r="V426" s="166">
        <v>34</v>
      </c>
      <c r="W426" s="165">
        <v>32</v>
      </c>
      <c r="X426" s="165">
        <v>31</v>
      </c>
      <c r="Y426" s="165">
        <v>29</v>
      </c>
      <c r="Z426" s="165">
        <v>28</v>
      </c>
      <c r="AA426" s="165">
        <v>27</v>
      </c>
      <c r="AB426" s="165">
        <v>29</v>
      </c>
      <c r="AC426" s="287"/>
    </row>
    <row r="427" s="16" customFormat="1" ht="15" customHeight="1">
      <c r="A427" s="281"/>
      <c r="B427" s="284"/>
      <c r="C427" s="51" t="s">
        <v>20</v>
      </c>
      <c r="D427" s="51"/>
      <c r="E427" s="295">
        <f t="shared" si="130"/>
        <v>0.21280276816608998</v>
      </c>
      <c r="F427" s="295">
        <f t="shared" si="130"/>
        <v>0.21325648414985593</v>
      </c>
      <c r="G427" s="295">
        <f t="shared" si="130"/>
        <v>0.20412716118237587</v>
      </c>
      <c r="H427" s="296">
        <f t="shared" si="130"/>
        <v>0.19989195029713669</v>
      </c>
      <c r="I427" s="295">
        <f t="shared" si="130"/>
        <v>0.18907337975361541</v>
      </c>
      <c r="J427" s="295">
        <f t="shared" si="130"/>
        <v>0.16890881913303438</v>
      </c>
      <c r="K427" s="295">
        <f t="shared" si="130"/>
        <v>0.1579900407424174</v>
      </c>
      <c r="L427" s="295">
        <f t="shared" si="130"/>
        <v>0.15499758570738775</v>
      </c>
      <c r="M427" s="295">
        <f t="shared" si="130"/>
        <v>0.18834841628959278</v>
      </c>
      <c r="N427" s="296">
        <f t="shared" si="130"/>
        <v>0.18795620437956204</v>
      </c>
      <c r="O427" s="295">
        <f t="shared" si="130"/>
        <v>0.19593709043250329</v>
      </c>
      <c r="P427" s="295">
        <f t="shared" si="130"/>
        <v>0.21011162179908077</v>
      </c>
      <c r="Q427" s="295">
        <f t="shared" si="130"/>
        <v>0.20573566084788031</v>
      </c>
      <c r="R427" s="295">
        <f t="shared" si="130"/>
        <v>0.21593030491599255</v>
      </c>
      <c r="S427" s="295">
        <f t="shared" si="130"/>
        <v>0.22506082725060828</v>
      </c>
      <c r="T427" s="295">
        <f t="shared" si="130"/>
        <v>0.2170542635658915</v>
      </c>
      <c r="U427" s="295">
        <f t="shared" si="130"/>
        <v>0.20160827110855831</v>
      </c>
      <c r="V427" s="296">
        <f t="shared" si="130"/>
        <v>0.19679380873410726</v>
      </c>
      <c r="W427" s="295">
        <f t="shared" si="130"/>
        <v>0.19763694951664876</v>
      </c>
      <c r="X427" s="295">
        <f t="shared" si="130"/>
        <v>0.22426265998887032</v>
      </c>
      <c r="Y427" s="295">
        <f t="shared" si="130"/>
        <v>0.22260273972602743</v>
      </c>
      <c r="Z427" s="295">
        <f t="shared" si="130"/>
        <v>0.22694610778443114</v>
      </c>
      <c r="AA427" s="295">
        <f t="shared" si="130"/>
        <v>0.23955613577023499</v>
      </c>
      <c r="AB427" s="295">
        <f t="shared" si="130"/>
        <v>0.23839009287925697</v>
      </c>
      <c r="AC427" s="138">
        <f t="shared" si="130"/>
        <v>0.20238831533374566</v>
      </c>
      <c r="AD427" s="135"/>
    </row>
    <row r="428" s="16" customFormat="1" ht="15" customHeight="1">
      <c r="A428" s="31"/>
      <c r="B428" s="297" t="s">
        <v>50</v>
      </c>
      <c r="C428" s="33" t="s">
        <v>15</v>
      </c>
      <c r="D428" s="33" t="s">
        <v>132</v>
      </c>
      <c r="E428" s="298">
        <v>0.0050629999999999998</v>
      </c>
      <c r="F428" s="298">
        <v>0.0049789999999999999</v>
      </c>
      <c r="G428" s="298">
        <v>0.0048754999999999996</v>
      </c>
      <c r="H428" s="299">
        <v>0.0048735000000000002</v>
      </c>
      <c r="I428" s="298">
        <v>0.0049109999999999996</v>
      </c>
      <c r="J428" s="298">
        <v>0.0047429999999999998</v>
      </c>
      <c r="K428" s="298">
        <v>0.004738</v>
      </c>
      <c r="L428" s="298">
        <v>0.0045985000000000002</v>
      </c>
      <c r="M428" s="298">
        <v>0.0045954999999999998</v>
      </c>
      <c r="N428" s="299">
        <v>0.0045500000000000002</v>
      </c>
      <c r="O428" s="298">
        <v>0.0044625000000000003</v>
      </c>
      <c r="P428" s="298">
        <v>0.0046829999999999997</v>
      </c>
      <c r="Q428" s="298">
        <v>0.0047099999999999998</v>
      </c>
      <c r="R428" s="298">
        <v>0.0047124999999999997</v>
      </c>
      <c r="S428" s="298">
        <v>0.0045595000000000002</v>
      </c>
      <c r="T428" s="298">
        <v>0.0047060000000000001</v>
      </c>
      <c r="U428" s="298">
        <v>0.0046334999999999996</v>
      </c>
      <c r="V428" s="299">
        <v>0.0045630000000000002</v>
      </c>
      <c r="W428" s="298">
        <v>0.0047245000000000004</v>
      </c>
      <c r="X428" s="298">
        <v>0.0047080000000000004</v>
      </c>
      <c r="Y428" s="298">
        <v>0.0049055000000000001</v>
      </c>
      <c r="Z428" s="298">
        <v>0.0046544999999999998</v>
      </c>
      <c r="AA428" s="298">
        <v>0.0048845</v>
      </c>
      <c r="AB428" s="298">
        <v>0.0050150000000000004</v>
      </c>
      <c r="AC428" s="36">
        <f t="shared" ref="AC428:AC429" si="136">SUM(E428:AB428)</f>
        <v>0.11384900000000001</v>
      </c>
      <c r="AD428" s="135">
        <f t="shared" si="120"/>
        <v>0.0050629999999999998</v>
      </c>
    </row>
    <row r="429" s="16" customFormat="1" ht="15" customHeight="1">
      <c r="A429" s="300"/>
      <c r="B429" s="301" t="s">
        <v>51</v>
      </c>
      <c r="C429" s="302" t="s">
        <v>15</v>
      </c>
      <c r="D429" s="303" t="s">
        <v>132</v>
      </c>
      <c r="E429" s="132">
        <v>0.0030990000000000002</v>
      </c>
      <c r="F429" s="132">
        <v>0.0031189999999999998</v>
      </c>
      <c r="G429" s="132">
        <v>0.0031180000000000001</v>
      </c>
      <c r="H429" s="133">
        <v>0.003101</v>
      </c>
      <c r="I429" s="132">
        <v>0.0030474999999999999</v>
      </c>
      <c r="J429" s="132">
        <v>0.0029789999999999999</v>
      </c>
      <c r="K429" s="132">
        <v>0.0028770000000000002</v>
      </c>
      <c r="L429" s="132">
        <v>0.0028500000000000001</v>
      </c>
      <c r="M429" s="132">
        <v>0.0028774999999999998</v>
      </c>
      <c r="N429" s="133">
        <v>0.0028704999999999998</v>
      </c>
      <c r="O429" s="132">
        <v>0.0028779999999999999</v>
      </c>
      <c r="P429" s="132">
        <v>0.0029420000000000002</v>
      </c>
      <c r="Q429" s="132">
        <v>0.0029610000000000001</v>
      </c>
      <c r="R429" s="132">
        <v>0.002947</v>
      </c>
      <c r="S429" s="132">
        <v>0.0029605</v>
      </c>
      <c r="T429" s="132">
        <v>0.0029494999999999999</v>
      </c>
      <c r="U429" s="132">
        <v>0.0029355000000000002</v>
      </c>
      <c r="V429" s="133">
        <v>0.0029045</v>
      </c>
      <c r="W429" s="132">
        <v>0.0028999999999999998</v>
      </c>
      <c r="X429" s="132">
        <v>0.0029610000000000001</v>
      </c>
      <c r="Y429" s="132">
        <v>0.002993</v>
      </c>
      <c r="Z429" s="132">
        <v>0.0030075000000000002</v>
      </c>
      <c r="AA429" s="132">
        <v>0.0030665000000000002</v>
      </c>
      <c r="AB429" s="132">
        <v>0.0031120000000000002</v>
      </c>
      <c r="AC429" s="304">
        <f t="shared" si="136"/>
        <v>0.071456499999999992</v>
      </c>
      <c r="AD429" s="16">
        <f t="shared" si="120"/>
        <v>0.0031189999999999998</v>
      </c>
    </row>
    <row r="430" s="16" customFormat="1" ht="15" customHeight="1">
      <c r="A430" s="305" t="s">
        <v>52</v>
      </c>
      <c r="B430" s="306"/>
      <c r="C430" s="33" t="s">
        <v>15</v>
      </c>
      <c r="D430" s="33"/>
      <c r="E430" s="34">
        <f t="shared" ref="E430:AC431" si="137">E408+E412+E416+E420</f>
        <v>1.417342941684723</v>
      </c>
      <c r="F430" s="34">
        <f t="shared" si="137"/>
        <v>1.4538723771057129</v>
      </c>
      <c r="G430" s="34">
        <f t="shared" si="137"/>
        <v>1.4303379041576387</v>
      </c>
      <c r="H430" s="126">
        <f t="shared" si="137"/>
        <v>1.5041075297784805</v>
      </c>
      <c r="I430" s="34">
        <f t="shared" si="137"/>
        <v>1.6060113414688111</v>
      </c>
      <c r="J430" s="34">
        <f t="shared" si="137"/>
        <v>1.6194419762420658</v>
      </c>
      <c r="K430" s="34">
        <f t="shared" si="137"/>
        <v>1.6979685121221542</v>
      </c>
      <c r="L430" s="34">
        <f t="shared" si="137"/>
        <v>1.7359348772678378</v>
      </c>
      <c r="M430" s="34">
        <f t="shared" si="137"/>
        <v>1.8024520600433349</v>
      </c>
      <c r="N430" s="126">
        <f t="shared" si="137"/>
        <v>1.7399545286178588</v>
      </c>
      <c r="O430" s="34">
        <f t="shared" si="137"/>
        <v>1.6376465495681762</v>
      </c>
      <c r="P430" s="34">
        <f t="shared" si="137"/>
        <v>1.6567069849891662</v>
      </c>
      <c r="Q430" s="34">
        <f t="shared" si="137"/>
        <v>1.6949132726783753</v>
      </c>
      <c r="R430" s="34">
        <f t="shared" si="137"/>
        <v>1.6860306619062424</v>
      </c>
      <c r="S430" s="34">
        <f t="shared" si="137"/>
        <v>1.710735085124016</v>
      </c>
      <c r="T430" s="34">
        <f t="shared" si="137"/>
        <v>1.7429471045894622</v>
      </c>
      <c r="U430" s="34">
        <f t="shared" si="137"/>
        <v>1.7162565267276764</v>
      </c>
      <c r="V430" s="126">
        <f t="shared" si="137"/>
        <v>1.6882308261337282</v>
      </c>
      <c r="W430" s="34">
        <f t="shared" si="137"/>
        <v>1.6953009521598816</v>
      </c>
      <c r="X430" s="34">
        <f t="shared" si="137"/>
        <v>1.6158516166305543</v>
      </c>
      <c r="Y430" s="34">
        <f t="shared" si="137"/>
        <v>1.6090024807777403</v>
      </c>
      <c r="Z430" s="34">
        <f t="shared" si="137"/>
        <v>1.5907181377429962</v>
      </c>
      <c r="AA430" s="34">
        <f t="shared" si="137"/>
        <v>1.4676407786178589</v>
      </c>
      <c r="AB430" s="34">
        <f t="shared" si="137"/>
        <v>1.4013177020788192</v>
      </c>
      <c r="AC430" s="36">
        <f t="shared" si="137"/>
        <v>38.920722728213306</v>
      </c>
    </row>
    <row r="431" s="16" customFormat="1" ht="15" customHeight="1">
      <c r="A431" s="300"/>
      <c r="B431" s="200"/>
      <c r="C431" s="51" t="s">
        <v>17</v>
      </c>
      <c r="D431" s="51"/>
      <c r="E431" s="52">
        <f t="shared" si="137"/>
        <v>0.41771717667388913</v>
      </c>
      <c r="F431" s="52">
        <f t="shared" si="137"/>
        <v>0.42839895084228519</v>
      </c>
      <c r="G431" s="52">
        <f t="shared" si="137"/>
        <v>0.42198516166305544</v>
      </c>
      <c r="H431" s="100">
        <f t="shared" si="137"/>
        <v>0.4339730119113922</v>
      </c>
      <c r="I431" s="52">
        <f t="shared" si="137"/>
        <v>0.44206453658752448</v>
      </c>
      <c r="J431" s="52">
        <f t="shared" si="137"/>
        <v>0.43390679049682623</v>
      </c>
      <c r="K431" s="52">
        <f t="shared" si="137"/>
        <v>0.44335740484886166</v>
      </c>
      <c r="L431" s="52">
        <f t="shared" si="137"/>
        <v>0.458033950907135</v>
      </c>
      <c r="M431" s="52">
        <f t="shared" si="137"/>
        <v>0.47189082401733407</v>
      </c>
      <c r="N431" s="100">
        <f t="shared" si="137"/>
        <v>0.47767181144714344</v>
      </c>
      <c r="O431" s="52">
        <f t="shared" si="137"/>
        <v>0.46542861982727046</v>
      </c>
      <c r="P431" s="52">
        <f t="shared" si="137"/>
        <v>0.46552279399566654</v>
      </c>
      <c r="Q431" s="52">
        <f t="shared" si="137"/>
        <v>0.50048530907135014</v>
      </c>
      <c r="R431" s="52">
        <f t="shared" si="137"/>
        <v>0.47704226476249689</v>
      </c>
      <c r="S431" s="52">
        <f t="shared" si="137"/>
        <v>0.47681403404960632</v>
      </c>
      <c r="T431" s="52">
        <f t="shared" si="137"/>
        <v>0.47019884183578492</v>
      </c>
      <c r="U431" s="52">
        <f t="shared" si="137"/>
        <v>0.4687626106910705</v>
      </c>
      <c r="V431" s="100">
        <f t="shared" si="137"/>
        <v>0.45842233045349123</v>
      </c>
      <c r="W431" s="52">
        <f t="shared" si="137"/>
        <v>0.45417038086395273</v>
      </c>
      <c r="X431" s="52">
        <f t="shared" si="137"/>
        <v>0.43520064665222169</v>
      </c>
      <c r="Y431" s="52">
        <f t="shared" si="137"/>
        <v>0.44182099231109617</v>
      </c>
      <c r="Z431" s="52">
        <f t="shared" si="137"/>
        <v>0.43717725509719846</v>
      </c>
      <c r="AA431" s="52">
        <f t="shared" si="137"/>
        <v>0.42352631144714359</v>
      </c>
      <c r="AB431" s="52">
        <f t="shared" si="137"/>
        <v>0.42255708083152771</v>
      </c>
      <c r="AC431" s="101">
        <f t="shared" si="137"/>
        <v>10.826129091285324</v>
      </c>
    </row>
    <row r="432" s="16" customFormat="1" ht="15" customHeight="1">
      <c r="A432" s="305" t="s">
        <v>53</v>
      </c>
      <c r="B432" s="306"/>
      <c r="C432" s="33" t="s">
        <v>15</v>
      </c>
      <c r="D432" s="33"/>
      <c r="E432" s="34">
        <f t="shared" ref="E432:AB433" si="138">E389+E393-E430</f>
        <v>-2.2204460492503131e-16</v>
      </c>
      <c r="F432" s="34">
        <f t="shared" si="138"/>
        <v>0</v>
      </c>
      <c r="G432" s="34">
        <f t="shared" si="138"/>
        <v>0</v>
      </c>
      <c r="H432" s="126">
        <f t="shared" si="138"/>
        <v>0</v>
      </c>
      <c r="I432" s="34">
        <f t="shared" si="138"/>
        <v>0</v>
      </c>
      <c r="J432" s="34">
        <f t="shared" si="138"/>
        <v>-2.2204460492503131e-16</v>
      </c>
      <c r="K432" s="34">
        <f t="shared" si="138"/>
        <v>2.2204460492503131e-16</v>
      </c>
      <c r="L432" s="34">
        <f t="shared" si="138"/>
        <v>-2.2204460492503131e-16</v>
      </c>
      <c r="M432" s="34">
        <f t="shared" si="138"/>
        <v>0</v>
      </c>
      <c r="N432" s="126">
        <f t="shared" si="138"/>
        <v>0</v>
      </c>
      <c r="O432" s="34">
        <f t="shared" si="138"/>
        <v>0</v>
      </c>
      <c r="P432" s="34">
        <f t="shared" si="138"/>
        <v>2.2204460492503131e-16</v>
      </c>
      <c r="Q432" s="34">
        <f t="shared" si="138"/>
        <v>0</v>
      </c>
      <c r="R432" s="34">
        <f t="shared" si="138"/>
        <v>0</v>
      </c>
      <c r="S432" s="34">
        <f t="shared" si="138"/>
        <v>0</v>
      </c>
      <c r="T432" s="34">
        <f t="shared" si="138"/>
        <v>0</v>
      </c>
      <c r="U432" s="34">
        <f t="shared" si="138"/>
        <v>-2.2204460492503131e-16</v>
      </c>
      <c r="V432" s="126">
        <f t="shared" si="138"/>
        <v>-2.2204460492503131e-16</v>
      </c>
      <c r="W432" s="34">
        <f t="shared" si="138"/>
        <v>0</v>
      </c>
      <c r="X432" s="34">
        <f t="shared" si="138"/>
        <v>0</v>
      </c>
      <c r="Y432" s="34">
        <f t="shared" si="138"/>
        <v>0</v>
      </c>
      <c r="Z432" s="34">
        <f t="shared" si="138"/>
        <v>0</v>
      </c>
      <c r="AA432" s="34">
        <f t="shared" si="138"/>
        <v>0</v>
      </c>
      <c r="AB432" s="34">
        <f t="shared" si="138"/>
        <v>0</v>
      </c>
      <c r="AC432" s="36"/>
    </row>
    <row r="433" s="16" customFormat="1" ht="15" customHeight="1">
      <c r="A433" s="184"/>
      <c r="B433" s="307"/>
      <c r="C433" s="303" t="s">
        <v>17</v>
      </c>
      <c r="D433" s="303"/>
      <c r="E433" s="132">
        <f t="shared" si="138"/>
        <v>0.14921999999999996</v>
      </c>
      <c r="F433" s="132">
        <f t="shared" si="138"/>
        <v>0.15315000000000012</v>
      </c>
      <c r="G433" s="132">
        <f t="shared" si="138"/>
        <v>0.15015000000000001</v>
      </c>
      <c r="H433" s="133">
        <f t="shared" si="138"/>
        <v>0.16767000000000004</v>
      </c>
      <c r="I433" s="132">
        <f t="shared" si="138"/>
        <v>0.20033999999999991</v>
      </c>
      <c r="J433" s="132">
        <f t="shared" si="138"/>
        <v>0.21387000000000012</v>
      </c>
      <c r="K433" s="132">
        <f t="shared" si="138"/>
        <v>0.2358300000000001</v>
      </c>
      <c r="L433" s="132">
        <f t="shared" si="138"/>
        <v>0.23634000000000005</v>
      </c>
      <c r="M433" s="132">
        <f t="shared" si="138"/>
        <v>0.24908999999999992</v>
      </c>
      <c r="N433" s="133">
        <f t="shared" si="138"/>
        <v>0.21831</v>
      </c>
      <c r="O433" s="132">
        <f t="shared" si="138"/>
        <v>0.18963000000000008</v>
      </c>
      <c r="P433" s="132">
        <f t="shared" si="138"/>
        <v>0.19716</v>
      </c>
      <c r="Q433" s="132">
        <f t="shared" si="138"/>
        <v>0.17748000000000008</v>
      </c>
      <c r="R433" s="132">
        <f t="shared" si="138"/>
        <v>0.19737000000000016</v>
      </c>
      <c r="S433" s="132">
        <f t="shared" si="138"/>
        <v>0.20748000000000011</v>
      </c>
      <c r="T433" s="132">
        <f t="shared" si="138"/>
        <v>0.22698000000000002</v>
      </c>
      <c r="U433" s="132">
        <f t="shared" si="138"/>
        <v>0.21774000000000004</v>
      </c>
      <c r="V433" s="133">
        <f t="shared" si="138"/>
        <v>0.21687000000000001</v>
      </c>
      <c r="W433" s="132">
        <f t="shared" si="138"/>
        <v>0.22395000000000004</v>
      </c>
      <c r="X433" s="132">
        <f t="shared" si="138"/>
        <v>0.21113999999999999</v>
      </c>
      <c r="Y433" s="132">
        <f t="shared" si="138"/>
        <v>0.20177999999999996</v>
      </c>
      <c r="Z433" s="132">
        <f t="shared" si="138"/>
        <v>0.19911000000000006</v>
      </c>
      <c r="AA433" s="132">
        <f t="shared" si="138"/>
        <v>0.16353000000000006</v>
      </c>
      <c r="AB433" s="132">
        <f t="shared" si="138"/>
        <v>0.13797000000000009</v>
      </c>
      <c r="AC433" s="304"/>
    </row>
    <row r="434" s="16" customFormat="1" ht="11.25" customHeight="1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</row>
    <row r="435" s="16" customFormat="1" ht="11.25" customHeight="1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</row>
    <row r="436" s="16" customFormat="1" ht="30.75" customHeight="1">
      <c r="A436" s="157" t="s">
        <v>5</v>
      </c>
      <c r="B436" s="158" t="s">
        <v>6</v>
      </c>
      <c r="C436" s="288" t="s">
        <v>7</v>
      </c>
      <c r="D436" s="288" t="s">
        <v>8</v>
      </c>
      <c r="E436" s="308" t="s">
        <v>9</v>
      </c>
      <c r="F436" s="309"/>
      <c r="G436" s="309"/>
      <c r="H436" s="309"/>
      <c r="I436" s="309"/>
      <c r="J436" s="309"/>
      <c r="K436" s="309"/>
      <c r="L436" s="309"/>
      <c r="M436" s="309"/>
      <c r="N436" s="309"/>
      <c r="O436" s="309"/>
      <c r="P436" s="309"/>
      <c r="Q436" s="309"/>
      <c r="R436" s="309"/>
      <c r="S436" s="309"/>
      <c r="T436" s="309"/>
      <c r="U436" s="309"/>
      <c r="V436" s="309"/>
      <c r="W436" s="309"/>
      <c r="X436" s="309"/>
      <c r="Y436" s="309"/>
      <c r="Z436" s="309"/>
      <c r="AA436" s="309"/>
      <c r="AB436" s="310"/>
      <c r="AC436" s="311" t="s">
        <v>10</v>
      </c>
      <c r="AD436" s="16"/>
      <c r="AE436" s="16"/>
      <c r="AF436" s="16"/>
    </row>
    <row r="437" s="24" customFormat="1" ht="14.25">
      <c r="A437" s="312" t="s">
        <v>133</v>
      </c>
      <c r="B437" s="313"/>
      <c r="C437" s="314"/>
      <c r="D437" s="315"/>
      <c r="E437" s="314">
        <v>1</v>
      </c>
      <c r="F437" s="314">
        <v>2</v>
      </c>
      <c r="G437" s="314">
        <v>3</v>
      </c>
      <c r="H437" s="314">
        <v>4</v>
      </c>
      <c r="I437" s="314">
        <v>5</v>
      </c>
      <c r="J437" s="314">
        <v>6</v>
      </c>
      <c r="K437" s="314">
        <v>7</v>
      </c>
      <c r="L437" s="314">
        <v>8</v>
      </c>
      <c r="M437" s="314">
        <v>9</v>
      </c>
      <c r="N437" s="314">
        <v>10</v>
      </c>
      <c r="O437" s="314">
        <v>11</v>
      </c>
      <c r="P437" s="314">
        <v>12</v>
      </c>
      <c r="Q437" s="314">
        <v>13</v>
      </c>
      <c r="R437" s="314">
        <v>14</v>
      </c>
      <c r="S437" s="314">
        <v>15</v>
      </c>
      <c r="T437" s="314">
        <v>16</v>
      </c>
      <c r="U437" s="314">
        <v>17</v>
      </c>
      <c r="V437" s="314">
        <v>18</v>
      </c>
      <c r="W437" s="314">
        <v>19</v>
      </c>
      <c r="X437" s="314">
        <v>20</v>
      </c>
      <c r="Y437" s="314">
        <v>21</v>
      </c>
      <c r="Z437" s="314">
        <v>22</v>
      </c>
      <c r="AA437" s="314">
        <v>23</v>
      </c>
      <c r="AB437" s="316">
        <v>24</v>
      </c>
      <c r="AC437" s="317"/>
      <c r="AD437" s="29" t="s">
        <v>12</v>
      </c>
      <c r="AE437" s="30"/>
      <c r="AF437" s="30"/>
    </row>
    <row r="438" s="16" customFormat="1" ht="15">
      <c r="A438" s="31" t="s">
        <v>59</v>
      </c>
      <c r="B438" s="318" t="s">
        <v>14</v>
      </c>
      <c r="C438" s="33" t="s">
        <v>15</v>
      </c>
      <c r="D438" s="33" t="s">
        <v>132</v>
      </c>
      <c r="E438" s="122">
        <v>0.082832402672767647</v>
      </c>
      <c r="F438" s="122">
        <v>0.082910247030258191</v>
      </c>
      <c r="G438" s="122">
        <v>0.08275455089092254</v>
      </c>
      <c r="H438" s="123">
        <v>0.08275455089092254</v>
      </c>
      <c r="I438" s="122">
        <v>0.098838359287261951</v>
      </c>
      <c r="J438" s="122">
        <v>0.081976047921180725</v>
      </c>
      <c r="K438" s="122">
        <v>0.0981844221382141</v>
      </c>
      <c r="L438" s="122">
        <v>0.098277844276428231</v>
      </c>
      <c r="M438" s="122">
        <v>0.098371257505416865</v>
      </c>
      <c r="N438" s="123">
        <v>0.097623898218154898</v>
      </c>
      <c r="O438" s="122">
        <v>0.11356758083152771</v>
      </c>
      <c r="P438" s="122">
        <v>0.097810742494583131</v>
      </c>
      <c r="Q438" s="122">
        <v>0.08174250000000001</v>
      </c>
      <c r="R438" s="122">
        <v>0.097717320356369014</v>
      </c>
      <c r="S438" s="122">
        <v>0.097810742494583131</v>
      </c>
      <c r="T438" s="122">
        <v>0.097810742494583131</v>
      </c>
      <c r="U438" s="122">
        <v>0.097810742494583131</v>
      </c>
      <c r="V438" s="123">
        <v>0.081353248515129095</v>
      </c>
      <c r="W438" s="122">
        <v>0.097623898218154898</v>
      </c>
      <c r="X438" s="122">
        <v>0.098277844276428231</v>
      </c>
      <c r="Y438" s="122">
        <v>0.082209603266716003</v>
      </c>
      <c r="Z438" s="122">
        <v>0.098651523920059186</v>
      </c>
      <c r="AA438" s="122">
        <v>0.09902520356369017</v>
      </c>
      <c r="AB438" s="122">
        <v>0.08275455089092254</v>
      </c>
      <c r="AC438" s="59">
        <f t="shared" ref="AC438:AC439" si="139">SUM(E438:AB438)</f>
        <v>2.2286898246488573</v>
      </c>
    </row>
    <row r="439" s="16" customFormat="1" ht="15">
      <c r="A439" s="37"/>
      <c r="B439" s="319"/>
      <c r="C439" s="39" t="s">
        <v>17</v>
      </c>
      <c r="D439" s="39" t="s">
        <v>132</v>
      </c>
      <c r="E439" s="107">
        <v>0.033132961069107063</v>
      </c>
      <c r="F439" s="107">
        <v>0.033164098812103276</v>
      </c>
      <c r="G439" s="107">
        <v>0.033101820356369015</v>
      </c>
      <c r="H439" s="108">
        <v>0.033101820356369015</v>
      </c>
      <c r="I439" s="107">
        <v>0.039535343714904782</v>
      </c>
      <c r="J439" s="107">
        <v>0.032790419168472293</v>
      </c>
      <c r="K439" s="107">
        <v>0.039273768855285641</v>
      </c>
      <c r="L439" s="107">
        <v>0.039311137710571292</v>
      </c>
      <c r="M439" s="107">
        <v>0.039348503002166746</v>
      </c>
      <c r="N439" s="108">
        <v>0.039049559287261962</v>
      </c>
      <c r="O439" s="107">
        <v>0.045427032332611084</v>
      </c>
      <c r="P439" s="107">
        <v>0.039124296997833256</v>
      </c>
      <c r="Q439" s="107">
        <v>0.032697000000000004</v>
      </c>
      <c r="R439" s="107">
        <v>0.039086928142547606</v>
      </c>
      <c r="S439" s="107">
        <v>0.039124296997833256</v>
      </c>
      <c r="T439" s="107">
        <v>0.039124296997833256</v>
      </c>
      <c r="U439" s="107">
        <v>0.039124296997833256</v>
      </c>
      <c r="V439" s="108">
        <v>0.032541299406051639</v>
      </c>
      <c r="W439" s="107">
        <v>0.039049559287261962</v>
      </c>
      <c r="X439" s="107">
        <v>0.039311137710571292</v>
      </c>
      <c r="Y439" s="107">
        <v>0.032883841306686402</v>
      </c>
      <c r="Z439" s="107">
        <v>0.039460609568023677</v>
      </c>
      <c r="AA439" s="107">
        <v>0.039610081425476069</v>
      </c>
      <c r="AB439" s="107">
        <v>0.033101820356369015</v>
      </c>
      <c r="AC439" s="59">
        <f t="shared" si="139"/>
        <v>0.89147592985954283</v>
      </c>
    </row>
    <row r="440" s="16" customFormat="1" ht="15">
      <c r="A440" s="37"/>
      <c r="B440" s="319"/>
      <c r="C440" s="39" t="s">
        <v>18</v>
      </c>
      <c r="D440" s="104" t="s">
        <v>19</v>
      </c>
      <c r="E440" s="128">
        <v>5</v>
      </c>
      <c r="F440" s="128">
        <v>5</v>
      </c>
      <c r="G440" s="128">
        <v>5</v>
      </c>
      <c r="H440" s="129">
        <v>5</v>
      </c>
      <c r="I440" s="128">
        <v>6</v>
      </c>
      <c r="J440" s="128">
        <v>5</v>
      </c>
      <c r="K440" s="128">
        <v>6</v>
      </c>
      <c r="L440" s="128">
        <v>6</v>
      </c>
      <c r="M440" s="128">
        <v>6</v>
      </c>
      <c r="N440" s="129">
        <v>6</v>
      </c>
      <c r="O440" s="128">
        <v>7</v>
      </c>
      <c r="P440" s="128">
        <v>6</v>
      </c>
      <c r="Q440" s="128">
        <v>5</v>
      </c>
      <c r="R440" s="128">
        <v>6</v>
      </c>
      <c r="S440" s="128">
        <v>6</v>
      </c>
      <c r="T440" s="128">
        <v>6</v>
      </c>
      <c r="U440" s="128">
        <v>6</v>
      </c>
      <c r="V440" s="129">
        <v>5</v>
      </c>
      <c r="W440" s="128">
        <v>6</v>
      </c>
      <c r="X440" s="128">
        <v>6</v>
      </c>
      <c r="Y440" s="128">
        <v>5</v>
      </c>
      <c r="Z440" s="128">
        <v>6</v>
      </c>
      <c r="AA440" s="128">
        <v>6</v>
      </c>
      <c r="AB440" s="128">
        <v>5</v>
      </c>
      <c r="AC440" s="48"/>
    </row>
    <row r="441" s="16" customFormat="1" ht="15.75">
      <c r="A441" s="113"/>
      <c r="B441" s="320"/>
      <c r="C441" s="115" t="s">
        <v>20</v>
      </c>
      <c r="D441" s="115"/>
      <c r="E441" s="116">
        <f t="shared" ref="E441:AC441" si="140">E439/E438</f>
        <v>0.40000000000000008</v>
      </c>
      <c r="F441" s="116">
        <f t="shared" si="140"/>
        <v>0.40000000000000002</v>
      </c>
      <c r="G441" s="116">
        <f t="shared" si="140"/>
        <v>0.39999999999999997</v>
      </c>
      <c r="H441" s="117">
        <f t="shared" si="140"/>
        <v>0.39999999999999997</v>
      </c>
      <c r="I441" s="116">
        <f t="shared" si="140"/>
        <v>0.40000000000000002</v>
      </c>
      <c r="J441" s="116">
        <f t="shared" si="140"/>
        <v>0.40000000000000002</v>
      </c>
      <c r="K441" s="116">
        <f t="shared" si="140"/>
        <v>0.40000000000000002</v>
      </c>
      <c r="L441" s="116">
        <f t="shared" si="140"/>
        <v>0.40000000000000002</v>
      </c>
      <c r="M441" s="116">
        <f t="shared" si="140"/>
        <v>0.40000000000000002</v>
      </c>
      <c r="N441" s="117">
        <f t="shared" si="140"/>
        <v>0.40000000000000002</v>
      </c>
      <c r="O441" s="116">
        <f t="shared" si="140"/>
        <v>0.40000000000000002</v>
      </c>
      <c r="P441" s="116">
        <f t="shared" si="140"/>
        <v>0.40000000000000002</v>
      </c>
      <c r="Q441" s="116">
        <f t="shared" si="140"/>
        <v>0.40000000000000002</v>
      </c>
      <c r="R441" s="116">
        <f t="shared" si="140"/>
        <v>0.40000000000000002</v>
      </c>
      <c r="S441" s="116">
        <f t="shared" si="140"/>
        <v>0.40000000000000002</v>
      </c>
      <c r="T441" s="116">
        <f t="shared" si="140"/>
        <v>0.40000000000000002</v>
      </c>
      <c r="U441" s="116">
        <f t="shared" si="140"/>
        <v>0.40000000000000002</v>
      </c>
      <c r="V441" s="117">
        <f t="shared" si="140"/>
        <v>0.40000000000000002</v>
      </c>
      <c r="W441" s="116">
        <f t="shared" si="140"/>
        <v>0.40000000000000002</v>
      </c>
      <c r="X441" s="116">
        <f t="shared" si="140"/>
        <v>0.40000000000000002</v>
      </c>
      <c r="Y441" s="116">
        <f t="shared" si="140"/>
        <v>0.40000000000000002</v>
      </c>
      <c r="Z441" s="116">
        <f t="shared" si="140"/>
        <v>0.40000000000000002</v>
      </c>
      <c r="AA441" s="116">
        <f t="shared" si="140"/>
        <v>0.40000000000000002</v>
      </c>
      <c r="AB441" s="116">
        <f t="shared" si="140"/>
        <v>0.39999999999999997</v>
      </c>
      <c r="AC441" s="125">
        <f t="shared" si="140"/>
        <v>0.39999999999999997</v>
      </c>
    </row>
    <row r="442" s="16" customFormat="1" ht="15">
      <c r="A442" s="170" t="s">
        <v>23</v>
      </c>
      <c r="B442" s="171"/>
      <c r="C442" s="172"/>
      <c r="D442" s="172"/>
      <c r="E442" s="173">
        <f t="shared" ref="E442:AB443" si="141">E438</f>
        <v>0.082832402672767647</v>
      </c>
      <c r="F442" s="173">
        <f t="shared" si="141"/>
        <v>0.082910247030258191</v>
      </c>
      <c r="G442" s="173">
        <f t="shared" si="141"/>
        <v>0.08275455089092254</v>
      </c>
      <c r="H442" s="173">
        <f t="shared" si="141"/>
        <v>0.08275455089092254</v>
      </c>
      <c r="I442" s="173">
        <f t="shared" si="141"/>
        <v>0.098838359287261951</v>
      </c>
      <c r="J442" s="173">
        <f t="shared" si="141"/>
        <v>0.081976047921180725</v>
      </c>
      <c r="K442" s="173">
        <f t="shared" si="141"/>
        <v>0.0981844221382141</v>
      </c>
      <c r="L442" s="173">
        <f t="shared" si="141"/>
        <v>0.098277844276428231</v>
      </c>
      <c r="M442" s="173">
        <f t="shared" si="141"/>
        <v>0.098371257505416865</v>
      </c>
      <c r="N442" s="173">
        <f t="shared" si="141"/>
        <v>0.097623898218154898</v>
      </c>
      <c r="O442" s="173">
        <f t="shared" si="141"/>
        <v>0.11356758083152771</v>
      </c>
      <c r="P442" s="173">
        <f t="shared" si="141"/>
        <v>0.097810742494583131</v>
      </c>
      <c r="Q442" s="173">
        <f t="shared" si="141"/>
        <v>0.08174250000000001</v>
      </c>
      <c r="R442" s="173">
        <f t="shared" si="141"/>
        <v>0.097717320356369014</v>
      </c>
      <c r="S442" s="173">
        <f t="shared" si="141"/>
        <v>0.097810742494583131</v>
      </c>
      <c r="T442" s="173">
        <f t="shared" si="141"/>
        <v>0.097810742494583131</v>
      </c>
      <c r="U442" s="173">
        <f t="shared" si="141"/>
        <v>0.097810742494583131</v>
      </c>
      <c r="V442" s="173">
        <f t="shared" si="141"/>
        <v>0.081353248515129095</v>
      </c>
      <c r="W442" s="173">
        <f t="shared" si="141"/>
        <v>0.097623898218154898</v>
      </c>
      <c r="X442" s="173">
        <f t="shared" si="141"/>
        <v>0.098277844276428231</v>
      </c>
      <c r="Y442" s="173">
        <f t="shared" si="141"/>
        <v>0.082209603266716003</v>
      </c>
      <c r="Z442" s="173">
        <f t="shared" si="141"/>
        <v>0.098651523920059186</v>
      </c>
      <c r="AA442" s="173">
        <f t="shared" si="141"/>
        <v>0.09902520356369017</v>
      </c>
      <c r="AB442" s="173">
        <f t="shared" si="141"/>
        <v>0.08275455089092254</v>
      </c>
      <c r="AC442" s="174"/>
    </row>
    <row r="443" s="16" customFormat="1" ht="15">
      <c r="A443" s="72" t="s">
        <v>24</v>
      </c>
      <c r="B443" s="73"/>
      <c r="C443" s="74"/>
      <c r="D443" s="74"/>
      <c r="E443" s="70">
        <f t="shared" si="141"/>
        <v>0.033132961069107063</v>
      </c>
      <c r="F443" s="70">
        <f t="shared" si="141"/>
        <v>0.033164098812103276</v>
      </c>
      <c r="G443" s="70">
        <f t="shared" si="141"/>
        <v>0.033101820356369015</v>
      </c>
      <c r="H443" s="70">
        <f t="shared" si="141"/>
        <v>0.033101820356369015</v>
      </c>
      <c r="I443" s="70">
        <f t="shared" si="141"/>
        <v>0.039535343714904782</v>
      </c>
      <c r="J443" s="70">
        <f t="shared" si="141"/>
        <v>0.032790419168472293</v>
      </c>
      <c r="K443" s="70">
        <f t="shared" si="141"/>
        <v>0.039273768855285641</v>
      </c>
      <c r="L443" s="70">
        <f t="shared" si="141"/>
        <v>0.039311137710571292</v>
      </c>
      <c r="M443" s="70">
        <f t="shared" si="141"/>
        <v>0.039348503002166746</v>
      </c>
      <c r="N443" s="70">
        <f t="shared" si="141"/>
        <v>0.039049559287261962</v>
      </c>
      <c r="O443" s="70">
        <f t="shared" si="141"/>
        <v>0.045427032332611084</v>
      </c>
      <c r="P443" s="70">
        <f t="shared" si="141"/>
        <v>0.039124296997833256</v>
      </c>
      <c r="Q443" s="70">
        <f t="shared" si="141"/>
        <v>0.032697000000000004</v>
      </c>
      <c r="R443" s="70">
        <f t="shared" si="141"/>
        <v>0.039086928142547606</v>
      </c>
      <c r="S443" s="70">
        <f t="shared" si="141"/>
        <v>0.039124296997833256</v>
      </c>
      <c r="T443" s="70">
        <f t="shared" si="141"/>
        <v>0.039124296997833256</v>
      </c>
      <c r="U443" s="70">
        <f t="shared" si="141"/>
        <v>0.039124296997833256</v>
      </c>
      <c r="V443" s="70">
        <f t="shared" si="141"/>
        <v>0.032541299406051639</v>
      </c>
      <c r="W443" s="70">
        <f t="shared" si="141"/>
        <v>0.039049559287261962</v>
      </c>
      <c r="X443" s="70">
        <f t="shared" si="141"/>
        <v>0.039311137710571292</v>
      </c>
      <c r="Y443" s="70">
        <f t="shared" si="141"/>
        <v>0.032883841306686402</v>
      </c>
      <c r="Z443" s="70">
        <f t="shared" si="141"/>
        <v>0.039460609568023677</v>
      </c>
      <c r="AA443" s="70">
        <f t="shared" si="141"/>
        <v>0.039610081425476069</v>
      </c>
      <c r="AB443" s="70">
        <f t="shared" si="141"/>
        <v>0.033101820356369015</v>
      </c>
      <c r="AC443" s="76"/>
    </row>
    <row r="444" s="16" customFormat="1" ht="15">
      <c r="A444" s="77" t="s">
        <v>25</v>
      </c>
      <c r="B444" s="78"/>
      <c r="C444" s="79"/>
      <c r="D444" s="79"/>
      <c r="E444" s="80">
        <f t="shared" ref="E444:AB444" si="142">SQRT(E442*E442+E443*E443)</f>
        <v>0.089213227952756477</v>
      </c>
      <c r="F444" s="80">
        <f t="shared" si="142"/>
        <v>0.089297068891634884</v>
      </c>
      <c r="G444" s="80">
        <f t="shared" si="142"/>
        <v>0.089129379017603469</v>
      </c>
      <c r="H444" s="80">
        <f t="shared" si="142"/>
        <v>0.089129379017603469</v>
      </c>
      <c r="I444" s="80">
        <f t="shared" si="142"/>
        <v>0.10645217080573575</v>
      </c>
      <c r="J444" s="80">
        <f t="shared" si="142"/>
        <v>0.088290905658622812</v>
      </c>
      <c r="K444" s="80">
        <f t="shared" si="142"/>
        <v>0.10574785894150969</v>
      </c>
      <c r="L444" s="80">
        <f t="shared" si="142"/>
        <v>0.10584847766369329</v>
      </c>
      <c r="M444" s="80">
        <f t="shared" si="142"/>
        <v>0.10594908679034737</v>
      </c>
      <c r="N444" s="80">
        <f t="shared" si="142"/>
        <v>0.10514415620393772</v>
      </c>
      <c r="O444" s="80">
        <f t="shared" si="142"/>
        <v>0.12231602790506922</v>
      </c>
      <c r="P444" s="80">
        <f t="shared" si="142"/>
        <v>0.10534539364830489</v>
      </c>
      <c r="Q444" s="80">
        <f t="shared" si="142"/>
        <v>0.088039366849438444</v>
      </c>
      <c r="R444" s="80">
        <f t="shared" si="142"/>
        <v>0.1052447749261213</v>
      </c>
      <c r="S444" s="80">
        <f t="shared" si="142"/>
        <v>0.10534539364830489</v>
      </c>
      <c r="T444" s="80">
        <f t="shared" si="142"/>
        <v>0.10534539364830489</v>
      </c>
      <c r="U444" s="80">
        <f t="shared" si="142"/>
        <v>0.10534539364830489</v>
      </c>
      <c r="V444" s="80">
        <f t="shared" si="142"/>
        <v>0.087620130169948116</v>
      </c>
      <c r="W444" s="80">
        <f t="shared" si="142"/>
        <v>0.10514415620393772</v>
      </c>
      <c r="X444" s="80">
        <f t="shared" si="142"/>
        <v>0.10584847766369329</v>
      </c>
      <c r="Y444" s="80">
        <f t="shared" si="142"/>
        <v>0.088542452464081753</v>
      </c>
      <c r="Z444" s="80">
        <f t="shared" si="142"/>
        <v>0.10625094295689809</v>
      </c>
      <c r="AA444" s="80">
        <f t="shared" si="142"/>
        <v>0.10665340825010292</v>
      </c>
      <c r="AB444" s="80">
        <f t="shared" si="142"/>
        <v>0.089129379017603469</v>
      </c>
      <c r="AC444" s="81"/>
    </row>
    <row r="445" s="24" customFormat="1" ht="14.25" customHeight="1">
      <c r="A445" s="175" t="s">
        <v>26</v>
      </c>
      <c r="B445" s="176"/>
      <c r="C445" s="177"/>
      <c r="D445" s="177"/>
      <c r="E445" s="201">
        <v>1</v>
      </c>
      <c r="F445" s="201">
        <v>2</v>
      </c>
      <c r="G445" s="201">
        <v>3</v>
      </c>
      <c r="H445" s="201">
        <v>4</v>
      </c>
      <c r="I445" s="201">
        <v>5</v>
      </c>
      <c r="J445" s="201">
        <v>6</v>
      </c>
      <c r="K445" s="201">
        <v>7</v>
      </c>
      <c r="L445" s="201">
        <v>8</v>
      </c>
      <c r="M445" s="201">
        <v>9</v>
      </c>
      <c r="N445" s="201">
        <v>10</v>
      </c>
      <c r="O445" s="201">
        <v>11</v>
      </c>
      <c r="P445" s="201">
        <v>12</v>
      </c>
      <c r="Q445" s="201">
        <v>13</v>
      </c>
      <c r="R445" s="201">
        <v>14</v>
      </c>
      <c r="S445" s="201">
        <v>15</v>
      </c>
      <c r="T445" s="201">
        <v>16</v>
      </c>
      <c r="U445" s="201">
        <v>17</v>
      </c>
      <c r="V445" s="201">
        <v>18</v>
      </c>
      <c r="W445" s="201">
        <v>19</v>
      </c>
      <c r="X445" s="201">
        <v>20</v>
      </c>
      <c r="Y445" s="201">
        <v>21</v>
      </c>
      <c r="Z445" s="201">
        <v>22</v>
      </c>
      <c r="AA445" s="201">
        <v>23</v>
      </c>
      <c r="AB445" s="201">
        <v>24</v>
      </c>
      <c r="AC445" s="202"/>
    </row>
    <row r="446" s="24" customFormat="1" ht="14.25" customHeight="1">
      <c r="A446" s="321" t="s">
        <v>27</v>
      </c>
      <c r="B446" s="322"/>
      <c r="C446" s="323" t="s">
        <v>28</v>
      </c>
      <c r="D446" s="324" t="s">
        <v>19</v>
      </c>
      <c r="E446" s="325">
        <v>10.640000343322754</v>
      </c>
      <c r="F446" s="325">
        <v>10.649999618530273</v>
      </c>
      <c r="G446" s="325">
        <v>10.630000114440918</v>
      </c>
      <c r="H446" s="325">
        <v>10.630000114440918</v>
      </c>
      <c r="I446" s="325">
        <v>10.579999923706055</v>
      </c>
      <c r="J446" s="325">
        <v>10.529999732971191</v>
      </c>
      <c r="K446" s="325">
        <v>10.510000228881836</v>
      </c>
      <c r="L446" s="325">
        <v>10.520000457763672</v>
      </c>
      <c r="M446" s="325">
        <v>10.529999732971191</v>
      </c>
      <c r="N446" s="325">
        <v>10.449999809265137</v>
      </c>
      <c r="O446" s="325">
        <v>10.420000076293945</v>
      </c>
      <c r="P446" s="325">
        <v>10.470000267028809</v>
      </c>
      <c r="Q446" s="325">
        <v>10.5</v>
      </c>
      <c r="R446" s="325">
        <v>10.460000038146973</v>
      </c>
      <c r="S446" s="325">
        <v>10.470000267028809</v>
      </c>
      <c r="T446" s="325">
        <v>10.470000267028809</v>
      </c>
      <c r="U446" s="325">
        <v>10.470000267028809</v>
      </c>
      <c r="V446" s="325">
        <v>10.449999809265137</v>
      </c>
      <c r="W446" s="325">
        <v>10.449999809265137</v>
      </c>
      <c r="X446" s="325">
        <v>10.520000457763672</v>
      </c>
      <c r="Y446" s="325">
        <v>10.560000419616699</v>
      </c>
      <c r="Z446" s="325">
        <v>10.560000419616699</v>
      </c>
      <c r="AA446" s="325">
        <v>10.600000381469727</v>
      </c>
      <c r="AB446" s="325">
        <v>10.630000114440918</v>
      </c>
      <c r="AC446" s="323"/>
    </row>
    <row r="447" s="16" customFormat="1" ht="15">
      <c r="A447" s="31" t="s">
        <v>21</v>
      </c>
      <c r="B447" s="318" t="s">
        <v>134</v>
      </c>
      <c r="C447" s="33" t="s">
        <v>15</v>
      </c>
      <c r="D447" s="33" t="s">
        <v>132</v>
      </c>
      <c r="E447" s="122">
        <v>0.066265922138214112</v>
      </c>
      <c r="F447" s="122">
        <v>0.066328197624206553</v>
      </c>
      <c r="G447" s="122">
        <v>0.066203640712738029</v>
      </c>
      <c r="H447" s="123">
        <v>0.066203640712738029</v>
      </c>
      <c r="I447" s="122">
        <v>0.065892239524841315</v>
      </c>
      <c r="J447" s="122">
        <v>0.065580838336944586</v>
      </c>
      <c r="K447" s="122">
        <v>0.081820351781845102</v>
      </c>
      <c r="L447" s="122">
        <v>0.081898203563690194</v>
      </c>
      <c r="M447" s="122">
        <v>0.081976047921180725</v>
      </c>
      <c r="N447" s="123">
        <v>0.081353248515129095</v>
      </c>
      <c r="O447" s="122">
        <v>0.081119700593948366</v>
      </c>
      <c r="P447" s="122">
        <v>0.08150895207881928</v>
      </c>
      <c r="Q447" s="122">
        <v>0.065394000000000008</v>
      </c>
      <c r="R447" s="122">
        <v>0.081431100296974174</v>
      </c>
      <c r="S447" s="122">
        <v>0.08150895207881928</v>
      </c>
      <c r="T447" s="122">
        <v>0.08150895207881928</v>
      </c>
      <c r="U447" s="122">
        <v>0.08150895207881928</v>
      </c>
      <c r="V447" s="123">
        <v>0.065082598812103265</v>
      </c>
      <c r="W447" s="122">
        <v>0.081353248515129095</v>
      </c>
      <c r="X447" s="122">
        <v>0.081898203563690194</v>
      </c>
      <c r="Y447" s="122">
        <v>0.065767682613372805</v>
      </c>
      <c r="Z447" s="122">
        <v>0.065767682613372805</v>
      </c>
      <c r="AA447" s="122">
        <v>0.066016802375793465</v>
      </c>
      <c r="AB447" s="122">
        <v>0.066203640712738029</v>
      </c>
      <c r="AC447" s="36">
        <f t="shared" ref="AC447:AC448" si="143">SUM(E447:AB447)</f>
        <v>1.7695927992439269</v>
      </c>
    </row>
    <row r="448" s="16" customFormat="1" ht="15">
      <c r="A448" s="37"/>
      <c r="B448" s="319"/>
      <c r="C448" s="39" t="s">
        <v>17</v>
      </c>
      <c r="D448" s="39" t="s">
        <v>132</v>
      </c>
      <c r="E448" s="107">
        <v>0.026506368855285647</v>
      </c>
      <c r="F448" s="107">
        <v>0.026531279049682624</v>
      </c>
      <c r="G448" s="107">
        <v>0.026481456285095212</v>
      </c>
      <c r="H448" s="108">
        <v>0.026481456285095212</v>
      </c>
      <c r="I448" s="107">
        <v>0.026356895809936526</v>
      </c>
      <c r="J448" s="107">
        <v>0.026232335334777836</v>
      </c>
      <c r="K448" s="107">
        <v>0.032728140712738045</v>
      </c>
      <c r="L448" s="107">
        <v>0.032759281425476079</v>
      </c>
      <c r="M448" s="107">
        <v>0.032790419168472293</v>
      </c>
      <c r="N448" s="108">
        <v>0.032541299406051639</v>
      </c>
      <c r="O448" s="107">
        <v>0.03244788023757935</v>
      </c>
      <c r="P448" s="107">
        <v>0.032603580831527715</v>
      </c>
      <c r="Q448" s="107">
        <v>0.026157600000000003</v>
      </c>
      <c r="R448" s="107">
        <v>0.032572440118789674</v>
      </c>
      <c r="S448" s="107">
        <v>0.032603580831527715</v>
      </c>
      <c r="T448" s="107">
        <v>0.032603580831527715</v>
      </c>
      <c r="U448" s="107">
        <v>0.032603580831527715</v>
      </c>
      <c r="V448" s="108">
        <v>0.026033039524841307</v>
      </c>
      <c r="W448" s="107">
        <v>0.032541299406051639</v>
      </c>
      <c r="X448" s="107">
        <v>0.032759281425476079</v>
      </c>
      <c r="Y448" s="107">
        <v>0.026307073045349124</v>
      </c>
      <c r="Z448" s="107">
        <v>0.026307073045349124</v>
      </c>
      <c r="AA448" s="107">
        <v>0.026406720950317389</v>
      </c>
      <c r="AB448" s="107">
        <v>0.026481456285095212</v>
      </c>
      <c r="AC448" s="42">
        <f t="shared" si="143"/>
        <v>0.70783711969757079</v>
      </c>
    </row>
    <row r="449" s="16" customFormat="1" ht="15">
      <c r="A449" s="37"/>
      <c r="B449" s="319"/>
      <c r="C449" s="39" t="s">
        <v>18</v>
      </c>
      <c r="D449" s="104" t="s">
        <v>19</v>
      </c>
      <c r="E449" s="165">
        <v>4</v>
      </c>
      <c r="F449" s="165">
        <v>4</v>
      </c>
      <c r="G449" s="165">
        <v>4</v>
      </c>
      <c r="H449" s="166">
        <v>4</v>
      </c>
      <c r="I449" s="165">
        <v>4</v>
      </c>
      <c r="J449" s="165">
        <v>4</v>
      </c>
      <c r="K449" s="165">
        <v>5</v>
      </c>
      <c r="L449" s="165">
        <v>5</v>
      </c>
      <c r="M449" s="165">
        <v>5</v>
      </c>
      <c r="N449" s="166">
        <v>5</v>
      </c>
      <c r="O449" s="165">
        <v>5</v>
      </c>
      <c r="P449" s="165">
        <v>5</v>
      </c>
      <c r="Q449" s="165">
        <v>4</v>
      </c>
      <c r="R449" s="165">
        <v>5</v>
      </c>
      <c r="S449" s="165">
        <v>5</v>
      </c>
      <c r="T449" s="165">
        <v>5</v>
      </c>
      <c r="U449" s="165">
        <v>5</v>
      </c>
      <c r="V449" s="166">
        <v>4</v>
      </c>
      <c r="W449" s="165">
        <v>5</v>
      </c>
      <c r="X449" s="165">
        <v>5</v>
      </c>
      <c r="Y449" s="165">
        <v>4</v>
      </c>
      <c r="Z449" s="165">
        <v>4</v>
      </c>
      <c r="AA449" s="165">
        <v>4</v>
      </c>
      <c r="AB449" s="167">
        <v>4</v>
      </c>
      <c r="AC449" s="105"/>
    </row>
    <row r="450" s="16" customFormat="1" ht="15.75">
      <c r="A450" s="113"/>
      <c r="B450" s="320"/>
      <c r="C450" s="115" t="s">
        <v>20</v>
      </c>
      <c r="D450" s="115"/>
      <c r="E450" s="116">
        <f t="shared" ref="E450:AC454" si="144">E448/E447</f>
        <v>0.40000000000000002</v>
      </c>
      <c r="F450" s="116">
        <f t="shared" si="144"/>
        <v>0.40000000000000002</v>
      </c>
      <c r="G450" s="116">
        <f t="shared" si="144"/>
        <v>0.40000000000000002</v>
      </c>
      <c r="H450" s="117">
        <f t="shared" si="144"/>
        <v>0.40000000000000002</v>
      </c>
      <c r="I450" s="116">
        <f t="shared" si="144"/>
        <v>0.40000000000000002</v>
      </c>
      <c r="J450" s="116">
        <f t="shared" si="144"/>
        <v>0.40000000000000002</v>
      </c>
      <c r="K450" s="116">
        <f t="shared" si="144"/>
        <v>0.40000000000000008</v>
      </c>
      <c r="L450" s="116">
        <f t="shared" si="144"/>
        <v>0.40000000000000002</v>
      </c>
      <c r="M450" s="116">
        <f t="shared" si="144"/>
        <v>0.40000000000000002</v>
      </c>
      <c r="N450" s="117">
        <f t="shared" si="144"/>
        <v>0.40000000000000002</v>
      </c>
      <c r="O450" s="116">
        <f t="shared" si="144"/>
        <v>0.40000000000000008</v>
      </c>
      <c r="P450" s="116">
        <f t="shared" si="144"/>
        <v>0.40000000000000002</v>
      </c>
      <c r="Q450" s="116">
        <f t="shared" si="144"/>
        <v>0.40000000000000002</v>
      </c>
      <c r="R450" s="116">
        <f t="shared" si="144"/>
        <v>0.40000000000000008</v>
      </c>
      <c r="S450" s="116">
        <f t="shared" si="144"/>
        <v>0.40000000000000002</v>
      </c>
      <c r="T450" s="116">
        <f t="shared" si="144"/>
        <v>0.40000000000000002</v>
      </c>
      <c r="U450" s="116">
        <f t="shared" si="144"/>
        <v>0.40000000000000002</v>
      </c>
      <c r="V450" s="117">
        <f t="shared" si="144"/>
        <v>0.40000000000000002</v>
      </c>
      <c r="W450" s="116">
        <f t="shared" si="144"/>
        <v>0.40000000000000002</v>
      </c>
      <c r="X450" s="116">
        <f t="shared" si="144"/>
        <v>0.40000000000000002</v>
      </c>
      <c r="Y450" s="116">
        <f t="shared" si="144"/>
        <v>0.40000000000000002</v>
      </c>
      <c r="Z450" s="116">
        <f t="shared" si="144"/>
        <v>0.40000000000000002</v>
      </c>
      <c r="AA450" s="116">
        <f t="shared" si="144"/>
        <v>0.40000000000000002</v>
      </c>
      <c r="AB450" s="116">
        <f t="shared" si="144"/>
        <v>0.40000000000000002</v>
      </c>
      <c r="AC450" s="125">
        <f t="shared" si="144"/>
        <v>0.40000000000000002</v>
      </c>
    </row>
    <row r="451" s="16" customFormat="1" ht="15">
      <c r="A451" s="31" t="s">
        <v>13</v>
      </c>
      <c r="B451" s="318" t="s">
        <v>135</v>
      </c>
      <c r="C451" s="33" t="s">
        <v>15</v>
      </c>
      <c r="D451" s="33" t="s">
        <v>132</v>
      </c>
      <c r="E451" s="34">
        <v>0</v>
      </c>
      <c r="F451" s="34">
        <v>0</v>
      </c>
      <c r="G451" s="34">
        <v>0</v>
      </c>
      <c r="H451" s="126">
        <v>0</v>
      </c>
      <c r="I451" s="34">
        <v>0.016473059881210329</v>
      </c>
      <c r="J451" s="34">
        <v>0</v>
      </c>
      <c r="K451" s="34">
        <v>0</v>
      </c>
      <c r="L451" s="34">
        <v>0</v>
      </c>
      <c r="M451" s="34">
        <v>0.016395209584236146</v>
      </c>
      <c r="N451" s="126">
        <v>0</v>
      </c>
      <c r="O451" s="34">
        <v>0</v>
      </c>
      <c r="P451" s="34">
        <v>0</v>
      </c>
      <c r="Q451" s="34">
        <v>0.016348500000000002</v>
      </c>
      <c r="R451" s="34">
        <v>0</v>
      </c>
      <c r="S451" s="34">
        <v>0.016301790415763854</v>
      </c>
      <c r="T451" s="34">
        <v>0</v>
      </c>
      <c r="U451" s="34">
        <v>0</v>
      </c>
      <c r="V451" s="126">
        <v>0</v>
      </c>
      <c r="W451" s="34">
        <v>0</v>
      </c>
      <c r="X451" s="34">
        <v>0</v>
      </c>
      <c r="Y451" s="34">
        <v>0</v>
      </c>
      <c r="Z451" s="34">
        <v>0</v>
      </c>
      <c r="AA451" s="34">
        <v>0</v>
      </c>
      <c r="AB451" s="34">
        <v>0</v>
      </c>
      <c r="AC451" s="36">
        <f t="shared" ref="AC451:AC452" si="145">SUM(E451:AB451)</f>
        <v>0.065518559881210331</v>
      </c>
    </row>
    <row r="452" s="16" customFormat="1" ht="15">
      <c r="A452" s="37"/>
      <c r="B452" s="319"/>
      <c r="C452" s="39" t="s">
        <v>17</v>
      </c>
      <c r="D452" s="39" t="s">
        <v>132</v>
      </c>
      <c r="E452" s="40">
        <v>0</v>
      </c>
      <c r="F452" s="40">
        <v>0</v>
      </c>
      <c r="G452" s="40">
        <v>0</v>
      </c>
      <c r="H452" s="127">
        <v>0</v>
      </c>
      <c r="I452" s="40">
        <v>0.0065892239524841315</v>
      </c>
      <c r="J452" s="40">
        <v>0</v>
      </c>
      <c r="K452" s="40">
        <v>0</v>
      </c>
      <c r="L452" s="40">
        <v>0</v>
      </c>
      <c r="M452" s="40">
        <v>0.0065580838336944591</v>
      </c>
      <c r="N452" s="127">
        <v>0</v>
      </c>
      <c r="O452" s="40">
        <v>0</v>
      </c>
      <c r="P452" s="40">
        <v>0</v>
      </c>
      <c r="Q452" s="40">
        <v>0.0065394000000000008</v>
      </c>
      <c r="R452" s="40">
        <v>0</v>
      </c>
      <c r="S452" s="40">
        <v>0.0065207161663055416</v>
      </c>
      <c r="T452" s="40">
        <v>0</v>
      </c>
      <c r="U452" s="40">
        <v>0</v>
      </c>
      <c r="V452" s="127">
        <v>0</v>
      </c>
      <c r="W452" s="40">
        <v>0</v>
      </c>
      <c r="X452" s="40">
        <v>0</v>
      </c>
      <c r="Y452" s="40">
        <v>0</v>
      </c>
      <c r="Z452" s="40">
        <v>0</v>
      </c>
      <c r="AA452" s="40">
        <v>0</v>
      </c>
      <c r="AB452" s="40">
        <v>0</v>
      </c>
      <c r="AC452" s="42">
        <f t="shared" si="145"/>
        <v>0.026207423952484134</v>
      </c>
    </row>
    <row r="453" s="16" customFormat="1" ht="15">
      <c r="A453" s="37"/>
      <c r="B453" s="319"/>
      <c r="C453" s="39" t="s">
        <v>18</v>
      </c>
      <c r="D453" s="104" t="s">
        <v>19</v>
      </c>
      <c r="E453" s="128">
        <v>0</v>
      </c>
      <c r="F453" s="128">
        <v>0</v>
      </c>
      <c r="G453" s="128">
        <v>0</v>
      </c>
      <c r="H453" s="129">
        <v>0</v>
      </c>
      <c r="I453" s="128">
        <v>1</v>
      </c>
      <c r="J453" s="128">
        <v>0</v>
      </c>
      <c r="K453" s="128">
        <v>0</v>
      </c>
      <c r="L453" s="128">
        <v>0</v>
      </c>
      <c r="M453" s="128">
        <v>1</v>
      </c>
      <c r="N453" s="129">
        <v>0</v>
      </c>
      <c r="O453" s="128">
        <v>0</v>
      </c>
      <c r="P453" s="128">
        <v>0</v>
      </c>
      <c r="Q453" s="128">
        <v>1</v>
      </c>
      <c r="R453" s="128">
        <v>0</v>
      </c>
      <c r="S453" s="128">
        <v>1</v>
      </c>
      <c r="T453" s="128">
        <v>0</v>
      </c>
      <c r="U453" s="128">
        <v>0</v>
      </c>
      <c r="V453" s="129">
        <v>0</v>
      </c>
      <c r="W453" s="128">
        <v>0</v>
      </c>
      <c r="X453" s="128">
        <v>0</v>
      </c>
      <c r="Y453" s="128">
        <v>0</v>
      </c>
      <c r="Z453" s="128">
        <v>0</v>
      </c>
      <c r="AA453" s="128">
        <v>0</v>
      </c>
      <c r="AB453" s="128">
        <v>0</v>
      </c>
      <c r="AC453" s="105"/>
    </row>
    <row r="454" s="16" customFormat="1" ht="15" customHeight="1">
      <c r="A454" s="49"/>
      <c r="B454" s="326"/>
      <c r="C454" s="51" t="s">
        <v>20</v>
      </c>
      <c r="D454" s="51"/>
      <c r="E454" s="52" t="e">
        <f t="shared" si="144"/>
        <v>#DIV/0!</v>
      </c>
      <c r="F454" s="52" t="e">
        <f t="shared" si="144"/>
        <v>#DIV/0!</v>
      </c>
      <c r="G454" s="52" t="e">
        <f t="shared" si="144"/>
        <v>#DIV/0!</v>
      </c>
      <c r="H454" s="100" t="e">
        <f t="shared" si="144"/>
        <v>#DIV/0!</v>
      </c>
      <c r="I454" s="52">
        <f t="shared" si="144"/>
        <v>0.40000000000000002</v>
      </c>
      <c r="J454" s="52" t="e">
        <f t="shared" si="144"/>
        <v>#DIV/0!</v>
      </c>
      <c r="K454" s="52" t="e">
        <f t="shared" si="144"/>
        <v>#DIV/0!</v>
      </c>
      <c r="L454" s="52" t="e">
        <f t="shared" si="144"/>
        <v>#DIV/0!</v>
      </c>
      <c r="M454" s="52">
        <f t="shared" si="144"/>
        <v>0.40000000000000002</v>
      </c>
      <c r="N454" s="100" t="e">
        <f t="shared" si="144"/>
        <v>#DIV/0!</v>
      </c>
      <c r="O454" s="52" t="e">
        <f t="shared" si="144"/>
        <v>#DIV/0!</v>
      </c>
      <c r="P454" s="52" t="e">
        <f t="shared" si="144"/>
        <v>#DIV/0!</v>
      </c>
      <c r="Q454" s="52">
        <f t="shared" si="144"/>
        <v>0.40000000000000002</v>
      </c>
      <c r="R454" s="52" t="e">
        <f t="shared" si="144"/>
        <v>#DIV/0!</v>
      </c>
      <c r="S454" s="52">
        <f t="shared" si="144"/>
        <v>0.40000000000000002</v>
      </c>
      <c r="T454" s="52" t="e">
        <f t="shared" si="144"/>
        <v>#DIV/0!</v>
      </c>
      <c r="U454" s="52" t="e">
        <f t="shared" si="144"/>
        <v>#DIV/0!</v>
      </c>
      <c r="V454" s="100" t="e">
        <f t="shared" si="144"/>
        <v>#DIV/0!</v>
      </c>
      <c r="W454" s="52" t="e">
        <f t="shared" si="144"/>
        <v>#DIV/0!</v>
      </c>
      <c r="X454" s="52" t="e">
        <f t="shared" si="144"/>
        <v>#DIV/0!</v>
      </c>
      <c r="Y454" s="52" t="e">
        <f t="shared" si="144"/>
        <v>#DIV/0!</v>
      </c>
      <c r="Z454" s="52" t="e">
        <f t="shared" si="144"/>
        <v>#DIV/0!</v>
      </c>
      <c r="AA454" s="52" t="e">
        <f t="shared" si="144"/>
        <v>#DIV/0!</v>
      </c>
      <c r="AB454" s="52" t="e">
        <f t="shared" si="144"/>
        <v>#DIV/0!</v>
      </c>
      <c r="AC454" s="101">
        <f t="shared" si="144"/>
        <v>0.40000000000000002</v>
      </c>
    </row>
    <row r="455" s="16" customFormat="1" ht="15" customHeight="1">
      <c r="A455" s="183"/>
      <c r="B455" s="327" t="s">
        <v>136</v>
      </c>
      <c r="C455" s="303" t="s">
        <v>15</v>
      </c>
      <c r="D455" s="146" t="s">
        <v>132</v>
      </c>
      <c r="E455" s="328"/>
      <c r="F455" s="328"/>
      <c r="G455" s="328"/>
      <c r="H455" s="329"/>
      <c r="I455" s="328"/>
      <c r="J455" s="328"/>
      <c r="K455" s="328"/>
      <c r="L455" s="328"/>
      <c r="M455" s="328"/>
      <c r="N455" s="329"/>
      <c r="O455" s="328"/>
      <c r="P455" s="328"/>
      <c r="Q455" s="328"/>
      <c r="R455" s="328"/>
      <c r="S455" s="328"/>
      <c r="T455" s="328"/>
      <c r="U455" s="328"/>
      <c r="V455" s="329"/>
      <c r="W455" s="328"/>
      <c r="X455" s="328"/>
      <c r="Y455" s="328"/>
      <c r="Z455" s="328"/>
      <c r="AA455" s="328"/>
      <c r="AB455" s="328"/>
      <c r="AC455" s="330">
        <f>SUM(E455:AB455)</f>
        <v>0</v>
      </c>
      <c r="AD455" s="135">
        <f t="shared" ref="AD443:AD480" si="146">MAX(E455:AB455)</f>
        <v>0</v>
      </c>
    </row>
    <row r="456" s="16" customFormat="1" ht="15" customHeight="1">
      <c r="A456" s="151" t="s">
        <v>52</v>
      </c>
      <c r="B456" s="331"/>
      <c r="C456" s="141" t="s">
        <v>15</v>
      </c>
      <c r="D456" s="33"/>
      <c r="E456" s="34">
        <f t="shared" ref="E456:AC456" si="147">E447+E451+E455</f>
        <v>0.066265922138214112</v>
      </c>
      <c r="F456" s="34">
        <f t="shared" si="147"/>
        <v>0.066328197624206553</v>
      </c>
      <c r="G456" s="34">
        <f t="shared" si="147"/>
        <v>0.066203640712738029</v>
      </c>
      <c r="H456" s="126">
        <f t="shared" si="147"/>
        <v>0.066203640712738029</v>
      </c>
      <c r="I456" s="34">
        <f t="shared" si="147"/>
        <v>0.08236529940605164</v>
      </c>
      <c r="J456" s="34">
        <f t="shared" si="147"/>
        <v>0.065580838336944586</v>
      </c>
      <c r="K456" s="34">
        <f t="shared" si="147"/>
        <v>0.081820351781845102</v>
      </c>
      <c r="L456" s="34">
        <f t="shared" si="147"/>
        <v>0.081898203563690194</v>
      </c>
      <c r="M456" s="34">
        <f t="shared" si="147"/>
        <v>0.098371257505416865</v>
      </c>
      <c r="N456" s="126">
        <f t="shared" si="147"/>
        <v>0.081353248515129095</v>
      </c>
      <c r="O456" s="34">
        <f t="shared" si="147"/>
        <v>0.081119700593948366</v>
      </c>
      <c r="P456" s="34">
        <f t="shared" si="147"/>
        <v>0.08150895207881928</v>
      </c>
      <c r="Q456" s="34">
        <f t="shared" si="147"/>
        <v>0.08174250000000001</v>
      </c>
      <c r="R456" s="34">
        <f t="shared" si="147"/>
        <v>0.081431100296974174</v>
      </c>
      <c r="S456" s="34">
        <f t="shared" si="147"/>
        <v>0.097810742494583131</v>
      </c>
      <c r="T456" s="34">
        <f t="shared" si="147"/>
        <v>0.08150895207881928</v>
      </c>
      <c r="U456" s="34">
        <f t="shared" si="147"/>
        <v>0.08150895207881928</v>
      </c>
      <c r="V456" s="126">
        <f t="shared" si="147"/>
        <v>0.065082598812103265</v>
      </c>
      <c r="W456" s="34">
        <f t="shared" si="147"/>
        <v>0.081353248515129095</v>
      </c>
      <c r="X456" s="34">
        <f t="shared" si="147"/>
        <v>0.081898203563690194</v>
      </c>
      <c r="Y456" s="34">
        <f t="shared" si="147"/>
        <v>0.065767682613372805</v>
      </c>
      <c r="Z456" s="34">
        <f t="shared" si="147"/>
        <v>0.065767682613372805</v>
      </c>
      <c r="AA456" s="34">
        <f t="shared" si="147"/>
        <v>0.066016802375793465</v>
      </c>
      <c r="AB456" s="34">
        <f t="shared" si="147"/>
        <v>0.066203640712738029</v>
      </c>
      <c r="AC456" s="34">
        <f t="shared" si="147"/>
        <v>1.8351113591251371</v>
      </c>
    </row>
    <row r="457" s="16" customFormat="1" ht="15" customHeight="1">
      <c r="A457" s="332"/>
      <c r="B457" s="333"/>
      <c r="C457" s="145" t="s">
        <v>17</v>
      </c>
      <c r="D457" s="146"/>
      <c r="E457" s="148">
        <f t="shared" ref="E457:AC457" si="148">E448+E452</f>
        <v>0.026506368855285647</v>
      </c>
      <c r="F457" s="148">
        <f t="shared" si="148"/>
        <v>0.026531279049682624</v>
      </c>
      <c r="G457" s="148">
        <f t="shared" si="148"/>
        <v>0.026481456285095212</v>
      </c>
      <c r="H457" s="149">
        <f t="shared" si="148"/>
        <v>0.026481456285095212</v>
      </c>
      <c r="I457" s="148">
        <f t="shared" si="148"/>
        <v>0.032946119762420657</v>
      </c>
      <c r="J457" s="148">
        <f t="shared" si="148"/>
        <v>0.026232335334777836</v>
      </c>
      <c r="K457" s="148">
        <f t="shared" si="148"/>
        <v>0.032728140712738045</v>
      </c>
      <c r="L457" s="148">
        <f t="shared" si="148"/>
        <v>0.032759281425476079</v>
      </c>
      <c r="M457" s="148">
        <f t="shared" si="148"/>
        <v>0.039348503002166753</v>
      </c>
      <c r="N457" s="149">
        <f t="shared" si="148"/>
        <v>0.032541299406051639</v>
      </c>
      <c r="O457" s="148">
        <f t="shared" si="148"/>
        <v>0.03244788023757935</v>
      </c>
      <c r="P457" s="148">
        <f t="shared" si="148"/>
        <v>0.032603580831527715</v>
      </c>
      <c r="Q457" s="148">
        <f t="shared" si="148"/>
        <v>0.032697000000000004</v>
      </c>
      <c r="R457" s="148">
        <f t="shared" si="148"/>
        <v>0.032572440118789674</v>
      </c>
      <c r="S457" s="148">
        <f t="shared" si="148"/>
        <v>0.039124296997833256</v>
      </c>
      <c r="T457" s="148">
        <f t="shared" si="148"/>
        <v>0.032603580831527715</v>
      </c>
      <c r="U457" s="148">
        <f t="shared" si="148"/>
        <v>0.032603580831527715</v>
      </c>
      <c r="V457" s="149">
        <f t="shared" si="148"/>
        <v>0.026033039524841307</v>
      </c>
      <c r="W457" s="148">
        <f t="shared" si="148"/>
        <v>0.032541299406051639</v>
      </c>
      <c r="X457" s="148">
        <f t="shared" si="148"/>
        <v>0.032759281425476079</v>
      </c>
      <c r="Y457" s="148">
        <f t="shared" si="148"/>
        <v>0.026307073045349124</v>
      </c>
      <c r="Z457" s="148">
        <f t="shared" si="148"/>
        <v>0.026307073045349124</v>
      </c>
      <c r="AA457" s="148">
        <f t="shared" si="148"/>
        <v>0.026406720950317389</v>
      </c>
      <c r="AB457" s="148">
        <f t="shared" si="148"/>
        <v>0.026481456285095212</v>
      </c>
      <c r="AC457" s="148">
        <f t="shared" si="148"/>
        <v>0.73404454365005489</v>
      </c>
    </row>
    <row r="458" s="16" customFormat="1" ht="15" customHeight="1">
      <c r="A458" s="151" t="s">
        <v>53</v>
      </c>
      <c r="B458" s="331"/>
      <c r="C458" s="153" t="s">
        <v>15</v>
      </c>
      <c r="D458" s="33"/>
      <c r="E458" s="34">
        <f t="shared" ref="E458:AC459" si="149">E438-E456</f>
        <v>0.016566480534553535</v>
      </c>
      <c r="F458" s="34">
        <f t="shared" si="149"/>
        <v>0.016582049406051638</v>
      </c>
      <c r="G458" s="34">
        <f t="shared" si="149"/>
        <v>0.016550910178184511</v>
      </c>
      <c r="H458" s="126">
        <f t="shared" si="149"/>
        <v>0.016550910178184511</v>
      </c>
      <c r="I458" s="34">
        <f t="shared" si="149"/>
        <v>0.016473059881210311</v>
      </c>
      <c r="J458" s="34">
        <f t="shared" si="149"/>
        <v>0.016395209584236139</v>
      </c>
      <c r="K458" s="34">
        <f t="shared" si="149"/>
        <v>0.016364070356368998</v>
      </c>
      <c r="L458" s="34">
        <f t="shared" si="149"/>
        <v>0.016379640712738036</v>
      </c>
      <c r="M458" s="34">
        <f t="shared" si="149"/>
        <v>0</v>
      </c>
      <c r="N458" s="126">
        <f t="shared" si="149"/>
        <v>0.016270649703025802</v>
      </c>
      <c r="O458" s="34">
        <f t="shared" si="149"/>
        <v>0.032447880237579343</v>
      </c>
      <c r="P458" s="34">
        <f t="shared" si="149"/>
        <v>0.01630179041576385</v>
      </c>
      <c r="Q458" s="34">
        <f t="shared" si="149"/>
        <v>0</v>
      </c>
      <c r="R458" s="34">
        <f t="shared" si="149"/>
        <v>0.01628622005939484</v>
      </c>
      <c r="S458" s="34">
        <f t="shared" si="149"/>
        <v>0</v>
      </c>
      <c r="T458" s="34">
        <f t="shared" si="149"/>
        <v>0.01630179041576385</v>
      </c>
      <c r="U458" s="34">
        <f t="shared" si="149"/>
        <v>0.01630179041576385</v>
      </c>
      <c r="V458" s="126">
        <f t="shared" si="149"/>
        <v>0.01627064970302583</v>
      </c>
      <c r="W458" s="34">
        <f t="shared" si="149"/>
        <v>0.016270649703025802</v>
      </c>
      <c r="X458" s="34">
        <f t="shared" si="149"/>
        <v>0.016379640712738036</v>
      </c>
      <c r="Y458" s="34">
        <f t="shared" si="149"/>
        <v>0.016441920653343198</v>
      </c>
      <c r="Z458" s="34">
        <f t="shared" si="149"/>
        <v>0.032883841306686382</v>
      </c>
      <c r="AA458" s="34">
        <f t="shared" si="149"/>
        <v>0.033008401187896705</v>
      </c>
      <c r="AB458" s="34">
        <f t="shared" si="149"/>
        <v>0.016550910178184511</v>
      </c>
      <c r="AC458" s="34">
        <f t="shared" si="149"/>
        <v>0.39357846552372022</v>
      </c>
    </row>
    <row r="459" s="16" customFormat="1" ht="15" customHeight="1">
      <c r="A459" s="332"/>
      <c r="B459" s="333"/>
      <c r="C459" s="145" t="s">
        <v>17</v>
      </c>
      <c r="D459" s="51"/>
      <c r="E459" s="52">
        <f t="shared" si="149"/>
        <v>0.006626592213821416</v>
      </c>
      <c r="F459" s="52">
        <f t="shared" si="149"/>
        <v>0.0066328197624206525</v>
      </c>
      <c r="G459" s="52">
        <f t="shared" si="149"/>
        <v>0.0066203640712738029</v>
      </c>
      <c r="H459" s="100">
        <f t="shared" si="149"/>
        <v>0.0066203640712738029</v>
      </c>
      <c r="I459" s="52">
        <f t="shared" si="149"/>
        <v>0.0065892239524841245</v>
      </c>
      <c r="J459" s="52">
        <f t="shared" si="149"/>
        <v>0.0065580838336944565</v>
      </c>
      <c r="K459" s="52">
        <f t="shared" si="149"/>
        <v>0.0065456281425475965</v>
      </c>
      <c r="L459" s="52">
        <f t="shared" si="149"/>
        <v>0.0065518562850952131</v>
      </c>
      <c r="M459" s="52">
        <f t="shared" si="149"/>
        <v>-6.9388939039072284e-18</v>
      </c>
      <c r="N459" s="100">
        <f t="shared" si="149"/>
        <v>0.0065082598812103223</v>
      </c>
      <c r="O459" s="52">
        <f t="shared" si="149"/>
        <v>0.012979152095031733</v>
      </c>
      <c r="P459" s="52">
        <f t="shared" si="149"/>
        <v>0.0065207161663055416</v>
      </c>
      <c r="Q459" s="52">
        <f t="shared" si="149"/>
        <v>0</v>
      </c>
      <c r="R459" s="52">
        <f t="shared" si="149"/>
        <v>0.006514488023757932</v>
      </c>
      <c r="S459" s="52">
        <f t="shared" si="149"/>
        <v>0</v>
      </c>
      <c r="T459" s="52">
        <f t="shared" si="149"/>
        <v>0.0065207161663055416</v>
      </c>
      <c r="U459" s="52">
        <f t="shared" si="149"/>
        <v>0.0065207161663055416</v>
      </c>
      <c r="V459" s="100">
        <f t="shared" si="149"/>
        <v>0.0065082598812103327</v>
      </c>
      <c r="W459" s="52">
        <f t="shared" si="149"/>
        <v>0.0065082598812103223</v>
      </c>
      <c r="X459" s="52">
        <f t="shared" si="149"/>
        <v>0.0065518562850952131</v>
      </c>
      <c r="Y459" s="52">
        <f t="shared" si="149"/>
        <v>0.0065767682613372784</v>
      </c>
      <c r="Z459" s="52">
        <f t="shared" si="149"/>
        <v>0.013153536522674553</v>
      </c>
      <c r="AA459" s="52">
        <f t="shared" si="149"/>
        <v>0.013203360475158681</v>
      </c>
      <c r="AB459" s="52">
        <f t="shared" si="149"/>
        <v>0.0066203640712738029</v>
      </c>
      <c r="AC459" s="52">
        <f t="shared" si="149"/>
        <v>0.15743138620948793</v>
      </c>
    </row>
    <row r="460" s="16" customFormat="1" ht="30.75" customHeight="1">
      <c r="A460" s="334"/>
      <c r="B460" s="335"/>
      <c r="E460" s="112"/>
      <c r="F460" s="112"/>
      <c r="G460" s="112"/>
      <c r="H460" s="112"/>
      <c r="I460" s="112"/>
      <c r="J460" s="112"/>
      <c r="K460" s="112"/>
      <c r="L460" s="112"/>
      <c r="M460" s="112"/>
      <c r="N460" s="112"/>
      <c r="O460" s="112"/>
      <c r="P460" s="112"/>
      <c r="Q460" s="112"/>
      <c r="R460" s="112"/>
      <c r="S460" s="112"/>
      <c r="T460" s="112"/>
      <c r="U460" s="112"/>
      <c r="V460" s="112"/>
      <c r="W460" s="112"/>
      <c r="X460" s="112"/>
      <c r="Y460" s="112"/>
      <c r="Z460" s="112"/>
      <c r="AA460" s="112"/>
      <c r="AB460" s="112"/>
      <c r="AC460" s="112"/>
    </row>
    <row r="461" s="16" customFormat="1" ht="28.5" customHeight="1">
      <c r="A461" s="157" t="s">
        <v>5</v>
      </c>
      <c r="B461" s="158" t="s">
        <v>6</v>
      </c>
      <c r="C461" s="288" t="s">
        <v>7</v>
      </c>
      <c r="D461" s="336" t="s">
        <v>8</v>
      </c>
      <c r="E461" s="337" t="s">
        <v>9</v>
      </c>
      <c r="F461" s="309"/>
      <c r="G461" s="309"/>
      <c r="H461" s="309"/>
      <c r="I461" s="309"/>
      <c r="J461" s="309"/>
      <c r="K461" s="309"/>
      <c r="L461" s="309"/>
      <c r="M461" s="309"/>
      <c r="N461" s="309"/>
      <c r="O461" s="309"/>
      <c r="P461" s="309"/>
      <c r="Q461" s="309"/>
      <c r="R461" s="309"/>
      <c r="S461" s="309"/>
      <c r="T461" s="309"/>
      <c r="U461" s="309"/>
      <c r="V461" s="309"/>
      <c r="W461" s="309"/>
      <c r="X461" s="309"/>
      <c r="Y461" s="309"/>
      <c r="Z461" s="309"/>
      <c r="AA461" s="309"/>
      <c r="AB461" s="338"/>
      <c r="AC461" s="339" t="s">
        <v>10</v>
      </c>
    </row>
    <row r="462" s="16" customFormat="1" ht="12.75" customHeight="1">
      <c r="A462" s="313" t="s">
        <v>137</v>
      </c>
      <c r="B462" s="313"/>
      <c r="C462" s="314"/>
      <c r="D462" s="314"/>
      <c r="E462" s="314">
        <v>1</v>
      </c>
      <c r="F462" s="314">
        <v>2</v>
      </c>
      <c r="G462" s="314">
        <v>3</v>
      </c>
      <c r="H462" s="314">
        <v>4</v>
      </c>
      <c r="I462" s="314">
        <v>5</v>
      </c>
      <c r="J462" s="314">
        <v>6</v>
      </c>
      <c r="K462" s="314">
        <v>7</v>
      </c>
      <c r="L462" s="314">
        <v>8</v>
      </c>
      <c r="M462" s="314">
        <v>9</v>
      </c>
      <c r="N462" s="314">
        <v>10</v>
      </c>
      <c r="O462" s="314">
        <v>11</v>
      </c>
      <c r="P462" s="314">
        <v>12</v>
      </c>
      <c r="Q462" s="314">
        <v>13</v>
      </c>
      <c r="R462" s="314">
        <v>14</v>
      </c>
      <c r="S462" s="314">
        <v>15</v>
      </c>
      <c r="T462" s="314">
        <v>16</v>
      </c>
      <c r="U462" s="314">
        <v>17</v>
      </c>
      <c r="V462" s="314">
        <v>18</v>
      </c>
      <c r="W462" s="314">
        <v>19</v>
      </c>
      <c r="X462" s="314">
        <v>20</v>
      </c>
      <c r="Y462" s="314">
        <v>21</v>
      </c>
      <c r="Z462" s="314">
        <v>22</v>
      </c>
      <c r="AA462" s="314">
        <v>23</v>
      </c>
      <c r="AB462" s="316">
        <v>24</v>
      </c>
      <c r="AC462" s="340"/>
      <c r="AD462" s="29" t="s">
        <v>12</v>
      </c>
      <c r="AE462" s="30"/>
      <c r="AF462" s="30"/>
    </row>
    <row r="463" s="16" customFormat="1" ht="15">
      <c r="A463" s="341" t="s">
        <v>32</v>
      </c>
      <c r="B463" s="342" t="s">
        <v>14</v>
      </c>
      <c r="C463" s="343" t="s">
        <v>15</v>
      </c>
      <c r="D463" s="57" t="s">
        <v>16</v>
      </c>
      <c r="E463" s="58">
        <v>0.86160000000000003</v>
      </c>
      <c r="F463" s="58">
        <v>0.84360000000000002</v>
      </c>
      <c r="G463" s="58">
        <v>0.83579999999999999</v>
      </c>
      <c r="H463" s="178">
        <v>0.83460000000000001</v>
      </c>
      <c r="I463" s="58">
        <v>0.84660000000000002</v>
      </c>
      <c r="J463" s="58">
        <v>0.89400000000000002</v>
      </c>
      <c r="K463" s="58">
        <v>1.0451999999999999</v>
      </c>
      <c r="L463" s="58">
        <v>1.1057999999999999</v>
      </c>
      <c r="M463" s="58">
        <v>1.1304000000000001</v>
      </c>
      <c r="N463" s="178">
        <v>1.1586000000000001</v>
      </c>
      <c r="O463" s="58">
        <v>1.1472</v>
      </c>
      <c r="P463" s="58">
        <v>1.1621999999999999</v>
      </c>
      <c r="Q463" s="58">
        <v>1.1448</v>
      </c>
      <c r="R463" s="58">
        <v>1.1046</v>
      </c>
      <c r="S463" s="58">
        <v>1.1616</v>
      </c>
      <c r="T463" s="58">
        <v>1.2323999999999999</v>
      </c>
      <c r="U463" s="58">
        <v>1.242</v>
      </c>
      <c r="V463" s="178">
        <v>1.206</v>
      </c>
      <c r="W463" s="58">
        <v>1.1652</v>
      </c>
      <c r="X463" s="58">
        <v>1.1268</v>
      </c>
      <c r="Y463" s="58">
        <v>1.0895999999999999</v>
      </c>
      <c r="Z463" s="58">
        <v>1.0236000000000001</v>
      </c>
      <c r="AA463" s="58">
        <v>0.93600000000000005</v>
      </c>
      <c r="AB463" s="58">
        <v>0.87839999999999996</v>
      </c>
      <c r="AC463" s="59">
        <f t="shared" ref="AC463:AC464" si="150">SUM(E463:AB463)</f>
        <v>25.176600000000001</v>
      </c>
    </row>
    <row r="464" s="16" customFormat="1" ht="15">
      <c r="A464" s="344"/>
      <c r="B464" s="345"/>
      <c r="C464" s="346" t="s">
        <v>17</v>
      </c>
      <c r="D464" s="39" t="s">
        <v>16</v>
      </c>
      <c r="E464" s="58">
        <v>0.34739999999999999</v>
      </c>
      <c r="F464" s="58">
        <v>0.34920000000000001</v>
      </c>
      <c r="G464" s="58">
        <v>0.34560000000000002</v>
      </c>
      <c r="H464" s="178">
        <v>0.34560000000000002</v>
      </c>
      <c r="I464" s="58">
        <v>0.34260000000000002</v>
      </c>
      <c r="J464" s="58">
        <v>0.3342</v>
      </c>
      <c r="K464" s="58">
        <v>0.32579999999999998</v>
      </c>
      <c r="L464" s="58">
        <v>0.31440000000000001</v>
      </c>
      <c r="M464" s="58">
        <v>0.2838</v>
      </c>
      <c r="N464" s="178">
        <v>0.2802</v>
      </c>
      <c r="O464" s="58">
        <v>0.2802</v>
      </c>
      <c r="P464" s="58">
        <v>0.28260000000000002</v>
      </c>
      <c r="Q464" s="58">
        <v>0.28560000000000002</v>
      </c>
      <c r="R464" s="58">
        <v>0.27600000000000002</v>
      </c>
      <c r="S464" s="58">
        <v>0.2994</v>
      </c>
      <c r="T464" s="58">
        <v>0.3306</v>
      </c>
      <c r="U464" s="58">
        <v>0.3246</v>
      </c>
      <c r="V464" s="178">
        <v>0.32879999999999998</v>
      </c>
      <c r="W464" s="58">
        <v>0.33660000000000001</v>
      </c>
      <c r="X464" s="58">
        <v>0.3498</v>
      </c>
      <c r="Y464" s="58">
        <v>0.35339999999999999</v>
      </c>
      <c r="Z464" s="58">
        <v>0.3402</v>
      </c>
      <c r="AA464" s="58">
        <v>0.33779999999999999</v>
      </c>
      <c r="AB464" s="58">
        <v>0.34499999999999997</v>
      </c>
      <c r="AC464" s="59">
        <f t="shared" si="150"/>
        <v>7.7393999999999989</v>
      </c>
    </row>
    <row r="465" s="16" customFormat="1" ht="15">
      <c r="A465" s="344"/>
      <c r="B465" s="345"/>
      <c r="C465" s="346" t="s">
        <v>18</v>
      </c>
      <c r="D465" s="39" t="s">
        <v>68</v>
      </c>
      <c r="E465" s="179">
        <f t="shared" ref="E465:AB465" si="151">SQRT(E463*E463+E464*E464)*1000/(1.732*E471)</f>
        <v>53.637423338809839</v>
      </c>
      <c r="F465" s="179">
        <f t="shared" si="151"/>
        <v>52.192729349493206</v>
      </c>
      <c r="G465" s="179">
        <f t="shared" si="151"/>
        <v>51.195154485331464</v>
      </c>
      <c r="H465" s="180">
        <f t="shared" si="151"/>
        <v>51.132390132481298</v>
      </c>
      <c r="I465" s="179">
        <f t="shared" si="151"/>
        <v>51.696679191806112</v>
      </c>
      <c r="J465" s="179">
        <f t="shared" si="151"/>
        <v>55.105325940610243</v>
      </c>
      <c r="K465" s="179">
        <f t="shared" si="151"/>
        <v>63.210204907332212</v>
      </c>
      <c r="L465" s="179">
        <f t="shared" si="151"/>
        <v>66.375661724788372</v>
      </c>
      <c r="M465" s="179">
        <f t="shared" si="151"/>
        <v>67.291066627069242</v>
      </c>
      <c r="N465" s="180">
        <f t="shared" si="151"/>
        <v>68.822219337521901</v>
      </c>
      <c r="O465" s="179">
        <f t="shared" si="151"/>
        <v>68.182639534148194</v>
      </c>
      <c r="P465" s="179">
        <f t="shared" si="151"/>
        <v>68.373142043667727</v>
      </c>
      <c r="Q465" s="179">
        <f t="shared" si="151"/>
        <v>68.122832116613651</v>
      </c>
      <c r="R465" s="179">
        <f t="shared" si="151"/>
        <v>65.736677105672086</v>
      </c>
      <c r="S465" s="179">
        <f t="shared" si="151"/>
        <v>69.25891864690287</v>
      </c>
      <c r="T465" s="179">
        <f t="shared" si="151"/>
        <v>73.670474437704655</v>
      </c>
      <c r="U465" s="179">
        <f t="shared" si="151"/>
        <v>74.117605739861361</v>
      </c>
      <c r="V465" s="180">
        <f t="shared" si="151"/>
        <v>72.171950107843827</v>
      </c>
      <c r="W465" s="179">
        <f t="shared" si="151"/>
        <v>70.02563585759907</v>
      </c>
      <c r="X465" s="179">
        <f t="shared" si="151"/>
        <v>68.120480303579953</v>
      </c>
      <c r="Y465" s="179">
        <f t="shared" si="151"/>
        <v>66.13613994901047</v>
      </c>
      <c r="Z465" s="179">
        <f t="shared" si="151"/>
        <v>62.277905719998834</v>
      </c>
      <c r="AA465" s="179">
        <f t="shared" si="151"/>
        <v>56.884410385499081</v>
      </c>
      <c r="AB465" s="179">
        <f t="shared" si="151"/>
        <v>53.947944555371699</v>
      </c>
      <c r="AC465" s="105"/>
    </row>
    <row r="466" s="16" customFormat="1" ht="15">
      <c r="A466" s="344"/>
      <c r="B466" s="347"/>
      <c r="C466" s="348" t="s">
        <v>20</v>
      </c>
      <c r="D466" s="115"/>
      <c r="E466" s="116">
        <f t="shared" ref="E466:AC466" si="152">E464/E463</f>
        <v>0.40320334261838436</v>
      </c>
      <c r="F466" s="116">
        <f t="shared" si="152"/>
        <v>0.41394025604551921</v>
      </c>
      <c r="G466" s="116">
        <f t="shared" si="152"/>
        <v>0.41349605168700648</v>
      </c>
      <c r="H466" s="117">
        <f t="shared" si="152"/>
        <v>0.41409058231488138</v>
      </c>
      <c r="I466" s="116">
        <f t="shared" si="152"/>
        <v>0.40467753366406806</v>
      </c>
      <c r="J466" s="116">
        <f t="shared" si="152"/>
        <v>0.37382550335570469</v>
      </c>
      <c r="K466" s="116">
        <f t="shared" si="152"/>
        <v>0.31171067738231917</v>
      </c>
      <c r="L466" s="116">
        <f t="shared" si="152"/>
        <v>0.28431904503526861</v>
      </c>
      <c r="M466" s="116">
        <f t="shared" si="152"/>
        <v>0.25106157112526539</v>
      </c>
      <c r="N466" s="117">
        <f t="shared" si="152"/>
        <v>0.24184360435007768</v>
      </c>
      <c r="O466" s="116">
        <f t="shared" si="152"/>
        <v>0.2442468619246862</v>
      </c>
      <c r="P466" s="116">
        <f t="shared" si="152"/>
        <v>0.24315952503871971</v>
      </c>
      <c r="Q466" s="116">
        <f t="shared" si="152"/>
        <v>0.24947589098532497</v>
      </c>
      <c r="R466" s="116">
        <f t="shared" si="152"/>
        <v>0.24986420423682781</v>
      </c>
      <c r="S466" s="116">
        <f t="shared" si="152"/>
        <v>0.25774793388429751</v>
      </c>
      <c r="T466" s="116">
        <f t="shared" si="152"/>
        <v>0.2682570593962999</v>
      </c>
      <c r="U466" s="116">
        <f t="shared" si="152"/>
        <v>0.2613526570048309</v>
      </c>
      <c r="V466" s="117">
        <f t="shared" si="152"/>
        <v>0.27263681592039801</v>
      </c>
      <c r="W466" s="116">
        <f t="shared" si="152"/>
        <v>0.28887744593202885</v>
      </c>
      <c r="X466" s="116">
        <f t="shared" si="152"/>
        <v>0.31043663471778488</v>
      </c>
      <c r="Y466" s="116">
        <f t="shared" si="152"/>
        <v>0.32433920704845814</v>
      </c>
      <c r="Z466" s="116">
        <f t="shared" si="152"/>
        <v>0.33235638921453692</v>
      </c>
      <c r="AA466" s="116">
        <f t="shared" si="152"/>
        <v>0.36089743589743589</v>
      </c>
      <c r="AB466" s="116">
        <f t="shared" si="152"/>
        <v>0.39275956284153002</v>
      </c>
      <c r="AC466" s="125">
        <f t="shared" si="152"/>
        <v>0.3074044946497938</v>
      </c>
    </row>
    <row r="467" s="16" customFormat="1" ht="15">
      <c r="A467" s="170" t="s">
        <v>23</v>
      </c>
      <c r="B467" s="171"/>
      <c r="C467" s="172"/>
      <c r="D467" s="172"/>
      <c r="E467" s="173">
        <f t="shared" ref="E467:AB468" si="153">E463</f>
        <v>0.86160000000000003</v>
      </c>
      <c r="F467" s="173">
        <f t="shared" si="153"/>
        <v>0.84360000000000002</v>
      </c>
      <c r="G467" s="173">
        <f t="shared" si="153"/>
        <v>0.83579999999999999</v>
      </c>
      <c r="H467" s="173">
        <f t="shared" si="153"/>
        <v>0.83460000000000001</v>
      </c>
      <c r="I467" s="173">
        <f t="shared" si="153"/>
        <v>0.84660000000000002</v>
      </c>
      <c r="J467" s="173">
        <f t="shared" si="153"/>
        <v>0.89400000000000002</v>
      </c>
      <c r="K467" s="173">
        <f t="shared" si="153"/>
        <v>1.0451999999999999</v>
      </c>
      <c r="L467" s="173">
        <f t="shared" si="153"/>
        <v>1.1057999999999999</v>
      </c>
      <c r="M467" s="173">
        <f t="shared" si="153"/>
        <v>1.1304000000000001</v>
      </c>
      <c r="N467" s="173">
        <f t="shared" si="153"/>
        <v>1.1586000000000001</v>
      </c>
      <c r="O467" s="173">
        <f t="shared" si="153"/>
        <v>1.1472</v>
      </c>
      <c r="P467" s="173">
        <f t="shared" si="153"/>
        <v>1.1621999999999999</v>
      </c>
      <c r="Q467" s="173">
        <f t="shared" si="153"/>
        <v>1.1448</v>
      </c>
      <c r="R467" s="173">
        <f t="shared" si="153"/>
        <v>1.1046</v>
      </c>
      <c r="S467" s="173">
        <f t="shared" si="153"/>
        <v>1.1616</v>
      </c>
      <c r="T467" s="173">
        <f t="shared" si="153"/>
        <v>1.2323999999999999</v>
      </c>
      <c r="U467" s="173">
        <f t="shared" si="153"/>
        <v>1.242</v>
      </c>
      <c r="V467" s="173">
        <f t="shared" si="153"/>
        <v>1.206</v>
      </c>
      <c r="W467" s="173">
        <f t="shared" si="153"/>
        <v>1.1652</v>
      </c>
      <c r="X467" s="173">
        <f t="shared" si="153"/>
        <v>1.1268</v>
      </c>
      <c r="Y467" s="173">
        <f t="shared" si="153"/>
        <v>1.0895999999999999</v>
      </c>
      <c r="Z467" s="173">
        <f t="shared" si="153"/>
        <v>1.0236000000000001</v>
      </c>
      <c r="AA467" s="173">
        <f t="shared" si="153"/>
        <v>0.93600000000000005</v>
      </c>
      <c r="AB467" s="173">
        <f t="shared" si="153"/>
        <v>0.87839999999999996</v>
      </c>
      <c r="AC467" s="174"/>
    </row>
    <row r="468" s="16" customFormat="1" ht="15">
      <c r="A468" s="72" t="s">
        <v>24</v>
      </c>
      <c r="B468" s="73"/>
      <c r="C468" s="74"/>
      <c r="D468" s="74"/>
      <c r="E468" s="70">
        <f t="shared" si="153"/>
        <v>0.34739999999999999</v>
      </c>
      <c r="F468" s="70">
        <f t="shared" si="153"/>
        <v>0.34920000000000001</v>
      </c>
      <c r="G468" s="70">
        <f t="shared" si="153"/>
        <v>0.34560000000000002</v>
      </c>
      <c r="H468" s="70">
        <f t="shared" si="153"/>
        <v>0.34560000000000002</v>
      </c>
      <c r="I468" s="70">
        <f t="shared" si="153"/>
        <v>0.34260000000000002</v>
      </c>
      <c r="J468" s="70">
        <f t="shared" si="153"/>
        <v>0.3342</v>
      </c>
      <c r="K468" s="70">
        <f t="shared" si="153"/>
        <v>0.32579999999999998</v>
      </c>
      <c r="L468" s="70">
        <f t="shared" si="153"/>
        <v>0.31440000000000001</v>
      </c>
      <c r="M468" s="70">
        <f t="shared" si="153"/>
        <v>0.2838</v>
      </c>
      <c r="N468" s="70">
        <f t="shared" si="153"/>
        <v>0.2802</v>
      </c>
      <c r="O468" s="70">
        <f t="shared" si="153"/>
        <v>0.2802</v>
      </c>
      <c r="P468" s="70">
        <f t="shared" si="153"/>
        <v>0.28260000000000002</v>
      </c>
      <c r="Q468" s="70">
        <f t="shared" si="153"/>
        <v>0.28560000000000002</v>
      </c>
      <c r="R468" s="70">
        <f t="shared" si="153"/>
        <v>0.27600000000000002</v>
      </c>
      <c r="S468" s="70">
        <f t="shared" si="153"/>
        <v>0.2994</v>
      </c>
      <c r="T468" s="70">
        <f t="shared" si="153"/>
        <v>0.3306</v>
      </c>
      <c r="U468" s="70">
        <f t="shared" si="153"/>
        <v>0.3246</v>
      </c>
      <c r="V468" s="70">
        <f t="shared" si="153"/>
        <v>0.32879999999999998</v>
      </c>
      <c r="W468" s="70">
        <f t="shared" si="153"/>
        <v>0.33660000000000001</v>
      </c>
      <c r="X468" s="70">
        <f t="shared" si="153"/>
        <v>0.3498</v>
      </c>
      <c r="Y468" s="70">
        <f t="shared" si="153"/>
        <v>0.35339999999999999</v>
      </c>
      <c r="Z468" s="70">
        <f t="shared" si="153"/>
        <v>0.3402</v>
      </c>
      <c r="AA468" s="70">
        <f t="shared" si="153"/>
        <v>0.33779999999999999</v>
      </c>
      <c r="AB468" s="70">
        <f t="shared" si="153"/>
        <v>0.34499999999999997</v>
      </c>
      <c r="AC468" s="76"/>
    </row>
    <row r="469" s="16" customFormat="1" ht="15">
      <c r="A469" s="77" t="s">
        <v>25</v>
      </c>
      <c r="B469" s="78"/>
      <c r="C469" s="79"/>
      <c r="D469" s="79"/>
      <c r="E469" s="80">
        <f t="shared" ref="E469:AB469" si="154">SQRT(E467*E467+E468*E468)</f>
        <v>0.92900017222818643</v>
      </c>
      <c r="F469" s="80">
        <f t="shared" si="154"/>
        <v>0.91301785305655447</v>
      </c>
      <c r="G469" s="80">
        <f t="shared" si="154"/>
        <v>0.90443407719965974</v>
      </c>
      <c r="H469" s="80">
        <f t="shared" si="154"/>
        <v>0.90332525703646749</v>
      </c>
      <c r="I469" s="80">
        <f t="shared" si="154"/>
        <v>0.91329421327412341</v>
      </c>
      <c r="J469" s="80">
        <f t="shared" si="154"/>
        <v>0.95442424529136938</v>
      </c>
      <c r="K469" s="80">
        <f t="shared" si="154"/>
        <v>1.094800748994994</v>
      </c>
      <c r="L469" s="80">
        <f t="shared" si="154"/>
        <v>1.1496264610733347</v>
      </c>
      <c r="M469" s="80">
        <f t="shared" si="154"/>
        <v>1.1654812739808391</v>
      </c>
      <c r="N469" s="80">
        <f t="shared" si="154"/>
        <v>1.1920008389258794</v>
      </c>
      <c r="O469" s="80">
        <f t="shared" si="154"/>
        <v>1.1809233167314466</v>
      </c>
      <c r="P469" s="80">
        <f t="shared" si="154"/>
        <v>1.1960650483982882</v>
      </c>
      <c r="Q469" s="80">
        <f t="shared" si="154"/>
        <v>1.1798874522597484</v>
      </c>
      <c r="R469" s="80">
        <f t="shared" si="154"/>
        <v>1.1385592474702404</v>
      </c>
      <c r="S469" s="80">
        <f t="shared" si="154"/>
        <v>1.1995644709643578</v>
      </c>
      <c r="T469" s="80">
        <f t="shared" si="154"/>
        <v>1.2759726172610446</v>
      </c>
      <c r="U469" s="80">
        <f t="shared" si="154"/>
        <v>1.2837169314143988</v>
      </c>
      <c r="V469" s="80">
        <f t="shared" si="154"/>
        <v>1.250018175867855</v>
      </c>
      <c r="W469" s="80">
        <f t="shared" si="154"/>
        <v>1.212844013053616</v>
      </c>
      <c r="X469" s="80">
        <f t="shared" si="154"/>
        <v>1.1798467188580049</v>
      </c>
      <c r="Y469" s="80">
        <f t="shared" si="154"/>
        <v>1.1454779439168612</v>
      </c>
      <c r="Z469" s="80">
        <f t="shared" si="154"/>
        <v>1.07865332707038</v>
      </c>
      <c r="AA469" s="80">
        <f t="shared" si="154"/>
        <v>0.99509036775561244</v>
      </c>
      <c r="AB469" s="80">
        <f t="shared" si="154"/>
        <v>0.94372218369602812</v>
      </c>
      <c r="AC469" s="81"/>
    </row>
    <row r="470" s="16" customFormat="1" ht="14.25" customHeight="1">
      <c r="A470" s="175" t="s">
        <v>26</v>
      </c>
      <c r="B470" s="176"/>
      <c r="C470" s="177"/>
      <c r="D470" s="177"/>
      <c r="E470" s="201">
        <v>1</v>
      </c>
      <c r="F470" s="201">
        <v>2</v>
      </c>
      <c r="G470" s="201">
        <v>3</v>
      </c>
      <c r="H470" s="201">
        <v>4</v>
      </c>
      <c r="I470" s="201">
        <v>5</v>
      </c>
      <c r="J470" s="201">
        <v>6</v>
      </c>
      <c r="K470" s="201">
        <v>7</v>
      </c>
      <c r="L470" s="201">
        <v>8</v>
      </c>
      <c r="M470" s="201">
        <v>9</v>
      </c>
      <c r="N470" s="201">
        <v>10</v>
      </c>
      <c r="O470" s="201">
        <v>11</v>
      </c>
      <c r="P470" s="201">
        <v>12</v>
      </c>
      <c r="Q470" s="201">
        <v>13</v>
      </c>
      <c r="R470" s="201">
        <v>14</v>
      </c>
      <c r="S470" s="201">
        <v>15</v>
      </c>
      <c r="T470" s="201">
        <v>16</v>
      </c>
      <c r="U470" s="201">
        <v>17</v>
      </c>
      <c r="V470" s="201">
        <v>18</v>
      </c>
      <c r="W470" s="201">
        <v>19</v>
      </c>
      <c r="X470" s="201">
        <v>20</v>
      </c>
      <c r="Y470" s="201">
        <v>21</v>
      </c>
      <c r="Z470" s="201">
        <v>22</v>
      </c>
      <c r="AA470" s="201">
        <v>23</v>
      </c>
      <c r="AB470" s="201">
        <v>24</v>
      </c>
      <c r="AC470" s="202"/>
    </row>
    <row r="471" s="16" customFormat="1" ht="14.25" customHeight="1">
      <c r="A471" s="321" t="s">
        <v>27</v>
      </c>
      <c r="B471" s="322"/>
      <c r="C471" s="323" t="s">
        <v>28</v>
      </c>
      <c r="D471" s="323" t="s">
        <v>138</v>
      </c>
      <c r="E471" s="325">
        <v>10</v>
      </c>
      <c r="F471" s="325">
        <v>10.1</v>
      </c>
      <c r="G471" s="325">
        <v>10.199999999999999</v>
      </c>
      <c r="H471" s="325">
        <v>10.199999999999999</v>
      </c>
      <c r="I471" s="325">
        <v>10.199999999999999</v>
      </c>
      <c r="J471" s="325">
        <v>10</v>
      </c>
      <c r="K471" s="325">
        <v>10</v>
      </c>
      <c r="L471" s="325">
        <v>10</v>
      </c>
      <c r="M471" s="325">
        <v>10</v>
      </c>
      <c r="N471" s="325">
        <v>10</v>
      </c>
      <c r="O471" s="325">
        <v>10</v>
      </c>
      <c r="P471" s="325">
        <v>10.1</v>
      </c>
      <c r="Q471" s="325">
        <v>10</v>
      </c>
      <c r="R471" s="325">
        <v>10</v>
      </c>
      <c r="S471" s="325">
        <v>10</v>
      </c>
      <c r="T471" s="325">
        <v>10</v>
      </c>
      <c r="U471" s="325">
        <v>10</v>
      </c>
      <c r="V471" s="325">
        <v>10</v>
      </c>
      <c r="W471" s="325">
        <v>10</v>
      </c>
      <c r="X471" s="325">
        <v>10</v>
      </c>
      <c r="Y471" s="325">
        <v>10</v>
      </c>
      <c r="Z471" s="325">
        <v>10</v>
      </c>
      <c r="AA471" s="325">
        <v>10.1</v>
      </c>
      <c r="AB471" s="325">
        <v>10.1</v>
      </c>
      <c r="AC471" s="349"/>
    </row>
    <row r="472" s="16" customFormat="1" ht="15">
      <c r="A472" s="350" t="s">
        <v>55</v>
      </c>
      <c r="B472" s="341"/>
      <c r="C472" s="33" t="s">
        <v>15</v>
      </c>
      <c r="D472" s="33" t="s">
        <v>16</v>
      </c>
      <c r="E472" s="122">
        <f t="shared" ref="E472:E473" si="155">0.3*E463</f>
        <v>0.25847999999999999</v>
      </c>
      <c r="F472" s="122">
        <f t="shared" ref="F472:F473" si="156">0.3*F463</f>
        <v>0.25307999999999997</v>
      </c>
      <c r="G472" s="122">
        <f t="shared" ref="G472:G473" si="157">0.3*G463</f>
        <v>0.25073999999999996</v>
      </c>
      <c r="H472" s="123">
        <f t="shared" ref="H472:H473" si="158">0.3*H463</f>
        <v>0.25037999999999999</v>
      </c>
      <c r="I472" s="122">
        <f t="shared" ref="I472:I473" si="159">0.3*I463</f>
        <v>0.25397999999999998</v>
      </c>
      <c r="J472" s="122">
        <f t="shared" ref="J472:J473" si="160">0.3*J463</f>
        <v>0.26819999999999999</v>
      </c>
      <c r="K472" s="122">
        <f t="shared" ref="K472:K473" si="161">0.3*K463</f>
        <v>0.31355999999999995</v>
      </c>
      <c r="L472" s="122">
        <f t="shared" ref="L472:L473" si="162">0.3*L463</f>
        <v>0.33173999999999998</v>
      </c>
      <c r="M472" s="122">
        <f t="shared" ref="M472:M473" si="163">0.3*M463</f>
        <v>0.33912000000000003</v>
      </c>
      <c r="N472" s="123">
        <f t="shared" ref="N472:N473" si="164">0.3*N463</f>
        <v>0.34758</v>
      </c>
      <c r="O472" s="122">
        <f t="shared" ref="O472:O473" si="165">0.3*O463</f>
        <v>0.34415999999999997</v>
      </c>
      <c r="P472" s="122">
        <f t="shared" ref="P472:P473" si="166">0.3*P463</f>
        <v>0.34865999999999997</v>
      </c>
      <c r="Q472" s="122">
        <f t="shared" ref="Q472:Q473" si="167">0.3*Q463</f>
        <v>0.34344000000000002</v>
      </c>
      <c r="R472" s="122">
        <f t="shared" ref="R472:R473" si="168">0.3*R463</f>
        <v>0.33138000000000001</v>
      </c>
      <c r="S472" s="122">
        <f t="shared" ref="S472:S473" si="169">0.3*S463</f>
        <v>0.34847999999999996</v>
      </c>
      <c r="T472" s="122">
        <f t="shared" ref="T472:T473" si="170">0.3*T463</f>
        <v>0.36971999999999999</v>
      </c>
      <c r="U472" s="122">
        <f t="shared" ref="U472:U473" si="171">0.3*U463</f>
        <v>0.37259999999999999</v>
      </c>
      <c r="V472" s="123">
        <f t="shared" ref="V472:V473" si="172">0.3*V463</f>
        <v>0.36179999999999995</v>
      </c>
      <c r="W472" s="122">
        <f t="shared" ref="W472:W473" si="173">0.3*W463</f>
        <v>0.34955999999999998</v>
      </c>
      <c r="X472" s="122">
        <f t="shared" ref="X472:X473" si="174">0.3*X463</f>
        <v>0.33804000000000001</v>
      </c>
      <c r="Y472" s="122">
        <f t="shared" ref="Y472:Y473" si="175">0.3*Y463</f>
        <v>0.32687999999999995</v>
      </c>
      <c r="Z472" s="122">
        <f t="shared" ref="Z472:Z473" si="176">0.3*Z463</f>
        <v>0.30708000000000002</v>
      </c>
      <c r="AA472" s="122">
        <f t="shared" ref="AA472:AA473" si="177">0.3*AA463</f>
        <v>0.28079999999999999</v>
      </c>
      <c r="AB472" s="122">
        <f t="shared" ref="AB472:AB473" si="178">0.3*AB463</f>
        <v>0.26351999999999998</v>
      </c>
      <c r="AC472" s="36">
        <f t="shared" ref="AC472:AC473" si="179">SUM(E472:AB472)</f>
        <v>7.5529800000000016</v>
      </c>
    </row>
    <row r="473" s="16" customFormat="1" ht="15">
      <c r="A473" s="351"/>
      <c r="B473" s="344"/>
      <c r="C473" s="39" t="s">
        <v>17</v>
      </c>
      <c r="D473" s="39" t="s">
        <v>16</v>
      </c>
      <c r="E473" s="352">
        <f t="shared" si="155"/>
        <v>0.10421999999999999</v>
      </c>
      <c r="F473" s="110">
        <f t="shared" si="156"/>
        <v>0.10476000000000001</v>
      </c>
      <c r="G473" s="231">
        <f t="shared" si="157"/>
        <v>0.10368000000000001</v>
      </c>
      <c r="H473" s="111">
        <f t="shared" si="158"/>
        <v>0.10368000000000001</v>
      </c>
      <c r="I473" s="231">
        <f t="shared" si="159"/>
        <v>0.10278</v>
      </c>
      <c r="J473" s="110">
        <f t="shared" si="160"/>
        <v>0.10026</v>
      </c>
      <c r="K473" s="231">
        <f t="shared" si="161"/>
        <v>0.097739999999999994</v>
      </c>
      <c r="L473" s="110">
        <f t="shared" si="162"/>
        <v>0.094320000000000001</v>
      </c>
      <c r="M473" s="231">
        <f t="shared" si="163"/>
        <v>0.085139999999999993</v>
      </c>
      <c r="N473" s="111">
        <f t="shared" si="164"/>
        <v>0.084059999999999996</v>
      </c>
      <c r="O473" s="231">
        <f t="shared" si="165"/>
        <v>0.084059999999999996</v>
      </c>
      <c r="P473" s="110">
        <f t="shared" si="166"/>
        <v>0.084780000000000008</v>
      </c>
      <c r="Q473" s="231">
        <f t="shared" si="167"/>
        <v>0.085680000000000006</v>
      </c>
      <c r="R473" s="110">
        <f t="shared" si="168"/>
        <v>0.082799999999999999</v>
      </c>
      <c r="S473" s="231">
        <f t="shared" si="169"/>
        <v>0.089819999999999997</v>
      </c>
      <c r="T473" s="110">
        <f t="shared" si="170"/>
        <v>0.099180000000000004</v>
      </c>
      <c r="U473" s="231">
        <f t="shared" si="171"/>
        <v>0.097379999999999994</v>
      </c>
      <c r="V473" s="111">
        <f t="shared" si="172"/>
        <v>0.098639999999999992</v>
      </c>
      <c r="W473" s="231">
        <f t="shared" si="173"/>
        <v>0.10098</v>
      </c>
      <c r="X473" s="110">
        <f t="shared" si="174"/>
        <v>0.10493999999999999</v>
      </c>
      <c r="Y473" s="231">
        <f t="shared" si="175"/>
        <v>0.10601999999999999</v>
      </c>
      <c r="Z473" s="110">
        <f t="shared" si="176"/>
        <v>0.10206</v>
      </c>
      <c r="AA473" s="231">
        <f t="shared" si="177"/>
        <v>0.10134</v>
      </c>
      <c r="AB473" s="353">
        <f t="shared" si="178"/>
        <v>0.10349999999999999</v>
      </c>
      <c r="AC473" s="59">
        <f t="shared" si="179"/>
        <v>2.3218199999999998</v>
      </c>
    </row>
    <row r="474" s="16" customFormat="1" ht="15">
      <c r="A474" s="351"/>
      <c r="B474" s="344"/>
      <c r="C474" s="39" t="s">
        <v>18</v>
      </c>
      <c r="D474" s="39" t="s">
        <v>68</v>
      </c>
      <c r="E474" s="179">
        <f t="shared" ref="E474:AB474" si="180">SQRT(E472*E472+E473*E473)*1000/(1.732*E471)</f>
        <v>16.091227001642949</v>
      </c>
      <c r="F474" s="179">
        <f t="shared" si="180"/>
        <v>15.65781880484796</v>
      </c>
      <c r="G474" s="179">
        <f t="shared" si="180"/>
        <v>15.358546345599439</v>
      </c>
      <c r="H474" s="180">
        <f t="shared" si="180"/>
        <v>15.339717039744388</v>
      </c>
      <c r="I474" s="179">
        <f t="shared" si="180"/>
        <v>15.509003757541828</v>
      </c>
      <c r="J474" s="179">
        <f t="shared" si="180"/>
        <v>16.531597782183074</v>
      </c>
      <c r="K474" s="179">
        <f t="shared" si="180"/>
        <v>18.963061472199662</v>
      </c>
      <c r="L474" s="179">
        <f t="shared" si="180"/>
        <v>19.912698517436517</v>
      </c>
      <c r="M474" s="179">
        <f t="shared" si="180"/>
        <v>20.187319988120773</v>
      </c>
      <c r="N474" s="180">
        <f t="shared" si="180"/>
        <v>20.646665801256567</v>
      </c>
      <c r="O474" s="179">
        <f t="shared" si="180"/>
        <v>20.454791860244448</v>
      </c>
      <c r="P474" s="179">
        <f t="shared" si="180"/>
        <v>20.511942613100324</v>
      </c>
      <c r="Q474" s="179">
        <f t="shared" si="180"/>
        <v>20.436849634984092</v>
      </c>
      <c r="R474" s="179">
        <f t="shared" si="180"/>
        <v>19.721003131701622</v>
      </c>
      <c r="S474" s="179">
        <f t="shared" si="180"/>
        <v>20.777675594070864</v>
      </c>
      <c r="T474" s="179">
        <f t="shared" si="180"/>
        <v>22.101142331311394</v>
      </c>
      <c r="U474" s="179">
        <f t="shared" si="180"/>
        <v>22.235281721958408</v>
      </c>
      <c r="V474" s="180">
        <f t="shared" si="180"/>
        <v>21.651585032353147</v>
      </c>
      <c r="W474" s="179">
        <f t="shared" si="180"/>
        <v>21.007690757279722</v>
      </c>
      <c r="X474" s="179">
        <f t="shared" si="180"/>
        <v>20.436144091073988</v>
      </c>
      <c r="Y474" s="179">
        <f t="shared" si="180"/>
        <v>19.840841984703136</v>
      </c>
      <c r="Z474" s="179">
        <f t="shared" si="180"/>
        <v>18.683371715999655</v>
      </c>
      <c r="AA474" s="179">
        <f t="shared" si="180"/>
        <v>17.065323115649726</v>
      </c>
      <c r="AB474" s="179">
        <f t="shared" si="180"/>
        <v>16.18438336661151</v>
      </c>
      <c r="AC474" s="105"/>
    </row>
    <row r="475" s="16" customFormat="1" ht="15">
      <c r="A475" s="354"/>
      <c r="B475" s="355"/>
      <c r="C475" s="51" t="s">
        <v>20</v>
      </c>
      <c r="D475" s="51"/>
      <c r="E475" s="52">
        <f t="shared" ref="E475:AC475" si="181">E473/E472</f>
        <v>0.40320334261838442</v>
      </c>
      <c r="F475" s="52">
        <f t="shared" si="181"/>
        <v>0.41394025604551926</v>
      </c>
      <c r="G475" s="52">
        <f t="shared" si="181"/>
        <v>0.41349605168700654</v>
      </c>
      <c r="H475" s="100">
        <f t="shared" si="181"/>
        <v>0.41409058231488144</v>
      </c>
      <c r="I475" s="52">
        <f t="shared" si="181"/>
        <v>0.40467753366406806</v>
      </c>
      <c r="J475" s="52">
        <f t="shared" si="181"/>
        <v>0.37382550335570469</v>
      </c>
      <c r="K475" s="52">
        <f t="shared" si="181"/>
        <v>0.31171067738231922</v>
      </c>
      <c r="L475" s="52">
        <f t="shared" si="181"/>
        <v>0.28431904503526861</v>
      </c>
      <c r="M475" s="52">
        <f t="shared" si="181"/>
        <v>0.25106157112526534</v>
      </c>
      <c r="N475" s="100">
        <f t="shared" si="181"/>
        <v>0.24184360435007768</v>
      </c>
      <c r="O475" s="52">
        <f t="shared" si="181"/>
        <v>0.2442468619246862</v>
      </c>
      <c r="P475" s="52">
        <f t="shared" si="181"/>
        <v>0.24315952503871971</v>
      </c>
      <c r="Q475" s="52">
        <f t="shared" si="181"/>
        <v>0.24947589098532494</v>
      </c>
      <c r="R475" s="52">
        <f t="shared" si="181"/>
        <v>0.24986420423682781</v>
      </c>
      <c r="S475" s="52">
        <f t="shared" si="181"/>
        <v>0.25774793388429756</v>
      </c>
      <c r="T475" s="52">
        <f t="shared" si="181"/>
        <v>0.2682570593962999</v>
      </c>
      <c r="U475" s="52">
        <f t="shared" si="181"/>
        <v>0.2613526570048309</v>
      </c>
      <c r="V475" s="100">
        <f t="shared" si="181"/>
        <v>0.27263681592039801</v>
      </c>
      <c r="W475" s="52">
        <f t="shared" si="181"/>
        <v>0.28887744593202885</v>
      </c>
      <c r="X475" s="52">
        <f t="shared" si="181"/>
        <v>0.31043663471778482</v>
      </c>
      <c r="Y475" s="52">
        <f t="shared" si="181"/>
        <v>0.32433920704845814</v>
      </c>
      <c r="Z475" s="52">
        <f t="shared" si="181"/>
        <v>0.33235638921453692</v>
      </c>
      <c r="AA475" s="52">
        <f t="shared" si="181"/>
        <v>0.36089743589743589</v>
      </c>
      <c r="AB475" s="52">
        <f t="shared" si="181"/>
        <v>0.39275956284153007</v>
      </c>
      <c r="AC475" s="101">
        <f t="shared" si="181"/>
        <v>0.30740449464979375</v>
      </c>
    </row>
    <row r="476" s="16" customFormat="1" ht="15" customHeight="1">
      <c r="A476" s="344" t="s">
        <v>65</v>
      </c>
      <c r="B476" s="344"/>
      <c r="C476" s="57" t="s">
        <v>15</v>
      </c>
      <c r="D476" s="57" t="s">
        <v>16</v>
      </c>
      <c r="E476" s="107">
        <f t="shared" ref="E476:E477" si="182">E463-E472</f>
        <v>0.6031200000000001</v>
      </c>
      <c r="F476" s="107">
        <f t="shared" ref="F476:F477" si="183">F463-F472</f>
        <v>0.59052000000000004</v>
      </c>
      <c r="G476" s="107">
        <f t="shared" ref="G476:G477" si="184">G463-G472</f>
        <v>0.58506000000000002</v>
      </c>
      <c r="H476" s="108">
        <f t="shared" ref="H476:H477" si="185">H463-H472</f>
        <v>0.58421999999999996</v>
      </c>
      <c r="I476" s="107">
        <f t="shared" ref="I476:I477" si="186">I463-I472</f>
        <v>0.59262000000000004</v>
      </c>
      <c r="J476" s="107">
        <f t="shared" ref="J476:J477" si="187">J463-J472</f>
        <v>0.62580000000000002</v>
      </c>
      <c r="K476" s="107">
        <f t="shared" ref="K476:K477" si="188">K463-K472</f>
        <v>0.73163999999999996</v>
      </c>
      <c r="L476" s="107">
        <f t="shared" ref="L476:L477" si="189">L463-L472</f>
        <v>0.77405999999999997</v>
      </c>
      <c r="M476" s="107">
        <f t="shared" ref="M476:M477" si="190">M463-M472</f>
        <v>0.79127999999999998</v>
      </c>
      <c r="N476" s="108">
        <f t="shared" ref="N476:N477" si="191">N463-N472</f>
        <v>0.81102000000000007</v>
      </c>
      <c r="O476" s="107">
        <f t="shared" ref="O476:O477" si="192">O463-O472</f>
        <v>0.80303999999999998</v>
      </c>
      <c r="P476" s="107">
        <f t="shared" ref="P476:P477" si="193">P463-P472</f>
        <v>0.81353999999999993</v>
      </c>
      <c r="Q476" s="107">
        <f t="shared" ref="Q476:Q477" si="194">Q463-Q472</f>
        <v>0.80136000000000007</v>
      </c>
      <c r="R476" s="107">
        <f t="shared" ref="R476:R477" si="195">R463-R472</f>
        <v>0.77322000000000002</v>
      </c>
      <c r="S476" s="107">
        <f t="shared" ref="S476:S477" si="196">S463-S472</f>
        <v>0.81312000000000006</v>
      </c>
      <c r="T476" s="107">
        <f t="shared" ref="T476:T477" si="197">T463-T472</f>
        <v>0.86267999999999989</v>
      </c>
      <c r="U476" s="107">
        <f t="shared" ref="U476:U477" si="198">U463-U472</f>
        <v>0.86939999999999995</v>
      </c>
      <c r="V476" s="108">
        <f t="shared" ref="V476:V477" si="199">V463-V472</f>
        <v>0.84420000000000006</v>
      </c>
      <c r="W476" s="107">
        <f t="shared" ref="W476:W477" si="200">W463-W472</f>
        <v>0.81564000000000003</v>
      </c>
      <c r="X476" s="107">
        <f t="shared" ref="X476:X477" si="201">X463-X472</f>
        <v>0.78876000000000002</v>
      </c>
      <c r="Y476" s="107">
        <f t="shared" ref="Y476:Y477" si="202">Y463-Y472</f>
        <v>0.76271999999999995</v>
      </c>
      <c r="Z476" s="107">
        <f t="shared" ref="Z476:Z477" si="203">Z463-Z472</f>
        <v>0.71652000000000005</v>
      </c>
      <c r="AA476" s="107">
        <f t="shared" ref="AA476:AA477" si="204">AA463-AA472</f>
        <v>0.6552</v>
      </c>
      <c r="AB476" s="107">
        <f t="shared" ref="AB476:AB477" si="205">AB463-AB472</f>
        <v>0.61487999999999998</v>
      </c>
      <c r="AC476" s="59">
        <f t="shared" ref="AC476:AC477" si="206">SUM(E476:AB476)</f>
        <v>17.623620000000003</v>
      </c>
    </row>
    <row r="477" s="16" customFormat="1" ht="15" customHeight="1">
      <c r="A477" s="344"/>
      <c r="B477" s="344"/>
      <c r="C477" s="39" t="s">
        <v>17</v>
      </c>
      <c r="D477" s="39" t="s">
        <v>16</v>
      </c>
      <c r="E477" s="356">
        <f t="shared" si="182"/>
        <v>0.24318000000000001</v>
      </c>
      <c r="F477" s="356">
        <f t="shared" si="183"/>
        <v>0.24443999999999999</v>
      </c>
      <c r="G477" s="356">
        <f t="shared" si="184"/>
        <v>0.24192000000000002</v>
      </c>
      <c r="H477" s="357">
        <f t="shared" si="185"/>
        <v>0.24192000000000002</v>
      </c>
      <c r="I477" s="356">
        <f t="shared" si="186"/>
        <v>0.23982000000000003</v>
      </c>
      <c r="J477" s="356">
        <f t="shared" si="187"/>
        <v>0.23393999999999998</v>
      </c>
      <c r="K477" s="356">
        <f t="shared" si="188"/>
        <v>0.22805999999999998</v>
      </c>
      <c r="L477" s="356">
        <f t="shared" si="189"/>
        <v>0.22008</v>
      </c>
      <c r="M477" s="356">
        <f t="shared" si="190"/>
        <v>0.19866</v>
      </c>
      <c r="N477" s="357">
        <f t="shared" si="191"/>
        <v>0.19614000000000001</v>
      </c>
      <c r="O477" s="356">
        <f t="shared" si="192"/>
        <v>0.19614000000000001</v>
      </c>
      <c r="P477" s="356">
        <f t="shared" si="193"/>
        <v>0.19782</v>
      </c>
      <c r="Q477" s="356">
        <f t="shared" si="194"/>
        <v>0.19992000000000001</v>
      </c>
      <c r="R477" s="356">
        <f t="shared" si="195"/>
        <v>0.19320000000000004</v>
      </c>
      <c r="S477" s="356">
        <f t="shared" si="196"/>
        <v>0.20957999999999999</v>
      </c>
      <c r="T477" s="356">
        <f t="shared" si="197"/>
        <v>0.23142000000000001</v>
      </c>
      <c r="U477" s="356">
        <f t="shared" si="198"/>
        <v>0.22722000000000001</v>
      </c>
      <c r="V477" s="357">
        <f t="shared" si="199"/>
        <v>0.23015999999999998</v>
      </c>
      <c r="W477" s="356">
        <f t="shared" si="200"/>
        <v>0.23562</v>
      </c>
      <c r="X477" s="356">
        <f t="shared" si="201"/>
        <v>0.24486000000000002</v>
      </c>
      <c r="Y477" s="356">
        <f t="shared" si="202"/>
        <v>0.24737999999999999</v>
      </c>
      <c r="Z477" s="356">
        <f t="shared" si="203"/>
        <v>0.23814000000000002</v>
      </c>
      <c r="AA477" s="356">
        <f t="shared" si="204"/>
        <v>0.23646</v>
      </c>
      <c r="AB477" s="356">
        <f t="shared" si="205"/>
        <v>0.24149999999999999</v>
      </c>
      <c r="AC477" s="59">
        <f t="shared" si="206"/>
        <v>5.4175800000000018</v>
      </c>
    </row>
    <row r="478" s="16" customFormat="1" ht="15" customHeight="1">
      <c r="A478" s="344"/>
      <c r="B478" s="344"/>
      <c r="C478" s="39" t="s">
        <v>18</v>
      </c>
      <c r="D478" s="39" t="s">
        <v>68</v>
      </c>
      <c r="E478" s="179">
        <f t="shared" ref="E478:AB478" si="207">SQRT(E476*E476+E477*E477)*1000/(1.732*E471)</f>
        <v>37.546196337166897</v>
      </c>
      <c r="F478" s="179">
        <f t="shared" si="207"/>
        <v>36.53491054464525</v>
      </c>
      <c r="G478" s="179">
        <f t="shared" si="207"/>
        <v>35.836608139732029</v>
      </c>
      <c r="H478" s="180">
        <f t="shared" si="207"/>
        <v>35.792673092736898</v>
      </c>
      <c r="I478" s="179">
        <f t="shared" si="207"/>
        <v>36.187675434264278</v>
      </c>
      <c r="J478" s="179">
        <f t="shared" si="207"/>
        <v>38.573728158427173</v>
      </c>
      <c r="K478" s="179">
        <f t="shared" si="207"/>
        <v>44.24714343513255</v>
      </c>
      <c r="L478" s="179">
        <f t="shared" si="207"/>
        <v>46.462963207351869</v>
      </c>
      <c r="M478" s="179">
        <f t="shared" si="207"/>
        <v>47.103746638948458</v>
      </c>
      <c r="N478" s="180">
        <f t="shared" si="207"/>
        <v>48.175553536265333</v>
      </c>
      <c r="O478" s="179">
        <f t="shared" si="207"/>
        <v>47.727847673903717</v>
      </c>
      <c r="P478" s="179">
        <f t="shared" si="207"/>
        <v>47.861199430567417</v>
      </c>
      <c r="Q478" s="179">
        <f t="shared" si="207"/>
        <v>47.685982481629559</v>
      </c>
      <c r="R478" s="179">
        <f t="shared" si="207"/>
        <v>46.015673973970451</v>
      </c>
      <c r="S478" s="179">
        <f t="shared" si="207"/>
        <v>48.481243052832028</v>
      </c>
      <c r="T478" s="179">
        <f t="shared" si="207"/>
        <v>51.569332106393247</v>
      </c>
      <c r="U478" s="179">
        <f t="shared" si="207"/>
        <v>51.882324017902945</v>
      </c>
      <c r="V478" s="180">
        <f t="shared" si="207"/>
        <v>50.520365075490687</v>
      </c>
      <c r="W478" s="179">
        <f t="shared" si="207"/>
        <v>49.017945100319352</v>
      </c>
      <c r="X478" s="179">
        <f t="shared" si="207"/>
        <v>47.684336212505968</v>
      </c>
      <c r="Y478" s="179">
        <f t="shared" si="207"/>
        <v>46.295297964307323</v>
      </c>
      <c r="Z478" s="179">
        <f t="shared" si="207"/>
        <v>43.594534003999186</v>
      </c>
      <c r="AA478" s="179">
        <f t="shared" si="207"/>
        <v>39.819087269849355</v>
      </c>
      <c r="AB478" s="179">
        <f t="shared" si="207"/>
        <v>37.763561188760193</v>
      </c>
      <c r="AC478" s="105"/>
    </row>
    <row r="479" s="16" customFormat="1" ht="15" customHeight="1">
      <c r="A479" s="344"/>
      <c r="B479" s="344"/>
      <c r="C479" s="115" t="s">
        <v>20</v>
      </c>
      <c r="D479" s="51"/>
      <c r="E479" s="116">
        <f t="shared" ref="E479:AC479" si="208">E477/E476</f>
        <v>0.40320334261838436</v>
      </c>
      <c r="F479" s="116">
        <f t="shared" si="208"/>
        <v>0.41394025604551915</v>
      </c>
      <c r="G479" s="116">
        <f t="shared" si="208"/>
        <v>0.41349605168700648</v>
      </c>
      <c r="H479" s="117">
        <f t="shared" si="208"/>
        <v>0.41409058231488144</v>
      </c>
      <c r="I479" s="116">
        <f t="shared" si="208"/>
        <v>0.40467753366406806</v>
      </c>
      <c r="J479" s="116">
        <f t="shared" si="208"/>
        <v>0.37382550335570464</v>
      </c>
      <c r="K479" s="116">
        <f t="shared" si="208"/>
        <v>0.31171067738231917</v>
      </c>
      <c r="L479" s="116">
        <f t="shared" si="208"/>
        <v>0.28431904503526861</v>
      </c>
      <c r="M479" s="116">
        <f t="shared" si="208"/>
        <v>0.25106157112526539</v>
      </c>
      <c r="N479" s="117">
        <f t="shared" si="208"/>
        <v>0.24184360435007768</v>
      </c>
      <c r="O479" s="116">
        <f t="shared" si="208"/>
        <v>0.2442468619246862</v>
      </c>
      <c r="P479" s="116">
        <f t="shared" si="208"/>
        <v>0.24315952503871968</v>
      </c>
      <c r="Q479" s="116">
        <f t="shared" si="208"/>
        <v>0.24947589098532494</v>
      </c>
      <c r="R479" s="116">
        <f t="shared" si="208"/>
        <v>0.24986420423682784</v>
      </c>
      <c r="S479" s="116">
        <f t="shared" si="208"/>
        <v>0.25774793388429751</v>
      </c>
      <c r="T479" s="116">
        <f t="shared" si="208"/>
        <v>0.26825705939629996</v>
      </c>
      <c r="U479" s="116">
        <f t="shared" si="208"/>
        <v>0.26135265700483096</v>
      </c>
      <c r="V479" s="117">
        <f t="shared" si="208"/>
        <v>0.27263681592039796</v>
      </c>
      <c r="W479" s="116">
        <f t="shared" si="208"/>
        <v>0.2888774459320288</v>
      </c>
      <c r="X479" s="116">
        <f t="shared" si="208"/>
        <v>0.31043663471778488</v>
      </c>
      <c r="Y479" s="116">
        <f t="shared" si="208"/>
        <v>0.32433920704845814</v>
      </c>
      <c r="Z479" s="116">
        <f t="shared" si="208"/>
        <v>0.33235638921453692</v>
      </c>
      <c r="AA479" s="116">
        <f t="shared" si="208"/>
        <v>0.36089743589743589</v>
      </c>
      <c r="AB479" s="116">
        <f t="shared" si="208"/>
        <v>0.39275956284153007</v>
      </c>
      <c r="AC479" s="101">
        <f t="shared" si="208"/>
        <v>0.30740449464979391</v>
      </c>
    </row>
    <row r="480" s="16" customFormat="1" ht="15" customHeight="1">
      <c r="A480" s="38"/>
      <c r="B480" s="38" t="s">
        <v>139</v>
      </c>
      <c r="C480" s="358" t="s">
        <v>15</v>
      </c>
      <c r="D480" s="146" t="s">
        <v>16</v>
      </c>
      <c r="E480" s="359">
        <v>0.0024155000000000001</v>
      </c>
      <c r="F480" s="359">
        <v>0.0024215</v>
      </c>
      <c r="G480" s="359">
        <v>0.0024199999999999998</v>
      </c>
      <c r="H480" s="360">
        <v>0.0024155000000000001</v>
      </c>
      <c r="I480" s="359">
        <v>0.0024055000000000001</v>
      </c>
      <c r="J480" s="359">
        <v>0.0023839999999999998</v>
      </c>
      <c r="K480" s="359">
        <v>0.002359</v>
      </c>
      <c r="L480" s="359">
        <v>0.0023525</v>
      </c>
      <c r="M480" s="359">
        <v>0.0023419999999999999</v>
      </c>
      <c r="N480" s="360">
        <v>0.0023175000000000001</v>
      </c>
      <c r="O480" s="359">
        <v>0.0023040000000000001</v>
      </c>
      <c r="P480" s="359">
        <v>0.0023135</v>
      </c>
      <c r="Q480" s="359">
        <v>0.002343</v>
      </c>
      <c r="R480" s="359">
        <v>0.0023140000000000001</v>
      </c>
      <c r="S480" s="359">
        <v>0.0022964999999999999</v>
      </c>
      <c r="T480" s="359">
        <v>0.0023124999999999999</v>
      </c>
      <c r="U480" s="359">
        <v>0.002307</v>
      </c>
      <c r="V480" s="360">
        <v>0.0023105000000000001</v>
      </c>
      <c r="W480" s="359">
        <v>0.0023094999999999999</v>
      </c>
      <c r="X480" s="359">
        <v>0.0023375000000000002</v>
      </c>
      <c r="Y480" s="359">
        <v>0.0023574999999999998</v>
      </c>
      <c r="Z480" s="359">
        <v>0.0023725</v>
      </c>
      <c r="AA480" s="359">
        <v>0.0023869999999999998</v>
      </c>
      <c r="AB480" s="359">
        <v>0.002405</v>
      </c>
      <c r="AC480" s="330">
        <f>SUM(E480:AB480)</f>
        <v>0.056502999999999998</v>
      </c>
      <c r="AD480" s="135">
        <f t="shared" si="146"/>
        <v>0.0024215</v>
      </c>
    </row>
    <row r="481" s="16" customFormat="1" ht="15" customHeight="1">
      <c r="A481" s="361" t="s">
        <v>52</v>
      </c>
      <c r="B481" s="362"/>
      <c r="C481" s="141" t="s">
        <v>15</v>
      </c>
      <c r="D481" s="33"/>
      <c r="E481" s="34">
        <f t="shared" ref="E481:AC481" si="209">E472+E476+E480</f>
        <v>0.86401550000000016</v>
      </c>
      <c r="F481" s="34">
        <f t="shared" si="209"/>
        <v>0.84602149999999998</v>
      </c>
      <c r="G481" s="34">
        <f t="shared" si="209"/>
        <v>0.83821999999999997</v>
      </c>
      <c r="H481" s="126">
        <f t="shared" si="209"/>
        <v>0.83701550000000002</v>
      </c>
      <c r="I481" s="34">
        <f t="shared" si="209"/>
        <v>0.84900549999999997</v>
      </c>
      <c r="J481" s="34">
        <f t="shared" si="209"/>
        <v>0.89638400000000007</v>
      </c>
      <c r="K481" s="34">
        <f t="shared" si="209"/>
        <v>1.0475589999999999</v>
      </c>
      <c r="L481" s="34">
        <f t="shared" si="209"/>
        <v>1.1081524999999999</v>
      </c>
      <c r="M481" s="34">
        <f t="shared" si="209"/>
        <v>1.1327420000000001</v>
      </c>
      <c r="N481" s="126">
        <f t="shared" si="209"/>
        <v>1.1609175</v>
      </c>
      <c r="O481" s="34">
        <f t="shared" si="209"/>
        <v>1.1495040000000001</v>
      </c>
      <c r="P481" s="34">
        <f t="shared" si="209"/>
        <v>1.1645135</v>
      </c>
      <c r="Q481" s="34">
        <f t="shared" si="209"/>
        <v>1.147143</v>
      </c>
      <c r="R481" s="34">
        <f t="shared" si="209"/>
        <v>1.106914</v>
      </c>
      <c r="S481" s="34">
        <f t="shared" si="209"/>
        <v>1.1638964999999999</v>
      </c>
      <c r="T481" s="34">
        <f t="shared" si="209"/>
        <v>1.2347124999999999</v>
      </c>
      <c r="U481" s="34">
        <f t="shared" si="209"/>
        <v>1.2443070000000001</v>
      </c>
      <c r="V481" s="126">
        <f t="shared" si="209"/>
        <v>1.2083105000000001</v>
      </c>
      <c r="W481" s="34">
        <f t="shared" si="209"/>
        <v>1.1675095</v>
      </c>
      <c r="X481" s="34">
        <f t="shared" si="209"/>
        <v>1.1291375000000001</v>
      </c>
      <c r="Y481" s="34">
        <f t="shared" si="209"/>
        <v>1.0919574999999999</v>
      </c>
      <c r="Z481" s="34">
        <f t="shared" si="209"/>
        <v>1.0259725000000002</v>
      </c>
      <c r="AA481" s="34">
        <f t="shared" si="209"/>
        <v>0.93838699999999997</v>
      </c>
      <c r="AB481" s="34">
        <f t="shared" si="209"/>
        <v>0.88080499999999995</v>
      </c>
      <c r="AC481" s="34">
        <f t="shared" si="209"/>
        <v>25.233103000000003</v>
      </c>
    </row>
    <row r="482" s="16" customFormat="1" ht="15" customHeight="1">
      <c r="A482" s="363"/>
      <c r="B482" s="364"/>
      <c r="C482" s="145" t="s">
        <v>17</v>
      </c>
      <c r="D482" s="146"/>
      <c r="E482" s="148">
        <f t="shared" ref="E482:AC482" si="210">E473+E477</f>
        <v>0.34739999999999999</v>
      </c>
      <c r="F482" s="148">
        <f t="shared" si="210"/>
        <v>0.34920000000000001</v>
      </c>
      <c r="G482" s="148">
        <f t="shared" si="210"/>
        <v>0.34560000000000002</v>
      </c>
      <c r="H482" s="149">
        <f t="shared" si="210"/>
        <v>0.34560000000000002</v>
      </c>
      <c r="I482" s="148">
        <f t="shared" si="210"/>
        <v>0.34260000000000002</v>
      </c>
      <c r="J482" s="148">
        <f t="shared" si="210"/>
        <v>0.3342</v>
      </c>
      <c r="K482" s="148">
        <f t="shared" si="210"/>
        <v>0.32579999999999998</v>
      </c>
      <c r="L482" s="148">
        <f t="shared" si="210"/>
        <v>0.31440000000000001</v>
      </c>
      <c r="M482" s="148">
        <f t="shared" si="210"/>
        <v>0.2838</v>
      </c>
      <c r="N482" s="149">
        <f t="shared" si="210"/>
        <v>0.2802</v>
      </c>
      <c r="O482" s="148">
        <f t="shared" si="210"/>
        <v>0.2802</v>
      </c>
      <c r="P482" s="148">
        <f t="shared" si="210"/>
        <v>0.28260000000000002</v>
      </c>
      <c r="Q482" s="148">
        <f t="shared" si="210"/>
        <v>0.28560000000000002</v>
      </c>
      <c r="R482" s="148">
        <f t="shared" si="210"/>
        <v>0.27600000000000002</v>
      </c>
      <c r="S482" s="148">
        <f t="shared" si="210"/>
        <v>0.2994</v>
      </c>
      <c r="T482" s="148">
        <f t="shared" si="210"/>
        <v>0.3306</v>
      </c>
      <c r="U482" s="148">
        <f t="shared" si="210"/>
        <v>0.3246</v>
      </c>
      <c r="V482" s="149">
        <f t="shared" si="210"/>
        <v>0.32879999999999998</v>
      </c>
      <c r="W482" s="148">
        <f t="shared" si="210"/>
        <v>0.33660000000000001</v>
      </c>
      <c r="X482" s="148">
        <f t="shared" si="210"/>
        <v>0.3498</v>
      </c>
      <c r="Y482" s="148">
        <f t="shared" si="210"/>
        <v>0.35339999999999999</v>
      </c>
      <c r="Z482" s="148">
        <f t="shared" si="210"/>
        <v>0.3402</v>
      </c>
      <c r="AA482" s="148">
        <f t="shared" si="210"/>
        <v>0.33779999999999999</v>
      </c>
      <c r="AB482" s="148">
        <f t="shared" si="210"/>
        <v>0.34499999999999997</v>
      </c>
      <c r="AC482" s="148">
        <f t="shared" si="210"/>
        <v>7.7394000000000016</v>
      </c>
    </row>
    <row r="483" s="16" customFormat="1" ht="15" customHeight="1">
      <c r="A483" s="365" t="s">
        <v>53</v>
      </c>
      <c r="B483" s="366"/>
      <c r="C483" s="153" t="s">
        <v>15</v>
      </c>
      <c r="D483" s="33"/>
      <c r="E483" s="34">
        <f t="shared" ref="E483:AC484" si="211">E463-E481</f>
        <v>-0.0024155000000001259</v>
      </c>
      <c r="F483" s="34">
        <f t="shared" si="211"/>
        <v>-0.0024214999999999653</v>
      </c>
      <c r="G483" s="34">
        <f t="shared" si="211"/>
        <v>-0.0024199999999999777</v>
      </c>
      <c r="H483" s="126">
        <f t="shared" si="211"/>
        <v>-0.0024155000000000149</v>
      </c>
      <c r="I483" s="34">
        <f t="shared" si="211"/>
        <v>-0.0024054999999999493</v>
      </c>
      <c r="J483" s="34">
        <f t="shared" si="211"/>
        <v>-0.0023840000000000527</v>
      </c>
      <c r="K483" s="34">
        <f t="shared" si="211"/>
        <v>-0.002359</v>
      </c>
      <c r="L483" s="34">
        <f t="shared" si="211"/>
        <v>-0.0023524999999999796</v>
      </c>
      <c r="M483" s="34">
        <f t="shared" si="211"/>
        <v>-0.0023420000000000663</v>
      </c>
      <c r="N483" s="126">
        <f t="shared" si="211"/>
        <v>-0.0023174999999999724</v>
      </c>
      <c r="O483" s="34">
        <f t="shared" si="211"/>
        <v>-0.0023040000000000838</v>
      </c>
      <c r="P483" s="34">
        <f t="shared" si="211"/>
        <v>-0.0023135000000000794</v>
      </c>
      <c r="Q483" s="34">
        <f t="shared" si="211"/>
        <v>-0.002342999999999984</v>
      </c>
      <c r="R483" s="34">
        <f t="shared" si="211"/>
        <v>-0.0023139999999999272</v>
      </c>
      <c r="S483" s="34">
        <f t="shared" si="211"/>
        <v>-0.0022964999999999236</v>
      </c>
      <c r="T483" s="34">
        <f t="shared" si="211"/>
        <v>-0.0023124999999999396</v>
      </c>
      <c r="U483" s="34">
        <f t="shared" si="211"/>
        <v>-0.002307000000000059</v>
      </c>
      <c r="V483" s="126">
        <f t="shared" si="211"/>
        <v>-0.0023105000000001041</v>
      </c>
      <c r="W483" s="34">
        <f t="shared" si="211"/>
        <v>-0.0023094999999999644</v>
      </c>
      <c r="X483" s="34">
        <f t="shared" si="211"/>
        <v>-0.0023375000000001034</v>
      </c>
      <c r="Y483" s="34">
        <f t="shared" si="211"/>
        <v>-0.0023575000000000124</v>
      </c>
      <c r="Z483" s="34">
        <f t="shared" si="211"/>
        <v>-0.0023725000000001106</v>
      </c>
      <c r="AA483" s="34">
        <f t="shared" si="211"/>
        <v>-0.002386999999999917</v>
      </c>
      <c r="AB483" s="34">
        <f t="shared" si="211"/>
        <v>-0.0024049999999999905</v>
      </c>
      <c r="AC483" s="34">
        <f t="shared" si="211"/>
        <v>-0.056503000000002856</v>
      </c>
    </row>
    <row r="484" s="16" customFormat="1" ht="15" customHeight="1">
      <c r="A484" s="363"/>
      <c r="B484" s="364"/>
      <c r="C484" s="145" t="s">
        <v>17</v>
      </c>
      <c r="D484" s="51"/>
      <c r="E484" s="52">
        <f t="shared" si="211"/>
        <v>0</v>
      </c>
      <c r="F484" s="52">
        <f t="shared" si="211"/>
        <v>0</v>
      </c>
      <c r="G484" s="52">
        <f t="shared" si="211"/>
        <v>0</v>
      </c>
      <c r="H484" s="100">
        <f t="shared" si="211"/>
        <v>0</v>
      </c>
      <c r="I484" s="52">
        <f t="shared" si="211"/>
        <v>0</v>
      </c>
      <c r="J484" s="52">
        <f t="shared" si="211"/>
        <v>0</v>
      </c>
      <c r="K484" s="52">
        <f t="shared" si="211"/>
        <v>0</v>
      </c>
      <c r="L484" s="52">
        <f t="shared" si="211"/>
        <v>0</v>
      </c>
      <c r="M484" s="52">
        <f t="shared" si="211"/>
        <v>0</v>
      </c>
      <c r="N484" s="100">
        <f t="shared" si="211"/>
        <v>0</v>
      </c>
      <c r="O484" s="52">
        <f t="shared" si="211"/>
        <v>0</v>
      </c>
      <c r="P484" s="52">
        <f t="shared" si="211"/>
        <v>0</v>
      </c>
      <c r="Q484" s="52">
        <f t="shared" si="211"/>
        <v>0</v>
      </c>
      <c r="R484" s="52">
        <f t="shared" si="211"/>
        <v>0</v>
      </c>
      <c r="S484" s="52">
        <f t="shared" si="211"/>
        <v>0</v>
      </c>
      <c r="T484" s="52">
        <f t="shared" si="211"/>
        <v>0</v>
      </c>
      <c r="U484" s="52">
        <f t="shared" si="211"/>
        <v>0</v>
      </c>
      <c r="V484" s="100">
        <f t="shared" si="211"/>
        <v>0</v>
      </c>
      <c r="W484" s="52">
        <f t="shared" si="211"/>
        <v>0</v>
      </c>
      <c r="X484" s="52">
        <f t="shared" si="211"/>
        <v>0</v>
      </c>
      <c r="Y484" s="52">
        <f t="shared" si="211"/>
        <v>0</v>
      </c>
      <c r="Z484" s="52">
        <f t="shared" si="211"/>
        <v>0</v>
      </c>
      <c r="AA484" s="52">
        <f t="shared" si="211"/>
        <v>0</v>
      </c>
      <c r="AB484" s="52">
        <f t="shared" si="211"/>
        <v>0</v>
      </c>
      <c r="AC484" s="52">
        <f t="shared" si="211"/>
        <v>-2.6645352591003757e-15</v>
      </c>
    </row>
    <row r="485" s="16" customFormat="1" ht="11.25" customHeight="1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</row>
    <row r="486" s="16" customFormat="1" ht="11.25" customHeight="1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</row>
    <row r="487" s="16" customFormat="1" ht="11.25" customHeight="1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</row>
    <row r="488" s="16" customFormat="1" ht="11.25" customHeight="1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</row>
    <row r="489" s="16" customFormat="1" ht="11.25" customHeight="1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</row>
    <row r="490" s="16" customFormat="1" ht="11.25" customHeight="1">
      <c r="A490" s="16"/>
      <c r="B490" s="367" t="s">
        <v>140</v>
      </c>
      <c r="C490" s="112"/>
      <c r="D490" s="112"/>
      <c r="E490" s="30"/>
      <c r="F490" s="16"/>
      <c r="G490" s="16"/>
      <c r="H490" s="16"/>
      <c r="I490" s="16"/>
      <c r="J490" s="16"/>
      <c r="K490" s="16"/>
      <c r="L490" s="16"/>
      <c r="M490" s="16"/>
      <c r="N490" s="367" t="s">
        <v>141</v>
      </c>
      <c r="O490" s="16"/>
      <c r="P490" s="16"/>
      <c r="Q490" s="16"/>
      <c r="R490" s="16"/>
      <c r="S490" s="16"/>
      <c r="T490" s="16"/>
      <c r="U490" s="16"/>
      <c r="V490" s="367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</row>
    <row r="491" s="16" customFormat="1" ht="11.25" customHeight="1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</row>
    <row r="492" s="16" customFormat="1" ht="11.25" customHeight="1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</row>
    <row r="493" s="16" customFormat="1" ht="11.25" customHeight="1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</row>
    <row r="503" ht="11.25" customHeight="1">
      <c r="F503" s="112"/>
    </row>
  </sheetData>
  <mergeCells count="217">
    <mergeCell ref="AA3:AC3"/>
    <mergeCell ref="W4:AD4"/>
    <mergeCell ref="A6:AC7"/>
    <mergeCell ref="A8:AC8"/>
    <mergeCell ref="E9:AB9"/>
    <mergeCell ref="AC9:AC10"/>
    <mergeCell ref="AD10:AE10"/>
    <mergeCell ref="A11:A14"/>
    <mergeCell ref="B11:B14"/>
    <mergeCell ref="A15:A18"/>
    <mergeCell ref="B15:B18"/>
    <mergeCell ref="A25:A28"/>
    <mergeCell ref="B25:B28"/>
    <mergeCell ref="A29:A32"/>
    <mergeCell ref="B29:B32"/>
    <mergeCell ref="A33:A36"/>
    <mergeCell ref="B33:B36"/>
    <mergeCell ref="A37:A40"/>
    <mergeCell ref="B37:B40"/>
    <mergeCell ref="A41:A44"/>
    <mergeCell ref="B41:B44"/>
    <mergeCell ref="A45:A48"/>
    <mergeCell ref="B45:B48"/>
    <mergeCell ref="A49:A52"/>
    <mergeCell ref="B49:B52"/>
    <mergeCell ref="A53:A56"/>
    <mergeCell ref="B53:B56"/>
    <mergeCell ref="A57:A60"/>
    <mergeCell ref="B57:B60"/>
    <mergeCell ref="A61:A64"/>
    <mergeCell ref="B61:B64"/>
    <mergeCell ref="A65:A68"/>
    <mergeCell ref="B65:B68"/>
    <mergeCell ref="A71:B72"/>
    <mergeCell ref="A73:B74"/>
    <mergeCell ref="E76:AB76"/>
    <mergeCell ref="AC76:AC77"/>
    <mergeCell ref="AD77:AE77"/>
    <mergeCell ref="A78:A81"/>
    <mergeCell ref="B78:B81"/>
    <mergeCell ref="A82:A85"/>
    <mergeCell ref="B82:B85"/>
    <mergeCell ref="A92:A95"/>
    <mergeCell ref="B92:B95"/>
    <mergeCell ref="A96:A99"/>
    <mergeCell ref="B96:B99"/>
    <mergeCell ref="A100:A103"/>
    <mergeCell ref="B100:B103"/>
    <mergeCell ref="A104:A107"/>
    <mergeCell ref="B104:B107"/>
    <mergeCell ref="A108:A111"/>
    <mergeCell ref="B108:B111"/>
    <mergeCell ref="A112:A115"/>
    <mergeCell ref="B112:B115"/>
    <mergeCell ref="A116:A119"/>
    <mergeCell ref="B116:B119"/>
    <mergeCell ref="A120:A123"/>
    <mergeCell ref="B120:B123"/>
    <mergeCell ref="A124:A127"/>
    <mergeCell ref="B124:B127"/>
    <mergeCell ref="A128:A131"/>
    <mergeCell ref="B128:B131"/>
    <mergeCell ref="A132:A135"/>
    <mergeCell ref="B132:B135"/>
    <mergeCell ref="A136:A139"/>
    <mergeCell ref="B136:B139"/>
    <mergeCell ref="A140:A143"/>
    <mergeCell ref="B140:B143"/>
    <mergeCell ref="A144:A147"/>
    <mergeCell ref="B144:B147"/>
    <mergeCell ref="A148:A151"/>
    <mergeCell ref="B148:B151"/>
    <mergeCell ref="A154:B155"/>
    <mergeCell ref="A156:B157"/>
    <mergeCell ref="AD159:AE159"/>
    <mergeCell ref="A160:A163"/>
    <mergeCell ref="B160:B163"/>
    <mergeCell ref="A164:A167"/>
    <mergeCell ref="B164:B167"/>
    <mergeCell ref="A174:A177"/>
    <mergeCell ref="B174:B177"/>
    <mergeCell ref="A178:A181"/>
    <mergeCell ref="B178:B181"/>
    <mergeCell ref="A182:A185"/>
    <mergeCell ref="B182:B185"/>
    <mergeCell ref="A186:A189"/>
    <mergeCell ref="B186:B189"/>
    <mergeCell ref="A190:A193"/>
    <mergeCell ref="B190:B193"/>
    <mergeCell ref="A194:A197"/>
    <mergeCell ref="B194:B197"/>
    <mergeCell ref="A198:A201"/>
    <mergeCell ref="B198:B201"/>
    <mergeCell ref="A204:B205"/>
    <mergeCell ref="A206:B207"/>
    <mergeCell ref="E209:AB209"/>
    <mergeCell ref="AC209:AC210"/>
    <mergeCell ref="AD210:AE210"/>
    <mergeCell ref="A211:A214"/>
    <mergeCell ref="B211:B214"/>
    <mergeCell ref="A215:A218"/>
    <mergeCell ref="B215:B218"/>
    <mergeCell ref="A225:A228"/>
    <mergeCell ref="B225:B228"/>
    <mergeCell ref="A229:A232"/>
    <mergeCell ref="B229:B232"/>
    <mergeCell ref="A233:A236"/>
    <mergeCell ref="B233:B236"/>
    <mergeCell ref="A237:A240"/>
    <mergeCell ref="B237:B240"/>
    <mergeCell ref="A241:A244"/>
    <mergeCell ref="B241:B244"/>
    <mergeCell ref="A245:A248"/>
    <mergeCell ref="B245:B248"/>
    <mergeCell ref="A249:A252"/>
    <mergeCell ref="B249:B252"/>
    <mergeCell ref="A253:A256"/>
    <mergeCell ref="B253:B256"/>
    <mergeCell ref="A257:A260"/>
    <mergeCell ref="B257:B260"/>
    <mergeCell ref="A263:B264"/>
    <mergeCell ref="A265:B266"/>
    <mergeCell ref="E268:AB268"/>
    <mergeCell ref="AC268:AC269"/>
    <mergeCell ref="AD269:AE269"/>
    <mergeCell ref="A270:A273"/>
    <mergeCell ref="B270:B273"/>
    <mergeCell ref="A274:A277"/>
    <mergeCell ref="B274:B277"/>
    <mergeCell ref="A284:A287"/>
    <mergeCell ref="B284:B287"/>
    <mergeCell ref="A288:A291"/>
    <mergeCell ref="B288:B291"/>
    <mergeCell ref="A292:A295"/>
    <mergeCell ref="B292:B295"/>
    <mergeCell ref="A296:A299"/>
    <mergeCell ref="B296:B299"/>
    <mergeCell ref="A300:A303"/>
    <mergeCell ref="B300:B303"/>
    <mergeCell ref="A304:A307"/>
    <mergeCell ref="B304:B307"/>
    <mergeCell ref="A308:A311"/>
    <mergeCell ref="B308:B311"/>
    <mergeCell ref="A312:A315"/>
    <mergeCell ref="B312:B315"/>
    <mergeCell ref="A316:A319"/>
    <mergeCell ref="B316:B319"/>
    <mergeCell ref="A320:A323"/>
    <mergeCell ref="B320:B323"/>
    <mergeCell ref="A326:B327"/>
    <mergeCell ref="A328:B329"/>
    <mergeCell ref="E331:AB331"/>
    <mergeCell ref="AC331:AC332"/>
    <mergeCell ref="AD332:AE332"/>
    <mergeCell ref="A333:A336"/>
    <mergeCell ref="B333:B336"/>
    <mergeCell ref="A337:A340"/>
    <mergeCell ref="B337:B340"/>
    <mergeCell ref="A347:A350"/>
    <mergeCell ref="B347:B350"/>
    <mergeCell ref="A351:A354"/>
    <mergeCell ref="B351:B354"/>
    <mergeCell ref="A355:A358"/>
    <mergeCell ref="B355:B358"/>
    <mergeCell ref="A359:A362"/>
    <mergeCell ref="B359:B362"/>
    <mergeCell ref="A363:A366"/>
    <mergeCell ref="B363:B366"/>
    <mergeCell ref="A367:A370"/>
    <mergeCell ref="B367:B370"/>
    <mergeCell ref="A371:A374"/>
    <mergeCell ref="B371:B374"/>
    <mergeCell ref="A375:A378"/>
    <mergeCell ref="B375:B378"/>
    <mergeCell ref="A381:B382"/>
    <mergeCell ref="A383:B384"/>
    <mergeCell ref="E387:AB387"/>
    <mergeCell ref="AC387:AC388"/>
    <mergeCell ref="AD388:AE388"/>
    <mergeCell ref="A389:A392"/>
    <mergeCell ref="B389:B392"/>
    <mergeCell ref="A393:A396"/>
    <mergeCell ref="B393:B396"/>
    <mergeCell ref="A397:A400"/>
    <mergeCell ref="B397:B400"/>
    <mergeCell ref="A408:A411"/>
    <mergeCell ref="B408:B411"/>
    <mergeCell ref="A412:A415"/>
    <mergeCell ref="B412:B415"/>
    <mergeCell ref="A416:A419"/>
    <mergeCell ref="B416:B419"/>
    <mergeCell ref="A420:A423"/>
    <mergeCell ref="B420:B423"/>
    <mergeCell ref="A424:A427"/>
    <mergeCell ref="B424:B427"/>
    <mergeCell ref="E436:AB436"/>
    <mergeCell ref="AC436:AC437"/>
    <mergeCell ref="AD437:AE437"/>
    <mergeCell ref="A438:A441"/>
    <mergeCell ref="B438:B441"/>
    <mergeCell ref="A447:A450"/>
    <mergeCell ref="B447:B450"/>
    <mergeCell ref="A451:A454"/>
    <mergeCell ref="B451:B454"/>
    <mergeCell ref="A456:B457"/>
    <mergeCell ref="A458:B459"/>
    <mergeCell ref="E461:AB461"/>
    <mergeCell ref="AC461:AC462"/>
    <mergeCell ref="AD462:AE462"/>
    <mergeCell ref="A463:A466"/>
    <mergeCell ref="B463:B466"/>
    <mergeCell ref="A472:A475"/>
    <mergeCell ref="B472:B475"/>
    <mergeCell ref="A476:A479"/>
    <mergeCell ref="B476:B479"/>
    <mergeCell ref="A481:B482"/>
    <mergeCell ref="A483:B484"/>
  </mergeCells>
  <printOptions headings="0" gridLines="0"/>
  <pageMargins left="0.19685038924217199" right="0.15748031437396998" top="0.98425197601318415" bottom="0.19685038924217199" header="0.51181101799011197" footer="0.51181101799011197"/>
  <pageSetup paperSize="9" scale="48" fitToWidth="1" fitToHeight="1" pageOrder="downThenOver" orientation="landscape" usePrinterDefaults="1" blackAndWhite="0" draft="0" cellComments="none" useFirstPageNumber="0" errors="displayed" horizontalDpi="600" verticalDpi="600" copies="1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Views>
    <sheetView topLeftCell="A1477" zoomScale="86" workbookViewId="0">
      <pane xSplit="2" topLeftCell="C1" activePane="topRight" state="frozen"/>
      <selection activeCell="E2148" activeCellId="0" sqref="E2148:AB2148"/>
    </sheetView>
  </sheetViews>
  <sheetFormatPr defaultColWidth="9.140625" defaultRowHeight="12.75" customHeight="1"/>
  <cols>
    <col customWidth="1" min="1" max="1" style="334" width="25"/>
    <col customWidth="1" min="2" max="2" style="335" width="30"/>
    <col customWidth="1" min="3" max="3" style="16" width="13.28515625"/>
    <col customWidth="1" min="4" max="4" style="16" width="12.5703125"/>
    <col customWidth="1" min="5" max="29" style="112" width="8.7109375"/>
    <col customWidth="1" min="30" max="42" style="16" width="9.140625"/>
    <col min="43" max="16384" style="1" width="9.140625"/>
  </cols>
  <sheetData>
    <row r="1" s="1" customFormat="1" ht="12.75" customHeight="1">
      <c r="A1" s="16"/>
      <c r="B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30"/>
      <c r="Z1" s="30"/>
      <c r="AA1" s="30"/>
      <c r="AB1" s="30"/>
      <c r="AC1" s="30"/>
    </row>
    <row r="2" s="1" customFormat="1" ht="12.75" customHeight="1">
      <c r="A2" s="16"/>
      <c r="B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368"/>
      <c r="Z2" s="368"/>
      <c r="AA2" s="369"/>
      <c r="AB2" s="369"/>
      <c r="AC2" s="369"/>
    </row>
    <row r="3" s="1" customFormat="1" ht="12.75" customHeight="1">
      <c r="A3" s="16"/>
      <c r="B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368"/>
      <c r="W3" s="16"/>
      <c r="X3" s="16"/>
      <c r="Y3" s="16"/>
      <c r="Z3" s="16"/>
      <c r="AA3" s="370" t="s">
        <v>0</v>
      </c>
      <c r="AB3" s="16"/>
      <c r="AC3" s="16"/>
    </row>
    <row r="4" s="1" customFormat="1" ht="12.75" customHeight="1">
      <c r="A4" s="16"/>
      <c r="B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12" t="s">
        <v>1</v>
      </c>
      <c r="X4" s="112"/>
      <c r="Y4" s="112"/>
      <c r="Z4" s="112"/>
      <c r="AA4" s="112"/>
      <c r="AB4" s="112"/>
      <c r="AC4" s="112"/>
      <c r="AD4" s="112"/>
      <c r="AE4" s="335"/>
    </row>
    <row r="5" s="1" customFormat="1" ht="12.75" customHeight="1">
      <c r="A5" s="371" t="s">
        <v>2</v>
      </c>
      <c r="B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368"/>
      <c r="X5" s="368"/>
      <c r="Y5" s="370"/>
      <c r="Z5" s="370"/>
      <c r="AA5" s="370"/>
      <c r="AB5" s="370"/>
      <c r="AC5" s="370" t="s">
        <v>3</v>
      </c>
    </row>
    <row r="6" s="1" customFormat="1" ht="12.75" customHeight="1">
      <c r="A6" s="372" t="s">
        <v>4</v>
      </c>
      <c r="B6" s="372"/>
      <c r="C6" s="372"/>
      <c r="D6" s="372"/>
      <c r="E6" s="372"/>
      <c r="F6" s="372"/>
      <c r="G6" s="372"/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  <c r="W6" s="372"/>
      <c r="X6" s="372"/>
      <c r="Y6" s="372"/>
      <c r="Z6" s="372"/>
      <c r="AA6" s="372"/>
      <c r="AB6" s="372"/>
      <c r="AC6" s="372"/>
    </row>
    <row r="7" s="1" customFormat="1" ht="12.75" customHeight="1">
      <c r="A7" s="372"/>
      <c r="B7" s="372"/>
      <c r="C7" s="372"/>
      <c r="D7" s="372"/>
      <c r="E7" s="372"/>
      <c r="F7" s="372"/>
      <c r="G7" s="372"/>
      <c r="H7" s="372"/>
      <c r="I7" s="372"/>
      <c r="J7" s="372"/>
      <c r="K7" s="372"/>
      <c r="L7" s="372"/>
      <c r="M7" s="372"/>
      <c r="N7" s="372"/>
      <c r="O7" s="372"/>
      <c r="P7" s="372"/>
      <c r="Q7" s="372"/>
      <c r="R7" s="372"/>
      <c r="S7" s="372"/>
      <c r="T7" s="372"/>
      <c r="U7" s="372"/>
      <c r="V7" s="372"/>
      <c r="W7" s="372"/>
      <c r="X7" s="372"/>
      <c r="Y7" s="372"/>
      <c r="Z7" s="372"/>
      <c r="AA7" s="372"/>
      <c r="AB7" s="372"/>
      <c r="AC7" s="372"/>
    </row>
    <row r="8" s="1" customFormat="1" ht="12.75" customHeight="1">
      <c r="A8" s="373"/>
      <c r="B8" s="373"/>
      <c r="C8" s="373"/>
      <c r="D8" s="373"/>
      <c r="E8" s="373"/>
      <c r="F8" s="373"/>
      <c r="G8" s="373"/>
      <c r="H8" s="373"/>
      <c r="I8" s="373"/>
      <c r="J8" s="373"/>
      <c r="K8" s="373"/>
      <c r="L8" s="373"/>
      <c r="M8" s="373"/>
      <c r="N8" s="373"/>
      <c r="O8" s="373"/>
      <c r="P8" s="373"/>
      <c r="Q8" s="373"/>
      <c r="R8" s="373"/>
      <c r="S8" s="373"/>
      <c r="T8" s="373"/>
      <c r="U8" s="373"/>
      <c r="V8" s="373"/>
      <c r="W8" s="373"/>
      <c r="X8" s="373"/>
      <c r="Y8" s="373"/>
      <c r="Z8" s="373"/>
      <c r="AA8" s="373"/>
      <c r="AB8" s="373"/>
      <c r="AC8" s="373"/>
    </row>
    <row r="9" s="1" customFormat="1" ht="42.75" customHeight="1">
      <c r="A9" s="157" t="s">
        <v>5</v>
      </c>
      <c r="B9" s="158" t="s">
        <v>6</v>
      </c>
      <c r="C9" s="19" t="s">
        <v>7</v>
      </c>
      <c r="D9" s="19" t="s">
        <v>8</v>
      </c>
      <c r="E9" s="374" t="s">
        <v>9</v>
      </c>
      <c r="F9" s="374"/>
      <c r="G9" s="374"/>
      <c r="H9" s="374"/>
      <c r="I9" s="374"/>
      <c r="J9" s="374"/>
      <c r="K9" s="374"/>
      <c r="L9" s="374"/>
      <c r="M9" s="374"/>
      <c r="N9" s="374"/>
      <c r="O9" s="374"/>
      <c r="P9" s="374"/>
      <c r="Q9" s="374"/>
      <c r="R9" s="374"/>
      <c r="S9" s="374"/>
      <c r="T9" s="374"/>
      <c r="U9" s="374"/>
      <c r="V9" s="374"/>
      <c r="W9" s="374"/>
      <c r="X9" s="374"/>
      <c r="Y9" s="374"/>
      <c r="Z9" s="374"/>
      <c r="AA9" s="374"/>
      <c r="AB9" s="374"/>
      <c r="AC9" s="23" t="s">
        <v>10</v>
      </c>
    </row>
    <row r="10" s="24" customFormat="1" ht="15" customHeight="1">
      <c r="A10" s="195" t="s">
        <v>142</v>
      </c>
      <c r="B10" s="160"/>
      <c r="C10" s="160"/>
      <c r="D10" s="160"/>
      <c r="E10" s="26">
        <v>1</v>
      </c>
      <c r="F10" s="26">
        <v>2</v>
      </c>
      <c r="G10" s="26">
        <v>3</v>
      </c>
      <c r="H10" s="26">
        <v>4</v>
      </c>
      <c r="I10" s="26">
        <v>5</v>
      </c>
      <c r="J10" s="26">
        <v>6</v>
      </c>
      <c r="K10" s="26">
        <v>7</v>
      </c>
      <c r="L10" s="26">
        <v>8</v>
      </c>
      <c r="M10" s="26">
        <v>9</v>
      </c>
      <c r="N10" s="26">
        <v>10</v>
      </c>
      <c r="O10" s="26">
        <v>11</v>
      </c>
      <c r="P10" s="26">
        <v>12</v>
      </c>
      <c r="Q10" s="26">
        <v>13</v>
      </c>
      <c r="R10" s="26">
        <v>14</v>
      </c>
      <c r="S10" s="26">
        <v>15</v>
      </c>
      <c r="T10" s="26">
        <v>16</v>
      </c>
      <c r="U10" s="26">
        <v>17</v>
      </c>
      <c r="V10" s="26">
        <v>18</v>
      </c>
      <c r="W10" s="26">
        <v>19</v>
      </c>
      <c r="X10" s="26">
        <v>20</v>
      </c>
      <c r="Y10" s="26">
        <v>21</v>
      </c>
      <c r="Z10" s="26">
        <v>22</v>
      </c>
      <c r="AA10" s="26">
        <v>23</v>
      </c>
      <c r="AB10" s="26">
        <v>24</v>
      </c>
      <c r="AC10" s="234"/>
      <c r="AD10" s="29" t="s">
        <v>12</v>
      </c>
      <c r="AE10" s="30"/>
      <c r="AF10" s="30"/>
    </row>
    <row r="11" s="24" customFormat="1" ht="15" customHeight="1">
      <c r="A11" s="375" t="s">
        <v>143</v>
      </c>
      <c r="B11" s="376"/>
      <c r="C11" s="377"/>
      <c r="D11" s="378"/>
      <c r="E11" s="376">
        <v>12</v>
      </c>
      <c r="F11" s="376">
        <v>12</v>
      </c>
      <c r="G11" s="376">
        <v>12</v>
      </c>
      <c r="H11" s="376">
        <v>12</v>
      </c>
      <c r="I11" s="376">
        <v>12</v>
      </c>
      <c r="J11" s="376">
        <v>12</v>
      </c>
      <c r="K11" s="376">
        <v>12</v>
      </c>
      <c r="L11" s="376">
        <v>12</v>
      </c>
      <c r="M11" s="376">
        <v>12</v>
      </c>
      <c r="N11" s="376">
        <v>12</v>
      </c>
      <c r="O11" s="376">
        <v>12</v>
      </c>
      <c r="P11" s="376">
        <v>12</v>
      </c>
      <c r="Q11" s="376">
        <v>12</v>
      </c>
      <c r="R11" s="376">
        <v>12</v>
      </c>
      <c r="S11" s="376">
        <v>12</v>
      </c>
      <c r="T11" s="376">
        <v>12</v>
      </c>
      <c r="U11" s="376">
        <v>12</v>
      </c>
      <c r="V11" s="376">
        <v>12</v>
      </c>
      <c r="W11" s="376">
        <v>12</v>
      </c>
      <c r="X11" s="376">
        <v>12</v>
      </c>
      <c r="Y11" s="376">
        <v>12</v>
      </c>
      <c r="Z11" s="376">
        <v>12</v>
      </c>
      <c r="AA11" s="376">
        <v>12</v>
      </c>
      <c r="AB11" s="376">
        <v>12</v>
      </c>
      <c r="AC11" s="379"/>
    </row>
    <row r="12" s="24" customFormat="1" ht="15" customHeight="1">
      <c r="A12" s="380" t="s">
        <v>144</v>
      </c>
      <c r="B12" s="381"/>
      <c r="C12" s="382"/>
      <c r="D12" s="383"/>
      <c r="E12" s="381">
        <v>12</v>
      </c>
      <c r="F12" s="381">
        <v>12</v>
      </c>
      <c r="G12" s="381">
        <v>12</v>
      </c>
      <c r="H12" s="381">
        <v>12</v>
      </c>
      <c r="I12" s="381">
        <v>12</v>
      </c>
      <c r="J12" s="381">
        <v>12</v>
      </c>
      <c r="K12" s="381">
        <v>12</v>
      </c>
      <c r="L12" s="381">
        <v>12</v>
      </c>
      <c r="M12" s="381">
        <v>12</v>
      </c>
      <c r="N12" s="381">
        <v>12</v>
      </c>
      <c r="O12" s="381">
        <v>12</v>
      </c>
      <c r="P12" s="381">
        <v>12</v>
      </c>
      <c r="Q12" s="381">
        <v>12</v>
      </c>
      <c r="R12" s="381">
        <v>12</v>
      </c>
      <c r="S12" s="381">
        <v>12</v>
      </c>
      <c r="T12" s="381">
        <v>12</v>
      </c>
      <c r="U12" s="381">
        <v>12</v>
      </c>
      <c r="V12" s="381">
        <v>12</v>
      </c>
      <c r="W12" s="381">
        <v>12</v>
      </c>
      <c r="X12" s="381">
        <v>12</v>
      </c>
      <c r="Y12" s="381">
        <v>12</v>
      </c>
      <c r="Z12" s="381">
        <v>12</v>
      </c>
      <c r="AA12" s="381">
        <v>12</v>
      </c>
      <c r="AB12" s="381">
        <v>12</v>
      </c>
      <c r="AC12" s="384"/>
    </row>
    <row r="13" s="24" customFormat="1" ht="15" customHeight="1">
      <c r="A13" s="385" t="s">
        <v>145</v>
      </c>
      <c r="B13" s="386"/>
      <c r="C13" s="387"/>
      <c r="D13" s="388"/>
      <c r="E13" s="386">
        <v>1</v>
      </c>
      <c r="F13" s="386">
        <v>1</v>
      </c>
      <c r="G13" s="386">
        <v>1</v>
      </c>
      <c r="H13" s="386">
        <v>1</v>
      </c>
      <c r="I13" s="386">
        <v>1</v>
      </c>
      <c r="J13" s="386">
        <v>1</v>
      </c>
      <c r="K13" s="386">
        <v>1</v>
      </c>
      <c r="L13" s="386">
        <v>1</v>
      </c>
      <c r="M13" s="386">
        <v>1</v>
      </c>
      <c r="N13" s="386">
        <v>1</v>
      </c>
      <c r="O13" s="386">
        <v>1</v>
      </c>
      <c r="P13" s="386">
        <v>1</v>
      </c>
      <c r="Q13" s="386">
        <v>1</v>
      </c>
      <c r="R13" s="386">
        <v>1</v>
      </c>
      <c r="S13" s="386">
        <v>1</v>
      </c>
      <c r="T13" s="386">
        <v>1</v>
      </c>
      <c r="U13" s="386">
        <v>1</v>
      </c>
      <c r="V13" s="386">
        <v>1</v>
      </c>
      <c r="W13" s="386">
        <v>1</v>
      </c>
      <c r="X13" s="386">
        <v>1</v>
      </c>
      <c r="Y13" s="386">
        <v>1</v>
      </c>
      <c r="Z13" s="386">
        <v>1</v>
      </c>
      <c r="AA13" s="386">
        <v>1</v>
      </c>
      <c r="AB13" s="386">
        <v>1</v>
      </c>
      <c r="AC13" s="389"/>
    </row>
    <row r="14" s="16" customFormat="1" ht="15" customHeight="1">
      <c r="A14" s="55" t="s">
        <v>146</v>
      </c>
      <c r="B14" s="106" t="s">
        <v>147</v>
      </c>
      <c r="C14" s="57" t="s">
        <v>15</v>
      </c>
      <c r="D14" s="57" t="s">
        <v>16</v>
      </c>
      <c r="E14" s="107">
        <v>1.0751999999999999</v>
      </c>
      <c r="F14" s="107">
        <v>1.0524</v>
      </c>
      <c r="G14" s="107">
        <v>1.0536000000000001</v>
      </c>
      <c r="H14" s="390">
        <v>1.0176000000000001</v>
      </c>
      <c r="I14" s="107">
        <v>1.0331999999999999</v>
      </c>
      <c r="J14" s="107">
        <v>1.0176000000000001</v>
      </c>
      <c r="K14" s="107">
        <v>1.0284</v>
      </c>
      <c r="L14" s="107">
        <v>1.1772</v>
      </c>
      <c r="M14" s="107">
        <v>1.4472</v>
      </c>
      <c r="N14" s="390">
        <v>1.4916</v>
      </c>
      <c r="O14" s="107">
        <v>1.5924</v>
      </c>
      <c r="P14" s="107">
        <v>1.5755999999999999</v>
      </c>
      <c r="Q14" s="107">
        <v>1.4496</v>
      </c>
      <c r="R14" s="107">
        <v>1.506</v>
      </c>
      <c r="S14" s="107">
        <v>1.5251999999999999</v>
      </c>
      <c r="T14" s="107">
        <v>1.4916</v>
      </c>
      <c r="U14" s="107">
        <v>1.3620000000000001</v>
      </c>
      <c r="V14" s="108">
        <v>1.224</v>
      </c>
      <c r="W14" s="107">
        <v>1.1568000000000001</v>
      </c>
      <c r="X14" s="107">
        <v>1.1759999999999999</v>
      </c>
      <c r="Y14" s="107">
        <v>1.1028</v>
      </c>
      <c r="Z14" s="107">
        <v>1.1868000000000001</v>
      </c>
      <c r="AA14" s="107">
        <v>1.1459999999999999</v>
      </c>
      <c r="AB14" s="107">
        <v>1.0691999999999999</v>
      </c>
      <c r="AC14" s="59">
        <f t="shared" ref="AC14:AC15" si="212">SUM(E14:AB14)</f>
        <v>29.957999999999998</v>
      </c>
    </row>
    <row r="15" s="16" customFormat="1" ht="15" customHeight="1">
      <c r="A15" s="37"/>
      <c r="B15" s="109"/>
      <c r="C15" s="39" t="s">
        <v>17</v>
      </c>
      <c r="D15" s="223" t="s">
        <v>16</v>
      </c>
      <c r="E15" s="110">
        <v>0.4224</v>
      </c>
      <c r="F15" s="110">
        <v>0.42120000000000002</v>
      </c>
      <c r="G15" s="110">
        <v>0.43680000000000002</v>
      </c>
      <c r="H15" s="391">
        <v>0.42120000000000002</v>
      </c>
      <c r="I15" s="110">
        <v>0.41399999999999998</v>
      </c>
      <c r="J15" s="110">
        <v>0.40079999999999999</v>
      </c>
      <c r="K15" s="110">
        <v>0.38279999999999997</v>
      </c>
      <c r="L15" s="110">
        <v>0.41399999999999998</v>
      </c>
      <c r="M15" s="110">
        <v>0.53159999999999996</v>
      </c>
      <c r="N15" s="391">
        <v>0.5232</v>
      </c>
      <c r="O15" s="110">
        <v>0.55079999999999996</v>
      </c>
      <c r="P15" s="110">
        <v>0.53280000000000005</v>
      </c>
      <c r="Q15" s="110">
        <v>0.46200000000000002</v>
      </c>
      <c r="R15" s="110">
        <v>0.51600000000000001</v>
      </c>
      <c r="S15" s="110">
        <v>0.53520000000000001</v>
      </c>
      <c r="T15" s="110">
        <v>0.54479999999999995</v>
      </c>
      <c r="U15" s="110">
        <v>0.50519999999999998</v>
      </c>
      <c r="V15" s="391">
        <v>0.4572</v>
      </c>
      <c r="W15" s="110">
        <v>0.432</v>
      </c>
      <c r="X15" s="110">
        <v>0.45960000000000001</v>
      </c>
      <c r="Y15" s="110">
        <v>0.45960000000000001</v>
      </c>
      <c r="Z15" s="110">
        <v>0.47520000000000001</v>
      </c>
      <c r="AA15" s="110">
        <v>0.47160000000000002</v>
      </c>
      <c r="AB15" s="110">
        <v>0.42359999999999998</v>
      </c>
      <c r="AC15" s="222">
        <f t="shared" si="212"/>
        <v>11.1936</v>
      </c>
      <c r="AD15" s="221">
        <f>AC14/SQRT(AC14*AC14+AC15*AC15)</f>
        <v>0.93674640075826821</v>
      </c>
    </row>
    <row r="16" s="16" customFormat="1" ht="15" customHeight="1">
      <c r="A16" s="37"/>
      <c r="B16" s="109"/>
      <c r="C16" s="39" t="s">
        <v>18</v>
      </c>
      <c r="D16" s="43" t="s">
        <v>19</v>
      </c>
      <c r="E16" s="130">
        <v>113</v>
      </c>
      <c r="F16" s="130">
        <v>109</v>
      </c>
      <c r="G16" s="130">
        <v>99</v>
      </c>
      <c r="H16" s="392">
        <v>99</v>
      </c>
      <c r="I16" s="130">
        <v>99</v>
      </c>
      <c r="J16" s="130">
        <v>99</v>
      </c>
      <c r="K16" s="130">
        <v>114</v>
      </c>
      <c r="L16" s="130">
        <v>121</v>
      </c>
      <c r="M16" s="130">
        <v>150</v>
      </c>
      <c r="N16" s="392">
        <v>155</v>
      </c>
      <c r="O16" s="130">
        <v>155</v>
      </c>
      <c r="P16" s="130">
        <v>150</v>
      </c>
      <c r="Q16" s="130">
        <v>145</v>
      </c>
      <c r="R16" s="130">
        <v>150</v>
      </c>
      <c r="S16" s="130">
        <v>153</v>
      </c>
      <c r="T16" s="130">
        <v>147</v>
      </c>
      <c r="U16" s="130">
        <v>124</v>
      </c>
      <c r="V16" s="392">
        <v>122</v>
      </c>
      <c r="W16" s="130">
        <v>126</v>
      </c>
      <c r="X16" s="130">
        <v>109</v>
      </c>
      <c r="Y16" s="130">
        <v>108</v>
      </c>
      <c r="Z16" s="130">
        <v>116</v>
      </c>
      <c r="AA16" s="130">
        <v>110</v>
      </c>
      <c r="AB16" s="130">
        <v>100</v>
      </c>
      <c r="AC16" s="48"/>
    </row>
    <row r="17" s="16" customFormat="1" ht="15" customHeight="1">
      <c r="A17" s="113"/>
      <c r="B17" s="114"/>
      <c r="C17" s="115" t="s">
        <v>20</v>
      </c>
      <c r="D17" s="115"/>
      <c r="E17" s="116">
        <f t="shared" ref="E17:AC21" si="213">E15/E14</f>
        <v>0.3928571428571429</v>
      </c>
      <c r="F17" s="116">
        <f t="shared" si="213"/>
        <v>0.40022805017103763</v>
      </c>
      <c r="G17" s="116">
        <f t="shared" si="213"/>
        <v>0.4145785876993166</v>
      </c>
      <c r="H17" s="393">
        <f t="shared" si="213"/>
        <v>0.41391509433962265</v>
      </c>
      <c r="I17" s="116">
        <f t="shared" si="213"/>
        <v>0.4006968641114983</v>
      </c>
      <c r="J17" s="116">
        <f t="shared" si="213"/>
        <v>0.39386792452830183</v>
      </c>
      <c r="K17" s="116">
        <f t="shared" si="213"/>
        <v>0.37222870478413067</v>
      </c>
      <c r="L17" s="116">
        <f t="shared" si="213"/>
        <v>0.35168195718654433</v>
      </c>
      <c r="M17" s="116">
        <f t="shared" si="213"/>
        <v>0.36733001658374786</v>
      </c>
      <c r="N17" s="393">
        <f t="shared" si="213"/>
        <v>0.35076427996781978</v>
      </c>
      <c r="O17" s="116">
        <f t="shared" si="213"/>
        <v>0.34589299171062543</v>
      </c>
      <c r="P17" s="116">
        <f t="shared" si="213"/>
        <v>0.33815689261233822</v>
      </c>
      <c r="Q17" s="116">
        <f t="shared" si="213"/>
        <v>0.31870860927152317</v>
      </c>
      <c r="R17" s="116">
        <f t="shared" si="213"/>
        <v>0.34262948207171318</v>
      </c>
      <c r="S17" s="116">
        <f t="shared" si="213"/>
        <v>0.35090479937057439</v>
      </c>
      <c r="T17" s="116">
        <f t="shared" si="213"/>
        <v>0.36524537409493157</v>
      </c>
      <c r="U17" s="116">
        <f t="shared" si="213"/>
        <v>0.37092511013215856</v>
      </c>
      <c r="V17" s="393">
        <f t="shared" si="213"/>
        <v>0.37352941176470589</v>
      </c>
      <c r="W17" s="116">
        <f t="shared" si="213"/>
        <v>0.37344398340248963</v>
      </c>
      <c r="X17" s="116">
        <f t="shared" si="213"/>
        <v>0.39081632653061227</v>
      </c>
      <c r="Y17" s="116">
        <f t="shared" si="213"/>
        <v>0.41675734494015232</v>
      </c>
      <c r="Z17" s="116">
        <f t="shared" si="213"/>
        <v>0.4004044489383215</v>
      </c>
      <c r="AA17" s="116">
        <f t="shared" si="213"/>
        <v>0.4115183246073299</v>
      </c>
      <c r="AB17" s="116">
        <f t="shared" si="213"/>
        <v>0.39618406285072955</v>
      </c>
      <c r="AC17" s="125">
        <f t="shared" si="213"/>
        <v>0.37364310034047671</v>
      </c>
    </row>
    <row r="18" s="16" customFormat="1" ht="15" customHeight="1">
      <c r="A18" s="31" t="s">
        <v>75</v>
      </c>
      <c r="B18" s="121" t="s">
        <v>148</v>
      </c>
      <c r="C18" s="33" t="s">
        <v>15</v>
      </c>
      <c r="D18" s="33" t="s">
        <v>16</v>
      </c>
      <c r="E18" s="122">
        <v>0.76439999999999997</v>
      </c>
      <c r="F18" s="122">
        <v>0.72719999999999996</v>
      </c>
      <c r="G18" s="122">
        <v>0.71040000000000003</v>
      </c>
      <c r="H18" s="394">
        <v>0.69720000000000004</v>
      </c>
      <c r="I18" s="122">
        <v>0.69240000000000002</v>
      </c>
      <c r="J18" s="122">
        <v>0.73440000000000005</v>
      </c>
      <c r="K18" s="122">
        <v>0.86160000000000003</v>
      </c>
      <c r="L18" s="122">
        <v>0.99480000000000002</v>
      </c>
      <c r="M18" s="122">
        <v>1.0992</v>
      </c>
      <c r="N18" s="394">
        <v>1.0800000000000001</v>
      </c>
      <c r="O18" s="122">
        <v>1.0908</v>
      </c>
      <c r="P18" s="122">
        <v>1.0908</v>
      </c>
      <c r="Q18" s="122">
        <v>1.0331999999999999</v>
      </c>
      <c r="R18" s="122">
        <v>1.0908</v>
      </c>
      <c r="S18" s="122">
        <v>1.1424000000000001</v>
      </c>
      <c r="T18" s="122">
        <v>1.1688000000000001</v>
      </c>
      <c r="U18" s="122">
        <v>1.1448</v>
      </c>
      <c r="V18" s="394">
        <v>1.0668</v>
      </c>
      <c r="W18" s="122">
        <v>1.0931999999999999</v>
      </c>
      <c r="X18" s="122">
        <v>1.0824</v>
      </c>
      <c r="Y18" s="122">
        <v>1.0511999999999999</v>
      </c>
      <c r="Z18" s="122">
        <v>1.0164</v>
      </c>
      <c r="AA18" s="122">
        <v>0.90480000000000005</v>
      </c>
      <c r="AB18" s="122">
        <v>0.83279999999999998</v>
      </c>
      <c r="AC18" s="36">
        <f t="shared" ref="AC18:AC19" si="214">SUM(E18:AB18)</f>
        <v>23.170800000000003</v>
      </c>
    </row>
    <row r="19" s="16" customFormat="1" ht="15" customHeight="1">
      <c r="A19" s="37"/>
      <c r="B19" s="109"/>
      <c r="C19" s="39" t="s">
        <v>17</v>
      </c>
      <c r="D19" s="39" t="s">
        <v>16</v>
      </c>
      <c r="E19" s="110">
        <v>0.25440000000000002</v>
      </c>
      <c r="F19" s="110">
        <v>0.25559999999999999</v>
      </c>
      <c r="G19" s="110">
        <v>0.25559999999999999</v>
      </c>
      <c r="H19" s="391">
        <v>0.25919999999999999</v>
      </c>
      <c r="I19" s="110">
        <v>0.252</v>
      </c>
      <c r="J19" s="110">
        <v>0.246</v>
      </c>
      <c r="K19" s="110">
        <v>0.2424</v>
      </c>
      <c r="L19" s="110">
        <v>0.26040000000000002</v>
      </c>
      <c r="M19" s="110">
        <v>0.33000000000000002</v>
      </c>
      <c r="N19" s="391">
        <v>0.31440000000000001</v>
      </c>
      <c r="O19" s="110">
        <v>0.2964</v>
      </c>
      <c r="P19" s="110">
        <v>0.31440000000000001</v>
      </c>
      <c r="Q19" s="110">
        <v>0.26040000000000002</v>
      </c>
      <c r="R19" s="110">
        <v>0.30959999999999999</v>
      </c>
      <c r="S19" s="110">
        <v>0.32279999999999998</v>
      </c>
      <c r="T19" s="110">
        <v>0.31319999999999998</v>
      </c>
      <c r="U19" s="110">
        <v>0.29999999999999999</v>
      </c>
      <c r="V19" s="391">
        <v>0.246</v>
      </c>
      <c r="W19" s="110">
        <v>0.26040000000000002</v>
      </c>
      <c r="X19" s="110">
        <v>0.26040000000000002</v>
      </c>
      <c r="Y19" s="110">
        <v>0.25919999999999999</v>
      </c>
      <c r="Z19" s="110">
        <v>0.25800000000000001</v>
      </c>
      <c r="AA19" s="110">
        <v>0.25559999999999999</v>
      </c>
      <c r="AB19" s="110">
        <v>0.26400000000000001</v>
      </c>
      <c r="AC19" s="42">
        <f t="shared" si="214"/>
        <v>6.5903999999999998</v>
      </c>
      <c r="AD19" s="221">
        <f>AC18/SQRT(AC18*AC18+AC19*AC19)</f>
        <v>0.96185034398979974</v>
      </c>
    </row>
    <row r="20" s="16" customFormat="1" ht="15" customHeight="1">
      <c r="A20" s="37"/>
      <c r="B20" s="109"/>
      <c r="C20" s="39" t="s">
        <v>18</v>
      </c>
      <c r="D20" s="43" t="s">
        <v>19</v>
      </c>
      <c r="E20" s="130">
        <v>72</v>
      </c>
      <c r="F20" s="130">
        <v>69</v>
      </c>
      <c r="G20" s="130">
        <v>66</v>
      </c>
      <c r="H20" s="392">
        <v>66</v>
      </c>
      <c r="I20" s="130">
        <v>66</v>
      </c>
      <c r="J20" s="130">
        <v>78</v>
      </c>
      <c r="K20" s="130">
        <v>87</v>
      </c>
      <c r="L20" s="130">
        <v>98</v>
      </c>
      <c r="M20" s="130">
        <v>109</v>
      </c>
      <c r="N20" s="392">
        <v>98</v>
      </c>
      <c r="O20" s="130">
        <v>110</v>
      </c>
      <c r="P20" s="130">
        <v>103</v>
      </c>
      <c r="Q20" s="130">
        <v>96</v>
      </c>
      <c r="R20" s="130">
        <v>107</v>
      </c>
      <c r="S20" s="130">
        <v>108</v>
      </c>
      <c r="T20" s="130">
        <v>110</v>
      </c>
      <c r="U20" s="130">
        <v>107</v>
      </c>
      <c r="V20" s="392">
        <v>99</v>
      </c>
      <c r="W20" s="130">
        <v>103</v>
      </c>
      <c r="X20" s="130">
        <v>97</v>
      </c>
      <c r="Y20" s="130">
        <v>95</v>
      </c>
      <c r="Z20" s="130">
        <v>89</v>
      </c>
      <c r="AA20" s="130">
        <v>80</v>
      </c>
      <c r="AB20" s="130">
        <v>74</v>
      </c>
      <c r="AC20" s="48"/>
    </row>
    <row r="21" s="16" customFormat="1" ht="15" customHeight="1">
      <c r="A21" s="113"/>
      <c r="B21" s="114"/>
      <c r="C21" s="115" t="s">
        <v>20</v>
      </c>
      <c r="D21" s="115"/>
      <c r="E21" s="116">
        <f t="shared" si="213"/>
        <v>0.3328100470957614</v>
      </c>
      <c r="F21" s="116">
        <f t="shared" si="213"/>
        <v>0.35148514851485152</v>
      </c>
      <c r="G21" s="116">
        <f t="shared" si="213"/>
        <v>0.35979729729729726</v>
      </c>
      <c r="H21" s="393">
        <f t="shared" si="213"/>
        <v>0.37177280550774522</v>
      </c>
      <c r="I21" s="116">
        <f t="shared" si="213"/>
        <v>0.36395147313691506</v>
      </c>
      <c r="J21" s="116">
        <f t="shared" si="213"/>
        <v>0.33496732026143788</v>
      </c>
      <c r="K21" s="116">
        <f t="shared" si="213"/>
        <v>0.28133704735376042</v>
      </c>
      <c r="L21" s="116">
        <f t="shared" si="213"/>
        <v>0.2617611580217129</v>
      </c>
      <c r="M21" s="116">
        <f t="shared" si="213"/>
        <v>0.30021834061135372</v>
      </c>
      <c r="N21" s="393">
        <f t="shared" si="213"/>
        <v>0.2911111111111111</v>
      </c>
      <c r="O21" s="116">
        <f t="shared" si="213"/>
        <v>0.2717271727172717</v>
      </c>
      <c r="P21" s="116">
        <f t="shared" si="213"/>
        <v>0.28822882288228824</v>
      </c>
      <c r="Q21" s="116">
        <f t="shared" si="213"/>
        <v>0.25203252032520329</v>
      </c>
      <c r="R21" s="116">
        <f t="shared" si="213"/>
        <v>0.28382838283828382</v>
      </c>
      <c r="S21" s="116">
        <f t="shared" si="213"/>
        <v>0.28256302521008397</v>
      </c>
      <c r="T21" s="116">
        <f t="shared" si="213"/>
        <v>0.26796714579055436</v>
      </c>
      <c r="U21" s="116">
        <f t="shared" si="213"/>
        <v>0.26205450733752617</v>
      </c>
      <c r="V21" s="393">
        <f t="shared" si="213"/>
        <v>0.23059617547806524</v>
      </c>
      <c r="W21" s="116">
        <f t="shared" si="213"/>
        <v>0.23819978046103185</v>
      </c>
      <c r="X21" s="116">
        <f t="shared" si="213"/>
        <v>0.24057649667405767</v>
      </c>
      <c r="Y21" s="116">
        <f t="shared" si="213"/>
        <v>0.24657534246575344</v>
      </c>
      <c r="Z21" s="116">
        <f t="shared" si="213"/>
        <v>0.25383707201889022</v>
      </c>
      <c r="AA21" s="116">
        <f t="shared" si="213"/>
        <v>0.28249336870026526</v>
      </c>
      <c r="AB21" s="116">
        <f t="shared" si="213"/>
        <v>0.31700288184438041</v>
      </c>
      <c r="AC21" s="125">
        <f t="shared" si="213"/>
        <v>0.28442695116267019</v>
      </c>
    </row>
    <row r="22" s="16" customFormat="1" ht="15" customHeight="1">
      <c r="A22" s="31" t="s">
        <v>149</v>
      </c>
      <c r="B22" s="32" t="s">
        <v>150</v>
      </c>
      <c r="C22" s="33" t="s">
        <v>15</v>
      </c>
      <c r="D22" s="33" t="s">
        <v>68</v>
      </c>
      <c r="E22" s="34">
        <f t="shared" ref="E22:AB22" si="215">1.73*E24*E26*0.9/1000</f>
        <v>0.21455460772132873</v>
      </c>
      <c r="F22" s="34">
        <f t="shared" si="215"/>
        <v>0.16504200593948365</v>
      </c>
      <c r="G22" s="34">
        <f t="shared" si="215"/>
        <v>0.18154620653343201</v>
      </c>
      <c r="H22" s="395">
        <f t="shared" si="215"/>
        <v>0.16504200593948365</v>
      </c>
      <c r="I22" s="34">
        <f t="shared" si="215"/>
        <v>0.196182</v>
      </c>
      <c r="J22" s="34">
        <f t="shared" si="215"/>
        <v>0.21253049999999998</v>
      </c>
      <c r="K22" s="34">
        <f t="shared" si="215"/>
        <v>0.42101278455734253</v>
      </c>
      <c r="L22" s="34">
        <f t="shared" si="215"/>
        <v>0.40481998515129092</v>
      </c>
      <c r="M22" s="34">
        <f t="shared" si="215"/>
        <v>0.4695911827754975</v>
      </c>
      <c r="N22" s="395">
        <f t="shared" si="215"/>
        <v>0.41696460772132871</v>
      </c>
      <c r="O22" s="34">
        <f t="shared" si="215"/>
        <v>0.41696460772132871</v>
      </c>
      <c r="P22" s="34">
        <f t="shared" si="215"/>
        <v>0.48578398218154911</v>
      </c>
      <c r="Q22" s="34">
        <f t="shared" si="215"/>
        <v>0.30766318871498105</v>
      </c>
      <c r="R22" s="34">
        <f t="shared" si="215"/>
        <v>0.44903880831527709</v>
      </c>
      <c r="S22" s="34">
        <f t="shared" si="215"/>
        <v>0.4695911827754975</v>
      </c>
      <c r="T22" s="34">
        <f t="shared" si="215"/>
        <v>0.4330017080183029</v>
      </c>
      <c r="U22" s="34">
        <f t="shared" si="215"/>
        <v>0.35281620653343204</v>
      </c>
      <c r="V22" s="395">
        <f t="shared" si="215"/>
        <v>0.24055650445461271</v>
      </c>
      <c r="W22" s="34">
        <f t="shared" si="215"/>
        <v>0.22669919168472288</v>
      </c>
      <c r="X22" s="34">
        <f t="shared" si="215"/>
        <v>0.35624158693313601</v>
      </c>
      <c r="Y22" s="34">
        <f t="shared" si="215"/>
        <v>0.35966700000000001</v>
      </c>
      <c r="Z22" s="34">
        <f t="shared" si="215"/>
        <v>0.21253049999999998</v>
      </c>
      <c r="AA22" s="34">
        <f t="shared" si="215"/>
        <v>0.17983350000000001</v>
      </c>
      <c r="AB22" s="34">
        <f t="shared" si="215"/>
        <v>0.42910921544265745</v>
      </c>
      <c r="AC22" s="36">
        <f t="shared" ref="AC22:AC23" si="216">SUM(E22:AB22)</f>
        <v>7.766783069114684</v>
      </c>
    </row>
    <row r="23" s="16" customFormat="1" ht="15" customHeight="1">
      <c r="A23" s="60"/>
      <c r="B23" s="38"/>
      <c r="C23" s="39" t="s">
        <v>17</v>
      </c>
      <c r="D23" s="39" t="s">
        <v>68</v>
      </c>
      <c r="E23" s="110">
        <f t="shared" ref="E23:AB23" si="217">E22*0.39</f>
        <v>0.083676297011318207</v>
      </c>
      <c r="F23" s="110">
        <f t="shared" si="217"/>
        <v>0.064366382316398629</v>
      </c>
      <c r="G23" s="110">
        <f t="shared" si="217"/>
        <v>0.070803020548038484</v>
      </c>
      <c r="H23" s="391">
        <f t="shared" si="217"/>
        <v>0.064366382316398629</v>
      </c>
      <c r="I23" s="110">
        <f t="shared" si="217"/>
        <v>0.076510980000000006</v>
      </c>
      <c r="J23" s="110">
        <f t="shared" si="217"/>
        <v>0.082886895000000002</v>
      </c>
      <c r="K23" s="110">
        <f t="shared" si="217"/>
        <v>0.16419498597736359</v>
      </c>
      <c r="L23" s="110">
        <f t="shared" si="217"/>
        <v>0.15787979420900347</v>
      </c>
      <c r="M23" s="110">
        <f t="shared" si="217"/>
        <v>0.18314056128244402</v>
      </c>
      <c r="N23" s="391">
        <f t="shared" si="217"/>
        <v>0.16261619701131821</v>
      </c>
      <c r="O23" s="110">
        <f t="shared" si="217"/>
        <v>0.16261619701131821</v>
      </c>
      <c r="P23" s="110">
        <f t="shared" si="217"/>
        <v>0.18945575305080417</v>
      </c>
      <c r="Q23" s="110">
        <f t="shared" si="217"/>
        <v>0.11998864359884262</v>
      </c>
      <c r="R23" s="110">
        <f t="shared" si="217"/>
        <v>0.17512513524295809</v>
      </c>
      <c r="S23" s="110">
        <f t="shared" si="217"/>
        <v>0.18314056128244402</v>
      </c>
      <c r="T23" s="110">
        <f t="shared" si="217"/>
        <v>0.16887066612713814</v>
      </c>
      <c r="U23" s="110">
        <f t="shared" si="217"/>
        <v>0.1375983205480385</v>
      </c>
      <c r="V23" s="391">
        <f t="shared" si="217"/>
        <v>0.093817036737298964</v>
      </c>
      <c r="W23" s="110">
        <f t="shared" si="217"/>
        <v>0.088412684757041934</v>
      </c>
      <c r="X23" s="110">
        <f t="shared" si="217"/>
        <v>0.13893421890392305</v>
      </c>
      <c r="Y23" s="110">
        <f t="shared" si="217"/>
        <v>0.14027013000000002</v>
      </c>
      <c r="Z23" s="110">
        <f t="shared" si="217"/>
        <v>0.082886895000000002</v>
      </c>
      <c r="AA23" s="110">
        <f t="shared" si="217"/>
        <v>0.07013506500000001</v>
      </c>
      <c r="AB23" s="110">
        <f t="shared" si="217"/>
        <v>0.16735259402263641</v>
      </c>
      <c r="AC23" s="42">
        <f t="shared" si="216"/>
        <v>3.0290453969547277</v>
      </c>
    </row>
    <row r="24" s="16" customFormat="1" ht="15" customHeight="1">
      <c r="A24" s="60"/>
      <c r="B24" s="38"/>
      <c r="C24" s="39" t="s">
        <v>18</v>
      </c>
      <c r="D24" s="43" t="s">
        <v>19</v>
      </c>
      <c r="E24" s="130">
        <v>13</v>
      </c>
      <c r="F24" s="130">
        <v>10</v>
      </c>
      <c r="G24" s="130">
        <v>11</v>
      </c>
      <c r="H24" s="392">
        <v>10</v>
      </c>
      <c r="I24" s="130">
        <v>12</v>
      </c>
      <c r="J24" s="130">
        <v>13</v>
      </c>
      <c r="K24" s="130">
        <v>26</v>
      </c>
      <c r="L24" s="130">
        <v>25</v>
      </c>
      <c r="M24" s="130">
        <v>29</v>
      </c>
      <c r="N24" s="392">
        <v>26</v>
      </c>
      <c r="O24" s="130">
        <v>26</v>
      </c>
      <c r="P24" s="130">
        <v>30</v>
      </c>
      <c r="Q24" s="130">
        <v>19</v>
      </c>
      <c r="R24" s="130">
        <v>28</v>
      </c>
      <c r="S24" s="130">
        <v>29</v>
      </c>
      <c r="T24" s="130">
        <v>27</v>
      </c>
      <c r="U24" s="130">
        <v>22</v>
      </c>
      <c r="V24" s="392">
        <v>15</v>
      </c>
      <c r="W24" s="130">
        <v>14</v>
      </c>
      <c r="X24" s="130">
        <v>22</v>
      </c>
      <c r="Y24" s="130">
        <v>22</v>
      </c>
      <c r="Z24" s="130">
        <v>13</v>
      </c>
      <c r="AA24" s="130">
        <v>11</v>
      </c>
      <c r="AB24" s="130">
        <v>26</v>
      </c>
      <c r="AC24" s="48"/>
    </row>
    <row r="25" s="16" customFormat="1" ht="15" customHeight="1">
      <c r="A25" s="60"/>
      <c r="B25" s="38"/>
      <c r="C25" s="39" t="s">
        <v>20</v>
      </c>
      <c r="D25" s="39"/>
      <c r="E25" s="40">
        <f t="shared" ref="E25:AC30" si="218">E23/E22</f>
        <v>0.39000000000000001</v>
      </c>
      <c r="F25" s="40">
        <f t="shared" si="218"/>
        <v>0.39000000000000001</v>
      </c>
      <c r="G25" s="40">
        <f t="shared" si="218"/>
        <v>0.39000000000000001</v>
      </c>
      <c r="H25" s="127">
        <f t="shared" si="218"/>
        <v>0.39000000000000001</v>
      </c>
      <c r="I25" s="40">
        <f t="shared" si="218"/>
        <v>0.39000000000000001</v>
      </c>
      <c r="J25" s="40">
        <f t="shared" si="218"/>
        <v>0.39000000000000001</v>
      </c>
      <c r="K25" s="40">
        <f t="shared" si="218"/>
        <v>0.39000000000000001</v>
      </c>
      <c r="L25" s="40">
        <f t="shared" si="218"/>
        <v>0.39000000000000001</v>
      </c>
      <c r="M25" s="40">
        <f t="shared" si="218"/>
        <v>0.39000000000000001</v>
      </c>
      <c r="N25" s="127">
        <f t="shared" si="218"/>
        <v>0.39000000000000007</v>
      </c>
      <c r="O25" s="40">
        <f t="shared" si="218"/>
        <v>0.39000000000000007</v>
      </c>
      <c r="P25" s="40">
        <f t="shared" si="218"/>
        <v>0.39000000000000001</v>
      </c>
      <c r="Q25" s="40">
        <f t="shared" si="218"/>
        <v>0.39000000000000001</v>
      </c>
      <c r="R25" s="40">
        <f t="shared" si="218"/>
        <v>0.39000000000000007</v>
      </c>
      <c r="S25" s="40">
        <f t="shared" si="218"/>
        <v>0.39000000000000001</v>
      </c>
      <c r="T25" s="40">
        <f t="shared" si="218"/>
        <v>0.39000000000000001</v>
      </c>
      <c r="U25" s="40">
        <f t="shared" si="218"/>
        <v>0.39000000000000001</v>
      </c>
      <c r="V25" s="127">
        <f t="shared" si="218"/>
        <v>0.39000000000000001</v>
      </c>
      <c r="W25" s="40">
        <f t="shared" si="218"/>
        <v>0.39000000000000007</v>
      </c>
      <c r="X25" s="40">
        <f t="shared" si="218"/>
        <v>0.39000000000000001</v>
      </c>
      <c r="Y25" s="40">
        <f t="shared" si="218"/>
        <v>0.39000000000000007</v>
      </c>
      <c r="Z25" s="40">
        <f t="shared" si="218"/>
        <v>0.39000000000000001</v>
      </c>
      <c r="AA25" s="40">
        <f t="shared" si="218"/>
        <v>0.39000000000000007</v>
      </c>
      <c r="AB25" s="40">
        <f t="shared" si="218"/>
        <v>0.39000000000000001</v>
      </c>
      <c r="AC25" s="105">
        <f t="shared" si="218"/>
        <v>0.39000000000000012</v>
      </c>
    </row>
    <row r="26" s="16" customFormat="1" ht="15" customHeight="1">
      <c r="A26" s="199"/>
      <c r="B26" s="50"/>
      <c r="C26" s="205" t="s">
        <v>28</v>
      </c>
      <c r="D26" s="396" t="s">
        <v>19</v>
      </c>
      <c r="E26" s="227">
        <v>10.600000381469727</v>
      </c>
      <c r="F26" s="227">
        <v>10.600000381469727</v>
      </c>
      <c r="G26" s="227">
        <v>10.600000381469727</v>
      </c>
      <c r="H26" s="227">
        <v>10.600000381469727</v>
      </c>
      <c r="I26" s="227">
        <v>10.5</v>
      </c>
      <c r="J26" s="227">
        <v>10.5</v>
      </c>
      <c r="K26" s="227">
        <v>10.399999618530273</v>
      </c>
      <c r="L26" s="227">
        <v>10.399999618530273</v>
      </c>
      <c r="M26" s="227">
        <v>10.399999618530273</v>
      </c>
      <c r="N26" s="227">
        <v>10.300000190734863</v>
      </c>
      <c r="O26" s="227">
        <v>10.300000190734863</v>
      </c>
      <c r="P26" s="227">
        <v>10.399999618530273</v>
      </c>
      <c r="Q26" s="227">
        <v>10.399999618530273</v>
      </c>
      <c r="R26" s="227">
        <v>10.300000190734863</v>
      </c>
      <c r="S26" s="227">
        <v>10.399999618530273</v>
      </c>
      <c r="T26" s="227">
        <v>10.300000190734863</v>
      </c>
      <c r="U26" s="227">
        <v>10.300000190734863</v>
      </c>
      <c r="V26" s="227">
        <v>10.300000190734863</v>
      </c>
      <c r="W26" s="227">
        <v>10.399999618530273</v>
      </c>
      <c r="X26" s="227">
        <v>10.399999618530273</v>
      </c>
      <c r="Y26" s="227">
        <v>10.5</v>
      </c>
      <c r="Z26" s="227">
        <v>10.5</v>
      </c>
      <c r="AA26" s="227">
        <v>10.5</v>
      </c>
      <c r="AB26" s="227">
        <v>10.600000381469727</v>
      </c>
      <c r="AC26" s="397"/>
    </row>
    <row r="27" s="16" customFormat="1" ht="15" customHeight="1">
      <c r="A27" s="55" t="s">
        <v>151</v>
      </c>
      <c r="B27" s="56" t="s">
        <v>152</v>
      </c>
      <c r="C27" s="57" t="s">
        <v>15</v>
      </c>
      <c r="D27" s="57" t="s">
        <v>153</v>
      </c>
      <c r="E27" s="398"/>
      <c r="F27" s="398"/>
      <c r="G27" s="398"/>
      <c r="H27" s="399"/>
      <c r="I27" s="398"/>
      <c r="J27" s="398"/>
      <c r="K27" s="398"/>
      <c r="L27" s="398"/>
      <c r="M27" s="398"/>
      <c r="N27" s="399"/>
      <c r="O27" s="398"/>
      <c r="P27" s="398"/>
      <c r="Q27" s="398"/>
      <c r="R27" s="398"/>
      <c r="S27" s="398"/>
      <c r="T27" s="398"/>
      <c r="U27" s="398"/>
      <c r="V27" s="399"/>
      <c r="W27" s="398"/>
      <c r="X27" s="398"/>
      <c r="Y27" s="398"/>
      <c r="Z27" s="398"/>
      <c r="AA27" s="398"/>
      <c r="AB27" s="398"/>
      <c r="AC27" s="59">
        <f t="shared" ref="AC27:AC28" si="219">SUM(E27:AB27)</f>
        <v>0</v>
      </c>
    </row>
    <row r="28" s="16" customFormat="1" ht="15" customHeight="1">
      <c r="A28" s="60"/>
      <c r="B28" s="61"/>
      <c r="C28" s="39" t="s">
        <v>17</v>
      </c>
      <c r="D28" s="39" t="s">
        <v>153</v>
      </c>
      <c r="E28" s="119"/>
      <c r="F28" s="119"/>
      <c r="G28" s="119"/>
      <c r="H28" s="400"/>
      <c r="I28" s="119"/>
      <c r="J28" s="119"/>
      <c r="K28" s="119"/>
      <c r="L28" s="119"/>
      <c r="M28" s="119"/>
      <c r="N28" s="400"/>
      <c r="O28" s="119"/>
      <c r="P28" s="119"/>
      <c r="Q28" s="119"/>
      <c r="R28" s="119"/>
      <c r="S28" s="119"/>
      <c r="T28" s="119"/>
      <c r="U28" s="119"/>
      <c r="V28" s="400"/>
      <c r="W28" s="119"/>
      <c r="X28" s="119"/>
      <c r="Y28" s="119"/>
      <c r="Z28" s="119"/>
      <c r="AA28" s="119"/>
      <c r="AB28" s="119"/>
      <c r="AC28" s="59">
        <f t="shared" si="219"/>
        <v>0</v>
      </c>
    </row>
    <row r="29" s="16" customFormat="1" ht="15" customHeight="1">
      <c r="A29" s="60"/>
      <c r="B29" s="61"/>
      <c r="C29" s="39" t="s">
        <v>18</v>
      </c>
      <c r="D29" s="39" t="s">
        <v>153</v>
      </c>
      <c r="E29" s="118" t="s">
        <v>38</v>
      </c>
      <c r="F29" s="118"/>
      <c r="G29" s="118"/>
      <c r="H29" s="46"/>
      <c r="I29" s="118"/>
      <c r="J29" s="118"/>
      <c r="K29" s="118"/>
      <c r="L29" s="118"/>
      <c r="M29" s="118"/>
      <c r="N29" s="46"/>
      <c r="O29" s="118"/>
      <c r="P29" s="118"/>
      <c r="Q29" s="118"/>
      <c r="R29" s="118"/>
      <c r="S29" s="118"/>
      <c r="T29" s="118"/>
      <c r="U29" s="118"/>
      <c r="V29" s="46"/>
      <c r="W29" s="118"/>
      <c r="X29" s="118"/>
      <c r="Y29" s="118"/>
      <c r="Z29" s="118"/>
      <c r="AA29" s="118"/>
      <c r="AB29" s="118"/>
      <c r="AC29" s="105"/>
    </row>
    <row r="30" s="16" customFormat="1" ht="15" customHeight="1">
      <c r="A30" s="168"/>
      <c r="B30" s="61"/>
      <c r="C30" s="39" t="s">
        <v>20</v>
      </c>
      <c r="D30" s="39"/>
      <c r="E30" s="40" t="e">
        <f t="shared" si="218"/>
        <v>#DIV/0!</v>
      </c>
      <c r="F30" s="40" t="e">
        <f t="shared" si="218"/>
        <v>#DIV/0!</v>
      </c>
      <c r="G30" s="40" t="e">
        <f t="shared" si="218"/>
        <v>#DIV/0!</v>
      </c>
      <c r="H30" s="127" t="e">
        <f t="shared" si="218"/>
        <v>#DIV/0!</v>
      </c>
      <c r="I30" s="40" t="e">
        <f t="shared" si="218"/>
        <v>#DIV/0!</v>
      </c>
      <c r="J30" s="40" t="e">
        <f t="shared" si="218"/>
        <v>#DIV/0!</v>
      </c>
      <c r="K30" s="40" t="e">
        <f t="shared" si="218"/>
        <v>#DIV/0!</v>
      </c>
      <c r="L30" s="40" t="e">
        <f t="shared" si="218"/>
        <v>#DIV/0!</v>
      </c>
      <c r="M30" s="40" t="e">
        <f t="shared" si="218"/>
        <v>#DIV/0!</v>
      </c>
      <c r="N30" s="127" t="e">
        <f t="shared" si="218"/>
        <v>#DIV/0!</v>
      </c>
      <c r="O30" s="40" t="e">
        <f t="shared" si="218"/>
        <v>#DIV/0!</v>
      </c>
      <c r="P30" s="40" t="e">
        <f t="shared" si="218"/>
        <v>#DIV/0!</v>
      </c>
      <c r="Q30" s="40" t="e">
        <f t="shared" si="218"/>
        <v>#DIV/0!</v>
      </c>
      <c r="R30" s="40" t="e">
        <f t="shared" si="218"/>
        <v>#DIV/0!</v>
      </c>
      <c r="S30" s="40" t="e">
        <f t="shared" si="218"/>
        <v>#DIV/0!</v>
      </c>
      <c r="T30" s="40" t="e">
        <f t="shared" si="218"/>
        <v>#DIV/0!</v>
      </c>
      <c r="U30" s="40" t="e">
        <f t="shared" si="218"/>
        <v>#DIV/0!</v>
      </c>
      <c r="V30" s="127" t="e">
        <f t="shared" si="218"/>
        <v>#DIV/0!</v>
      </c>
      <c r="W30" s="40" t="e">
        <f t="shared" si="218"/>
        <v>#DIV/0!</v>
      </c>
      <c r="X30" s="40" t="e">
        <f t="shared" si="218"/>
        <v>#DIV/0!</v>
      </c>
      <c r="Y30" s="40" t="e">
        <f t="shared" si="218"/>
        <v>#DIV/0!</v>
      </c>
      <c r="Z30" s="40" t="e">
        <f t="shared" si="218"/>
        <v>#DIV/0!</v>
      </c>
      <c r="AA30" s="40" t="e">
        <f t="shared" si="218"/>
        <v>#DIV/0!</v>
      </c>
      <c r="AB30" s="40" t="e">
        <f t="shared" si="218"/>
        <v>#DIV/0!</v>
      </c>
      <c r="AC30" s="105" t="e">
        <f t="shared" si="218"/>
        <v>#DIV/0!</v>
      </c>
    </row>
    <row r="31" s="16" customFormat="1" ht="15" customHeight="1">
      <c r="A31" s="401"/>
      <c r="B31" s="200"/>
      <c r="C31" s="51" t="s">
        <v>28</v>
      </c>
      <c r="D31" s="51"/>
      <c r="E31" s="212"/>
      <c r="F31" s="212"/>
      <c r="G31" s="212"/>
      <c r="H31" s="213"/>
      <c r="I31" s="212"/>
      <c r="J31" s="212"/>
      <c r="K31" s="212"/>
      <c r="L31" s="212"/>
      <c r="M31" s="212"/>
      <c r="N31" s="213"/>
      <c r="O31" s="212"/>
      <c r="P31" s="212"/>
      <c r="Q31" s="212"/>
      <c r="R31" s="212"/>
      <c r="S31" s="212"/>
      <c r="T31" s="212"/>
      <c r="U31" s="212"/>
      <c r="V31" s="213"/>
      <c r="W31" s="212"/>
      <c r="X31" s="212"/>
      <c r="Y31" s="212"/>
      <c r="Z31" s="212"/>
      <c r="AA31" s="212"/>
      <c r="AB31" s="212"/>
      <c r="AC31" s="238"/>
    </row>
    <row r="32" s="16" customFormat="1" ht="15" customHeight="1">
      <c r="A32" s="170" t="s">
        <v>154</v>
      </c>
      <c r="B32" s="171"/>
      <c r="C32" s="172"/>
      <c r="D32" s="172"/>
      <c r="E32" s="173">
        <f t="shared" ref="E32:AB33" si="220">E14+E18+E22</f>
        <v>2.0541546077213289</v>
      </c>
      <c r="F32" s="173">
        <f t="shared" si="220"/>
        <v>1.9446420059394836</v>
      </c>
      <c r="G32" s="173">
        <f t="shared" si="220"/>
        <v>1.9455462065334324</v>
      </c>
      <c r="H32" s="173">
        <f t="shared" si="220"/>
        <v>1.8798420059394838</v>
      </c>
      <c r="I32" s="173">
        <f t="shared" si="220"/>
        <v>1.9217820000000001</v>
      </c>
      <c r="J32" s="173">
        <f t="shared" si="220"/>
        <v>1.9645305000000002</v>
      </c>
      <c r="K32" s="173">
        <f t="shared" si="220"/>
        <v>2.3110127845573425</v>
      </c>
      <c r="L32" s="173">
        <f t="shared" si="220"/>
        <v>2.5768199851512912</v>
      </c>
      <c r="M32" s="173">
        <f t="shared" si="220"/>
        <v>3.0159911827754975</v>
      </c>
      <c r="N32" s="173">
        <f t="shared" si="220"/>
        <v>2.9885646077213286</v>
      </c>
      <c r="O32" s="173">
        <f t="shared" si="220"/>
        <v>3.1001646077213287</v>
      </c>
      <c r="P32" s="173">
        <f t="shared" si="220"/>
        <v>3.1521839821815489</v>
      </c>
      <c r="Q32" s="173">
        <f t="shared" si="220"/>
        <v>2.7904631887149813</v>
      </c>
      <c r="R32" s="173">
        <f t="shared" si="220"/>
        <v>3.0458388083152772</v>
      </c>
      <c r="S32" s="173">
        <f t="shared" si="220"/>
        <v>3.1371911827754975</v>
      </c>
      <c r="T32" s="173">
        <f t="shared" si="220"/>
        <v>3.0934017080183032</v>
      </c>
      <c r="U32" s="173">
        <f t="shared" si="220"/>
        <v>2.8596162065334321</v>
      </c>
      <c r="V32" s="173">
        <f t="shared" si="220"/>
        <v>2.5313565044546125</v>
      </c>
      <c r="W32" s="173">
        <f t="shared" si="220"/>
        <v>2.4766991916847227</v>
      </c>
      <c r="X32" s="173">
        <f t="shared" si="220"/>
        <v>2.6146415869331361</v>
      </c>
      <c r="Y32" s="173">
        <f t="shared" si="220"/>
        <v>2.5136669999999999</v>
      </c>
      <c r="Z32" s="173">
        <f t="shared" si="220"/>
        <v>2.4157305</v>
      </c>
      <c r="AA32" s="173">
        <f t="shared" si="220"/>
        <v>2.2306334999999997</v>
      </c>
      <c r="AB32" s="173">
        <f t="shared" si="220"/>
        <v>2.3311092154426571</v>
      </c>
      <c r="AC32" s="174"/>
    </row>
    <row r="33" s="16" customFormat="1" ht="15" customHeight="1">
      <c r="A33" s="72" t="s">
        <v>155</v>
      </c>
      <c r="B33" s="73"/>
      <c r="C33" s="74"/>
      <c r="D33" s="74"/>
      <c r="E33" s="70">
        <f t="shared" si="220"/>
        <v>0.76047629701131825</v>
      </c>
      <c r="F33" s="70">
        <f t="shared" si="220"/>
        <v>0.74116638231639875</v>
      </c>
      <c r="G33" s="70">
        <f t="shared" si="220"/>
        <v>0.76320302054803846</v>
      </c>
      <c r="H33" s="70">
        <f t="shared" si="220"/>
        <v>0.74476638231639858</v>
      </c>
      <c r="I33" s="70">
        <f t="shared" si="220"/>
        <v>0.74251097999999993</v>
      </c>
      <c r="J33" s="70">
        <f t="shared" si="220"/>
        <v>0.72968689500000006</v>
      </c>
      <c r="K33" s="70">
        <f t="shared" si="220"/>
        <v>0.78939498597736357</v>
      </c>
      <c r="L33" s="70">
        <f t="shared" si="220"/>
        <v>0.83227979420900344</v>
      </c>
      <c r="M33" s="70">
        <f t="shared" si="220"/>
        <v>1.0447405612824439</v>
      </c>
      <c r="N33" s="70">
        <f t="shared" si="220"/>
        <v>1.0002161970113181</v>
      </c>
      <c r="O33" s="70">
        <f t="shared" si="220"/>
        <v>1.0098161970113182</v>
      </c>
      <c r="P33" s="70">
        <f t="shared" si="220"/>
        <v>1.0366557530508043</v>
      </c>
      <c r="Q33" s="70">
        <f t="shared" si="220"/>
        <v>0.84238864359884269</v>
      </c>
      <c r="R33" s="70">
        <f t="shared" si="220"/>
        <v>1.000725135242958</v>
      </c>
      <c r="S33" s="70">
        <f t="shared" si="220"/>
        <v>1.041140561282444</v>
      </c>
      <c r="T33" s="70">
        <f t="shared" si="220"/>
        <v>1.0268706661271381</v>
      </c>
      <c r="U33" s="70">
        <f t="shared" si="220"/>
        <v>0.94279832054803836</v>
      </c>
      <c r="V33" s="70">
        <f t="shared" si="220"/>
        <v>0.79701703673729907</v>
      </c>
      <c r="W33" s="70">
        <f t="shared" si="220"/>
        <v>0.78081268475704191</v>
      </c>
      <c r="X33" s="70">
        <f t="shared" si="220"/>
        <v>0.85893421890392307</v>
      </c>
      <c r="Y33" s="70">
        <f t="shared" si="220"/>
        <v>0.85907012999999999</v>
      </c>
      <c r="Z33" s="70">
        <f t="shared" si="220"/>
        <v>0.81608689500000009</v>
      </c>
      <c r="AA33" s="70">
        <f t="shared" si="220"/>
        <v>0.79733506500000007</v>
      </c>
      <c r="AB33" s="70">
        <f t="shared" si="220"/>
        <v>0.85495259402263635</v>
      </c>
      <c r="AC33" s="76"/>
    </row>
    <row r="34" s="16" customFormat="1" ht="15" customHeight="1">
      <c r="A34" s="402" t="s">
        <v>156</v>
      </c>
      <c r="B34" s="403"/>
      <c r="C34" s="404"/>
      <c r="D34" s="404"/>
      <c r="E34" s="405">
        <f t="shared" ref="E34:AB34" si="221">SQRT(E32*E32+E33*E33)</f>
        <v>2.1904052937159397</v>
      </c>
      <c r="F34" s="405">
        <f t="shared" si="221"/>
        <v>2.0810958982085177</v>
      </c>
      <c r="G34" s="405">
        <f t="shared" si="221"/>
        <v>2.0898872917768267</v>
      </c>
      <c r="H34" s="405">
        <f t="shared" si="221"/>
        <v>2.0219997357871335</v>
      </c>
      <c r="I34" s="405">
        <f t="shared" si="221"/>
        <v>2.0602350863298491</v>
      </c>
      <c r="J34" s="405">
        <f t="shared" si="221"/>
        <v>2.0956676860048664</v>
      </c>
      <c r="K34" s="405">
        <f t="shared" si="221"/>
        <v>2.4421147668104553</v>
      </c>
      <c r="L34" s="405">
        <f t="shared" si="221"/>
        <v>2.707894180303891</v>
      </c>
      <c r="M34" s="406">
        <f t="shared" si="221"/>
        <v>3.1918154168072284</v>
      </c>
      <c r="N34" s="405">
        <f t="shared" si="221"/>
        <v>3.1514997787225565</v>
      </c>
      <c r="O34" s="405">
        <f t="shared" si="221"/>
        <v>3.2604829928577055</v>
      </c>
      <c r="P34" s="80">
        <f t="shared" si="221"/>
        <v>3.3182704844324036</v>
      </c>
      <c r="Q34" s="405">
        <f t="shared" si="221"/>
        <v>2.9148419227185682</v>
      </c>
      <c r="R34" s="405">
        <f t="shared" si="221"/>
        <v>3.2060232130392419</v>
      </c>
      <c r="S34" s="405">
        <f t="shared" si="221"/>
        <v>3.3054412996802478</v>
      </c>
      <c r="T34" s="405">
        <f t="shared" si="221"/>
        <v>3.2593860606137079</v>
      </c>
      <c r="U34" s="405">
        <f t="shared" si="221"/>
        <v>3.0110253273423089</v>
      </c>
      <c r="V34" s="405">
        <f t="shared" si="221"/>
        <v>2.6538654655980922</v>
      </c>
      <c r="W34" s="405">
        <f t="shared" si="221"/>
        <v>2.5968649049901034</v>
      </c>
      <c r="X34" s="405">
        <f t="shared" si="221"/>
        <v>2.7521116657076834</v>
      </c>
      <c r="Y34" s="405">
        <f t="shared" si="221"/>
        <v>2.6564117292218117</v>
      </c>
      <c r="Z34" s="405">
        <f t="shared" si="221"/>
        <v>2.5498532641744291</v>
      </c>
      <c r="AA34" s="405">
        <f t="shared" si="221"/>
        <v>2.3688539459411175</v>
      </c>
      <c r="AB34" s="405">
        <f t="shared" si="221"/>
        <v>2.4829446454457487</v>
      </c>
      <c r="AC34" s="407"/>
      <c r="AD34" s="221">
        <f>MAX(E34:AB34)</f>
        <v>3.3182704844324036</v>
      </c>
    </row>
    <row r="35" s="24" customFormat="1" ht="15" customHeight="1">
      <c r="A35" s="82"/>
      <c r="B35" s="83"/>
      <c r="C35" s="408"/>
      <c r="D35" s="408"/>
      <c r="E35" s="314">
        <v>1</v>
      </c>
      <c r="F35" s="314">
        <v>2</v>
      </c>
      <c r="G35" s="314">
        <v>3</v>
      </c>
      <c r="H35" s="314">
        <v>4</v>
      </c>
      <c r="I35" s="314">
        <v>5</v>
      </c>
      <c r="J35" s="314">
        <v>6</v>
      </c>
      <c r="K35" s="314">
        <v>7</v>
      </c>
      <c r="L35" s="314">
        <v>8</v>
      </c>
      <c r="M35" s="314">
        <v>9</v>
      </c>
      <c r="N35" s="314">
        <v>10</v>
      </c>
      <c r="O35" s="314">
        <v>11</v>
      </c>
      <c r="P35" s="314">
        <v>12</v>
      </c>
      <c r="Q35" s="314">
        <v>13</v>
      </c>
      <c r="R35" s="314">
        <v>14</v>
      </c>
      <c r="S35" s="314">
        <v>15</v>
      </c>
      <c r="T35" s="314">
        <v>16</v>
      </c>
      <c r="U35" s="314">
        <v>17</v>
      </c>
      <c r="V35" s="314">
        <v>18</v>
      </c>
      <c r="W35" s="314">
        <v>19</v>
      </c>
      <c r="X35" s="314">
        <v>20</v>
      </c>
      <c r="Y35" s="314">
        <v>21</v>
      </c>
      <c r="Z35" s="314">
        <v>22</v>
      </c>
      <c r="AA35" s="314">
        <v>23</v>
      </c>
      <c r="AB35" s="314">
        <v>24</v>
      </c>
      <c r="AC35" s="86"/>
    </row>
    <row r="36" s="24" customFormat="1" ht="15" customHeight="1">
      <c r="A36" s="87" t="s">
        <v>99</v>
      </c>
      <c r="B36" s="88"/>
      <c r="C36" s="89" t="s">
        <v>28</v>
      </c>
      <c r="D36" s="409" t="s">
        <v>19</v>
      </c>
      <c r="E36" s="91">
        <v>6.1999998092651367</v>
      </c>
      <c r="F36" s="91">
        <v>6.3000001907348633</v>
      </c>
      <c r="G36" s="91">
        <v>6.1999998092651367</v>
      </c>
      <c r="H36" s="91">
        <v>6.1999998092651367</v>
      </c>
      <c r="I36" s="91">
        <v>6.1999998092651367</v>
      </c>
      <c r="J36" s="91">
        <v>6.1999998092651367</v>
      </c>
      <c r="K36" s="91">
        <v>6.1999998092651367</v>
      </c>
      <c r="L36" s="91">
        <v>6.1999998092651367</v>
      </c>
      <c r="M36" s="91">
        <v>6.1999998092651367</v>
      </c>
      <c r="N36" s="91">
        <v>6.0999999046325684</v>
      </c>
      <c r="O36" s="91">
        <v>6.0999999046325684</v>
      </c>
      <c r="P36" s="91">
        <v>6.0999999046325684</v>
      </c>
      <c r="Q36" s="91">
        <v>6.0999999046325684</v>
      </c>
      <c r="R36" s="91">
        <v>6.0999999046325684</v>
      </c>
      <c r="S36" s="91">
        <v>6.0999999046325684</v>
      </c>
      <c r="T36" s="91">
        <v>6.0999999046325684</v>
      </c>
      <c r="U36" s="91">
        <v>6.0999999046325684</v>
      </c>
      <c r="V36" s="91">
        <v>6.0999999046325684</v>
      </c>
      <c r="W36" s="91">
        <v>6.0999999046325684</v>
      </c>
      <c r="X36" s="91">
        <v>6.1999998092651367</v>
      </c>
      <c r="Y36" s="91">
        <v>6.1999998092651367</v>
      </c>
      <c r="Z36" s="91">
        <v>6.1999998092651367</v>
      </c>
      <c r="AA36" s="91">
        <v>6.1999998092651367</v>
      </c>
      <c r="AB36" s="91">
        <v>6.3000001907348633</v>
      </c>
      <c r="AC36" s="410"/>
    </row>
    <row r="37" s="24" customFormat="1" ht="15" customHeight="1">
      <c r="A37" s="92" t="s">
        <v>100</v>
      </c>
      <c r="B37" s="93"/>
      <c r="C37" s="94" t="s">
        <v>28</v>
      </c>
      <c r="D37" s="411" t="s">
        <v>19</v>
      </c>
      <c r="E37" s="96">
        <v>6.4000000953674316</v>
      </c>
      <c r="F37" s="96">
        <v>6.4000000953674316</v>
      </c>
      <c r="G37" s="96">
        <v>6.4000000953674316</v>
      </c>
      <c r="H37" s="96">
        <v>6.3000001907348633</v>
      </c>
      <c r="I37" s="96">
        <v>6.3000001907348633</v>
      </c>
      <c r="J37" s="96">
        <v>6.3000001907348633</v>
      </c>
      <c r="K37" s="96">
        <v>6.3000001907348633</v>
      </c>
      <c r="L37" s="96">
        <v>6.3000001907348633</v>
      </c>
      <c r="M37" s="96">
        <v>6.1999998092651367</v>
      </c>
      <c r="N37" s="96">
        <v>6.1999998092651367</v>
      </c>
      <c r="O37" s="96">
        <v>6.1999998092651367</v>
      </c>
      <c r="P37" s="96">
        <v>6.1999998092651367</v>
      </c>
      <c r="Q37" s="96">
        <v>6.1999998092651367</v>
      </c>
      <c r="R37" s="96">
        <v>6.1999998092651367</v>
      </c>
      <c r="S37" s="96">
        <v>6.1999998092651367</v>
      </c>
      <c r="T37" s="96">
        <v>6.1999998092651367</v>
      </c>
      <c r="U37" s="96">
        <v>6.1999998092651367</v>
      </c>
      <c r="V37" s="96">
        <v>6.1999998092651367</v>
      </c>
      <c r="W37" s="96">
        <v>6.1999998092651367</v>
      </c>
      <c r="X37" s="96">
        <v>6.3000001907348633</v>
      </c>
      <c r="Y37" s="96">
        <v>6.3000001907348633</v>
      </c>
      <c r="Z37" s="96">
        <v>6.3000001907348633</v>
      </c>
      <c r="AA37" s="96">
        <v>6.3000001907348633</v>
      </c>
      <c r="AB37" s="96">
        <v>6.3000001907348633</v>
      </c>
      <c r="AC37" s="412"/>
    </row>
    <row r="38" s="16" customFormat="1" ht="15" customHeight="1">
      <c r="A38" s="413" t="s">
        <v>157</v>
      </c>
      <c r="B38" s="32" t="s">
        <v>158</v>
      </c>
      <c r="C38" s="33" t="s">
        <v>15</v>
      </c>
      <c r="D38" s="33" t="s">
        <v>16</v>
      </c>
      <c r="E38" s="122">
        <v>0.31391999999999998</v>
      </c>
      <c r="F38" s="122">
        <v>0.29448000000000002</v>
      </c>
      <c r="G38" s="122">
        <v>0.29952000000000001</v>
      </c>
      <c r="H38" s="123">
        <v>0.26748</v>
      </c>
      <c r="I38" s="122">
        <v>0.28188000000000002</v>
      </c>
      <c r="J38" s="122">
        <v>0.27395999999999998</v>
      </c>
      <c r="K38" s="122">
        <v>0.26316000000000001</v>
      </c>
      <c r="L38" s="122">
        <v>0.32579999999999998</v>
      </c>
      <c r="M38" s="122">
        <v>0.37547999999999998</v>
      </c>
      <c r="N38" s="123">
        <v>0.37331999999999999</v>
      </c>
      <c r="O38" s="122">
        <v>0.40895999999999999</v>
      </c>
      <c r="P38" s="122">
        <v>0.42048000000000002</v>
      </c>
      <c r="Q38" s="122">
        <v>0.41508</v>
      </c>
      <c r="R38" s="122">
        <v>0.41255999999999998</v>
      </c>
      <c r="S38" s="122">
        <v>0.39744000000000002</v>
      </c>
      <c r="T38" s="122">
        <v>0.41220000000000001</v>
      </c>
      <c r="U38" s="122">
        <v>0.35892000000000002</v>
      </c>
      <c r="V38" s="394">
        <v>0.31752000000000002</v>
      </c>
      <c r="W38" s="122">
        <v>0.27828000000000003</v>
      </c>
      <c r="X38" s="122">
        <v>0.32400000000000001</v>
      </c>
      <c r="Y38" s="122">
        <v>0.25775999999999999</v>
      </c>
      <c r="Z38" s="122">
        <v>0.34055999999999997</v>
      </c>
      <c r="AA38" s="122">
        <v>0.32544000000000001</v>
      </c>
      <c r="AB38" s="122">
        <v>0.29339999999999999</v>
      </c>
      <c r="AC38" s="36">
        <f t="shared" ref="AC38:AC39" si="222">SUM(E38:AB38)</f>
        <v>8.0315999999999992</v>
      </c>
    </row>
    <row r="39" s="16" customFormat="1" ht="15" customHeight="1">
      <c r="A39" s="55"/>
      <c r="B39" s="38"/>
      <c r="C39" s="57" t="s">
        <v>17</v>
      </c>
      <c r="D39" s="57" t="s">
        <v>16</v>
      </c>
      <c r="E39" s="107">
        <v>0.13536000000000001</v>
      </c>
      <c r="F39" s="107">
        <v>0.13211999999999999</v>
      </c>
      <c r="G39" s="107">
        <v>0.14724000000000001</v>
      </c>
      <c r="H39" s="390">
        <v>0.13572000000000001</v>
      </c>
      <c r="I39" s="107">
        <v>0.12852</v>
      </c>
      <c r="J39" s="107">
        <v>0.12239999999999999</v>
      </c>
      <c r="K39" s="107">
        <v>0.11196</v>
      </c>
      <c r="L39" s="107">
        <v>0.13716</v>
      </c>
      <c r="M39" s="107">
        <v>0.15443999999999999</v>
      </c>
      <c r="N39" s="390">
        <v>0.13716</v>
      </c>
      <c r="O39" s="107">
        <v>0.15407999999999999</v>
      </c>
      <c r="P39" s="107">
        <v>0.1404</v>
      </c>
      <c r="Q39" s="107">
        <v>0.14544000000000001</v>
      </c>
      <c r="R39" s="107">
        <v>0.14688000000000001</v>
      </c>
      <c r="S39" s="107">
        <v>0.13896</v>
      </c>
      <c r="T39" s="107">
        <v>0.14940000000000001</v>
      </c>
      <c r="U39" s="107">
        <v>0.12852</v>
      </c>
      <c r="V39" s="390">
        <v>0.12887999999999999</v>
      </c>
      <c r="W39" s="107">
        <v>0.10836</v>
      </c>
      <c r="X39" s="107">
        <v>0.13500000000000001</v>
      </c>
      <c r="Y39" s="107">
        <v>0.11808</v>
      </c>
      <c r="Z39" s="107">
        <v>0.13284000000000001</v>
      </c>
      <c r="AA39" s="107">
        <v>0.14183999999999999</v>
      </c>
      <c r="AB39" s="107">
        <v>0.12132</v>
      </c>
      <c r="AC39" s="59">
        <f t="shared" si="222"/>
        <v>3.2320799999999998</v>
      </c>
    </row>
    <row r="40" s="16" customFormat="1" ht="15" customHeight="1">
      <c r="A40" s="37"/>
      <c r="B40" s="38"/>
      <c r="C40" s="39" t="s">
        <v>18</v>
      </c>
      <c r="D40" s="43" t="s">
        <v>19</v>
      </c>
      <c r="E40" s="44">
        <v>36</v>
      </c>
      <c r="F40" s="45">
        <v>28</v>
      </c>
      <c r="G40" s="45">
        <v>29</v>
      </c>
      <c r="H40" s="414">
        <v>24</v>
      </c>
      <c r="I40" s="45">
        <v>24</v>
      </c>
      <c r="J40" s="45">
        <v>24</v>
      </c>
      <c r="K40" s="45">
        <v>30</v>
      </c>
      <c r="L40" s="45">
        <v>30</v>
      </c>
      <c r="M40" s="45">
        <v>34</v>
      </c>
      <c r="N40" s="414">
        <v>40</v>
      </c>
      <c r="O40" s="45">
        <v>41</v>
      </c>
      <c r="P40" s="45">
        <v>39</v>
      </c>
      <c r="Q40" s="45">
        <v>41</v>
      </c>
      <c r="R40" s="45">
        <v>41</v>
      </c>
      <c r="S40" s="45">
        <v>46</v>
      </c>
      <c r="T40" s="45">
        <v>42</v>
      </c>
      <c r="U40" s="45">
        <v>33</v>
      </c>
      <c r="V40" s="414">
        <v>33</v>
      </c>
      <c r="W40" s="45">
        <v>33</v>
      </c>
      <c r="X40" s="45">
        <v>29</v>
      </c>
      <c r="Y40" s="45">
        <v>24</v>
      </c>
      <c r="Z40" s="45">
        <v>31</v>
      </c>
      <c r="AA40" s="45">
        <v>34</v>
      </c>
      <c r="AB40" s="47">
        <v>29</v>
      </c>
      <c r="AC40" s="48"/>
    </row>
    <row r="41" s="16" customFormat="1" ht="15" customHeight="1">
      <c r="A41" s="113"/>
      <c r="B41" s="120"/>
      <c r="C41" s="115" t="s">
        <v>20</v>
      </c>
      <c r="D41" s="115"/>
      <c r="E41" s="116">
        <f t="shared" ref="E41:AC101" si="223">E39/E38</f>
        <v>0.4311926605504588</v>
      </c>
      <c r="F41" s="116">
        <f t="shared" si="223"/>
        <v>0.44865525672371631</v>
      </c>
      <c r="G41" s="116">
        <f t="shared" si="223"/>
        <v>0.49158653846153849</v>
      </c>
      <c r="H41" s="393">
        <f t="shared" si="223"/>
        <v>0.50740242261103641</v>
      </c>
      <c r="I41" s="116">
        <f t="shared" si="223"/>
        <v>0.45593869731800762</v>
      </c>
      <c r="J41" s="116">
        <f t="shared" si="223"/>
        <v>0.44678055190538768</v>
      </c>
      <c r="K41" s="116">
        <f t="shared" si="223"/>
        <v>0.42544459644322846</v>
      </c>
      <c r="L41" s="116">
        <f t="shared" si="223"/>
        <v>0.4209944751381216</v>
      </c>
      <c r="M41" s="116">
        <f t="shared" si="223"/>
        <v>0.41131351869606902</v>
      </c>
      <c r="N41" s="393">
        <f t="shared" si="223"/>
        <v>0.36740597878495662</v>
      </c>
      <c r="O41" s="116">
        <f t="shared" si="223"/>
        <v>0.37676056338028169</v>
      </c>
      <c r="P41" s="116">
        <f t="shared" si="223"/>
        <v>0.3339041095890411</v>
      </c>
      <c r="Q41" s="116">
        <f t="shared" si="223"/>
        <v>0.35039028620988727</v>
      </c>
      <c r="R41" s="116">
        <f t="shared" si="223"/>
        <v>0.35602094240837701</v>
      </c>
      <c r="S41" s="116">
        <f t="shared" si="223"/>
        <v>0.34963768115942029</v>
      </c>
      <c r="T41" s="116">
        <f t="shared" si="223"/>
        <v>0.36244541484716158</v>
      </c>
      <c r="U41" s="116">
        <f t="shared" si="223"/>
        <v>0.35807422266800398</v>
      </c>
      <c r="V41" s="393">
        <f t="shared" si="223"/>
        <v>0.40589569160997729</v>
      </c>
      <c r="W41" s="116">
        <f t="shared" si="223"/>
        <v>0.389391979301423</v>
      </c>
      <c r="X41" s="116">
        <f t="shared" si="223"/>
        <v>0.41666666666666669</v>
      </c>
      <c r="Y41" s="116">
        <f t="shared" si="223"/>
        <v>0.45810055865921789</v>
      </c>
      <c r="Z41" s="116">
        <f t="shared" si="223"/>
        <v>0.39006342494714596</v>
      </c>
      <c r="AA41" s="116">
        <f t="shared" si="223"/>
        <v>0.43584070796460173</v>
      </c>
      <c r="AB41" s="116">
        <f t="shared" si="223"/>
        <v>0.41349693251533742</v>
      </c>
      <c r="AC41" s="125">
        <f t="shared" si="223"/>
        <v>0.40242043926490367</v>
      </c>
    </row>
    <row r="42" s="16" customFormat="1" ht="15" customHeight="1">
      <c r="A42" s="413" t="s">
        <v>159</v>
      </c>
      <c r="B42" s="32" t="s">
        <v>160</v>
      </c>
      <c r="C42" s="33" t="s">
        <v>15</v>
      </c>
      <c r="D42" s="33" t="s">
        <v>16</v>
      </c>
      <c r="E42" s="122">
        <v>0</v>
      </c>
      <c r="F42" s="122">
        <v>0</v>
      </c>
      <c r="G42" s="122">
        <v>0</v>
      </c>
      <c r="H42" s="394">
        <v>0</v>
      </c>
      <c r="I42" s="122">
        <v>0</v>
      </c>
      <c r="J42" s="122">
        <v>0</v>
      </c>
      <c r="K42" s="122">
        <v>0</v>
      </c>
      <c r="L42" s="122">
        <v>0</v>
      </c>
      <c r="M42" s="122">
        <v>0</v>
      </c>
      <c r="N42" s="394">
        <v>0</v>
      </c>
      <c r="O42" s="122">
        <v>0</v>
      </c>
      <c r="P42" s="122">
        <v>0</v>
      </c>
      <c r="Q42" s="122">
        <v>0</v>
      </c>
      <c r="R42" s="122">
        <v>0</v>
      </c>
      <c r="S42" s="122">
        <v>0</v>
      </c>
      <c r="T42" s="122">
        <v>0</v>
      </c>
      <c r="U42" s="122">
        <v>0</v>
      </c>
      <c r="V42" s="394">
        <v>0</v>
      </c>
      <c r="W42" s="122">
        <v>0</v>
      </c>
      <c r="X42" s="122">
        <v>0</v>
      </c>
      <c r="Y42" s="122">
        <v>0</v>
      </c>
      <c r="Z42" s="122">
        <v>0</v>
      </c>
      <c r="AA42" s="122">
        <v>0</v>
      </c>
      <c r="AB42" s="122">
        <v>0</v>
      </c>
      <c r="AC42" s="36">
        <f t="shared" ref="AC42:AC43" si="224">SUM(E42:AB42)</f>
        <v>0</v>
      </c>
    </row>
    <row r="43" s="16" customFormat="1" ht="15" customHeight="1">
      <c r="A43" s="55"/>
      <c r="B43" s="38"/>
      <c r="C43" s="57" t="s">
        <v>17</v>
      </c>
      <c r="D43" s="57" t="s">
        <v>16</v>
      </c>
      <c r="E43" s="107">
        <v>0</v>
      </c>
      <c r="F43" s="107">
        <v>0</v>
      </c>
      <c r="G43" s="107">
        <v>0</v>
      </c>
      <c r="H43" s="390">
        <v>0</v>
      </c>
      <c r="I43" s="107">
        <v>0</v>
      </c>
      <c r="J43" s="107">
        <v>0</v>
      </c>
      <c r="K43" s="107">
        <v>0</v>
      </c>
      <c r="L43" s="107">
        <v>0</v>
      </c>
      <c r="M43" s="107">
        <v>0</v>
      </c>
      <c r="N43" s="390">
        <v>0</v>
      </c>
      <c r="O43" s="107">
        <v>0</v>
      </c>
      <c r="P43" s="107">
        <v>0</v>
      </c>
      <c r="Q43" s="107">
        <v>0</v>
      </c>
      <c r="R43" s="107">
        <v>0</v>
      </c>
      <c r="S43" s="107">
        <v>0</v>
      </c>
      <c r="T43" s="107">
        <v>0</v>
      </c>
      <c r="U43" s="107">
        <v>0</v>
      </c>
      <c r="V43" s="390">
        <v>0</v>
      </c>
      <c r="W43" s="107">
        <v>0</v>
      </c>
      <c r="X43" s="107">
        <v>0</v>
      </c>
      <c r="Y43" s="107">
        <v>0</v>
      </c>
      <c r="Z43" s="107">
        <v>0</v>
      </c>
      <c r="AA43" s="107">
        <v>0</v>
      </c>
      <c r="AB43" s="107">
        <v>0</v>
      </c>
      <c r="AC43" s="59">
        <f t="shared" si="224"/>
        <v>0</v>
      </c>
    </row>
    <row r="44" s="16" customFormat="1" ht="15" customHeight="1">
      <c r="A44" s="37"/>
      <c r="B44" s="38"/>
      <c r="C44" s="39" t="s">
        <v>18</v>
      </c>
      <c r="D44" s="104" t="s">
        <v>19</v>
      </c>
      <c r="E44" s="128">
        <v>0</v>
      </c>
      <c r="F44" s="128">
        <v>0</v>
      </c>
      <c r="G44" s="128">
        <v>0</v>
      </c>
      <c r="H44" s="415">
        <v>5</v>
      </c>
      <c r="I44" s="128">
        <v>4</v>
      </c>
      <c r="J44" s="128">
        <v>0</v>
      </c>
      <c r="K44" s="128">
        <v>0</v>
      </c>
      <c r="L44" s="128">
        <v>0</v>
      </c>
      <c r="M44" s="128">
        <v>0</v>
      </c>
      <c r="N44" s="415">
        <v>0</v>
      </c>
      <c r="O44" s="128">
        <v>0</v>
      </c>
      <c r="P44" s="128">
        <v>0</v>
      </c>
      <c r="Q44" s="128">
        <v>0</v>
      </c>
      <c r="R44" s="128">
        <v>0</v>
      </c>
      <c r="S44" s="128">
        <v>0</v>
      </c>
      <c r="T44" s="128">
        <v>0</v>
      </c>
      <c r="U44" s="128">
        <v>0</v>
      </c>
      <c r="V44" s="415">
        <v>0</v>
      </c>
      <c r="W44" s="128">
        <v>4</v>
      </c>
      <c r="X44" s="128">
        <v>0</v>
      </c>
      <c r="Y44" s="128">
        <v>0</v>
      </c>
      <c r="Z44" s="128">
        <v>0</v>
      </c>
      <c r="AA44" s="128">
        <v>0</v>
      </c>
      <c r="AB44" s="128">
        <v>0</v>
      </c>
      <c r="AC44" s="105"/>
    </row>
    <row r="45" s="16" customFormat="1" ht="15" customHeight="1">
      <c r="A45" s="113"/>
      <c r="B45" s="120"/>
      <c r="C45" s="115" t="s">
        <v>20</v>
      </c>
      <c r="D45" s="115"/>
      <c r="E45" s="116" t="e">
        <f t="shared" si="223"/>
        <v>#DIV/0!</v>
      </c>
      <c r="F45" s="116" t="e">
        <f t="shared" si="223"/>
        <v>#DIV/0!</v>
      </c>
      <c r="G45" s="116" t="e">
        <f t="shared" si="223"/>
        <v>#DIV/0!</v>
      </c>
      <c r="H45" s="393" t="e">
        <f t="shared" si="223"/>
        <v>#DIV/0!</v>
      </c>
      <c r="I45" s="116" t="e">
        <f t="shared" si="223"/>
        <v>#DIV/0!</v>
      </c>
      <c r="J45" s="116" t="e">
        <f t="shared" si="223"/>
        <v>#DIV/0!</v>
      </c>
      <c r="K45" s="116" t="e">
        <f t="shared" si="223"/>
        <v>#DIV/0!</v>
      </c>
      <c r="L45" s="116" t="e">
        <f t="shared" si="223"/>
        <v>#DIV/0!</v>
      </c>
      <c r="M45" s="116" t="e">
        <f t="shared" si="223"/>
        <v>#DIV/0!</v>
      </c>
      <c r="N45" s="393" t="e">
        <f t="shared" si="223"/>
        <v>#DIV/0!</v>
      </c>
      <c r="O45" s="116" t="e">
        <f t="shared" si="223"/>
        <v>#DIV/0!</v>
      </c>
      <c r="P45" s="116" t="e">
        <f t="shared" si="223"/>
        <v>#DIV/0!</v>
      </c>
      <c r="Q45" s="116" t="e">
        <f t="shared" si="223"/>
        <v>#DIV/0!</v>
      </c>
      <c r="R45" s="116" t="e">
        <f t="shared" si="223"/>
        <v>#DIV/0!</v>
      </c>
      <c r="S45" s="116" t="e">
        <f t="shared" si="223"/>
        <v>#DIV/0!</v>
      </c>
      <c r="T45" s="116" t="e">
        <f t="shared" si="223"/>
        <v>#DIV/0!</v>
      </c>
      <c r="U45" s="116" t="e">
        <f t="shared" si="223"/>
        <v>#DIV/0!</v>
      </c>
      <c r="V45" s="393" t="e">
        <f t="shared" si="223"/>
        <v>#DIV/0!</v>
      </c>
      <c r="W45" s="116" t="e">
        <f t="shared" si="223"/>
        <v>#DIV/0!</v>
      </c>
      <c r="X45" s="116" t="e">
        <f t="shared" si="223"/>
        <v>#DIV/0!</v>
      </c>
      <c r="Y45" s="116" t="e">
        <f t="shared" si="223"/>
        <v>#DIV/0!</v>
      </c>
      <c r="Z45" s="116" t="e">
        <f t="shared" si="223"/>
        <v>#DIV/0!</v>
      </c>
      <c r="AA45" s="116" t="e">
        <f t="shared" si="223"/>
        <v>#DIV/0!</v>
      </c>
      <c r="AB45" s="116" t="e">
        <f t="shared" si="223"/>
        <v>#DIV/0!</v>
      </c>
      <c r="AC45" s="125" t="e">
        <f t="shared" si="223"/>
        <v>#DIV/0!</v>
      </c>
    </row>
    <row r="46" s="16" customFormat="1" ht="15" customHeight="1">
      <c r="A46" s="413" t="s">
        <v>161</v>
      </c>
      <c r="B46" s="121" t="s">
        <v>162</v>
      </c>
      <c r="C46" s="33" t="s">
        <v>15</v>
      </c>
      <c r="D46" s="33" t="s">
        <v>16</v>
      </c>
      <c r="E46" s="122">
        <v>0.0032399999999999998</v>
      </c>
      <c r="F46" s="122">
        <v>0.0030599999999999998</v>
      </c>
      <c r="G46" s="122">
        <v>0.0032399999999999998</v>
      </c>
      <c r="H46" s="394">
        <v>0.0034199999999999999</v>
      </c>
      <c r="I46" s="122">
        <v>0.00396</v>
      </c>
      <c r="J46" s="122">
        <v>0.0057600000000000004</v>
      </c>
      <c r="K46" s="122">
        <v>0.0035999999999999999</v>
      </c>
      <c r="L46" s="122">
        <v>0.0054000000000000003</v>
      </c>
      <c r="M46" s="122">
        <v>0.0048599999999999997</v>
      </c>
      <c r="N46" s="394">
        <v>0.0046800000000000001</v>
      </c>
      <c r="O46" s="122">
        <v>0.0048599999999999997</v>
      </c>
      <c r="P46" s="122">
        <v>0.0048599999999999997</v>
      </c>
      <c r="Q46" s="122">
        <v>0.0043200000000000001</v>
      </c>
      <c r="R46" s="122">
        <v>0.0044999999999999997</v>
      </c>
      <c r="S46" s="122">
        <v>0.0052199999999999998</v>
      </c>
      <c r="T46" s="122">
        <v>0.0061199999999999996</v>
      </c>
      <c r="U46" s="122">
        <v>0.0044999999999999997</v>
      </c>
      <c r="V46" s="394">
        <v>0.0037799999999999999</v>
      </c>
      <c r="W46" s="122">
        <v>0.0030599999999999998</v>
      </c>
      <c r="X46" s="122">
        <v>0.0028800000000000002</v>
      </c>
      <c r="Y46" s="122">
        <v>0.0027000000000000001</v>
      </c>
      <c r="Z46" s="122">
        <v>0.0028800000000000002</v>
      </c>
      <c r="AA46" s="122">
        <v>0.0030599999999999998</v>
      </c>
      <c r="AB46" s="122">
        <v>0.0028800000000000002</v>
      </c>
      <c r="AC46" s="36">
        <f t="shared" ref="AC46:AC47" si="225">SUM(E46:AB46)</f>
        <v>0.096839999999999982</v>
      </c>
    </row>
    <row r="47" s="16" customFormat="1" ht="15" customHeight="1">
      <c r="A47" s="55"/>
      <c r="B47" s="109"/>
      <c r="C47" s="57" t="s">
        <v>17</v>
      </c>
      <c r="D47" s="57" t="s">
        <v>16</v>
      </c>
      <c r="E47" s="107">
        <v>0.0034199999999999999</v>
      </c>
      <c r="F47" s="107">
        <v>0.0035999999999999999</v>
      </c>
      <c r="G47" s="107">
        <v>0.0034199999999999999</v>
      </c>
      <c r="H47" s="390">
        <v>0.0035999999999999999</v>
      </c>
      <c r="I47" s="107">
        <v>0.00396</v>
      </c>
      <c r="J47" s="107">
        <v>0.0048599999999999997</v>
      </c>
      <c r="K47" s="107">
        <v>0.0034199999999999999</v>
      </c>
      <c r="L47" s="107">
        <v>0.0052199999999999998</v>
      </c>
      <c r="M47" s="107">
        <v>0.0048599999999999997</v>
      </c>
      <c r="N47" s="390">
        <v>0.0052199999999999998</v>
      </c>
      <c r="O47" s="107">
        <v>0.0055799999999999999</v>
      </c>
      <c r="P47" s="107">
        <v>0.0050400000000000002</v>
      </c>
      <c r="Q47" s="107">
        <v>0.0046800000000000001</v>
      </c>
      <c r="R47" s="107">
        <v>0.0050400000000000002</v>
      </c>
      <c r="S47" s="107">
        <v>0.0052199999999999998</v>
      </c>
      <c r="T47" s="107">
        <v>0.0055799999999999999</v>
      </c>
      <c r="U47" s="107">
        <v>0.0041399999999999996</v>
      </c>
      <c r="V47" s="390">
        <v>0.00396</v>
      </c>
      <c r="W47" s="107">
        <v>0.0032399999999999998</v>
      </c>
      <c r="X47" s="107">
        <v>0.0032399999999999998</v>
      </c>
      <c r="Y47" s="107">
        <v>0.0032399999999999998</v>
      </c>
      <c r="Z47" s="107">
        <v>0.0034199999999999999</v>
      </c>
      <c r="AA47" s="107">
        <v>0.0034199999999999999</v>
      </c>
      <c r="AB47" s="107">
        <v>0.0034199999999999999</v>
      </c>
      <c r="AC47" s="59">
        <f t="shared" si="225"/>
        <v>0.10080000000000003</v>
      </c>
    </row>
    <row r="48" s="16" customFormat="1" ht="15" customHeight="1">
      <c r="A48" s="37"/>
      <c r="B48" s="109"/>
      <c r="C48" s="39" t="s">
        <v>18</v>
      </c>
      <c r="D48" s="104" t="s">
        <v>19</v>
      </c>
      <c r="E48" s="44">
        <v>2</v>
      </c>
      <c r="F48" s="45">
        <v>1</v>
      </c>
      <c r="G48" s="45">
        <v>0</v>
      </c>
      <c r="H48" s="414">
        <v>0</v>
      </c>
      <c r="I48" s="45">
        <v>1</v>
      </c>
      <c r="J48" s="45">
        <v>1</v>
      </c>
      <c r="K48" s="45">
        <v>0</v>
      </c>
      <c r="L48" s="45">
        <v>1</v>
      </c>
      <c r="M48" s="45">
        <v>0</v>
      </c>
      <c r="N48" s="414">
        <v>0</v>
      </c>
      <c r="O48" s="45">
        <v>0</v>
      </c>
      <c r="P48" s="45">
        <v>0</v>
      </c>
      <c r="Q48" s="45">
        <v>0</v>
      </c>
      <c r="R48" s="45">
        <v>0</v>
      </c>
      <c r="S48" s="45">
        <v>0</v>
      </c>
      <c r="T48" s="45">
        <v>1</v>
      </c>
      <c r="U48" s="45">
        <v>1</v>
      </c>
      <c r="V48" s="414">
        <v>0</v>
      </c>
      <c r="W48" s="45">
        <v>0</v>
      </c>
      <c r="X48" s="45">
        <v>0</v>
      </c>
      <c r="Y48" s="45">
        <v>0</v>
      </c>
      <c r="Z48" s="45">
        <v>0</v>
      </c>
      <c r="AA48" s="45">
        <v>0</v>
      </c>
      <c r="AB48" s="47">
        <v>0</v>
      </c>
      <c r="AC48" s="105"/>
      <c r="AD48" s="112"/>
    </row>
    <row r="49" s="16" customFormat="1" ht="15" customHeight="1">
      <c r="A49" s="113"/>
      <c r="B49" s="114"/>
      <c r="C49" s="115" t="s">
        <v>20</v>
      </c>
      <c r="D49" s="115"/>
      <c r="E49" s="116">
        <f t="shared" si="223"/>
        <v>1.0555555555555556</v>
      </c>
      <c r="F49" s="116">
        <f t="shared" si="223"/>
        <v>1.1764705882352942</v>
      </c>
      <c r="G49" s="116">
        <f t="shared" si="223"/>
        <v>1.0555555555555556</v>
      </c>
      <c r="H49" s="393">
        <f t="shared" si="223"/>
        <v>1.0526315789473684</v>
      </c>
      <c r="I49" s="116">
        <f t="shared" si="223"/>
        <v>1</v>
      </c>
      <c r="J49" s="116">
        <f t="shared" si="223"/>
        <v>0.84374999999999989</v>
      </c>
      <c r="K49" s="116">
        <f t="shared" si="223"/>
        <v>0.94999999999999996</v>
      </c>
      <c r="L49" s="116">
        <f t="shared" si="223"/>
        <v>0.96666666666666656</v>
      </c>
      <c r="M49" s="116">
        <f t="shared" si="223"/>
        <v>1</v>
      </c>
      <c r="N49" s="393">
        <f t="shared" si="223"/>
        <v>1.1153846153846154</v>
      </c>
      <c r="O49" s="116">
        <f t="shared" si="223"/>
        <v>1.1481481481481481</v>
      </c>
      <c r="P49" s="116">
        <f t="shared" si="223"/>
        <v>1.0370370370370372</v>
      </c>
      <c r="Q49" s="116">
        <f t="shared" si="223"/>
        <v>1.0833333333333333</v>
      </c>
      <c r="R49" s="116">
        <f t="shared" si="223"/>
        <v>1.1200000000000001</v>
      </c>
      <c r="S49" s="116">
        <f t="shared" si="223"/>
        <v>1</v>
      </c>
      <c r="T49" s="116">
        <f t="shared" si="223"/>
        <v>0.91176470588235303</v>
      </c>
      <c r="U49" s="116">
        <f t="shared" si="223"/>
        <v>0.91999999999999993</v>
      </c>
      <c r="V49" s="393">
        <f t="shared" si="223"/>
        <v>1.0476190476190477</v>
      </c>
      <c r="W49" s="116">
        <f t="shared" si="223"/>
        <v>1.0588235294117647</v>
      </c>
      <c r="X49" s="116">
        <f t="shared" si="223"/>
        <v>1.1249999999999998</v>
      </c>
      <c r="Y49" s="116">
        <f t="shared" si="223"/>
        <v>1.2</v>
      </c>
      <c r="Z49" s="116">
        <f t="shared" si="223"/>
        <v>1.1874999999999998</v>
      </c>
      <c r="AA49" s="116">
        <f t="shared" si="223"/>
        <v>1.1176470588235294</v>
      </c>
      <c r="AB49" s="116">
        <f t="shared" si="223"/>
        <v>1.1874999999999998</v>
      </c>
      <c r="AC49" s="198">
        <f t="shared" si="223"/>
        <v>1.0408921933085507</v>
      </c>
    </row>
    <row r="50" s="16" customFormat="1" ht="15" customHeight="1">
      <c r="A50" s="413" t="s">
        <v>163</v>
      </c>
      <c r="B50" s="32" t="s">
        <v>164</v>
      </c>
      <c r="C50" s="33" t="s">
        <v>15</v>
      </c>
      <c r="D50" s="33" t="s">
        <v>16</v>
      </c>
      <c r="E50" s="122">
        <v>0.30384</v>
      </c>
      <c r="F50" s="122">
        <v>0.30348000000000003</v>
      </c>
      <c r="G50" s="122">
        <v>0.29987999999999998</v>
      </c>
      <c r="H50" s="394">
        <v>0.29915999999999998</v>
      </c>
      <c r="I50" s="122">
        <v>0.29987999999999998</v>
      </c>
      <c r="J50" s="122">
        <v>0.28943999999999998</v>
      </c>
      <c r="K50" s="122">
        <v>0.2898</v>
      </c>
      <c r="L50" s="122">
        <v>0.31968000000000002</v>
      </c>
      <c r="M50" s="122">
        <v>0.36828</v>
      </c>
      <c r="N50" s="394">
        <v>0.38447999999999999</v>
      </c>
      <c r="O50" s="122">
        <v>0.38159999999999999</v>
      </c>
      <c r="P50" s="122">
        <v>0.38124000000000002</v>
      </c>
      <c r="Q50" s="122">
        <v>0.36071999999999999</v>
      </c>
      <c r="R50" s="122">
        <v>0.37403999999999998</v>
      </c>
      <c r="S50" s="122">
        <v>0.37763999999999998</v>
      </c>
      <c r="T50" s="122">
        <v>0.35424</v>
      </c>
      <c r="U50" s="122">
        <v>0.32219999999999999</v>
      </c>
      <c r="V50" s="394">
        <v>0.31463999999999998</v>
      </c>
      <c r="W50" s="122">
        <v>0.31644</v>
      </c>
      <c r="X50" s="122">
        <v>0.31247999999999998</v>
      </c>
      <c r="Y50" s="122">
        <v>0.29880000000000001</v>
      </c>
      <c r="Z50" s="122">
        <v>0.31175999999999998</v>
      </c>
      <c r="AA50" s="122">
        <v>0.30780000000000002</v>
      </c>
      <c r="AB50" s="122">
        <v>0.30708000000000002</v>
      </c>
      <c r="AC50" s="36">
        <f t="shared" ref="AC50:AC51" si="226">SUM(E50:AB50)</f>
        <v>7.8785999999999996</v>
      </c>
    </row>
    <row r="51" s="16" customFormat="1" ht="15" customHeight="1">
      <c r="A51" s="55"/>
      <c r="B51" s="38"/>
      <c r="C51" s="57" t="s">
        <v>17</v>
      </c>
      <c r="D51" s="57" t="s">
        <v>16</v>
      </c>
      <c r="E51" s="107">
        <v>0.081720000000000001</v>
      </c>
      <c r="F51" s="107">
        <v>0.083519999999999997</v>
      </c>
      <c r="G51" s="107">
        <v>0.082439999999999999</v>
      </c>
      <c r="H51" s="390">
        <v>0.08208</v>
      </c>
      <c r="I51" s="107">
        <v>0.081360000000000002</v>
      </c>
      <c r="J51" s="107">
        <v>0.078479999999999994</v>
      </c>
      <c r="K51" s="107">
        <v>0.077399999999999997</v>
      </c>
      <c r="L51" s="107">
        <v>0.078119999999999995</v>
      </c>
      <c r="M51" s="107">
        <v>0.07596</v>
      </c>
      <c r="N51" s="390">
        <v>0.071639999999999995</v>
      </c>
      <c r="O51" s="107">
        <v>0.068400000000000002</v>
      </c>
      <c r="P51" s="107">
        <v>0.070919999999999997</v>
      </c>
      <c r="Q51" s="107">
        <v>0.071639999999999995</v>
      </c>
      <c r="R51" s="107">
        <v>0.069120000000000001</v>
      </c>
      <c r="S51" s="107">
        <v>0.074520000000000003</v>
      </c>
      <c r="T51" s="107">
        <v>0.074880000000000002</v>
      </c>
      <c r="U51" s="107">
        <v>0.075240000000000001</v>
      </c>
      <c r="V51" s="390">
        <v>0.074160000000000004</v>
      </c>
      <c r="W51" s="107">
        <v>0.074880000000000002</v>
      </c>
      <c r="X51" s="107">
        <v>0.077759999999999996</v>
      </c>
      <c r="Y51" s="107">
        <v>0.079200000000000007</v>
      </c>
      <c r="Z51" s="107">
        <v>0.079920000000000005</v>
      </c>
      <c r="AA51" s="107">
        <v>0.080280000000000004</v>
      </c>
      <c r="AB51" s="107">
        <v>0.082799999999999999</v>
      </c>
      <c r="AC51" s="59">
        <f t="shared" si="226"/>
        <v>1.8464399999999999</v>
      </c>
    </row>
    <row r="52" s="16" customFormat="1" ht="15" customHeight="1">
      <c r="A52" s="37"/>
      <c r="B52" s="38"/>
      <c r="C52" s="39" t="s">
        <v>18</v>
      </c>
      <c r="D52" s="43" t="s">
        <v>19</v>
      </c>
      <c r="E52" s="44">
        <v>32</v>
      </c>
      <c r="F52" s="45">
        <v>33</v>
      </c>
      <c r="G52" s="45">
        <v>32</v>
      </c>
      <c r="H52" s="414">
        <v>31</v>
      </c>
      <c r="I52" s="45">
        <v>32</v>
      </c>
      <c r="J52" s="45">
        <v>29</v>
      </c>
      <c r="K52" s="45">
        <v>32</v>
      </c>
      <c r="L52" s="45">
        <v>33</v>
      </c>
      <c r="M52" s="45">
        <v>37</v>
      </c>
      <c r="N52" s="414">
        <v>39</v>
      </c>
      <c r="O52" s="45">
        <v>38</v>
      </c>
      <c r="P52" s="45">
        <v>36</v>
      </c>
      <c r="Q52" s="45">
        <v>37</v>
      </c>
      <c r="R52" s="45">
        <v>39</v>
      </c>
      <c r="S52" s="45">
        <v>38</v>
      </c>
      <c r="T52" s="45">
        <v>33</v>
      </c>
      <c r="U52" s="45">
        <v>34</v>
      </c>
      <c r="V52" s="414">
        <v>34</v>
      </c>
      <c r="W52" s="45">
        <v>34</v>
      </c>
      <c r="X52" s="45">
        <v>29</v>
      </c>
      <c r="Y52" s="45">
        <v>29</v>
      </c>
      <c r="Z52" s="45">
        <v>33</v>
      </c>
      <c r="AA52" s="45">
        <v>31</v>
      </c>
      <c r="AB52" s="47">
        <v>30</v>
      </c>
      <c r="AC52" s="48"/>
    </row>
    <row r="53" s="16" customFormat="1" ht="15" customHeight="1">
      <c r="A53" s="113"/>
      <c r="B53" s="120"/>
      <c r="C53" s="115" t="s">
        <v>20</v>
      </c>
      <c r="D53" s="115"/>
      <c r="E53" s="116">
        <f t="shared" si="223"/>
        <v>0.26895734597156401</v>
      </c>
      <c r="F53" s="116">
        <f t="shared" si="223"/>
        <v>0.27520759193357053</v>
      </c>
      <c r="G53" s="116">
        <f t="shared" si="223"/>
        <v>0.27490996398559425</v>
      </c>
      <c r="H53" s="393">
        <f t="shared" si="223"/>
        <v>0.27436823104693142</v>
      </c>
      <c r="I53" s="116">
        <f t="shared" si="223"/>
        <v>0.27130852340936379</v>
      </c>
      <c r="J53" s="116">
        <f t="shared" si="223"/>
        <v>0.27114427860696516</v>
      </c>
      <c r="K53" s="116">
        <f t="shared" si="223"/>
        <v>0.26708074534161491</v>
      </c>
      <c r="L53" s="116">
        <f t="shared" si="223"/>
        <v>0.24436936936936934</v>
      </c>
      <c r="M53" s="116">
        <f t="shared" si="223"/>
        <v>0.20625610948191594</v>
      </c>
      <c r="N53" s="393">
        <f t="shared" si="223"/>
        <v>0.18632958801498126</v>
      </c>
      <c r="O53" s="116">
        <f t="shared" si="223"/>
        <v>0.17924528301886794</v>
      </c>
      <c r="P53" s="116">
        <f t="shared" si="223"/>
        <v>0.18602455146364494</v>
      </c>
      <c r="Q53" s="116">
        <f t="shared" si="223"/>
        <v>0.19860279441117765</v>
      </c>
      <c r="R53" s="116">
        <f t="shared" si="223"/>
        <v>0.18479307025986527</v>
      </c>
      <c r="S53" s="116">
        <f t="shared" si="223"/>
        <v>0.19733079122974262</v>
      </c>
      <c r="T53" s="116">
        <f t="shared" si="223"/>
        <v>0.21138211382113822</v>
      </c>
      <c r="U53" s="116">
        <f t="shared" si="223"/>
        <v>0.2335195530726257</v>
      </c>
      <c r="V53" s="393">
        <f t="shared" si="223"/>
        <v>0.23569794050343251</v>
      </c>
      <c r="W53" s="116">
        <f t="shared" si="223"/>
        <v>0.23663253697383391</v>
      </c>
      <c r="X53" s="116">
        <f t="shared" si="223"/>
        <v>0.24884792626728111</v>
      </c>
      <c r="Y53" s="116">
        <f t="shared" si="223"/>
        <v>0.26506024096385544</v>
      </c>
      <c r="Z53" s="116">
        <f t="shared" si="223"/>
        <v>0.25635103926097003</v>
      </c>
      <c r="AA53" s="116">
        <f t="shared" si="223"/>
        <v>0.26081871345029239</v>
      </c>
      <c r="AB53" s="116">
        <f t="shared" si="223"/>
        <v>0.26963657678780772</v>
      </c>
      <c r="AC53" s="125">
        <f t="shared" si="223"/>
        <v>0.23436143477267535</v>
      </c>
    </row>
    <row r="54" s="16" customFormat="1" ht="15" customHeight="1">
      <c r="A54" s="413" t="s">
        <v>36</v>
      </c>
      <c r="B54" s="32" t="s">
        <v>165</v>
      </c>
      <c r="C54" s="33" t="s">
        <v>15</v>
      </c>
      <c r="D54" s="33" t="s">
        <v>16</v>
      </c>
      <c r="E54" s="122">
        <v>0.26088</v>
      </c>
      <c r="F54" s="122">
        <v>0.25919999999999999</v>
      </c>
      <c r="G54" s="122">
        <v>0.25919999999999999</v>
      </c>
      <c r="H54" s="394">
        <v>0.25896000000000002</v>
      </c>
      <c r="I54" s="122">
        <v>0.25752000000000003</v>
      </c>
      <c r="J54" s="122">
        <v>0.25752000000000003</v>
      </c>
      <c r="K54" s="122">
        <v>0.27816000000000002</v>
      </c>
      <c r="L54" s="122">
        <v>0.32040000000000002</v>
      </c>
      <c r="M54" s="122">
        <v>0.36336000000000002</v>
      </c>
      <c r="N54" s="394">
        <v>0.38568000000000002</v>
      </c>
      <c r="O54" s="122">
        <v>0.43824000000000002</v>
      </c>
      <c r="P54" s="122">
        <v>0.40488000000000002</v>
      </c>
      <c r="Q54" s="122">
        <v>0.37991999999999998</v>
      </c>
      <c r="R54" s="122">
        <v>0.38568000000000002</v>
      </c>
      <c r="S54" s="122">
        <v>0.37728</v>
      </c>
      <c r="T54" s="122">
        <v>0.35424</v>
      </c>
      <c r="U54" s="122">
        <v>0.34007999999999999</v>
      </c>
      <c r="V54" s="394">
        <v>0.30912000000000001</v>
      </c>
      <c r="W54" s="122">
        <v>0.28776000000000002</v>
      </c>
      <c r="X54" s="122">
        <v>0.27528000000000002</v>
      </c>
      <c r="Y54" s="122">
        <v>0.26712000000000002</v>
      </c>
      <c r="Z54" s="122">
        <v>0.26495999999999997</v>
      </c>
      <c r="AA54" s="122">
        <v>0.26495999999999997</v>
      </c>
      <c r="AB54" s="122">
        <v>0.26135999999999998</v>
      </c>
      <c r="AC54" s="36">
        <f t="shared" ref="AC54:AC55" si="227">SUM(E54:AB54)</f>
        <v>7.5117600000000007</v>
      </c>
    </row>
    <row r="55" s="16" customFormat="1" ht="15" customHeight="1">
      <c r="A55" s="55"/>
      <c r="B55" s="38"/>
      <c r="C55" s="57" t="s">
        <v>17</v>
      </c>
      <c r="D55" s="57" t="s">
        <v>16</v>
      </c>
      <c r="E55" s="107">
        <v>0.12576000000000001</v>
      </c>
      <c r="F55" s="107">
        <v>0.12648000000000001</v>
      </c>
      <c r="G55" s="107">
        <v>0.126</v>
      </c>
      <c r="H55" s="390">
        <v>0.12528</v>
      </c>
      <c r="I55" s="107">
        <v>0.12384000000000001</v>
      </c>
      <c r="J55" s="107">
        <v>0.12168</v>
      </c>
      <c r="K55" s="107">
        <v>0.11952</v>
      </c>
      <c r="L55" s="107">
        <v>0.11952</v>
      </c>
      <c r="M55" s="107">
        <v>0.12168</v>
      </c>
      <c r="N55" s="390">
        <v>0.1236</v>
      </c>
      <c r="O55" s="107">
        <v>0.12672</v>
      </c>
      <c r="P55" s="107">
        <v>0.12551999999999999</v>
      </c>
      <c r="Q55" s="107">
        <v>0.12864</v>
      </c>
      <c r="R55" s="107">
        <v>0.13175999999999999</v>
      </c>
      <c r="S55" s="107">
        <v>0.12648000000000001</v>
      </c>
      <c r="T55" s="107">
        <v>0.12528</v>
      </c>
      <c r="U55" s="107">
        <v>0.12264</v>
      </c>
      <c r="V55" s="390">
        <v>0.11712</v>
      </c>
      <c r="W55" s="107">
        <v>0.114</v>
      </c>
      <c r="X55" s="107">
        <v>0.11784</v>
      </c>
      <c r="Y55" s="107">
        <v>0.12024</v>
      </c>
      <c r="Z55" s="107">
        <v>0.12288</v>
      </c>
      <c r="AA55" s="107">
        <v>0.12288</v>
      </c>
      <c r="AB55" s="107">
        <v>0.12456</v>
      </c>
      <c r="AC55" s="59">
        <f t="shared" si="227"/>
        <v>2.9599199999999994</v>
      </c>
    </row>
    <row r="56" s="16" customFormat="1" ht="15" customHeight="1">
      <c r="A56" s="37"/>
      <c r="B56" s="38"/>
      <c r="C56" s="39" t="s">
        <v>18</v>
      </c>
      <c r="D56" s="43" t="s">
        <v>19</v>
      </c>
      <c r="E56" s="44">
        <v>26</v>
      </c>
      <c r="F56" s="45">
        <v>28</v>
      </c>
      <c r="G56" s="45">
        <v>26</v>
      </c>
      <c r="H56" s="414">
        <v>26</v>
      </c>
      <c r="I56" s="45">
        <v>27</v>
      </c>
      <c r="J56" s="45">
        <v>26</v>
      </c>
      <c r="K56" s="45">
        <v>32</v>
      </c>
      <c r="L56" s="45">
        <v>33</v>
      </c>
      <c r="M56" s="45">
        <v>36</v>
      </c>
      <c r="N56" s="414">
        <v>40</v>
      </c>
      <c r="O56" s="45">
        <v>43</v>
      </c>
      <c r="P56" s="45">
        <v>36</v>
      </c>
      <c r="Q56" s="45">
        <v>36</v>
      </c>
      <c r="R56" s="45">
        <v>37</v>
      </c>
      <c r="S56" s="45">
        <v>39</v>
      </c>
      <c r="T56" s="45">
        <v>35</v>
      </c>
      <c r="U56" s="45">
        <v>30</v>
      </c>
      <c r="V56" s="414">
        <v>30</v>
      </c>
      <c r="W56" s="45">
        <v>28</v>
      </c>
      <c r="X56" s="45">
        <v>28</v>
      </c>
      <c r="Y56" s="45">
        <v>27</v>
      </c>
      <c r="Z56" s="45">
        <v>28</v>
      </c>
      <c r="AA56" s="45">
        <v>27</v>
      </c>
      <c r="AB56" s="47">
        <v>27</v>
      </c>
      <c r="AC56" s="48"/>
    </row>
    <row r="57" s="16" customFormat="1" ht="15" customHeight="1">
      <c r="A57" s="113"/>
      <c r="B57" s="120"/>
      <c r="C57" s="115" t="s">
        <v>20</v>
      </c>
      <c r="D57" s="115"/>
      <c r="E57" s="116">
        <f t="shared" si="223"/>
        <v>0.4820607175712972</v>
      </c>
      <c r="F57" s="116">
        <f t="shared" si="223"/>
        <v>0.48796296296296304</v>
      </c>
      <c r="G57" s="116">
        <f t="shared" si="223"/>
        <v>0.48611111111111116</v>
      </c>
      <c r="H57" s="393">
        <f t="shared" si="223"/>
        <v>0.48378127896200179</v>
      </c>
      <c r="I57" s="116">
        <f t="shared" si="223"/>
        <v>0.48089468779123951</v>
      </c>
      <c r="J57" s="116">
        <f t="shared" si="223"/>
        <v>0.47250698974836902</v>
      </c>
      <c r="K57" s="116">
        <f t="shared" si="223"/>
        <v>0.42968075927523725</v>
      </c>
      <c r="L57" s="116">
        <f t="shared" si="223"/>
        <v>0.37303370786516854</v>
      </c>
      <c r="M57" s="116">
        <f t="shared" si="223"/>
        <v>0.33487450462351387</v>
      </c>
      <c r="N57" s="393">
        <f t="shared" si="223"/>
        <v>0.32047293092719353</v>
      </c>
      <c r="O57" s="116">
        <f t="shared" si="223"/>
        <v>0.28915662650602408</v>
      </c>
      <c r="P57" s="116">
        <f t="shared" si="223"/>
        <v>0.31001778304682864</v>
      </c>
      <c r="Q57" s="116">
        <f t="shared" si="223"/>
        <v>0.33859759949463047</v>
      </c>
      <c r="R57" s="116">
        <f t="shared" si="223"/>
        <v>0.34163036714374606</v>
      </c>
      <c r="S57" s="116">
        <f t="shared" si="223"/>
        <v>0.33524173027989823</v>
      </c>
      <c r="T57" s="116">
        <f t="shared" si="223"/>
        <v>0.35365853658536583</v>
      </c>
      <c r="U57" s="116">
        <f t="shared" si="223"/>
        <v>0.36062103034580101</v>
      </c>
      <c r="V57" s="393">
        <f t="shared" si="223"/>
        <v>0.37888198757763975</v>
      </c>
      <c r="W57" s="116">
        <f t="shared" si="223"/>
        <v>0.39616346955796494</v>
      </c>
      <c r="X57" s="116">
        <f t="shared" si="223"/>
        <v>0.42807323452484741</v>
      </c>
      <c r="Y57" s="116">
        <f t="shared" si="223"/>
        <v>0.45013477088948783</v>
      </c>
      <c r="Z57" s="116">
        <f t="shared" si="223"/>
        <v>0.46376811594202905</v>
      </c>
      <c r="AA57" s="116">
        <f t="shared" si="223"/>
        <v>0.46376811594202905</v>
      </c>
      <c r="AB57" s="116">
        <f t="shared" si="223"/>
        <v>0.47658402203856753</v>
      </c>
      <c r="AC57" s="198">
        <f t="shared" si="223"/>
        <v>0.39403814818364791</v>
      </c>
    </row>
    <row r="58" s="16" customFormat="1" ht="15" customHeight="1">
      <c r="A58" s="31" t="s">
        <v>90</v>
      </c>
      <c r="B58" s="121" t="s">
        <v>166</v>
      </c>
      <c r="C58" s="33" t="s">
        <v>15</v>
      </c>
      <c r="D58" s="33" t="s">
        <v>16</v>
      </c>
      <c r="E58" s="122">
        <v>0</v>
      </c>
      <c r="F58" s="122">
        <v>0</v>
      </c>
      <c r="G58" s="122">
        <v>0</v>
      </c>
      <c r="H58" s="394">
        <v>0</v>
      </c>
      <c r="I58" s="122">
        <v>0</v>
      </c>
      <c r="J58" s="122">
        <v>0</v>
      </c>
      <c r="K58" s="122">
        <v>0</v>
      </c>
      <c r="L58" s="122">
        <v>0</v>
      </c>
      <c r="M58" s="122">
        <v>0</v>
      </c>
      <c r="N58" s="394">
        <v>0</v>
      </c>
      <c r="O58" s="122">
        <v>0</v>
      </c>
      <c r="P58" s="122">
        <v>0</v>
      </c>
      <c r="Q58" s="122">
        <v>0</v>
      </c>
      <c r="R58" s="122">
        <v>0</v>
      </c>
      <c r="S58" s="122">
        <v>0</v>
      </c>
      <c r="T58" s="122">
        <v>0</v>
      </c>
      <c r="U58" s="122">
        <v>0</v>
      </c>
      <c r="V58" s="394">
        <v>0</v>
      </c>
      <c r="W58" s="122">
        <v>0</v>
      </c>
      <c r="X58" s="122">
        <v>0</v>
      </c>
      <c r="Y58" s="122">
        <v>0</v>
      </c>
      <c r="Z58" s="122">
        <v>0</v>
      </c>
      <c r="AA58" s="122">
        <v>0</v>
      </c>
      <c r="AB58" s="122">
        <v>0</v>
      </c>
      <c r="AC58" s="36">
        <f t="shared" ref="AC58:AC59" si="228">SUM(E58:AB58)</f>
        <v>0</v>
      </c>
    </row>
    <row r="59" s="16" customFormat="1" ht="15" customHeight="1">
      <c r="A59" s="37"/>
      <c r="B59" s="109"/>
      <c r="C59" s="39" t="s">
        <v>17</v>
      </c>
      <c r="D59" s="39" t="s">
        <v>16</v>
      </c>
      <c r="E59" s="110">
        <v>0</v>
      </c>
      <c r="F59" s="110">
        <v>0</v>
      </c>
      <c r="G59" s="110">
        <v>0</v>
      </c>
      <c r="H59" s="391">
        <v>0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391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391">
        <v>0</v>
      </c>
      <c r="W59" s="110">
        <v>0</v>
      </c>
      <c r="X59" s="110">
        <v>0</v>
      </c>
      <c r="Y59" s="110">
        <v>0</v>
      </c>
      <c r="Z59" s="110">
        <v>0</v>
      </c>
      <c r="AA59" s="110">
        <v>0</v>
      </c>
      <c r="AB59" s="110">
        <v>0</v>
      </c>
      <c r="AC59" s="42">
        <f t="shared" si="228"/>
        <v>0</v>
      </c>
    </row>
    <row r="60" s="16" customFormat="1" ht="15" customHeight="1">
      <c r="A60" s="37"/>
      <c r="B60" s="109"/>
      <c r="C60" s="39" t="s">
        <v>18</v>
      </c>
      <c r="D60" s="104" t="s">
        <v>19</v>
      </c>
      <c r="E60" s="128">
        <v>0</v>
      </c>
      <c r="F60" s="128">
        <v>0</v>
      </c>
      <c r="G60" s="128">
        <v>0</v>
      </c>
      <c r="H60" s="415">
        <v>0</v>
      </c>
      <c r="I60" s="128">
        <v>0</v>
      </c>
      <c r="J60" s="128">
        <v>0</v>
      </c>
      <c r="K60" s="128">
        <v>0</v>
      </c>
      <c r="L60" s="128">
        <v>0</v>
      </c>
      <c r="M60" s="128">
        <v>0</v>
      </c>
      <c r="N60" s="415">
        <v>0</v>
      </c>
      <c r="O60" s="128">
        <v>0</v>
      </c>
      <c r="P60" s="128">
        <v>0</v>
      </c>
      <c r="Q60" s="128">
        <v>0</v>
      </c>
      <c r="R60" s="128">
        <v>0</v>
      </c>
      <c r="S60" s="128">
        <v>0</v>
      </c>
      <c r="T60" s="128">
        <v>0</v>
      </c>
      <c r="U60" s="128">
        <v>0</v>
      </c>
      <c r="V60" s="415">
        <v>0</v>
      </c>
      <c r="W60" s="128">
        <v>0</v>
      </c>
      <c r="X60" s="128">
        <v>0</v>
      </c>
      <c r="Y60" s="128">
        <v>0</v>
      </c>
      <c r="Z60" s="128">
        <v>0</v>
      </c>
      <c r="AA60" s="128">
        <v>0</v>
      </c>
      <c r="AB60" s="128">
        <v>0</v>
      </c>
      <c r="AC60" s="105"/>
    </row>
    <row r="61" s="16" customFormat="1" ht="15" customHeight="1">
      <c r="A61" s="113"/>
      <c r="B61" s="114"/>
      <c r="C61" s="115" t="s">
        <v>20</v>
      </c>
      <c r="D61" s="115"/>
      <c r="E61" s="116" t="e">
        <f t="shared" si="223"/>
        <v>#DIV/0!</v>
      </c>
      <c r="F61" s="116" t="e">
        <f t="shared" si="223"/>
        <v>#DIV/0!</v>
      </c>
      <c r="G61" s="116" t="e">
        <f t="shared" si="223"/>
        <v>#DIV/0!</v>
      </c>
      <c r="H61" s="393" t="e">
        <f t="shared" si="223"/>
        <v>#DIV/0!</v>
      </c>
      <c r="I61" s="116" t="e">
        <f t="shared" si="223"/>
        <v>#DIV/0!</v>
      </c>
      <c r="J61" s="116" t="e">
        <f t="shared" si="223"/>
        <v>#DIV/0!</v>
      </c>
      <c r="K61" s="116" t="e">
        <f t="shared" si="223"/>
        <v>#DIV/0!</v>
      </c>
      <c r="L61" s="116" t="e">
        <f t="shared" si="223"/>
        <v>#DIV/0!</v>
      </c>
      <c r="M61" s="116" t="e">
        <f t="shared" si="223"/>
        <v>#DIV/0!</v>
      </c>
      <c r="N61" s="393" t="e">
        <f t="shared" si="223"/>
        <v>#DIV/0!</v>
      </c>
      <c r="O61" s="116" t="e">
        <f t="shared" si="223"/>
        <v>#DIV/0!</v>
      </c>
      <c r="P61" s="116" t="e">
        <f t="shared" si="223"/>
        <v>#DIV/0!</v>
      </c>
      <c r="Q61" s="116" t="e">
        <f t="shared" si="223"/>
        <v>#DIV/0!</v>
      </c>
      <c r="R61" s="116" t="e">
        <f t="shared" si="223"/>
        <v>#DIV/0!</v>
      </c>
      <c r="S61" s="116" t="e">
        <f t="shared" si="223"/>
        <v>#DIV/0!</v>
      </c>
      <c r="T61" s="116" t="e">
        <f t="shared" si="223"/>
        <v>#DIV/0!</v>
      </c>
      <c r="U61" s="116" t="e">
        <f t="shared" si="223"/>
        <v>#DIV/0!</v>
      </c>
      <c r="V61" s="393" t="e">
        <f t="shared" si="223"/>
        <v>#DIV/0!</v>
      </c>
      <c r="W61" s="116" t="e">
        <f t="shared" si="223"/>
        <v>#DIV/0!</v>
      </c>
      <c r="X61" s="116" t="e">
        <f t="shared" si="223"/>
        <v>#DIV/0!</v>
      </c>
      <c r="Y61" s="116" t="e">
        <f t="shared" si="223"/>
        <v>#DIV/0!</v>
      </c>
      <c r="Z61" s="116" t="e">
        <f t="shared" si="223"/>
        <v>#DIV/0!</v>
      </c>
      <c r="AA61" s="116" t="e">
        <f t="shared" si="223"/>
        <v>#DIV/0!</v>
      </c>
      <c r="AB61" s="116" t="e">
        <f t="shared" si="223"/>
        <v>#DIV/0!</v>
      </c>
      <c r="AC61" s="125" t="e">
        <f t="shared" si="223"/>
        <v>#DIV/0!</v>
      </c>
    </row>
    <row r="62" s="16" customFormat="1" ht="15" customHeight="1">
      <c r="A62" s="31" t="s">
        <v>59</v>
      </c>
      <c r="B62" s="32" t="s">
        <v>167</v>
      </c>
      <c r="C62" s="33" t="s">
        <v>15</v>
      </c>
      <c r="D62" s="33"/>
      <c r="E62" s="97">
        <v>0</v>
      </c>
      <c r="F62" s="97">
        <v>0</v>
      </c>
      <c r="G62" s="97">
        <v>0</v>
      </c>
      <c r="H62" s="416">
        <v>0</v>
      </c>
      <c r="I62" s="97">
        <v>0</v>
      </c>
      <c r="J62" s="97">
        <v>0</v>
      </c>
      <c r="K62" s="97">
        <v>0</v>
      </c>
      <c r="L62" s="97">
        <v>0</v>
      </c>
      <c r="M62" s="97">
        <v>0</v>
      </c>
      <c r="N62" s="416">
        <v>0</v>
      </c>
      <c r="O62" s="97">
        <v>0</v>
      </c>
      <c r="P62" s="97">
        <v>0</v>
      </c>
      <c r="Q62" s="97">
        <v>0</v>
      </c>
      <c r="R62" s="97">
        <v>0</v>
      </c>
      <c r="S62" s="97">
        <v>0</v>
      </c>
      <c r="T62" s="97">
        <v>0</v>
      </c>
      <c r="U62" s="97">
        <v>0</v>
      </c>
      <c r="V62" s="416">
        <v>0</v>
      </c>
      <c r="W62" s="97">
        <v>0</v>
      </c>
      <c r="X62" s="97">
        <v>0</v>
      </c>
      <c r="Y62" s="97">
        <v>0</v>
      </c>
      <c r="Z62" s="97">
        <v>0</v>
      </c>
      <c r="AA62" s="97">
        <v>0</v>
      </c>
      <c r="AB62" s="97">
        <v>0</v>
      </c>
      <c r="AC62" s="36">
        <f t="shared" ref="AC62:AC67" si="229">SUM(E62:AB62)</f>
        <v>0</v>
      </c>
    </row>
    <row r="63" s="16" customFormat="1" ht="15" customHeight="1">
      <c r="A63" s="37"/>
      <c r="B63" s="38"/>
      <c r="C63" s="39" t="s">
        <v>17</v>
      </c>
      <c r="D63" s="39"/>
      <c r="E63" s="98">
        <v>0</v>
      </c>
      <c r="F63" s="98">
        <v>0</v>
      </c>
      <c r="G63" s="98">
        <v>0</v>
      </c>
      <c r="H63" s="417">
        <v>0</v>
      </c>
      <c r="I63" s="98">
        <v>0</v>
      </c>
      <c r="J63" s="98">
        <v>0</v>
      </c>
      <c r="K63" s="98">
        <v>0</v>
      </c>
      <c r="L63" s="98">
        <v>0</v>
      </c>
      <c r="M63" s="98">
        <v>0</v>
      </c>
      <c r="N63" s="417">
        <v>0</v>
      </c>
      <c r="O63" s="98">
        <v>0</v>
      </c>
      <c r="P63" s="98">
        <v>0</v>
      </c>
      <c r="Q63" s="98">
        <v>0</v>
      </c>
      <c r="R63" s="98">
        <v>0</v>
      </c>
      <c r="S63" s="98">
        <v>0</v>
      </c>
      <c r="T63" s="98">
        <v>0</v>
      </c>
      <c r="U63" s="98">
        <v>0</v>
      </c>
      <c r="V63" s="417">
        <v>0</v>
      </c>
      <c r="W63" s="98">
        <v>0</v>
      </c>
      <c r="X63" s="98">
        <v>0</v>
      </c>
      <c r="Y63" s="98">
        <v>0</v>
      </c>
      <c r="Z63" s="98">
        <v>0</v>
      </c>
      <c r="AA63" s="98">
        <v>0</v>
      </c>
      <c r="AB63" s="98">
        <v>0</v>
      </c>
      <c r="AC63" s="42">
        <f t="shared" si="229"/>
        <v>0</v>
      </c>
    </row>
    <row r="64" s="16" customFormat="1" ht="15" customHeight="1">
      <c r="A64" s="37"/>
      <c r="B64" s="38"/>
      <c r="C64" s="39" t="s">
        <v>18</v>
      </c>
      <c r="D64" s="39"/>
      <c r="E64" s="119"/>
      <c r="F64" s="119"/>
      <c r="G64" s="179"/>
      <c r="H64" s="418"/>
      <c r="I64" s="119"/>
      <c r="J64" s="119"/>
      <c r="K64" s="119"/>
      <c r="L64" s="119"/>
      <c r="M64" s="119"/>
      <c r="N64" s="418"/>
      <c r="O64" s="119"/>
      <c r="P64" s="119"/>
      <c r="Q64" s="119"/>
      <c r="R64" s="119"/>
      <c r="S64" s="119"/>
      <c r="T64" s="119"/>
      <c r="U64" s="119"/>
      <c r="V64" s="418"/>
      <c r="W64" s="119"/>
      <c r="X64" s="119"/>
      <c r="Y64" s="119"/>
      <c r="Z64" s="119"/>
      <c r="AA64" s="119"/>
      <c r="AB64" s="119"/>
      <c r="AC64" s="105"/>
    </row>
    <row r="65" s="16" customFormat="1" ht="15" customHeight="1">
      <c r="A65" s="49"/>
      <c r="B65" s="50"/>
      <c r="C65" s="51" t="s">
        <v>20</v>
      </c>
      <c r="D65" s="51"/>
      <c r="E65" s="212"/>
      <c r="F65" s="212"/>
      <c r="G65" s="212"/>
      <c r="H65" s="419"/>
      <c r="I65" s="212"/>
      <c r="J65" s="212"/>
      <c r="K65" s="212"/>
      <c r="L65" s="212"/>
      <c r="M65" s="212"/>
      <c r="N65" s="419"/>
      <c r="O65" s="212"/>
      <c r="P65" s="212"/>
      <c r="Q65" s="212"/>
      <c r="R65" s="212"/>
      <c r="S65" s="212"/>
      <c r="T65" s="212"/>
      <c r="U65" s="212"/>
      <c r="V65" s="419"/>
      <c r="W65" s="212"/>
      <c r="X65" s="212"/>
      <c r="Y65" s="212"/>
      <c r="Z65" s="212"/>
      <c r="AA65" s="212"/>
      <c r="AB65" s="212"/>
      <c r="AC65" s="54"/>
    </row>
    <row r="66" s="16" customFormat="1" ht="15" customHeight="1">
      <c r="A66" s="184" t="s">
        <v>30</v>
      </c>
      <c r="B66" s="56" t="s">
        <v>168</v>
      </c>
      <c r="C66" s="57" t="s">
        <v>15</v>
      </c>
      <c r="D66" s="57" t="s">
        <v>16</v>
      </c>
      <c r="E66" s="107">
        <v>0.025919999999999999</v>
      </c>
      <c r="F66" s="107">
        <v>0.025919999999999999</v>
      </c>
      <c r="G66" s="107">
        <v>0.025919999999999999</v>
      </c>
      <c r="H66" s="390">
        <v>0.025919999999999999</v>
      </c>
      <c r="I66" s="107">
        <v>0.0258</v>
      </c>
      <c r="J66" s="107">
        <v>0.025919999999999999</v>
      </c>
      <c r="K66" s="107">
        <v>0.034439999999999998</v>
      </c>
      <c r="L66" s="107">
        <v>0.037920000000000002</v>
      </c>
      <c r="M66" s="107">
        <v>0.060479999999999999</v>
      </c>
      <c r="N66" s="390">
        <v>0.064680000000000001</v>
      </c>
      <c r="O66" s="107">
        <v>0.066000000000000003</v>
      </c>
      <c r="P66" s="107">
        <v>0.070919999999999997</v>
      </c>
      <c r="Q66" s="107">
        <v>0.02172</v>
      </c>
      <c r="R66" s="107">
        <v>0.021479999999999999</v>
      </c>
      <c r="S66" s="107">
        <v>0.072720000000000007</v>
      </c>
      <c r="T66" s="107">
        <v>0.057480000000000003</v>
      </c>
      <c r="U66" s="107">
        <v>0.068519999999999998</v>
      </c>
      <c r="V66" s="390">
        <v>0.024</v>
      </c>
      <c r="W66" s="107">
        <v>0.025440000000000001</v>
      </c>
      <c r="X66" s="107">
        <v>0.024840000000000001</v>
      </c>
      <c r="Y66" s="107">
        <v>0.025559999999999999</v>
      </c>
      <c r="Z66" s="107">
        <v>0.024840000000000001</v>
      </c>
      <c r="AA66" s="107">
        <v>0.025559999999999999</v>
      </c>
      <c r="AB66" s="107">
        <v>0.025080000000000002</v>
      </c>
      <c r="AC66" s="59">
        <f t="shared" si="229"/>
        <v>0.90708</v>
      </c>
    </row>
    <row r="67" s="16" customFormat="1" ht="15" customHeight="1">
      <c r="A67" s="55"/>
      <c r="B67" s="38"/>
      <c r="C67" s="57" t="s">
        <v>17</v>
      </c>
      <c r="D67" s="57" t="s">
        <v>16</v>
      </c>
      <c r="E67" s="107">
        <v>0.0068399999999999997</v>
      </c>
      <c r="F67" s="107">
        <v>0.00696</v>
      </c>
      <c r="G67" s="107">
        <v>0.0070800000000000004</v>
      </c>
      <c r="H67" s="390">
        <v>0.0068399999999999997</v>
      </c>
      <c r="I67" s="107">
        <v>0.0068399999999999997</v>
      </c>
      <c r="J67" s="107">
        <v>0.0062399999999999999</v>
      </c>
      <c r="K67" s="107">
        <v>0.0062399999999999999</v>
      </c>
      <c r="L67" s="107">
        <v>0.0061199999999999996</v>
      </c>
      <c r="M67" s="107">
        <v>0.025319999999999999</v>
      </c>
      <c r="N67" s="390">
        <v>0.039</v>
      </c>
      <c r="O67" s="107">
        <v>0.039480000000000001</v>
      </c>
      <c r="P67" s="107">
        <v>0.040680000000000001</v>
      </c>
      <c r="Q67" s="107">
        <v>0.0041999999999999997</v>
      </c>
      <c r="R67" s="107">
        <v>0.0035999999999999999</v>
      </c>
      <c r="S67" s="107">
        <v>0.038399999999999997</v>
      </c>
      <c r="T67" s="107">
        <v>0.027359999999999999</v>
      </c>
      <c r="U67" s="107">
        <v>0.036360000000000003</v>
      </c>
      <c r="V67" s="390">
        <v>0.0054000000000000003</v>
      </c>
      <c r="W67" s="107">
        <v>0.0054000000000000003</v>
      </c>
      <c r="X67" s="107">
        <v>0.0058799999999999998</v>
      </c>
      <c r="Y67" s="107">
        <v>0.0062399999999999999</v>
      </c>
      <c r="Z67" s="107">
        <v>0.0063600000000000002</v>
      </c>
      <c r="AA67" s="107">
        <v>0.0064799999999999996</v>
      </c>
      <c r="AB67" s="107">
        <v>0.0068399999999999997</v>
      </c>
      <c r="AC67" s="59">
        <f t="shared" si="229"/>
        <v>0.35016000000000003</v>
      </c>
    </row>
    <row r="68" s="16" customFormat="1" ht="15" customHeight="1">
      <c r="A68" s="37"/>
      <c r="B68" s="38"/>
      <c r="C68" s="39" t="s">
        <v>18</v>
      </c>
      <c r="D68" s="43" t="s">
        <v>19</v>
      </c>
      <c r="E68" s="44">
        <v>4</v>
      </c>
      <c r="F68" s="45">
        <v>1</v>
      </c>
      <c r="G68" s="45">
        <v>1</v>
      </c>
      <c r="H68" s="414">
        <v>1</v>
      </c>
      <c r="I68" s="45">
        <v>2</v>
      </c>
      <c r="J68" s="45">
        <v>3</v>
      </c>
      <c r="K68" s="45">
        <v>5</v>
      </c>
      <c r="L68" s="45">
        <v>3</v>
      </c>
      <c r="M68" s="45">
        <v>9</v>
      </c>
      <c r="N68" s="414">
        <v>6</v>
      </c>
      <c r="O68" s="45">
        <v>7</v>
      </c>
      <c r="P68" s="45">
        <v>7</v>
      </c>
      <c r="Q68" s="45">
        <v>2</v>
      </c>
      <c r="R68" s="45">
        <v>1</v>
      </c>
      <c r="S68" s="45">
        <v>3</v>
      </c>
      <c r="T68" s="45">
        <v>9</v>
      </c>
      <c r="U68" s="45">
        <v>1</v>
      </c>
      <c r="V68" s="414">
        <v>5</v>
      </c>
      <c r="W68" s="45">
        <v>2</v>
      </c>
      <c r="X68" s="45">
        <v>3</v>
      </c>
      <c r="Y68" s="45">
        <v>3</v>
      </c>
      <c r="Z68" s="45">
        <v>2</v>
      </c>
      <c r="AA68" s="45">
        <v>3</v>
      </c>
      <c r="AB68" s="47">
        <v>1</v>
      </c>
      <c r="AC68" s="48"/>
    </row>
    <row r="69" s="16" customFormat="1" ht="15" customHeight="1">
      <c r="A69" s="113"/>
      <c r="B69" s="120"/>
      <c r="C69" s="115" t="s">
        <v>20</v>
      </c>
      <c r="D69" s="115"/>
      <c r="E69" s="116">
        <f t="shared" si="223"/>
        <v>0.2638888888888889</v>
      </c>
      <c r="F69" s="116">
        <f t="shared" si="223"/>
        <v>0.26851851851851855</v>
      </c>
      <c r="G69" s="116">
        <f t="shared" si="223"/>
        <v>0.2731481481481482</v>
      </c>
      <c r="H69" s="393">
        <f t="shared" si="223"/>
        <v>0.2638888888888889</v>
      </c>
      <c r="I69" s="116">
        <f t="shared" si="223"/>
        <v>0.26511627906976742</v>
      </c>
      <c r="J69" s="116">
        <f t="shared" si="223"/>
        <v>0.24074074074074076</v>
      </c>
      <c r="K69" s="116">
        <f t="shared" si="223"/>
        <v>0.18118466898954705</v>
      </c>
      <c r="L69" s="116">
        <f t="shared" si="223"/>
        <v>0.16139240506329111</v>
      </c>
      <c r="M69" s="116">
        <f t="shared" si="223"/>
        <v>0.41865079365079366</v>
      </c>
      <c r="N69" s="393">
        <f t="shared" si="223"/>
        <v>0.60296846011131722</v>
      </c>
      <c r="O69" s="116">
        <f t="shared" si="223"/>
        <v>0.59818181818181815</v>
      </c>
      <c r="P69" s="116">
        <f t="shared" si="223"/>
        <v>0.57360406091370564</v>
      </c>
      <c r="Q69" s="116">
        <f t="shared" si="223"/>
        <v>0.19337016574585633</v>
      </c>
      <c r="R69" s="116">
        <f t="shared" si="223"/>
        <v>0.16759776536312848</v>
      </c>
      <c r="S69" s="116">
        <f t="shared" si="223"/>
        <v>0.528052805280528</v>
      </c>
      <c r="T69" s="116">
        <f t="shared" si="223"/>
        <v>0.47599164926931103</v>
      </c>
      <c r="U69" s="116">
        <f t="shared" si="223"/>
        <v>0.53064798598949214</v>
      </c>
      <c r="V69" s="393">
        <f t="shared" si="223"/>
        <v>0.22500000000000001</v>
      </c>
      <c r="W69" s="116">
        <f t="shared" si="223"/>
        <v>0.21226415094339623</v>
      </c>
      <c r="X69" s="116">
        <f t="shared" si="223"/>
        <v>0.23671497584541062</v>
      </c>
      <c r="Y69" s="116">
        <f t="shared" si="223"/>
        <v>0.24413145539906103</v>
      </c>
      <c r="Z69" s="116">
        <f t="shared" si="223"/>
        <v>0.25603864734299514</v>
      </c>
      <c r="AA69" s="116">
        <f t="shared" si="223"/>
        <v>0.25352112676056338</v>
      </c>
      <c r="AB69" s="116">
        <f t="shared" si="223"/>
        <v>0.27272727272727271</v>
      </c>
      <c r="AC69" s="125">
        <f t="shared" si="223"/>
        <v>0.38602989813467392</v>
      </c>
    </row>
    <row r="70" s="16" customFormat="1" ht="15" customHeight="1">
      <c r="A70" s="413" t="s">
        <v>114</v>
      </c>
      <c r="B70" s="32" t="s">
        <v>169</v>
      </c>
      <c r="C70" s="33" t="s">
        <v>15</v>
      </c>
      <c r="D70" s="33" t="s">
        <v>16</v>
      </c>
      <c r="E70" s="122">
        <v>0.15479999999999999</v>
      </c>
      <c r="F70" s="122">
        <v>0.15264</v>
      </c>
      <c r="G70" s="122">
        <v>0.1512</v>
      </c>
      <c r="H70" s="394">
        <v>0.15048</v>
      </c>
      <c r="I70" s="122">
        <v>0.14976</v>
      </c>
      <c r="J70" s="122">
        <v>0.15012</v>
      </c>
      <c r="K70" s="122">
        <v>0.14706</v>
      </c>
      <c r="L70" s="122">
        <v>0.15048</v>
      </c>
      <c r="M70" s="122">
        <v>0.25037999999999999</v>
      </c>
      <c r="N70" s="394">
        <v>0.25002000000000002</v>
      </c>
      <c r="O70" s="122">
        <v>0.25794</v>
      </c>
      <c r="P70" s="122">
        <v>0.25091999999999998</v>
      </c>
      <c r="Q70" s="122">
        <v>0.21293999999999999</v>
      </c>
      <c r="R70" s="122">
        <v>0.26801999999999998</v>
      </c>
      <c r="S70" s="122">
        <v>0.25397999999999998</v>
      </c>
      <c r="T70" s="122">
        <v>0.26513999999999999</v>
      </c>
      <c r="U70" s="122">
        <v>0.23400000000000001</v>
      </c>
      <c r="V70" s="394">
        <v>0.23255999999999999</v>
      </c>
      <c r="W70" s="122">
        <v>0.22950000000000001</v>
      </c>
      <c r="X70" s="122">
        <v>0.21726000000000001</v>
      </c>
      <c r="Y70" s="122">
        <v>0.22896</v>
      </c>
      <c r="Z70" s="122">
        <v>0.22392000000000001</v>
      </c>
      <c r="AA70" s="122">
        <v>0.20663999999999999</v>
      </c>
      <c r="AB70" s="122">
        <v>0.16650000000000001</v>
      </c>
      <c r="AC70" s="36">
        <f t="shared" ref="AC70:AC71" si="230">SUM(E70:AB70)</f>
        <v>4.9552199999999988</v>
      </c>
    </row>
    <row r="71" s="16" customFormat="1" ht="15" customHeight="1">
      <c r="A71" s="55"/>
      <c r="B71" s="38"/>
      <c r="C71" s="57" t="s">
        <v>17</v>
      </c>
      <c r="D71" s="57" t="s">
        <v>16</v>
      </c>
      <c r="E71" s="107">
        <v>0.056340000000000001</v>
      </c>
      <c r="F71" s="107">
        <v>0.0567</v>
      </c>
      <c r="G71" s="107">
        <v>0.056520000000000001</v>
      </c>
      <c r="H71" s="390">
        <v>0.056160000000000002</v>
      </c>
      <c r="I71" s="107">
        <v>0.055440000000000003</v>
      </c>
      <c r="J71" s="107">
        <v>0.054719999999999998</v>
      </c>
      <c r="K71" s="107">
        <v>0.053100000000000001</v>
      </c>
      <c r="L71" s="107">
        <v>0.054359999999999999</v>
      </c>
      <c r="M71" s="107">
        <v>0.13769999999999999</v>
      </c>
      <c r="N71" s="390">
        <v>0.13392000000000001</v>
      </c>
      <c r="O71" s="107">
        <v>0.14471999999999999</v>
      </c>
      <c r="P71" s="107">
        <v>0.13122</v>
      </c>
      <c r="Q71" s="107">
        <v>0.085500000000000007</v>
      </c>
      <c r="R71" s="107">
        <v>0.14706</v>
      </c>
      <c r="S71" s="107">
        <v>0.13284000000000001</v>
      </c>
      <c r="T71" s="107">
        <v>0.14526</v>
      </c>
      <c r="U71" s="107">
        <v>0.12239999999999999</v>
      </c>
      <c r="V71" s="390">
        <v>0.1152</v>
      </c>
      <c r="W71" s="107">
        <v>0.1143</v>
      </c>
      <c r="X71" s="107">
        <v>0.10979999999999999</v>
      </c>
      <c r="Y71" s="107">
        <v>0.11952</v>
      </c>
      <c r="Z71" s="107">
        <v>0.11700000000000001</v>
      </c>
      <c r="AA71" s="107">
        <v>0.1053</v>
      </c>
      <c r="AB71" s="107">
        <v>0.071459999999999996</v>
      </c>
      <c r="AC71" s="59">
        <f t="shared" si="230"/>
        <v>2.3765400000000003</v>
      </c>
    </row>
    <row r="72" s="16" customFormat="1" ht="15" customHeight="1">
      <c r="A72" s="37"/>
      <c r="B72" s="38"/>
      <c r="C72" s="39" t="s">
        <v>18</v>
      </c>
      <c r="D72" s="43" t="s">
        <v>19</v>
      </c>
      <c r="E72" s="44">
        <v>17</v>
      </c>
      <c r="F72" s="45">
        <v>17</v>
      </c>
      <c r="G72" s="45">
        <v>16</v>
      </c>
      <c r="H72" s="414">
        <v>17</v>
      </c>
      <c r="I72" s="45">
        <v>17</v>
      </c>
      <c r="J72" s="45">
        <v>16</v>
      </c>
      <c r="K72" s="45">
        <v>16</v>
      </c>
      <c r="L72" s="45">
        <v>22</v>
      </c>
      <c r="M72" s="45">
        <v>25</v>
      </c>
      <c r="N72" s="414">
        <v>26</v>
      </c>
      <c r="O72" s="45">
        <v>30</v>
      </c>
      <c r="P72" s="45">
        <v>26</v>
      </c>
      <c r="Q72" s="45">
        <v>24</v>
      </c>
      <c r="R72" s="45">
        <v>32</v>
      </c>
      <c r="S72" s="45">
        <v>28</v>
      </c>
      <c r="T72" s="45">
        <v>28</v>
      </c>
      <c r="U72" s="45">
        <v>23</v>
      </c>
      <c r="V72" s="414">
        <v>25</v>
      </c>
      <c r="W72" s="45">
        <v>24</v>
      </c>
      <c r="X72" s="45">
        <v>24</v>
      </c>
      <c r="Y72" s="45">
        <v>25</v>
      </c>
      <c r="Z72" s="45">
        <v>23</v>
      </c>
      <c r="AA72" s="45">
        <v>19</v>
      </c>
      <c r="AB72" s="47">
        <v>17</v>
      </c>
      <c r="AC72" s="48"/>
      <c r="AD72" s="112"/>
    </row>
    <row r="73" s="16" customFormat="1" ht="15" customHeight="1">
      <c r="A73" s="113"/>
      <c r="B73" s="120"/>
      <c r="C73" s="115" t="s">
        <v>20</v>
      </c>
      <c r="D73" s="115"/>
      <c r="E73" s="116">
        <f t="shared" si="223"/>
        <v>0.36395348837209307</v>
      </c>
      <c r="F73" s="116">
        <f t="shared" si="223"/>
        <v>0.37146226415094341</v>
      </c>
      <c r="G73" s="116">
        <f t="shared" si="223"/>
        <v>0.37380952380952381</v>
      </c>
      <c r="H73" s="393">
        <f t="shared" si="223"/>
        <v>0.37320574162679426</v>
      </c>
      <c r="I73" s="116">
        <f t="shared" si="223"/>
        <v>0.37019230769230771</v>
      </c>
      <c r="J73" s="116">
        <f t="shared" si="223"/>
        <v>0.36450839328537166</v>
      </c>
      <c r="K73" s="116">
        <f t="shared" si="223"/>
        <v>0.36107711138310894</v>
      </c>
      <c r="L73" s="116">
        <f t="shared" si="223"/>
        <v>0.36124401913875598</v>
      </c>
      <c r="M73" s="116">
        <f t="shared" si="223"/>
        <v>0.54996405463695186</v>
      </c>
      <c r="N73" s="393">
        <f t="shared" si="223"/>
        <v>0.5356371490280778</v>
      </c>
      <c r="O73" s="116">
        <f t="shared" si="223"/>
        <v>0.5610607117934403</v>
      </c>
      <c r="P73" s="116">
        <f t="shared" si="223"/>
        <v>0.52295552367288389</v>
      </c>
      <c r="Q73" s="116">
        <f t="shared" si="223"/>
        <v>0.40152155536770928</v>
      </c>
      <c r="R73" s="116">
        <f t="shared" si="223"/>
        <v>0.54869039623908666</v>
      </c>
      <c r="S73" s="116">
        <f t="shared" si="223"/>
        <v>0.52303330970942608</v>
      </c>
      <c r="T73" s="116">
        <f t="shared" si="223"/>
        <v>0.54786150712830961</v>
      </c>
      <c r="U73" s="116">
        <f t="shared" si="223"/>
        <v>0.52307692307692299</v>
      </c>
      <c r="V73" s="393">
        <f t="shared" si="223"/>
        <v>0.49535603715170279</v>
      </c>
      <c r="W73" s="116">
        <f t="shared" si="223"/>
        <v>0.49803921568627446</v>
      </c>
      <c r="X73" s="116">
        <f t="shared" si="223"/>
        <v>0.50538525269262635</v>
      </c>
      <c r="Y73" s="116">
        <f t="shared" si="223"/>
        <v>0.5220125786163522</v>
      </c>
      <c r="Z73" s="116">
        <f t="shared" si="223"/>
        <v>0.522508038585209</v>
      </c>
      <c r="AA73" s="116">
        <f t="shared" si="223"/>
        <v>0.50958188153310113</v>
      </c>
      <c r="AB73" s="116">
        <f t="shared" si="223"/>
        <v>0.42918918918918914</v>
      </c>
      <c r="AC73" s="420">
        <f t="shared" si="223"/>
        <v>0.47960332740019634</v>
      </c>
    </row>
    <row r="74" s="16" customFormat="1" ht="15" customHeight="1">
      <c r="A74" s="413" t="s">
        <v>39</v>
      </c>
      <c r="B74" s="32" t="s">
        <v>170</v>
      </c>
      <c r="C74" s="33" t="s">
        <v>15</v>
      </c>
      <c r="D74" s="33" t="s">
        <v>16</v>
      </c>
      <c r="E74" s="122">
        <v>0.0083999999999999995</v>
      </c>
      <c r="F74" s="122">
        <v>0.0089999999999999993</v>
      </c>
      <c r="G74" s="122">
        <v>0.0088800000000000007</v>
      </c>
      <c r="H74" s="394">
        <v>0.0081600000000000006</v>
      </c>
      <c r="I74" s="122">
        <v>0.0092399999999999999</v>
      </c>
      <c r="J74" s="122">
        <v>0.0085199999999999998</v>
      </c>
      <c r="K74" s="122">
        <v>0.0086400000000000001</v>
      </c>
      <c r="L74" s="122">
        <v>0.01176</v>
      </c>
      <c r="M74" s="122">
        <v>0.019439999999999999</v>
      </c>
      <c r="N74" s="394">
        <v>0.01992</v>
      </c>
      <c r="O74" s="122">
        <v>0.022679999999999999</v>
      </c>
      <c r="P74" s="122">
        <v>0.03048</v>
      </c>
      <c r="Q74" s="122">
        <v>0.037319999999999999</v>
      </c>
      <c r="R74" s="122">
        <v>0.025680000000000001</v>
      </c>
      <c r="S74" s="122">
        <v>0.030720000000000001</v>
      </c>
      <c r="T74" s="122">
        <v>0.032759999999999997</v>
      </c>
      <c r="U74" s="122">
        <v>0.024240000000000001</v>
      </c>
      <c r="V74" s="394">
        <v>0.0091199999999999996</v>
      </c>
      <c r="W74" s="122">
        <v>0.00792</v>
      </c>
      <c r="X74" s="122">
        <v>0.0068399999999999997</v>
      </c>
      <c r="Y74" s="122">
        <v>0.0067200000000000003</v>
      </c>
      <c r="Z74" s="122">
        <v>0.0071999999999999998</v>
      </c>
      <c r="AA74" s="122">
        <v>0.0076800000000000002</v>
      </c>
      <c r="AB74" s="122">
        <v>0.0066</v>
      </c>
      <c r="AC74" s="36">
        <f t="shared" ref="AC74:AC75" si="231">SUM(E74:AB74)</f>
        <v>0.36792000000000002</v>
      </c>
    </row>
    <row r="75" s="16" customFormat="1" ht="15" customHeight="1">
      <c r="A75" s="55"/>
      <c r="B75" s="38"/>
      <c r="C75" s="57" t="s">
        <v>17</v>
      </c>
      <c r="D75" s="57" t="s">
        <v>16</v>
      </c>
      <c r="E75" s="107">
        <v>0.011039999999999999</v>
      </c>
      <c r="F75" s="107">
        <v>0.01116</v>
      </c>
      <c r="G75" s="107">
        <v>0.011039999999999999</v>
      </c>
      <c r="H75" s="390">
        <v>0.011039999999999999</v>
      </c>
      <c r="I75" s="107">
        <v>0.010919999999999999</v>
      </c>
      <c r="J75" s="107">
        <v>0.01044</v>
      </c>
      <c r="K75" s="107">
        <v>0.010319999999999999</v>
      </c>
      <c r="L75" s="107">
        <v>0.01044</v>
      </c>
      <c r="M75" s="107">
        <v>0.01068</v>
      </c>
      <c r="N75" s="390">
        <v>0.010200000000000001</v>
      </c>
      <c r="O75" s="107">
        <v>0.0098399999999999998</v>
      </c>
      <c r="P75" s="107">
        <v>0.013679999999999999</v>
      </c>
      <c r="Q75" s="107">
        <v>0.018120000000000001</v>
      </c>
      <c r="R75" s="107">
        <v>0.012</v>
      </c>
      <c r="S75" s="107">
        <v>0.01584</v>
      </c>
      <c r="T75" s="107">
        <v>0.015959999999999998</v>
      </c>
      <c r="U75" s="107">
        <v>0.012840000000000001</v>
      </c>
      <c r="V75" s="390">
        <v>0.0097199999999999995</v>
      </c>
      <c r="W75" s="107">
        <v>0.0098399999999999998</v>
      </c>
      <c r="X75" s="107">
        <v>0.0099600000000000001</v>
      </c>
      <c r="Y75" s="107">
        <v>0.010319999999999999</v>
      </c>
      <c r="Z75" s="107">
        <v>0.010319999999999999</v>
      </c>
      <c r="AA75" s="107">
        <v>0.01056</v>
      </c>
      <c r="AB75" s="107">
        <v>0.010919999999999999</v>
      </c>
      <c r="AC75" s="59">
        <f t="shared" si="231"/>
        <v>0.2772</v>
      </c>
      <c r="AD75" s="112"/>
    </row>
    <row r="76" s="16" customFormat="1" ht="15" customHeight="1">
      <c r="A76" s="37"/>
      <c r="B76" s="38"/>
      <c r="C76" s="39" t="s">
        <v>18</v>
      </c>
      <c r="D76" s="43" t="s">
        <v>19</v>
      </c>
      <c r="E76" s="44">
        <v>1</v>
      </c>
      <c r="F76" s="45">
        <v>1</v>
      </c>
      <c r="G76" s="45">
        <v>1</v>
      </c>
      <c r="H76" s="414">
        <v>1</v>
      </c>
      <c r="I76" s="45">
        <v>2</v>
      </c>
      <c r="J76" s="45">
        <v>1</v>
      </c>
      <c r="K76" s="45">
        <v>1</v>
      </c>
      <c r="L76" s="45">
        <v>3</v>
      </c>
      <c r="M76" s="45">
        <v>2</v>
      </c>
      <c r="N76" s="414">
        <v>3</v>
      </c>
      <c r="O76" s="45">
        <v>3</v>
      </c>
      <c r="P76" s="45">
        <v>5</v>
      </c>
      <c r="Q76" s="45">
        <v>3</v>
      </c>
      <c r="R76" s="45">
        <v>3</v>
      </c>
      <c r="S76" s="45">
        <v>3</v>
      </c>
      <c r="T76" s="45">
        <v>3</v>
      </c>
      <c r="U76" s="45">
        <v>1</v>
      </c>
      <c r="V76" s="414">
        <v>1</v>
      </c>
      <c r="W76" s="45">
        <v>1</v>
      </c>
      <c r="X76" s="45">
        <v>1</v>
      </c>
      <c r="Y76" s="45">
        <v>1</v>
      </c>
      <c r="Z76" s="45">
        <v>1</v>
      </c>
      <c r="AA76" s="45">
        <v>1</v>
      </c>
      <c r="AB76" s="47">
        <v>1</v>
      </c>
      <c r="AC76" s="48"/>
    </row>
    <row r="77" s="16" customFormat="1" ht="15" customHeight="1">
      <c r="A77" s="113"/>
      <c r="B77" s="120"/>
      <c r="C77" s="115" t="s">
        <v>20</v>
      </c>
      <c r="D77" s="115"/>
      <c r="E77" s="116">
        <f t="shared" si="223"/>
        <v>1.3142857142857143</v>
      </c>
      <c r="F77" s="116">
        <f t="shared" si="223"/>
        <v>1.24</v>
      </c>
      <c r="G77" s="116">
        <f t="shared" si="223"/>
        <v>1.243243243243243</v>
      </c>
      <c r="H77" s="393">
        <f t="shared" si="223"/>
        <v>1.3529411764705881</v>
      </c>
      <c r="I77" s="116">
        <f t="shared" si="223"/>
        <v>1.1818181818181817</v>
      </c>
      <c r="J77" s="116">
        <f t="shared" si="223"/>
        <v>1.2253521126760563</v>
      </c>
      <c r="K77" s="116">
        <f t="shared" si="223"/>
        <v>1.1944444444444444</v>
      </c>
      <c r="L77" s="116">
        <f t="shared" si="223"/>
        <v>0.88775510204081631</v>
      </c>
      <c r="M77" s="116">
        <f t="shared" si="223"/>
        <v>0.54938271604938271</v>
      </c>
      <c r="N77" s="393">
        <f t="shared" si="223"/>
        <v>0.51204819277108438</v>
      </c>
      <c r="O77" s="116">
        <f t="shared" si="223"/>
        <v>0.43386243386243389</v>
      </c>
      <c r="P77" s="116">
        <f t="shared" si="223"/>
        <v>0.44881889763779526</v>
      </c>
      <c r="Q77" s="116">
        <f t="shared" si="223"/>
        <v>0.48553054662379425</v>
      </c>
      <c r="R77" s="116">
        <f t="shared" si="223"/>
        <v>0.46728971962616822</v>
      </c>
      <c r="S77" s="116">
        <f t="shared" si="223"/>
        <v>0.515625</v>
      </c>
      <c r="T77" s="116">
        <f t="shared" si="223"/>
        <v>0.48717948717948717</v>
      </c>
      <c r="U77" s="116">
        <f t="shared" si="223"/>
        <v>0.52970297029702973</v>
      </c>
      <c r="V77" s="393">
        <f t="shared" si="223"/>
        <v>1.0657894736842106</v>
      </c>
      <c r="W77" s="116">
        <f t="shared" si="223"/>
        <v>1.2424242424242424</v>
      </c>
      <c r="X77" s="116">
        <f t="shared" si="223"/>
        <v>1.4561403508771931</v>
      </c>
      <c r="Y77" s="116">
        <f t="shared" si="223"/>
        <v>1.5357142857142856</v>
      </c>
      <c r="Z77" s="116">
        <f t="shared" si="223"/>
        <v>1.4333333333333333</v>
      </c>
      <c r="AA77" s="116">
        <f t="shared" si="223"/>
        <v>1.375</v>
      </c>
      <c r="AB77" s="116">
        <f t="shared" si="223"/>
        <v>1.6545454545454543</v>
      </c>
      <c r="AC77" s="125">
        <f t="shared" si="223"/>
        <v>0.75342465753424648</v>
      </c>
    </row>
    <row r="78" s="16" customFormat="1" ht="15" customHeight="1">
      <c r="A78" s="413" t="s">
        <v>34</v>
      </c>
      <c r="B78" s="121" t="s">
        <v>168</v>
      </c>
      <c r="C78" s="33" t="s">
        <v>15</v>
      </c>
      <c r="D78" s="33" t="s">
        <v>16</v>
      </c>
      <c r="E78" s="122">
        <v>0.0057600000000000004</v>
      </c>
      <c r="F78" s="122">
        <v>0.0043200000000000001</v>
      </c>
      <c r="G78" s="122">
        <v>0.0071999999999999998</v>
      </c>
      <c r="H78" s="394">
        <v>0.0035999999999999999</v>
      </c>
      <c r="I78" s="122">
        <v>0.0064799999999999996</v>
      </c>
      <c r="J78" s="122">
        <v>0.0064799999999999996</v>
      </c>
      <c r="K78" s="122">
        <v>0.0028800000000000002</v>
      </c>
      <c r="L78" s="122">
        <v>0.0064799999999999996</v>
      </c>
      <c r="M78" s="122">
        <v>0.00792</v>
      </c>
      <c r="N78" s="394">
        <v>0.011520000000000001</v>
      </c>
      <c r="O78" s="122">
        <v>0.0144</v>
      </c>
      <c r="P78" s="122">
        <v>0.016559999999999998</v>
      </c>
      <c r="Q78" s="122">
        <v>0.018720000000000001</v>
      </c>
      <c r="R78" s="122">
        <v>0.016559999999999998</v>
      </c>
      <c r="S78" s="122">
        <v>0.013679999999999999</v>
      </c>
      <c r="T78" s="122">
        <v>0.012239999999999999</v>
      </c>
      <c r="U78" s="122">
        <v>0.012239999999999999</v>
      </c>
      <c r="V78" s="394">
        <v>0.01512</v>
      </c>
      <c r="W78" s="122">
        <v>0.01008</v>
      </c>
      <c r="X78" s="122">
        <v>0.013679999999999999</v>
      </c>
      <c r="Y78" s="122">
        <v>0.01584</v>
      </c>
      <c r="Z78" s="122">
        <v>0.012239999999999999</v>
      </c>
      <c r="AA78" s="122">
        <v>0.0050400000000000002</v>
      </c>
      <c r="AB78" s="122">
        <v>0.0071999999999999998</v>
      </c>
      <c r="AC78" s="36">
        <f t="shared" ref="AC78:AC79" si="232">SUM(E78:AB78)</f>
        <v>0.24623999999999999</v>
      </c>
    </row>
    <row r="79" s="16" customFormat="1" ht="15" customHeight="1">
      <c r="A79" s="55"/>
      <c r="B79" s="109"/>
      <c r="C79" s="57" t="s">
        <v>17</v>
      </c>
      <c r="D79" s="57" t="s">
        <v>16</v>
      </c>
      <c r="E79" s="107">
        <v>0.0043200000000000001</v>
      </c>
      <c r="F79" s="107">
        <v>0.0035999999999999999</v>
      </c>
      <c r="G79" s="107">
        <v>0.0050400000000000002</v>
      </c>
      <c r="H79" s="390">
        <v>0.0035999999999999999</v>
      </c>
      <c r="I79" s="107">
        <v>0.0043200000000000001</v>
      </c>
      <c r="J79" s="107">
        <v>0.0050400000000000002</v>
      </c>
      <c r="K79" s="107">
        <v>0.0028800000000000002</v>
      </c>
      <c r="L79" s="107">
        <v>0.0043200000000000001</v>
      </c>
      <c r="M79" s="107">
        <v>0.0050400000000000002</v>
      </c>
      <c r="N79" s="390">
        <v>0.0057600000000000004</v>
      </c>
      <c r="O79" s="107">
        <v>0.0064799999999999996</v>
      </c>
      <c r="P79" s="107">
        <v>0.00792</v>
      </c>
      <c r="Q79" s="107">
        <v>0.0064799999999999996</v>
      </c>
      <c r="R79" s="107">
        <v>0.0064799999999999996</v>
      </c>
      <c r="S79" s="107">
        <v>0.0057600000000000004</v>
      </c>
      <c r="T79" s="107">
        <v>0.0050400000000000002</v>
      </c>
      <c r="U79" s="107">
        <v>0.0057600000000000004</v>
      </c>
      <c r="V79" s="390">
        <v>0.0057600000000000004</v>
      </c>
      <c r="W79" s="107">
        <v>0.0043200000000000001</v>
      </c>
      <c r="X79" s="107">
        <v>0.0035999999999999999</v>
      </c>
      <c r="Y79" s="107">
        <v>0.0050400000000000002</v>
      </c>
      <c r="Z79" s="107">
        <v>0.0050400000000000002</v>
      </c>
      <c r="AA79" s="107">
        <v>0.0035999999999999999</v>
      </c>
      <c r="AB79" s="107">
        <v>0.0050400000000000002</v>
      </c>
      <c r="AC79" s="59">
        <f t="shared" si="232"/>
        <v>0.12024000000000003</v>
      </c>
    </row>
    <row r="80" s="16" customFormat="1" ht="15" customHeight="1">
      <c r="A80" s="113"/>
      <c r="B80" s="109"/>
      <c r="C80" s="39" t="s">
        <v>18</v>
      </c>
      <c r="D80" s="104" t="s">
        <v>19</v>
      </c>
      <c r="E80" s="128">
        <v>0</v>
      </c>
      <c r="F80" s="128">
        <v>0</v>
      </c>
      <c r="G80" s="128">
        <v>0</v>
      </c>
      <c r="H80" s="415">
        <v>5</v>
      </c>
      <c r="I80" s="128">
        <v>4</v>
      </c>
      <c r="J80" s="128">
        <v>0</v>
      </c>
      <c r="K80" s="128">
        <v>0</v>
      </c>
      <c r="L80" s="128">
        <v>0</v>
      </c>
      <c r="M80" s="128">
        <v>0</v>
      </c>
      <c r="N80" s="415">
        <v>0</v>
      </c>
      <c r="O80" s="128">
        <v>0</v>
      </c>
      <c r="P80" s="128">
        <v>0</v>
      </c>
      <c r="Q80" s="128">
        <v>0</v>
      </c>
      <c r="R80" s="128">
        <v>0</v>
      </c>
      <c r="S80" s="128">
        <v>0</v>
      </c>
      <c r="T80" s="128">
        <v>0</v>
      </c>
      <c r="U80" s="128">
        <v>0</v>
      </c>
      <c r="V80" s="415">
        <v>0</v>
      </c>
      <c r="W80" s="128">
        <v>4</v>
      </c>
      <c r="X80" s="128">
        <v>0</v>
      </c>
      <c r="Y80" s="128">
        <v>0</v>
      </c>
      <c r="Z80" s="128">
        <v>0</v>
      </c>
      <c r="AA80" s="128">
        <v>0</v>
      </c>
      <c r="AB80" s="128">
        <v>0</v>
      </c>
      <c r="AC80" s="105"/>
      <c r="AD80" s="112"/>
    </row>
    <row r="81" s="16" customFormat="1" ht="15" customHeight="1">
      <c r="A81" s="413"/>
      <c r="B81" s="181"/>
      <c r="C81" s="51" t="s">
        <v>20</v>
      </c>
      <c r="D81" s="51"/>
      <c r="E81" s="52">
        <f t="shared" si="223"/>
        <v>0.75</v>
      </c>
      <c r="F81" s="52">
        <f t="shared" si="223"/>
        <v>0.83333333333333326</v>
      </c>
      <c r="G81" s="52">
        <f t="shared" si="223"/>
        <v>0.70000000000000007</v>
      </c>
      <c r="H81" s="421">
        <f t="shared" si="223"/>
        <v>1</v>
      </c>
      <c r="I81" s="52">
        <f t="shared" si="223"/>
        <v>0.66666666666666674</v>
      </c>
      <c r="J81" s="52">
        <f t="shared" si="223"/>
        <v>0.7777777777777779</v>
      </c>
      <c r="K81" s="52">
        <f t="shared" si="223"/>
        <v>1</v>
      </c>
      <c r="L81" s="52">
        <f t="shared" si="223"/>
        <v>0.66666666666666674</v>
      </c>
      <c r="M81" s="52">
        <f t="shared" si="223"/>
        <v>0.63636363636363635</v>
      </c>
      <c r="N81" s="421">
        <f t="shared" si="223"/>
        <v>0.5</v>
      </c>
      <c r="O81" s="52">
        <f t="shared" si="223"/>
        <v>0.45000000000000001</v>
      </c>
      <c r="P81" s="52">
        <f t="shared" si="223"/>
        <v>0.47826086956521746</v>
      </c>
      <c r="Q81" s="52">
        <f t="shared" si="223"/>
        <v>0.34615384615384615</v>
      </c>
      <c r="R81" s="52">
        <f t="shared" si="223"/>
        <v>0.39130434782608697</v>
      </c>
      <c r="S81" s="52">
        <f t="shared" si="223"/>
        <v>0.4210526315789474</v>
      </c>
      <c r="T81" s="52">
        <f t="shared" si="223"/>
        <v>0.41176470588235298</v>
      </c>
      <c r="U81" s="52">
        <f t="shared" si="223"/>
        <v>0.4705882352941177</v>
      </c>
      <c r="V81" s="421">
        <f t="shared" si="223"/>
        <v>0.38095238095238099</v>
      </c>
      <c r="W81" s="52">
        <f t="shared" si="223"/>
        <v>0.42857142857142855</v>
      </c>
      <c r="X81" s="52">
        <f t="shared" si="223"/>
        <v>0.26315789473684209</v>
      </c>
      <c r="Y81" s="52">
        <f t="shared" si="223"/>
        <v>0.31818181818181818</v>
      </c>
      <c r="Z81" s="52">
        <f t="shared" si="223"/>
        <v>0.41176470588235298</v>
      </c>
      <c r="AA81" s="52">
        <f t="shared" si="223"/>
        <v>0.71428571428571419</v>
      </c>
      <c r="AB81" s="52">
        <f t="shared" si="223"/>
        <v>0.70000000000000007</v>
      </c>
      <c r="AC81" s="138">
        <f t="shared" si="223"/>
        <v>0.48830409356725157</v>
      </c>
    </row>
    <row r="82" s="16" customFormat="1" ht="15" customHeight="1">
      <c r="A82" s="55" t="s">
        <v>87</v>
      </c>
      <c r="B82" s="56" t="s">
        <v>167</v>
      </c>
      <c r="C82" s="57" t="s">
        <v>15</v>
      </c>
      <c r="D82" s="57"/>
      <c r="E82" s="102">
        <v>0</v>
      </c>
      <c r="F82" s="102">
        <v>0</v>
      </c>
      <c r="G82" s="102">
        <v>0</v>
      </c>
      <c r="H82" s="422">
        <v>0</v>
      </c>
      <c r="I82" s="102">
        <v>0</v>
      </c>
      <c r="J82" s="102">
        <v>0</v>
      </c>
      <c r="K82" s="102">
        <v>0</v>
      </c>
      <c r="L82" s="102">
        <v>0</v>
      </c>
      <c r="M82" s="102">
        <v>0</v>
      </c>
      <c r="N82" s="422">
        <v>0</v>
      </c>
      <c r="O82" s="102">
        <v>0</v>
      </c>
      <c r="P82" s="102">
        <v>0</v>
      </c>
      <c r="Q82" s="102">
        <v>0</v>
      </c>
      <c r="R82" s="102">
        <v>0</v>
      </c>
      <c r="S82" s="102">
        <v>0</v>
      </c>
      <c r="T82" s="102">
        <v>0</v>
      </c>
      <c r="U82" s="102">
        <v>0</v>
      </c>
      <c r="V82" s="422">
        <v>0</v>
      </c>
      <c r="W82" s="102">
        <v>0</v>
      </c>
      <c r="X82" s="102">
        <v>0</v>
      </c>
      <c r="Y82" s="102">
        <v>0</v>
      </c>
      <c r="Z82" s="102">
        <v>0</v>
      </c>
      <c r="AA82" s="102">
        <v>0</v>
      </c>
      <c r="AB82" s="102">
        <v>0</v>
      </c>
      <c r="AC82" s="59">
        <f t="shared" ref="AC82:AC91" si="233">SUM(E82:AB82)</f>
        <v>0</v>
      </c>
    </row>
    <row r="83" s="16" customFormat="1" ht="15" customHeight="1">
      <c r="A83" s="37"/>
      <c r="B83" s="38"/>
      <c r="C83" s="39" t="s">
        <v>17</v>
      </c>
      <c r="D83" s="39"/>
      <c r="E83" s="98">
        <v>0</v>
      </c>
      <c r="F83" s="98">
        <v>0</v>
      </c>
      <c r="G83" s="98">
        <v>0</v>
      </c>
      <c r="H83" s="417">
        <v>0</v>
      </c>
      <c r="I83" s="98">
        <v>0</v>
      </c>
      <c r="J83" s="98">
        <v>0</v>
      </c>
      <c r="K83" s="98">
        <v>0</v>
      </c>
      <c r="L83" s="98">
        <v>0</v>
      </c>
      <c r="M83" s="98">
        <v>0</v>
      </c>
      <c r="N83" s="417">
        <v>0</v>
      </c>
      <c r="O83" s="98">
        <v>0</v>
      </c>
      <c r="P83" s="98">
        <v>0</v>
      </c>
      <c r="Q83" s="98">
        <v>0</v>
      </c>
      <c r="R83" s="98">
        <v>0</v>
      </c>
      <c r="S83" s="98">
        <v>0</v>
      </c>
      <c r="T83" s="98">
        <v>0</v>
      </c>
      <c r="U83" s="98">
        <v>0</v>
      </c>
      <c r="V83" s="417">
        <v>0</v>
      </c>
      <c r="W83" s="98">
        <v>0</v>
      </c>
      <c r="X83" s="98">
        <v>0</v>
      </c>
      <c r="Y83" s="98">
        <v>0</v>
      </c>
      <c r="Z83" s="98">
        <v>0</v>
      </c>
      <c r="AA83" s="98">
        <v>0</v>
      </c>
      <c r="AB83" s="98">
        <v>0</v>
      </c>
      <c r="AC83" s="59">
        <f t="shared" si="233"/>
        <v>0</v>
      </c>
    </row>
    <row r="84" s="16" customFormat="1" ht="15" customHeight="1">
      <c r="A84" s="37"/>
      <c r="B84" s="38"/>
      <c r="C84" s="39" t="s">
        <v>18</v>
      </c>
      <c r="D84" s="39"/>
      <c r="E84" s="179"/>
      <c r="F84" s="179"/>
      <c r="G84" s="179"/>
      <c r="H84" s="423"/>
      <c r="I84" s="179"/>
      <c r="J84" s="179"/>
      <c r="K84" s="179"/>
      <c r="L84" s="179"/>
      <c r="M84" s="179"/>
      <c r="N84" s="423"/>
      <c r="O84" s="179"/>
      <c r="P84" s="179"/>
      <c r="Q84" s="179"/>
      <c r="R84" s="179"/>
      <c r="S84" s="179"/>
      <c r="T84" s="179"/>
      <c r="U84" s="179"/>
      <c r="V84" s="423"/>
      <c r="W84" s="179"/>
      <c r="X84" s="179"/>
      <c r="Y84" s="179"/>
      <c r="Z84" s="179"/>
      <c r="AA84" s="179"/>
      <c r="AB84" s="179"/>
      <c r="AC84" s="105"/>
    </row>
    <row r="85" s="16" customFormat="1" ht="15" customHeight="1">
      <c r="A85" s="113"/>
      <c r="B85" s="120"/>
      <c r="C85" s="115" t="s">
        <v>20</v>
      </c>
      <c r="D85" s="115"/>
      <c r="E85" s="116"/>
      <c r="F85" s="116"/>
      <c r="G85" s="116"/>
      <c r="H85" s="393"/>
      <c r="I85" s="116"/>
      <c r="J85" s="116"/>
      <c r="K85" s="116"/>
      <c r="L85" s="116"/>
      <c r="M85" s="116"/>
      <c r="N85" s="393"/>
      <c r="O85" s="116"/>
      <c r="P85" s="116"/>
      <c r="Q85" s="116"/>
      <c r="R85" s="116"/>
      <c r="S85" s="116"/>
      <c r="T85" s="116"/>
      <c r="U85" s="116"/>
      <c r="V85" s="393"/>
      <c r="W85" s="116"/>
      <c r="X85" s="116"/>
      <c r="Y85" s="116"/>
      <c r="Z85" s="116"/>
      <c r="AA85" s="116"/>
      <c r="AB85" s="116"/>
      <c r="AC85" s="198"/>
    </row>
    <row r="86" s="16" customFormat="1" ht="15" customHeight="1">
      <c r="A86" s="31" t="s">
        <v>13</v>
      </c>
      <c r="B86" s="32" t="s">
        <v>167</v>
      </c>
      <c r="C86" s="33" t="s">
        <v>15</v>
      </c>
      <c r="D86" s="33"/>
      <c r="E86" s="97">
        <v>0</v>
      </c>
      <c r="F86" s="97">
        <v>0</v>
      </c>
      <c r="G86" s="97">
        <v>0</v>
      </c>
      <c r="H86" s="416">
        <v>0</v>
      </c>
      <c r="I86" s="97">
        <v>0</v>
      </c>
      <c r="J86" s="97">
        <v>0</v>
      </c>
      <c r="K86" s="97">
        <v>0</v>
      </c>
      <c r="L86" s="97">
        <v>0</v>
      </c>
      <c r="M86" s="97">
        <v>0</v>
      </c>
      <c r="N86" s="416">
        <v>0</v>
      </c>
      <c r="O86" s="97">
        <v>0</v>
      </c>
      <c r="P86" s="97">
        <v>0</v>
      </c>
      <c r="Q86" s="97">
        <v>0</v>
      </c>
      <c r="R86" s="97">
        <v>0</v>
      </c>
      <c r="S86" s="97">
        <v>0</v>
      </c>
      <c r="T86" s="97">
        <v>0</v>
      </c>
      <c r="U86" s="97">
        <v>0</v>
      </c>
      <c r="V86" s="416">
        <v>0</v>
      </c>
      <c r="W86" s="97">
        <v>0</v>
      </c>
      <c r="X86" s="97">
        <v>0</v>
      </c>
      <c r="Y86" s="97">
        <v>0</v>
      </c>
      <c r="Z86" s="97">
        <v>0</v>
      </c>
      <c r="AA86" s="97">
        <v>0</v>
      </c>
      <c r="AB86" s="97">
        <v>0</v>
      </c>
      <c r="AC86" s="36">
        <f t="shared" si="233"/>
        <v>0</v>
      </c>
    </row>
    <row r="87" s="16" customFormat="1" ht="15" customHeight="1">
      <c r="A87" s="37"/>
      <c r="B87" s="38"/>
      <c r="C87" s="39" t="s">
        <v>17</v>
      </c>
      <c r="D87" s="39"/>
      <c r="E87" s="98">
        <v>0</v>
      </c>
      <c r="F87" s="98">
        <v>0</v>
      </c>
      <c r="G87" s="98">
        <v>0</v>
      </c>
      <c r="H87" s="417">
        <v>0</v>
      </c>
      <c r="I87" s="98">
        <v>0</v>
      </c>
      <c r="J87" s="98">
        <v>0</v>
      </c>
      <c r="K87" s="98">
        <v>0</v>
      </c>
      <c r="L87" s="98">
        <v>0</v>
      </c>
      <c r="M87" s="98">
        <v>0</v>
      </c>
      <c r="N87" s="417">
        <v>0</v>
      </c>
      <c r="O87" s="98">
        <v>0</v>
      </c>
      <c r="P87" s="98">
        <v>0</v>
      </c>
      <c r="Q87" s="98">
        <v>0</v>
      </c>
      <c r="R87" s="98">
        <v>0</v>
      </c>
      <c r="S87" s="98">
        <v>0</v>
      </c>
      <c r="T87" s="98">
        <v>0</v>
      </c>
      <c r="U87" s="98">
        <v>0</v>
      </c>
      <c r="V87" s="417">
        <v>0</v>
      </c>
      <c r="W87" s="98">
        <v>0</v>
      </c>
      <c r="X87" s="98">
        <v>0</v>
      </c>
      <c r="Y87" s="98">
        <v>0</v>
      </c>
      <c r="Z87" s="98">
        <v>0</v>
      </c>
      <c r="AA87" s="98">
        <v>0</v>
      </c>
      <c r="AB87" s="98">
        <v>0</v>
      </c>
      <c r="AC87" s="42">
        <f t="shared" si="233"/>
        <v>0</v>
      </c>
    </row>
    <row r="88" s="16" customFormat="1" ht="15" customHeight="1">
      <c r="A88" s="37"/>
      <c r="B88" s="38"/>
      <c r="C88" s="39" t="s">
        <v>18</v>
      </c>
      <c r="D88" s="39"/>
      <c r="E88" s="119"/>
      <c r="F88" s="119"/>
      <c r="G88" s="119"/>
      <c r="H88" s="424"/>
      <c r="I88" s="119"/>
      <c r="J88" s="119"/>
      <c r="K88" s="119"/>
      <c r="L88" s="119"/>
      <c r="M88" s="119"/>
      <c r="N88" s="424"/>
      <c r="O88" s="119"/>
      <c r="P88" s="119"/>
      <c r="Q88" s="119"/>
      <c r="R88" s="119"/>
      <c r="S88" s="119"/>
      <c r="T88" s="119"/>
      <c r="U88" s="119"/>
      <c r="V88" s="424"/>
      <c r="W88" s="119"/>
      <c r="X88" s="119"/>
      <c r="Y88" s="119"/>
      <c r="Z88" s="119"/>
      <c r="AA88" s="119"/>
      <c r="AB88" s="119"/>
      <c r="AC88" s="105"/>
    </row>
    <row r="89" s="16" customFormat="1" ht="15" customHeight="1">
      <c r="A89" s="49"/>
      <c r="B89" s="50"/>
      <c r="C89" s="51" t="s">
        <v>20</v>
      </c>
      <c r="D89" s="51"/>
      <c r="E89" s="212"/>
      <c r="F89" s="212"/>
      <c r="G89" s="212"/>
      <c r="H89" s="419"/>
      <c r="I89" s="212"/>
      <c r="J89" s="212"/>
      <c r="K89" s="212"/>
      <c r="L89" s="212"/>
      <c r="M89" s="212"/>
      <c r="N89" s="419"/>
      <c r="O89" s="212"/>
      <c r="P89" s="212"/>
      <c r="Q89" s="212"/>
      <c r="R89" s="212"/>
      <c r="S89" s="212"/>
      <c r="T89" s="212"/>
      <c r="U89" s="212"/>
      <c r="V89" s="213"/>
      <c r="W89" s="212"/>
      <c r="X89" s="212"/>
      <c r="Y89" s="212"/>
      <c r="Z89" s="212"/>
      <c r="AA89" s="212"/>
      <c r="AB89" s="212"/>
      <c r="AC89" s="54"/>
    </row>
    <row r="90" s="16" customFormat="1" ht="15" customHeight="1">
      <c r="A90" s="184" t="s">
        <v>69</v>
      </c>
      <c r="B90" s="106" t="s">
        <v>168</v>
      </c>
      <c r="C90" s="57" t="s">
        <v>15</v>
      </c>
      <c r="D90" s="57" t="s">
        <v>16</v>
      </c>
      <c r="E90" s="107">
        <v>0.10367999999999999</v>
      </c>
      <c r="F90" s="107">
        <v>0.10440000000000001</v>
      </c>
      <c r="G90" s="107">
        <v>0.10512000000000001</v>
      </c>
      <c r="H90" s="390">
        <v>0.10440000000000001</v>
      </c>
      <c r="I90" s="107">
        <v>0.10296</v>
      </c>
      <c r="J90" s="107">
        <v>0.10296</v>
      </c>
      <c r="K90" s="107">
        <v>0.10367999999999999</v>
      </c>
      <c r="L90" s="107">
        <v>0.13608000000000001</v>
      </c>
      <c r="M90" s="107">
        <v>0.1764</v>
      </c>
      <c r="N90" s="108">
        <v>0.17136000000000001</v>
      </c>
      <c r="O90" s="107">
        <v>0.15984000000000001</v>
      </c>
      <c r="P90" s="107">
        <v>0.16344</v>
      </c>
      <c r="Q90" s="107">
        <v>0.15912000000000001</v>
      </c>
      <c r="R90" s="107">
        <v>0.16416</v>
      </c>
      <c r="S90" s="107">
        <v>0.16632</v>
      </c>
      <c r="T90" s="107">
        <v>0.16703999999999999</v>
      </c>
      <c r="U90" s="107">
        <v>0.12744</v>
      </c>
      <c r="V90" s="108">
        <v>0.10584</v>
      </c>
      <c r="W90" s="107">
        <v>0.10296</v>
      </c>
      <c r="X90" s="107">
        <v>0.10296</v>
      </c>
      <c r="Y90" s="107">
        <v>0.10152</v>
      </c>
      <c r="Z90" s="107">
        <v>0.10367999999999999</v>
      </c>
      <c r="AA90" s="107">
        <v>0.10296</v>
      </c>
      <c r="AB90" s="107">
        <v>0.10296</v>
      </c>
      <c r="AC90" s="59">
        <f t="shared" si="233"/>
        <v>3.0412799999999995</v>
      </c>
    </row>
    <row r="91" s="16" customFormat="1" ht="15" customHeight="1">
      <c r="A91" s="55"/>
      <c r="B91" s="109"/>
      <c r="C91" s="57" t="s">
        <v>17</v>
      </c>
      <c r="D91" s="57" t="s">
        <v>16</v>
      </c>
      <c r="E91" s="107">
        <v>0.0093600000000000003</v>
      </c>
      <c r="F91" s="107">
        <v>0.0093600000000000003</v>
      </c>
      <c r="G91" s="107">
        <v>0.0064799999999999996</v>
      </c>
      <c r="H91" s="390">
        <v>0.00792</v>
      </c>
      <c r="I91" s="107">
        <v>0.0071999999999999998</v>
      </c>
      <c r="J91" s="107">
        <v>0.0071999999999999998</v>
      </c>
      <c r="K91" s="107">
        <v>0.0064799999999999996</v>
      </c>
      <c r="L91" s="107">
        <v>0.0252</v>
      </c>
      <c r="M91" s="107">
        <v>0.049680000000000002</v>
      </c>
      <c r="N91" s="108">
        <v>0.033840000000000002</v>
      </c>
      <c r="O91" s="107">
        <v>0.023040000000000001</v>
      </c>
      <c r="P91" s="107">
        <v>0.0252</v>
      </c>
      <c r="Q91" s="107">
        <v>0.027359999999999999</v>
      </c>
      <c r="R91" s="107">
        <v>0.025919999999999999</v>
      </c>
      <c r="S91" s="107">
        <v>0.025919999999999999</v>
      </c>
      <c r="T91" s="107">
        <v>0.02664</v>
      </c>
      <c r="U91" s="107">
        <v>0.0093600000000000003</v>
      </c>
      <c r="V91" s="108">
        <v>0.0093600000000000003</v>
      </c>
      <c r="W91" s="107">
        <v>0.0093600000000000003</v>
      </c>
      <c r="X91" s="107">
        <v>0.0093600000000000003</v>
      </c>
      <c r="Y91" s="107">
        <v>0.01008</v>
      </c>
      <c r="Z91" s="107">
        <v>0.01008</v>
      </c>
      <c r="AA91" s="107">
        <v>0.010800000000000001</v>
      </c>
      <c r="AB91" s="107">
        <v>0.010800000000000001</v>
      </c>
      <c r="AC91" s="59">
        <f t="shared" si="233"/>
        <v>0.39599999999999985</v>
      </c>
    </row>
    <row r="92" s="16" customFormat="1" ht="15" customHeight="1">
      <c r="A92" s="113"/>
      <c r="B92" s="109"/>
      <c r="C92" s="39" t="s">
        <v>18</v>
      </c>
      <c r="D92" s="43" t="s">
        <v>19</v>
      </c>
      <c r="E92" s="44">
        <v>10</v>
      </c>
      <c r="F92" s="45">
        <v>10</v>
      </c>
      <c r="G92" s="45">
        <v>10</v>
      </c>
      <c r="H92" s="414">
        <v>11</v>
      </c>
      <c r="I92" s="45">
        <v>12</v>
      </c>
      <c r="J92" s="45">
        <v>10</v>
      </c>
      <c r="K92" s="45">
        <v>10</v>
      </c>
      <c r="L92" s="45">
        <v>18</v>
      </c>
      <c r="M92" s="45">
        <v>19</v>
      </c>
      <c r="N92" s="99">
        <v>17</v>
      </c>
      <c r="O92" s="45">
        <v>15</v>
      </c>
      <c r="P92" s="45">
        <v>16</v>
      </c>
      <c r="Q92" s="45">
        <v>17</v>
      </c>
      <c r="R92" s="45">
        <v>19</v>
      </c>
      <c r="S92" s="45">
        <v>16</v>
      </c>
      <c r="T92" s="45">
        <v>16</v>
      </c>
      <c r="U92" s="45">
        <v>13</v>
      </c>
      <c r="V92" s="45">
        <v>10</v>
      </c>
      <c r="W92" s="45">
        <v>11</v>
      </c>
      <c r="X92" s="45">
        <v>11</v>
      </c>
      <c r="Y92" s="45">
        <v>12</v>
      </c>
      <c r="Z92" s="45">
        <v>13</v>
      </c>
      <c r="AA92" s="45">
        <v>9</v>
      </c>
      <c r="AB92" s="47">
        <v>10</v>
      </c>
      <c r="AC92" s="48"/>
    </row>
    <row r="93" s="16" customFormat="1" ht="15" customHeight="1">
      <c r="A93" s="413"/>
      <c r="B93" s="181"/>
      <c r="C93" s="51" t="s">
        <v>20</v>
      </c>
      <c r="D93" s="51"/>
      <c r="E93" s="52">
        <f t="shared" si="223"/>
        <v>0.09027777777777779</v>
      </c>
      <c r="F93" s="52">
        <f t="shared" si="223"/>
        <v>0.089655172413793102</v>
      </c>
      <c r="G93" s="52">
        <f t="shared" si="223"/>
        <v>0.061643835616438353</v>
      </c>
      <c r="H93" s="421">
        <f t="shared" si="223"/>
        <v>0.07586206896551724</v>
      </c>
      <c r="I93" s="52">
        <f t="shared" si="223"/>
        <v>0.069930069930069935</v>
      </c>
      <c r="J93" s="52">
        <f t="shared" si="223"/>
        <v>0.069930069930069935</v>
      </c>
      <c r="K93" s="52">
        <f t="shared" si="223"/>
        <v>0.0625</v>
      </c>
      <c r="L93" s="52">
        <f t="shared" si="223"/>
        <v>0.18518518518518517</v>
      </c>
      <c r="M93" s="52">
        <f t="shared" si="223"/>
        <v>0.28163265306122448</v>
      </c>
      <c r="N93" s="100">
        <f t="shared" si="223"/>
        <v>0.19747899159663865</v>
      </c>
      <c r="O93" s="52">
        <f t="shared" si="223"/>
        <v>0.14414414414414414</v>
      </c>
      <c r="P93" s="52">
        <f t="shared" si="223"/>
        <v>0.15418502202643172</v>
      </c>
      <c r="Q93" s="52">
        <f t="shared" si="223"/>
        <v>0.17194570135746604</v>
      </c>
      <c r="R93" s="52">
        <f t="shared" si="223"/>
        <v>0.15789473684210525</v>
      </c>
      <c r="S93" s="52">
        <f t="shared" si="223"/>
        <v>0.15584415584415584</v>
      </c>
      <c r="T93" s="52">
        <f t="shared" si="223"/>
        <v>0.15948275862068967</v>
      </c>
      <c r="U93" s="52">
        <f t="shared" si="223"/>
        <v>0.073446327683615822</v>
      </c>
      <c r="V93" s="100">
        <f t="shared" si="223"/>
        <v>0.088435374149659865</v>
      </c>
      <c r="W93" s="52">
        <f t="shared" si="223"/>
        <v>0.090909090909090912</v>
      </c>
      <c r="X93" s="52">
        <f t="shared" si="223"/>
        <v>0.090909090909090912</v>
      </c>
      <c r="Y93" s="52">
        <f t="shared" si="223"/>
        <v>0.099290780141843976</v>
      </c>
      <c r="Z93" s="52">
        <f t="shared" si="223"/>
        <v>0.097222222222222238</v>
      </c>
      <c r="AA93" s="52">
        <f t="shared" si="223"/>
        <v>0.10489510489510491</v>
      </c>
      <c r="AB93" s="52">
        <f t="shared" si="223"/>
        <v>0.10489510489510491</v>
      </c>
      <c r="AC93" s="101">
        <f t="shared" si="223"/>
        <v>0.13020833333333331</v>
      </c>
    </row>
    <row r="94" s="16" customFormat="1" ht="15" customHeight="1">
      <c r="A94" s="55" t="s">
        <v>71</v>
      </c>
      <c r="B94" s="56" t="s">
        <v>171</v>
      </c>
      <c r="C94" s="57" t="s">
        <v>15</v>
      </c>
      <c r="D94" s="57" t="s">
        <v>16</v>
      </c>
      <c r="E94" s="102">
        <v>0</v>
      </c>
      <c r="F94" s="102">
        <v>0</v>
      </c>
      <c r="G94" s="102">
        <v>0</v>
      </c>
      <c r="H94" s="422">
        <v>0</v>
      </c>
      <c r="I94" s="102">
        <v>0</v>
      </c>
      <c r="J94" s="102">
        <v>0</v>
      </c>
      <c r="K94" s="102">
        <v>0</v>
      </c>
      <c r="L94" s="102">
        <v>0</v>
      </c>
      <c r="M94" s="102">
        <v>0</v>
      </c>
      <c r="N94" s="103">
        <v>0</v>
      </c>
      <c r="O94" s="102">
        <v>0</v>
      </c>
      <c r="P94" s="102">
        <v>0</v>
      </c>
      <c r="Q94" s="102">
        <v>0</v>
      </c>
      <c r="R94" s="102">
        <v>0</v>
      </c>
      <c r="S94" s="102">
        <v>0</v>
      </c>
      <c r="T94" s="102">
        <v>0</v>
      </c>
      <c r="U94" s="102">
        <v>0</v>
      </c>
      <c r="V94" s="103">
        <v>0</v>
      </c>
      <c r="W94" s="102">
        <v>0</v>
      </c>
      <c r="X94" s="102">
        <v>0</v>
      </c>
      <c r="Y94" s="102">
        <v>0</v>
      </c>
      <c r="Z94" s="102">
        <v>0</v>
      </c>
      <c r="AA94" s="102">
        <v>0</v>
      </c>
      <c r="AB94" s="102">
        <v>0</v>
      </c>
      <c r="AC94" s="59">
        <f t="shared" ref="AC94:AC99" si="234">SUM(E94:AB94)</f>
        <v>0</v>
      </c>
    </row>
    <row r="95" s="16" customFormat="1" ht="15" customHeight="1">
      <c r="A95" s="37"/>
      <c r="B95" s="38"/>
      <c r="C95" s="39" t="s">
        <v>17</v>
      </c>
      <c r="D95" s="39" t="s">
        <v>16</v>
      </c>
      <c r="E95" s="98">
        <v>0</v>
      </c>
      <c r="F95" s="98">
        <v>0</v>
      </c>
      <c r="G95" s="98">
        <v>0</v>
      </c>
      <c r="H95" s="417">
        <v>0</v>
      </c>
      <c r="I95" s="98">
        <v>0</v>
      </c>
      <c r="J95" s="98">
        <v>0</v>
      </c>
      <c r="K95" s="98">
        <v>0</v>
      </c>
      <c r="L95" s="98">
        <v>0</v>
      </c>
      <c r="M95" s="98">
        <v>0</v>
      </c>
      <c r="N95" s="41">
        <v>0</v>
      </c>
      <c r="O95" s="98">
        <v>0</v>
      </c>
      <c r="P95" s="98">
        <v>0</v>
      </c>
      <c r="Q95" s="98">
        <v>0</v>
      </c>
      <c r="R95" s="98">
        <v>0</v>
      </c>
      <c r="S95" s="98">
        <v>0</v>
      </c>
      <c r="T95" s="98">
        <v>0</v>
      </c>
      <c r="U95" s="98">
        <v>0</v>
      </c>
      <c r="V95" s="41">
        <v>0</v>
      </c>
      <c r="W95" s="98">
        <v>0</v>
      </c>
      <c r="X95" s="98">
        <v>0</v>
      </c>
      <c r="Y95" s="98">
        <v>0</v>
      </c>
      <c r="Z95" s="98">
        <v>0</v>
      </c>
      <c r="AA95" s="98">
        <v>0</v>
      </c>
      <c r="AB95" s="98">
        <v>0</v>
      </c>
      <c r="AC95" s="42">
        <f t="shared" si="234"/>
        <v>0</v>
      </c>
    </row>
    <row r="96" s="16" customFormat="1" ht="15" customHeight="1">
      <c r="A96" s="37"/>
      <c r="B96" s="38"/>
      <c r="C96" s="39" t="s">
        <v>18</v>
      </c>
      <c r="D96" s="39" t="s">
        <v>19</v>
      </c>
      <c r="E96" s="119" t="s">
        <v>38</v>
      </c>
      <c r="F96" s="119"/>
      <c r="G96" s="119"/>
      <c r="H96" s="424"/>
      <c r="I96" s="119"/>
      <c r="J96" s="119"/>
      <c r="K96" s="119"/>
      <c r="L96" s="119"/>
      <c r="M96" s="119"/>
      <c r="N96" s="400"/>
      <c r="O96" s="119"/>
      <c r="P96" s="119"/>
      <c r="Q96" s="119"/>
      <c r="R96" s="119"/>
      <c r="S96" s="119"/>
      <c r="T96" s="119"/>
      <c r="U96" s="119"/>
      <c r="V96" s="400"/>
      <c r="W96" s="119"/>
      <c r="X96" s="119"/>
      <c r="Y96" s="119"/>
      <c r="Z96" s="119"/>
      <c r="AA96" s="119"/>
      <c r="AB96" s="119"/>
      <c r="AC96" s="105"/>
    </row>
    <row r="97" s="16" customFormat="1" ht="15" customHeight="1">
      <c r="A97" s="113"/>
      <c r="B97" s="120"/>
      <c r="C97" s="115" t="s">
        <v>20</v>
      </c>
      <c r="D97" s="115"/>
      <c r="E97" s="239"/>
      <c r="F97" s="239"/>
      <c r="G97" s="239"/>
      <c r="H97" s="425"/>
      <c r="I97" s="239"/>
      <c r="J97" s="239"/>
      <c r="K97" s="239"/>
      <c r="L97" s="239"/>
      <c r="M97" s="239"/>
      <c r="N97" s="240"/>
      <c r="O97" s="239"/>
      <c r="P97" s="239"/>
      <c r="Q97" s="239"/>
      <c r="R97" s="239"/>
      <c r="S97" s="239"/>
      <c r="T97" s="239"/>
      <c r="U97" s="239"/>
      <c r="V97" s="240"/>
      <c r="W97" s="239"/>
      <c r="X97" s="239"/>
      <c r="Y97" s="239"/>
      <c r="Z97" s="239"/>
      <c r="AA97" s="239"/>
      <c r="AB97" s="239"/>
      <c r="AC97" s="198"/>
    </row>
    <row r="98" s="16" customFormat="1" ht="15" customHeight="1">
      <c r="A98" s="413" t="s">
        <v>43</v>
      </c>
      <c r="B98" s="32" t="s">
        <v>158</v>
      </c>
      <c r="C98" s="33" t="s">
        <v>15</v>
      </c>
      <c r="D98" s="33" t="s">
        <v>16</v>
      </c>
      <c r="E98" s="122">
        <v>0.19344</v>
      </c>
      <c r="F98" s="122">
        <v>0.18479999999999999</v>
      </c>
      <c r="G98" s="122">
        <v>0.17952000000000001</v>
      </c>
      <c r="H98" s="394">
        <v>0.16632</v>
      </c>
      <c r="I98" s="122">
        <v>0.16656000000000001</v>
      </c>
      <c r="J98" s="122">
        <v>0.18240000000000001</v>
      </c>
      <c r="K98" s="122">
        <v>0.23519999999999999</v>
      </c>
      <c r="L98" s="122">
        <v>0.27167999999999998</v>
      </c>
      <c r="M98" s="122">
        <v>0.26951999999999998</v>
      </c>
      <c r="N98" s="123">
        <v>0.25679999999999997</v>
      </c>
      <c r="O98" s="122">
        <v>0.25679999999999997</v>
      </c>
      <c r="P98" s="122">
        <v>0.24959999999999999</v>
      </c>
      <c r="Q98" s="122">
        <v>0.25824000000000003</v>
      </c>
      <c r="R98" s="122">
        <v>0.25272</v>
      </c>
      <c r="S98" s="122">
        <v>0.26735999999999999</v>
      </c>
      <c r="T98" s="122">
        <v>0.27983999999999998</v>
      </c>
      <c r="U98" s="122">
        <v>0.27936</v>
      </c>
      <c r="V98" s="123">
        <v>0.28632000000000002</v>
      </c>
      <c r="W98" s="122">
        <v>0.30192000000000002</v>
      </c>
      <c r="X98" s="122">
        <v>0.30815999999999999</v>
      </c>
      <c r="Y98" s="122">
        <v>0.30696000000000001</v>
      </c>
      <c r="Z98" s="122">
        <v>0.29664000000000001</v>
      </c>
      <c r="AA98" s="122">
        <v>0.25080000000000002</v>
      </c>
      <c r="AB98" s="122">
        <v>0.21672</v>
      </c>
      <c r="AC98" s="36">
        <f t="shared" si="234"/>
        <v>5.9176800000000007</v>
      </c>
    </row>
    <row r="99" s="16" customFormat="1" ht="15" customHeight="1">
      <c r="A99" s="55"/>
      <c r="B99" s="38"/>
      <c r="C99" s="57" t="s">
        <v>17</v>
      </c>
      <c r="D99" s="57" t="s">
        <v>16</v>
      </c>
      <c r="E99" s="107">
        <v>0.084720000000000004</v>
      </c>
      <c r="F99" s="107">
        <v>0.085440000000000002</v>
      </c>
      <c r="G99" s="107">
        <v>0.088080000000000006</v>
      </c>
      <c r="H99" s="390">
        <v>0.085440000000000002</v>
      </c>
      <c r="I99" s="107">
        <v>0.084720000000000004</v>
      </c>
      <c r="J99" s="107">
        <v>0.080640000000000003</v>
      </c>
      <c r="K99" s="107">
        <v>0.081600000000000006</v>
      </c>
      <c r="L99" s="107">
        <v>0.076799999999999993</v>
      </c>
      <c r="M99" s="107">
        <v>0.077520000000000006</v>
      </c>
      <c r="N99" s="108">
        <v>0.076560000000000003</v>
      </c>
      <c r="O99" s="107">
        <v>0.078960000000000002</v>
      </c>
      <c r="P99" s="107">
        <v>0.078</v>
      </c>
      <c r="Q99" s="107">
        <v>0.080399999999999999</v>
      </c>
      <c r="R99" s="107">
        <v>0.076560000000000003</v>
      </c>
      <c r="S99" s="107">
        <v>0.075840000000000005</v>
      </c>
      <c r="T99" s="107">
        <v>0.077520000000000006</v>
      </c>
      <c r="U99" s="107">
        <v>0.079680000000000001</v>
      </c>
      <c r="V99" s="108">
        <v>0.079920000000000005</v>
      </c>
      <c r="W99" s="107">
        <v>0.085199999999999998</v>
      </c>
      <c r="X99" s="107">
        <v>0.085440000000000002</v>
      </c>
      <c r="Y99" s="107">
        <v>0.08616</v>
      </c>
      <c r="Z99" s="107">
        <v>0.085919999999999996</v>
      </c>
      <c r="AA99" s="107">
        <v>0.086400000000000005</v>
      </c>
      <c r="AB99" s="107">
        <v>0.087359999999999993</v>
      </c>
      <c r="AC99" s="59">
        <f t="shared" si="234"/>
        <v>1.96488</v>
      </c>
    </row>
    <row r="100" s="16" customFormat="1" ht="15" customHeight="1">
      <c r="A100" s="37"/>
      <c r="B100" s="38"/>
      <c r="C100" s="39" t="s">
        <v>18</v>
      </c>
      <c r="D100" s="43" t="s">
        <v>19</v>
      </c>
      <c r="E100" s="44">
        <v>21</v>
      </c>
      <c r="F100" s="45">
        <v>20</v>
      </c>
      <c r="G100" s="45">
        <v>20</v>
      </c>
      <c r="H100" s="414">
        <v>18</v>
      </c>
      <c r="I100" s="45">
        <v>18</v>
      </c>
      <c r="J100" s="45">
        <v>24</v>
      </c>
      <c r="K100" s="45">
        <v>26</v>
      </c>
      <c r="L100" s="45">
        <v>26</v>
      </c>
      <c r="M100" s="45">
        <v>26</v>
      </c>
      <c r="N100" s="99">
        <v>27</v>
      </c>
      <c r="O100" s="45">
        <v>27</v>
      </c>
      <c r="P100" s="45">
        <v>26</v>
      </c>
      <c r="Q100" s="45">
        <v>24</v>
      </c>
      <c r="R100" s="45">
        <v>29</v>
      </c>
      <c r="S100" s="45">
        <v>28</v>
      </c>
      <c r="T100" s="45">
        <v>29</v>
      </c>
      <c r="U100" s="45">
        <v>27</v>
      </c>
      <c r="V100" s="99">
        <v>29</v>
      </c>
      <c r="W100" s="45">
        <v>31</v>
      </c>
      <c r="X100" s="45">
        <v>32</v>
      </c>
      <c r="Y100" s="45">
        <v>31</v>
      </c>
      <c r="Z100" s="45">
        <v>29</v>
      </c>
      <c r="AA100" s="45">
        <v>24</v>
      </c>
      <c r="AB100" s="47">
        <v>22</v>
      </c>
      <c r="AC100" s="48"/>
    </row>
    <row r="101" s="16" customFormat="1" ht="15" customHeight="1">
      <c r="A101" s="113"/>
      <c r="B101" s="120"/>
      <c r="C101" s="115" t="s">
        <v>20</v>
      </c>
      <c r="D101" s="115"/>
      <c r="E101" s="116">
        <f t="shared" si="223"/>
        <v>0.43796526054590573</v>
      </c>
      <c r="F101" s="116">
        <f t="shared" si="223"/>
        <v>0.46233766233766238</v>
      </c>
      <c r="G101" s="116">
        <f t="shared" si="223"/>
        <v>0.49064171122994654</v>
      </c>
      <c r="H101" s="393">
        <f t="shared" si="223"/>
        <v>0.51370851370851378</v>
      </c>
      <c r="I101" s="116">
        <f t="shared" si="223"/>
        <v>0.5086455331412103</v>
      </c>
      <c r="J101" s="116">
        <f t="shared" si="223"/>
        <v>0.44210526315789472</v>
      </c>
      <c r="K101" s="116">
        <f t="shared" si="223"/>
        <v>0.34693877551020413</v>
      </c>
      <c r="L101" s="116">
        <f t="shared" si="223"/>
        <v>0.28268551236749118</v>
      </c>
      <c r="M101" s="116">
        <f t="shared" si="223"/>
        <v>0.2876224398931434</v>
      </c>
      <c r="N101" s="117">
        <f t="shared" si="223"/>
        <v>0.29813084112149535</v>
      </c>
      <c r="O101" s="116">
        <f t="shared" si="223"/>
        <v>0.30747663551401871</v>
      </c>
      <c r="P101" s="116">
        <f t="shared" si="223"/>
        <v>0.3125</v>
      </c>
      <c r="Q101" s="116">
        <f t="shared" si="223"/>
        <v>0.31133828996282525</v>
      </c>
      <c r="R101" s="116">
        <f t="shared" si="223"/>
        <v>0.3029439696106363</v>
      </c>
      <c r="S101" s="116">
        <f t="shared" si="223"/>
        <v>0.28366247755834834</v>
      </c>
      <c r="T101" s="116">
        <f t="shared" si="223"/>
        <v>0.27701543739279594</v>
      </c>
      <c r="U101" s="116">
        <f t="shared" si="223"/>
        <v>0.28522336769759449</v>
      </c>
      <c r="V101" s="117">
        <f t="shared" si="223"/>
        <v>0.27912824811399833</v>
      </c>
      <c r="W101" s="116">
        <f t="shared" si="223"/>
        <v>0.28219395866454688</v>
      </c>
      <c r="X101" s="116">
        <f t="shared" si="223"/>
        <v>0.27725856697819318</v>
      </c>
      <c r="Y101" s="116">
        <f t="shared" si="223"/>
        <v>0.28068803752931976</v>
      </c>
      <c r="Z101" s="116">
        <f t="shared" si="223"/>
        <v>0.28964401294498382</v>
      </c>
      <c r="AA101" s="116">
        <f t="shared" si="223"/>
        <v>0.34449760765550236</v>
      </c>
      <c r="AB101" s="116">
        <f t="shared" si="223"/>
        <v>0.40310077519379844</v>
      </c>
      <c r="AC101" s="125">
        <f t="shared" si="223"/>
        <v>0.33203552743642772</v>
      </c>
    </row>
    <row r="102" s="16" customFormat="1" ht="15" customHeight="1">
      <c r="A102" s="413" t="s">
        <v>172</v>
      </c>
      <c r="B102" s="121" t="s">
        <v>173</v>
      </c>
      <c r="C102" s="33" t="s">
        <v>15</v>
      </c>
      <c r="D102" s="33" t="s">
        <v>16</v>
      </c>
      <c r="E102" s="122">
        <v>0.00348</v>
      </c>
      <c r="F102" s="122">
        <v>0.00348</v>
      </c>
      <c r="G102" s="122">
        <v>0.00348</v>
      </c>
      <c r="H102" s="394">
        <v>0.0033600000000000001</v>
      </c>
      <c r="I102" s="122">
        <v>0.0033600000000000001</v>
      </c>
      <c r="J102" s="122">
        <v>0.00348</v>
      </c>
      <c r="K102" s="122">
        <v>0.0032399999999999998</v>
      </c>
      <c r="L102" s="122">
        <v>0.0037200000000000002</v>
      </c>
      <c r="M102" s="122">
        <v>0.0035999999999999999</v>
      </c>
      <c r="N102" s="123">
        <v>0.00348</v>
      </c>
      <c r="O102" s="122">
        <v>0.0023999999999999998</v>
      </c>
      <c r="P102" s="122">
        <v>0.0023999999999999998</v>
      </c>
      <c r="Q102" s="122">
        <v>0.00264</v>
      </c>
      <c r="R102" s="122">
        <v>0.00264</v>
      </c>
      <c r="S102" s="122">
        <v>0.0027599999999999999</v>
      </c>
      <c r="T102" s="122">
        <v>0.0023999999999999998</v>
      </c>
      <c r="U102" s="122">
        <v>0.0023999999999999998</v>
      </c>
      <c r="V102" s="123">
        <v>0.0023999999999999998</v>
      </c>
      <c r="W102" s="122">
        <v>0.0023999999999999998</v>
      </c>
      <c r="X102" s="122">
        <v>0.00264</v>
      </c>
      <c r="Y102" s="122">
        <v>0.0025200000000000001</v>
      </c>
      <c r="Z102" s="122">
        <v>0.0023999999999999998</v>
      </c>
      <c r="AA102" s="122">
        <v>0.0025200000000000001</v>
      </c>
      <c r="AB102" s="122">
        <v>0.0025200000000000001</v>
      </c>
      <c r="AC102" s="36">
        <f t="shared" ref="AC102:AC103" si="235">SUM(E102:AB102)</f>
        <v>0.069720000000000004</v>
      </c>
    </row>
    <row r="103" s="16" customFormat="1" ht="15" customHeight="1">
      <c r="A103" s="55"/>
      <c r="B103" s="109"/>
      <c r="C103" s="57" t="s">
        <v>17</v>
      </c>
      <c r="D103" s="57" t="s">
        <v>16</v>
      </c>
      <c r="E103" s="107">
        <v>0.00132</v>
      </c>
      <c r="F103" s="107">
        <v>0.0014400000000000001</v>
      </c>
      <c r="G103" s="107">
        <v>0.00132</v>
      </c>
      <c r="H103" s="390">
        <v>0.00132</v>
      </c>
      <c r="I103" s="107">
        <v>0.00132</v>
      </c>
      <c r="J103" s="107">
        <v>0.0011999999999999999</v>
      </c>
      <c r="K103" s="107">
        <v>0.0011999999999999999</v>
      </c>
      <c r="L103" s="107">
        <v>0.0011999999999999999</v>
      </c>
      <c r="M103" s="107">
        <v>0.00108</v>
      </c>
      <c r="N103" s="108">
        <v>0.00108</v>
      </c>
      <c r="O103" s="107">
        <v>0.00084000000000000003</v>
      </c>
      <c r="P103" s="107">
        <v>0.00096000000000000002</v>
      </c>
      <c r="Q103" s="107">
        <v>0.00108</v>
      </c>
      <c r="R103" s="107">
        <v>0.00096000000000000002</v>
      </c>
      <c r="S103" s="107">
        <v>0.00096000000000000002</v>
      </c>
      <c r="T103" s="107">
        <v>0.00096000000000000002</v>
      </c>
      <c r="U103" s="107">
        <v>0.00096000000000000002</v>
      </c>
      <c r="V103" s="108">
        <v>0.00084000000000000003</v>
      </c>
      <c r="W103" s="107">
        <v>0.00096000000000000002</v>
      </c>
      <c r="X103" s="107">
        <v>0.0011999999999999999</v>
      </c>
      <c r="Y103" s="107">
        <v>0.00096000000000000002</v>
      </c>
      <c r="Z103" s="107">
        <v>0.00108</v>
      </c>
      <c r="AA103" s="107">
        <v>0.00108</v>
      </c>
      <c r="AB103" s="107">
        <v>0.0011999999999999999</v>
      </c>
      <c r="AC103" s="59">
        <f t="shared" si="235"/>
        <v>0.026519999999999995</v>
      </c>
    </row>
    <row r="104" s="16" customFormat="1" ht="15" customHeight="1">
      <c r="A104" s="37"/>
      <c r="B104" s="109"/>
      <c r="C104" s="39" t="s">
        <v>18</v>
      </c>
      <c r="D104" s="43" t="s">
        <v>19</v>
      </c>
      <c r="E104" s="128">
        <v>0</v>
      </c>
      <c r="F104" s="128">
        <v>0</v>
      </c>
      <c r="G104" s="128">
        <v>0</v>
      </c>
      <c r="H104" s="415">
        <v>0</v>
      </c>
      <c r="I104" s="128">
        <v>0</v>
      </c>
      <c r="J104" s="128">
        <v>0</v>
      </c>
      <c r="K104" s="128">
        <v>0</v>
      </c>
      <c r="L104" s="128">
        <v>0</v>
      </c>
      <c r="M104" s="128">
        <v>0</v>
      </c>
      <c r="N104" s="129">
        <v>0</v>
      </c>
      <c r="O104" s="128">
        <v>0</v>
      </c>
      <c r="P104" s="128">
        <v>0</v>
      </c>
      <c r="Q104" s="128">
        <v>0</v>
      </c>
      <c r="R104" s="128">
        <v>0</v>
      </c>
      <c r="S104" s="128">
        <v>0</v>
      </c>
      <c r="T104" s="128">
        <v>0</v>
      </c>
      <c r="U104" s="128">
        <v>0</v>
      </c>
      <c r="V104" s="129">
        <v>0</v>
      </c>
      <c r="W104" s="128">
        <v>0</v>
      </c>
      <c r="X104" s="128">
        <v>0</v>
      </c>
      <c r="Y104" s="128">
        <v>0</v>
      </c>
      <c r="Z104" s="128">
        <v>0</v>
      </c>
      <c r="AA104" s="128">
        <v>0</v>
      </c>
      <c r="AB104" s="128">
        <v>0</v>
      </c>
      <c r="AC104" s="48"/>
    </row>
    <row r="105" s="16" customFormat="1" ht="15" customHeight="1">
      <c r="A105" s="113"/>
      <c r="B105" s="114"/>
      <c r="C105" s="115" t="s">
        <v>20</v>
      </c>
      <c r="D105" s="115"/>
      <c r="E105" s="116">
        <f t="shared" ref="E105:AC121" si="236">E103/E102</f>
        <v>0.37931034482758619</v>
      </c>
      <c r="F105" s="116">
        <f t="shared" si="236"/>
        <v>0.41379310344827591</v>
      </c>
      <c r="G105" s="116">
        <f t="shared" si="236"/>
        <v>0.37931034482758619</v>
      </c>
      <c r="H105" s="393">
        <f t="shared" si="236"/>
        <v>0.39285714285714285</v>
      </c>
      <c r="I105" s="116">
        <f t="shared" si="236"/>
        <v>0.39285714285714285</v>
      </c>
      <c r="J105" s="116">
        <f t="shared" si="236"/>
        <v>0.34482758620689652</v>
      </c>
      <c r="K105" s="116">
        <f t="shared" si="236"/>
        <v>0.37037037037037035</v>
      </c>
      <c r="L105" s="116">
        <f t="shared" si="236"/>
        <v>0.32258064516129026</v>
      </c>
      <c r="M105" s="116">
        <f t="shared" si="236"/>
        <v>0.29999999999999999</v>
      </c>
      <c r="N105" s="117">
        <f t="shared" si="236"/>
        <v>0.31034482758620691</v>
      </c>
      <c r="O105" s="116">
        <f t="shared" si="236"/>
        <v>0.35000000000000003</v>
      </c>
      <c r="P105" s="116">
        <f t="shared" si="236"/>
        <v>0.40000000000000002</v>
      </c>
      <c r="Q105" s="116">
        <f t="shared" si="236"/>
        <v>0.40909090909090912</v>
      </c>
      <c r="R105" s="116">
        <f t="shared" si="236"/>
        <v>0.36363636363636365</v>
      </c>
      <c r="S105" s="116">
        <f t="shared" si="236"/>
        <v>0.34782608695652178</v>
      </c>
      <c r="T105" s="116">
        <f t="shared" si="236"/>
        <v>0.40000000000000002</v>
      </c>
      <c r="U105" s="116">
        <f t="shared" si="236"/>
        <v>0.40000000000000002</v>
      </c>
      <c r="V105" s="117">
        <f t="shared" si="236"/>
        <v>0.35000000000000003</v>
      </c>
      <c r="W105" s="116">
        <f t="shared" si="236"/>
        <v>0.40000000000000002</v>
      </c>
      <c r="X105" s="116">
        <f t="shared" si="236"/>
        <v>0.45454545454545453</v>
      </c>
      <c r="Y105" s="116">
        <f t="shared" si="236"/>
        <v>0.38095238095238093</v>
      </c>
      <c r="Z105" s="116">
        <f t="shared" si="236"/>
        <v>0.45000000000000007</v>
      </c>
      <c r="AA105" s="116">
        <f t="shared" si="236"/>
        <v>0.42857142857142855</v>
      </c>
      <c r="AB105" s="116">
        <f t="shared" si="236"/>
        <v>0.47619047619047611</v>
      </c>
      <c r="AC105" s="125">
        <f t="shared" si="236"/>
        <v>0.38037865748709115</v>
      </c>
    </row>
    <row r="106" s="16" customFormat="1" ht="15" customHeight="1">
      <c r="A106" s="413" t="s">
        <v>48</v>
      </c>
      <c r="B106" s="32" t="s">
        <v>169</v>
      </c>
      <c r="C106" s="33" t="s">
        <v>15</v>
      </c>
      <c r="D106" s="33" t="s">
        <v>16</v>
      </c>
      <c r="E106" s="122">
        <v>0</v>
      </c>
      <c r="F106" s="122">
        <v>0.00018000000000000001</v>
      </c>
      <c r="G106" s="122">
        <v>0</v>
      </c>
      <c r="H106" s="394">
        <v>0</v>
      </c>
      <c r="I106" s="122">
        <v>0</v>
      </c>
      <c r="J106" s="122">
        <v>0</v>
      </c>
      <c r="K106" s="122">
        <v>0</v>
      </c>
      <c r="L106" s="122">
        <v>0</v>
      </c>
      <c r="M106" s="122">
        <v>0</v>
      </c>
      <c r="N106" s="123">
        <v>0.00018000000000000001</v>
      </c>
      <c r="O106" s="122">
        <v>0</v>
      </c>
      <c r="P106" s="122">
        <v>0</v>
      </c>
      <c r="Q106" s="122">
        <v>0</v>
      </c>
      <c r="R106" s="122">
        <v>0</v>
      </c>
      <c r="S106" s="122">
        <v>0</v>
      </c>
      <c r="T106" s="122">
        <v>0</v>
      </c>
      <c r="U106" s="122">
        <v>0</v>
      </c>
      <c r="V106" s="123">
        <v>0.00018000000000000001</v>
      </c>
      <c r="W106" s="122">
        <v>0</v>
      </c>
      <c r="X106" s="122">
        <v>0</v>
      </c>
      <c r="Y106" s="122">
        <v>0</v>
      </c>
      <c r="Z106" s="122">
        <v>0</v>
      </c>
      <c r="AA106" s="122">
        <v>0</v>
      </c>
      <c r="AB106" s="122">
        <v>0</v>
      </c>
      <c r="AC106" s="36">
        <f t="shared" ref="AC106:AC107" si="237">SUM(E106:AB106)</f>
        <v>0.00054000000000000001</v>
      </c>
    </row>
    <row r="107" s="16" customFormat="1" ht="15" customHeight="1">
      <c r="A107" s="55"/>
      <c r="B107" s="38"/>
      <c r="C107" s="57" t="s">
        <v>17</v>
      </c>
      <c r="D107" s="57" t="s">
        <v>16</v>
      </c>
      <c r="E107" s="107">
        <v>0.00089999999999999998</v>
      </c>
      <c r="F107" s="107">
        <v>0.00089999999999999998</v>
      </c>
      <c r="G107" s="107">
        <v>0.00089999999999999998</v>
      </c>
      <c r="H107" s="390">
        <v>0.00089999999999999998</v>
      </c>
      <c r="I107" s="107">
        <v>0.00108</v>
      </c>
      <c r="J107" s="107">
        <v>0.00089999999999999998</v>
      </c>
      <c r="K107" s="107">
        <v>0.00089999999999999998</v>
      </c>
      <c r="L107" s="107">
        <v>0.00089999999999999998</v>
      </c>
      <c r="M107" s="107">
        <v>0.00089999999999999998</v>
      </c>
      <c r="N107" s="108">
        <v>0.00089999999999999998</v>
      </c>
      <c r="O107" s="107">
        <v>0.00108</v>
      </c>
      <c r="P107" s="107">
        <v>0.00089999999999999998</v>
      </c>
      <c r="Q107" s="107">
        <v>0.00089999999999999998</v>
      </c>
      <c r="R107" s="107">
        <v>0.00089999999999999998</v>
      </c>
      <c r="S107" s="107">
        <v>0.00089999999999999998</v>
      </c>
      <c r="T107" s="107">
        <v>0.00089999999999999998</v>
      </c>
      <c r="U107" s="107">
        <v>0.00089999999999999998</v>
      </c>
      <c r="V107" s="108">
        <v>0.00089999999999999998</v>
      </c>
      <c r="W107" s="107">
        <v>0.00089999999999999998</v>
      </c>
      <c r="X107" s="107">
        <v>0.00089999999999999998</v>
      </c>
      <c r="Y107" s="107">
        <v>0.00089999999999999998</v>
      </c>
      <c r="Z107" s="107">
        <v>0.00089999999999999998</v>
      </c>
      <c r="AA107" s="107">
        <v>0.00089999999999999998</v>
      </c>
      <c r="AB107" s="107">
        <v>0.00089999999999999998</v>
      </c>
      <c r="AC107" s="59">
        <f t="shared" si="237"/>
        <v>0.021960000000000007</v>
      </c>
    </row>
    <row r="108" s="16" customFormat="1" ht="15" customHeight="1">
      <c r="A108" s="37"/>
      <c r="B108" s="38"/>
      <c r="C108" s="39" t="s">
        <v>18</v>
      </c>
      <c r="D108" s="43" t="s">
        <v>19</v>
      </c>
      <c r="E108" s="128">
        <v>0</v>
      </c>
      <c r="F108" s="128">
        <v>0</v>
      </c>
      <c r="G108" s="128">
        <v>0</v>
      </c>
      <c r="H108" s="415">
        <v>0</v>
      </c>
      <c r="I108" s="128">
        <v>0</v>
      </c>
      <c r="J108" s="128">
        <v>0</v>
      </c>
      <c r="K108" s="128">
        <v>0</v>
      </c>
      <c r="L108" s="128">
        <v>0</v>
      </c>
      <c r="M108" s="128">
        <v>0</v>
      </c>
      <c r="N108" s="129">
        <v>0</v>
      </c>
      <c r="O108" s="128">
        <v>0</v>
      </c>
      <c r="P108" s="128">
        <v>0</v>
      </c>
      <c r="Q108" s="128">
        <v>0</v>
      </c>
      <c r="R108" s="128">
        <v>0</v>
      </c>
      <c r="S108" s="128">
        <v>0</v>
      </c>
      <c r="T108" s="128">
        <v>0</v>
      </c>
      <c r="U108" s="128">
        <v>0</v>
      </c>
      <c r="V108" s="129">
        <v>0</v>
      </c>
      <c r="W108" s="128">
        <v>0</v>
      </c>
      <c r="X108" s="128">
        <v>0</v>
      </c>
      <c r="Y108" s="128">
        <v>0</v>
      </c>
      <c r="Z108" s="128">
        <v>0</v>
      </c>
      <c r="AA108" s="128">
        <v>0</v>
      </c>
      <c r="AB108" s="128">
        <v>0</v>
      </c>
      <c r="AC108" s="48"/>
    </row>
    <row r="109" s="16" customFormat="1" ht="15" customHeight="1">
      <c r="A109" s="113"/>
      <c r="B109" s="120"/>
      <c r="C109" s="115" t="s">
        <v>20</v>
      </c>
      <c r="D109" s="115"/>
      <c r="E109" s="116" t="e">
        <f t="shared" si="236"/>
        <v>#DIV/0!</v>
      </c>
      <c r="F109" s="116">
        <f t="shared" si="236"/>
        <v>4.9999999999999991</v>
      </c>
      <c r="G109" s="116" t="e">
        <f t="shared" si="236"/>
        <v>#DIV/0!</v>
      </c>
      <c r="H109" s="393" t="e">
        <f t="shared" si="236"/>
        <v>#DIV/0!</v>
      </c>
      <c r="I109" s="116" t="e">
        <f t="shared" si="236"/>
        <v>#DIV/0!</v>
      </c>
      <c r="J109" s="116" t="e">
        <f t="shared" si="236"/>
        <v>#DIV/0!</v>
      </c>
      <c r="K109" s="116" t="e">
        <f t="shared" si="236"/>
        <v>#DIV/0!</v>
      </c>
      <c r="L109" s="116" t="e">
        <f t="shared" si="236"/>
        <v>#DIV/0!</v>
      </c>
      <c r="M109" s="116" t="e">
        <f t="shared" si="236"/>
        <v>#DIV/0!</v>
      </c>
      <c r="N109" s="117">
        <f t="shared" si="236"/>
        <v>4.9999999999999991</v>
      </c>
      <c r="O109" s="116" t="e">
        <f t="shared" si="236"/>
        <v>#DIV/0!</v>
      </c>
      <c r="P109" s="116" t="e">
        <f t="shared" si="236"/>
        <v>#DIV/0!</v>
      </c>
      <c r="Q109" s="116" t="e">
        <f t="shared" si="236"/>
        <v>#DIV/0!</v>
      </c>
      <c r="R109" s="116" t="e">
        <f t="shared" si="236"/>
        <v>#DIV/0!</v>
      </c>
      <c r="S109" s="116" t="e">
        <f t="shared" si="236"/>
        <v>#DIV/0!</v>
      </c>
      <c r="T109" s="116" t="e">
        <f t="shared" si="236"/>
        <v>#DIV/0!</v>
      </c>
      <c r="U109" s="116" t="e">
        <f t="shared" si="236"/>
        <v>#DIV/0!</v>
      </c>
      <c r="V109" s="117">
        <f t="shared" si="236"/>
        <v>4.9999999999999991</v>
      </c>
      <c r="W109" s="116" t="e">
        <f t="shared" si="236"/>
        <v>#DIV/0!</v>
      </c>
      <c r="X109" s="116" t="e">
        <f t="shared" si="236"/>
        <v>#DIV/0!</v>
      </c>
      <c r="Y109" s="116" t="e">
        <f t="shared" si="236"/>
        <v>#DIV/0!</v>
      </c>
      <c r="Z109" s="116" t="e">
        <f t="shared" si="236"/>
        <v>#DIV/0!</v>
      </c>
      <c r="AA109" s="116" t="e">
        <f t="shared" si="236"/>
        <v>#DIV/0!</v>
      </c>
      <c r="AB109" s="116" t="e">
        <f t="shared" si="236"/>
        <v>#DIV/0!</v>
      </c>
      <c r="AC109" s="125">
        <f t="shared" si="236"/>
        <v>40.666666666666679</v>
      </c>
    </row>
    <row r="110" s="16" customFormat="1" ht="15" customHeight="1">
      <c r="A110" s="413" t="s">
        <v>92</v>
      </c>
      <c r="B110" s="32" t="s">
        <v>174</v>
      </c>
      <c r="C110" s="33" t="s">
        <v>15</v>
      </c>
      <c r="D110" s="33" t="s">
        <v>16</v>
      </c>
      <c r="E110" s="122">
        <v>0.0091199999999999996</v>
      </c>
      <c r="F110" s="122">
        <v>0.0088800000000000007</v>
      </c>
      <c r="G110" s="122">
        <v>0.0083999999999999995</v>
      </c>
      <c r="H110" s="394">
        <v>0.0085199999999999998</v>
      </c>
      <c r="I110" s="122">
        <v>0.0085199999999999998</v>
      </c>
      <c r="J110" s="122">
        <v>0.0095999999999999992</v>
      </c>
      <c r="K110" s="122">
        <v>0.011039999999999999</v>
      </c>
      <c r="L110" s="122">
        <v>0.0114</v>
      </c>
      <c r="M110" s="122">
        <v>0.012</v>
      </c>
      <c r="N110" s="123">
        <v>0.01392</v>
      </c>
      <c r="O110" s="122">
        <v>0.016799999999999999</v>
      </c>
      <c r="P110" s="122">
        <v>0.0144</v>
      </c>
      <c r="Q110" s="122">
        <v>0.012239999999999999</v>
      </c>
      <c r="R110" s="122">
        <v>0.01332</v>
      </c>
      <c r="S110" s="122">
        <v>0.016799999999999999</v>
      </c>
      <c r="T110" s="122">
        <v>0.018239999999999999</v>
      </c>
      <c r="U110" s="122">
        <v>0.018120000000000001</v>
      </c>
      <c r="V110" s="123">
        <v>0.017520000000000001</v>
      </c>
      <c r="W110" s="122">
        <v>0.017399999999999999</v>
      </c>
      <c r="X110" s="122">
        <v>0.015599999999999999</v>
      </c>
      <c r="Y110" s="122">
        <v>0.0132</v>
      </c>
      <c r="Z110" s="122">
        <v>0.01332</v>
      </c>
      <c r="AA110" s="122">
        <v>0.0126</v>
      </c>
      <c r="AB110" s="122">
        <v>0.01056</v>
      </c>
      <c r="AC110" s="36">
        <f t="shared" ref="AC110:AC111" si="238">SUM(E110:AB110)</f>
        <v>0.31152000000000002</v>
      </c>
    </row>
    <row r="111" s="16" customFormat="1" ht="15" customHeight="1">
      <c r="A111" s="55"/>
      <c r="B111" s="38"/>
      <c r="C111" s="57" t="s">
        <v>17</v>
      </c>
      <c r="D111" s="57" t="s">
        <v>16</v>
      </c>
      <c r="E111" s="107">
        <v>0.0060000000000000001</v>
      </c>
      <c r="F111" s="107">
        <v>0.0061199999999999996</v>
      </c>
      <c r="G111" s="107">
        <v>0.0057600000000000004</v>
      </c>
      <c r="H111" s="390">
        <v>0.0055199999999999997</v>
      </c>
      <c r="I111" s="107">
        <v>0.0058799999999999998</v>
      </c>
      <c r="J111" s="107">
        <v>0.0054000000000000003</v>
      </c>
      <c r="K111" s="107">
        <v>0.0045599999999999998</v>
      </c>
      <c r="L111" s="107">
        <v>0.00396</v>
      </c>
      <c r="M111" s="107">
        <v>0.0011999999999999999</v>
      </c>
      <c r="N111" s="108">
        <v>0.00024000000000000001</v>
      </c>
      <c r="O111" s="107">
        <v>0.00012</v>
      </c>
      <c r="P111" s="107">
        <v>0.00012</v>
      </c>
      <c r="Q111" s="107">
        <v>0.00216</v>
      </c>
      <c r="R111" s="107">
        <v>0.00156</v>
      </c>
      <c r="S111" s="107">
        <v>0.00036000000000000002</v>
      </c>
      <c r="T111" s="107">
        <v>0.00024000000000000001</v>
      </c>
      <c r="U111" s="107">
        <v>0.00036000000000000002</v>
      </c>
      <c r="V111" s="108">
        <v>0.00156</v>
      </c>
      <c r="W111" s="107">
        <v>0.0070800000000000004</v>
      </c>
      <c r="X111" s="107">
        <v>0.00564</v>
      </c>
      <c r="Y111" s="107">
        <v>0.0054000000000000003</v>
      </c>
      <c r="Z111" s="107">
        <v>0.00528</v>
      </c>
      <c r="AA111" s="107">
        <v>0.0055199999999999997</v>
      </c>
      <c r="AB111" s="107">
        <v>0.0054000000000000003</v>
      </c>
      <c r="AC111" s="59">
        <f t="shared" si="238"/>
        <v>0.085440000000000002</v>
      </c>
    </row>
    <row r="112" s="16" customFormat="1" ht="15" customHeight="1">
      <c r="A112" s="37"/>
      <c r="B112" s="38"/>
      <c r="C112" s="39" t="s">
        <v>18</v>
      </c>
      <c r="D112" s="43" t="s">
        <v>19</v>
      </c>
      <c r="E112" s="44">
        <v>2</v>
      </c>
      <c r="F112" s="45">
        <v>2</v>
      </c>
      <c r="G112" s="45">
        <v>1</v>
      </c>
      <c r="H112" s="414">
        <v>2</v>
      </c>
      <c r="I112" s="45">
        <v>2</v>
      </c>
      <c r="J112" s="45">
        <v>2</v>
      </c>
      <c r="K112" s="45">
        <v>2</v>
      </c>
      <c r="L112" s="45">
        <v>2</v>
      </c>
      <c r="M112" s="45">
        <v>2</v>
      </c>
      <c r="N112" s="99">
        <v>2</v>
      </c>
      <c r="O112" s="45">
        <v>2</v>
      </c>
      <c r="P112" s="45">
        <v>2</v>
      </c>
      <c r="Q112" s="45">
        <v>1</v>
      </c>
      <c r="R112" s="45">
        <v>2</v>
      </c>
      <c r="S112" s="45">
        <v>3</v>
      </c>
      <c r="T112" s="45">
        <v>2</v>
      </c>
      <c r="U112" s="45">
        <v>3</v>
      </c>
      <c r="V112" s="99">
        <v>2</v>
      </c>
      <c r="W112" s="45">
        <v>3</v>
      </c>
      <c r="X112" s="45">
        <v>2</v>
      </c>
      <c r="Y112" s="45">
        <v>2</v>
      </c>
      <c r="Z112" s="45">
        <v>2</v>
      </c>
      <c r="AA112" s="45">
        <v>2</v>
      </c>
      <c r="AB112" s="47">
        <v>2</v>
      </c>
      <c r="AC112" s="48"/>
    </row>
    <row r="113" s="16" customFormat="1" ht="15" customHeight="1">
      <c r="A113" s="113"/>
      <c r="B113" s="120"/>
      <c r="C113" s="115" t="s">
        <v>20</v>
      </c>
      <c r="D113" s="115"/>
      <c r="E113" s="116">
        <f t="shared" si="236"/>
        <v>0.65789473684210531</v>
      </c>
      <c r="F113" s="116">
        <f t="shared" si="236"/>
        <v>0.68918918918918903</v>
      </c>
      <c r="G113" s="116">
        <f t="shared" si="236"/>
        <v>0.68571428571428583</v>
      </c>
      <c r="H113" s="393">
        <f t="shared" si="236"/>
        <v>0.647887323943662</v>
      </c>
      <c r="I113" s="116">
        <f t="shared" si="236"/>
        <v>0.6901408450704225</v>
      </c>
      <c r="J113" s="116">
        <f t="shared" si="236"/>
        <v>0.56250000000000011</v>
      </c>
      <c r="K113" s="116">
        <f t="shared" si="236"/>
        <v>0.41304347826086957</v>
      </c>
      <c r="L113" s="116">
        <f t="shared" si="236"/>
        <v>0.34736842105263155</v>
      </c>
      <c r="M113" s="116">
        <f t="shared" si="236"/>
        <v>0.099999999999999992</v>
      </c>
      <c r="N113" s="117">
        <f t="shared" si="236"/>
        <v>0.017241379310344827</v>
      </c>
      <c r="O113" s="116">
        <f t="shared" si="236"/>
        <v>0.0071428571428571435</v>
      </c>
      <c r="P113" s="116">
        <f t="shared" si="236"/>
        <v>0.0083333333333333332</v>
      </c>
      <c r="Q113" s="116">
        <f t="shared" si="236"/>
        <v>0.17647058823529413</v>
      </c>
      <c r="R113" s="116">
        <f t="shared" si="236"/>
        <v>0.11711711711711711</v>
      </c>
      <c r="S113" s="116">
        <f t="shared" si="236"/>
        <v>0.021428571428571432</v>
      </c>
      <c r="T113" s="116">
        <f t="shared" si="236"/>
        <v>0.013157894736842106</v>
      </c>
      <c r="U113" s="116">
        <f t="shared" si="236"/>
        <v>0.019867549668874173</v>
      </c>
      <c r="V113" s="117">
        <f t="shared" si="236"/>
        <v>0.089041095890410954</v>
      </c>
      <c r="W113" s="116">
        <f t="shared" si="236"/>
        <v>0.40689655172413797</v>
      </c>
      <c r="X113" s="116">
        <f t="shared" si="236"/>
        <v>0.36153846153846153</v>
      </c>
      <c r="Y113" s="116">
        <f t="shared" si="236"/>
        <v>0.40909090909090912</v>
      </c>
      <c r="Z113" s="116">
        <f t="shared" si="236"/>
        <v>0.3963963963963964</v>
      </c>
      <c r="AA113" s="116">
        <f t="shared" si="236"/>
        <v>0.43809523809523809</v>
      </c>
      <c r="AB113" s="116">
        <f t="shared" si="236"/>
        <v>0.51136363636363635</v>
      </c>
      <c r="AC113" s="125">
        <f t="shared" si="236"/>
        <v>0.27426810477657937</v>
      </c>
    </row>
    <row r="114" s="16" customFormat="1" ht="15" customHeight="1">
      <c r="A114" s="413" t="s">
        <v>42</v>
      </c>
      <c r="B114" s="121" t="s">
        <v>175</v>
      </c>
      <c r="C114" s="33" t="s">
        <v>15</v>
      </c>
      <c r="D114" s="33" t="s">
        <v>16</v>
      </c>
      <c r="E114" s="122">
        <v>0.11609999999999999</v>
      </c>
      <c r="F114" s="122">
        <v>0.11394</v>
      </c>
      <c r="G114" s="122">
        <v>0.11808</v>
      </c>
      <c r="H114" s="394">
        <v>0.11718000000000001</v>
      </c>
      <c r="I114" s="122">
        <v>0.11376</v>
      </c>
      <c r="J114" s="122">
        <v>0.10836</v>
      </c>
      <c r="K114" s="122">
        <v>0.10782</v>
      </c>
      <c r="L114" s="122">
        <v>0.1278</v>
      </c>
      <c r="M114" s="122">
        <v>0.11142000000000001</v>
      </c>
      <c r="N114" s="123">
        <v>0.10584</v>
      </c>
      <c r="O114" s="122">
        <v>0.10926</v>
      </c>
      <c r="P114" s="122">
        <v>0.093060000000000004</v>
      </c>
      <c r="Q114" s="122">
        <v>0.1008</v>
      </c>
      <c r="R114" s="122">
        <v>0.10134</v>
      </c>
      <c r="S114" s="122">
        <v>0.1179</v>
      </c>
      <c r="T114" s="122">
        <v>0.13086</v>
      </c>
      <c r="U114" s="122">
        <v>0.11772000000000001</v>
      </c>
      <c r="V114" s="123">
        <v>0.1143</v>
      </c>
      <c r="W114" s="122">
        <v>0.1152</v>
      </c>
      <c r="X114" s="122">
        <v>0.11196</v>
      </c>
      <c r="Y114" s="122">
        <v>0.11394</v>
      </c>
      <c r="Z114" s="122">
        <v>0.10692</v>
      </c>
      <c r="AA114" s="122">
        <v>0.10566</v>
      </c>
      <c r="AB114" s="122">
        <v>0.10854</v>
      </c>
      <c r="AC114" s="36">
        <f t="shared" ref="AC114:AC115" si="239">SUM(E114:AB114)</f>
        <v>2.6877599999999999</v>
      </c>
    </row>
    <row r="115" s="16" customFormat="1" ht="15" customHeight="1">
      <c r="A115" s="55"/>
      <c r="B115" s="109"/>
      <c r="C115" s="57" t="s">
        <v>17</v>
      </c>
      <c r="D115" s="57" t="s">
        <v>16</v>
      </c>
      <c r="E115" s="107">
        <v>0.02214</v>
      </c>
      <c r="F115" s="107">
        <v>0.02196</v>
      </c>
      <c r="G115" s="107">
        <v>0.02232</v>
      </c>
      <c r="H115" s="108">
        <v>0.02358</v>
      </c>
      <c r="I115" s="107">
        <v>0.022679999999999999</v>
      </c>
      <c r="J115" s="107">
        <v>0.019439999999999999</v>
      </c>
      <c r="K115" s="107">
        <v>0.019439999999999999</v>
      </c>
      <c r="L115" s="107">
        <v>0.021600000000000001</v>
      </c>
      <c r="M115" s="107">
        <v>0.01188</v>
      </c>
      <c r="N115" s="108">
        <v>0.010619999999999999</v>
      </c>
      <c r="O115" s="107">
        <v>0.0144</v>
      </c>
      <c r="P115" s="107">
        <v>0.0135</v>
      </c>
      <c r="Q115" s="107">
        <v>0.0097199999999999995</v>
      </c>
      <c r="R115" s="107">
        <v>0.01188</v>
      </c>
      <c r="S115" s="107">
        <v>0.022499999999999999</v>
      </c>
      <c r="T115" s="107">
        <v>0.025559999999999999</v>
      </c>
      <c r="U115" s="107">
        <v>0.016379999999999999</v>
      </c>
      <c r="V115" s="108">
        <v>0.01494</v>
      </c>
      <c r="W115" s="107">
        <v>0.018360000000000001</v>
      </c>
      <c r="X115" s="107">
        <v>0.01908</v>
      </c>
      <c r="Y115" s="107">
        <v>0.020160000000000001</v>
      </c>
      <c r="Z115" s="107">
        <v>0.019259999999999999</v>
      </c>
      <c r="AA115" s="107">
        <v>0.020160000000000001</v>
      </c>
      <c r="AB115" s="107">
        <v>0.021420000000000002</v>
      </c>
      <c r="AC115" s="59">
        <f t="shared" si="239"/>
        <v>0.44298000000000004</v>
      </c>
    </row>
    <row r="116" s="16" customFormat="1" ht="15" customHeight="1">
      <c r="A116" s="37"/>
      <c r="B116" s="109"/>
      <c r="C116" s="39" t="s">
        <v>18</v>
      </c>
      <c r="D116" s="43" t="s">
        <v>19</v>
      </c>
      <c r="E116" s="44">
        <v>12</v>
      </c>
      <c r="F116" s="45">
        <v>13</v>
      </c>
      <c r="G116" s="45">
        <v>13</v>
      </c>
      <c r="H116" s="99">
        <v>13</v>
      </c>
      <c r="I116" s="45">
        <v>13</v>
      </c>
      <c r="J116" s="45">
        <v>12</v>
      </c>
      <c r="K116" s="45">
        <v>12</v>
      </c>
      <c r="L116" s="45">
        <v>15</v>
      </c>
      <c r="M116" s="45">
        <v>12</v>
      </c>
      <c r="N116" s="99">
        <v>14</v>
      </c>
      <c r="O116" s="45">
        <v>11</v>
      </c>
      <c r="P116" s="45">
        <v>10</v>
      </c>
      <c r="Q116" s="45">
        <v>10</v>
      </c>
      <c r="R116" s="45">
        <v>11</v>
      </c>
      <c r="S116" s="45">
        <v>15</v>
      </c>
      <c r="T116" s="45">
        <v>17</v>
      </c>
      <c r="U116" s="45">
        <v>12</v>
      </c>
      <c r="V116" s="99">
        <v>13</v>
      </c>
      <c r="W116" s="45">
        <v>14</v>
      </c>
      <c r="X116" s="45">
        <v>13</v>
      </c>
      <c r="Y116" s="45">
        <v>13</v>
      </c>
      <c r="Z116" s="45">
        <v>12</v>
      </c>
      <c r="AA116" s="45">
        <v>12</v>
      </c>
      <c r="AB116" s="47">
        <v>13</v>
      </c>
      <c r="AC116" s="48"/>
    </row>
    <row r="117" s="16" customFormat="1" ht="15" customHeight="1">
      <c r="A117" s="113"/>
      <c r="B117" s="114"/>
      <c r="C117" s="115" t="s">
        <v>20</v>
      </c>
      <c r="D117" s="115"/>
      <c r="E117" s="116">
        <f t="shared" si="236"/>
        <v>0.19069767441860466</v>
      </c>
      <c r="F117" s="116">
        <f t="shared" si="236"/>
        <v>0.19273301737756715</v>
      </c>
      <c r="G117" s="116">
        <f t="shared" si="236"/>
        <v>0.18902439024390244</v>
      </c>
      <c r="H117" s="117">
        <f t="shared" si="236"/>
        <v>0.20122887864823347</v>
      </c>
      <c r="I117" s="116">
        <f t="shared" si="236"/>
        <v>0.19936708860759492</v>
      </c>
      <c r="J117" s="116">
        <f t="shared" si="236"/>
        <v>0.17940199335548171</v>
      </c>
      <c r="K117" s="116">
        <f t="shared" si="236"/>
        <v>0.18030050083472454</v>
      </c>
      <c r="L117" s="116">
        <f t="shared" si="236"/>
        <v>0.16901408450704228</v>
      </c>
      <c r="M117" s="116">
        <f t="shared" si="236"/>
        <v>0.10662358642972536</v>
      </c>
      <c r="N117" s="117">
        <f t="shared" si="236"/>
        <v>0.10034013605442176</v>
      </c>
      <c r="O117" s="116">
        <f t="shared" si="236"/>
        <v>0.13179571663920922</v>
      </c>
      <c r="P117" s="116">
        <f t="shared" si="236"/>
        <v>0.14506769825918761</v>
      </c>
      <c r="Q117" s="116">
        <f t="shared" si="236"/>
        <v>0.096428571428571419</v>
      </c>
      <c r="R117" s="116">
        <f t="shared" si="236"/>
        <v>0.11722912966252221</v>
      </c>
      <c r="S117" s="116">
        <f t="shared" si="236"/>
        <v>0.19083969465648853</v>
      </c>
      <c r="T117" s="116">
        <f t="shared" si="236"/>
        <v>0.19532324621733149</v>
      </c>
      <c r="U117" s="116">
        <f t="shared" si="236"/>
        <v>0.13914373088685014</v>
      </c>
      <c r="V117" s="117">
        <f t="shared" si="236"/>
        <v>0.13070866141732285</v>
      </c>
      <c r="W117" s="116">
        <f t="shared" si="236"/>
        <v>0.15937500000000002</v>
      </c>
      <c r="X117" s="116">
        <f t="shared" si="236"/>
        <v>0.17041800643086816</v>
      </c>
      <c r="Y117" s="116">
        <f t="shared" si="236"/>
        <v>0.17693522906793049</v>
      </c>
      <c r="Z117" s="116">
        <f t="shared" si="236"/>
        <v>0.18013468013468012</v>
      </c>
      <c r="AA117" s="116">
        <f t="shared" si="236"/>
        <v>0.19080068143100512</v>
      </c>
      <c r="AB117" s="116">
        <f t="shared" si="236"/>
        <v>0.19734660033167498</v>
      </c>
      <c r="AC117" s="125">
        <f t="shared" si="236"/>
        <v>0.16481382266273775</v>
      </c>
    </row>
    <row r="118" s="16" customFormat="1" ht="15" customHeight="1">
      <c r="A118" s="413" t="s">
        <v>41</v>
      </c>
      <c r="B118" s="32" t="s">
        <v>158</v>
      </c>
      <c r="C118" s="33" t="s">
        <v>15</v>
      </c>
      <c r="D118" s="33" t="s">
        <v>16</v>
      </c>
      <c r="E118" s="122">
        <v>0.33263999999999999</v>
      </c>
      <c r="F118" s="122">
        <v>0.30564000000000002</v>
      </c>
      <c r="G118" s="122">
        <v>0.29052</v>
      </c>
      <c r="H118" s="123">
        <v>0.29196</v>
      </c>
      <c r="I118" s="122">
        <v>0.29160000000000003</v>
      </c>
      <c r="J118" s="122">
        <v>0.32075999999999999</v>
      </c>
      <c r="K118" s="122">
        <v>0.39384000000000002</v>
      </c>
      <c r="L118" s="122">
        <v>0.43812000000000001</v>
      </c>
      <c r="M118" s="122">
        <v>0.51948000000000005</v>
      </c>
      <c r="N118" s="123">
        <v>0.52236000000000005</v>
      </c>
      <c r="O118" s="122">
        <v>0.53856000000000004</v>
      </c>
      <c r="P118" s="122">
        <v>0.56159999999999999</v>
      </c>
      <c r="Q118" s="122">
        <v>0.49392000000000003</v>
      </c>
      <c r="R118" s="122">
        <v>0.55044000000000004</v>
      </c>
      <c r="S118" s="122">
        <v>0.56159999999999999</v>
      </c>
      <c r="T118" s="122">
        <v>0.56159999999999999</v>
      </c>
      <c r="U118" s="122">
        <v>0.59004000000000001</v>
      </c>
      <c r="V118" s="123">
        <v>0.53171999999999997</v>
      </c>
      <c r="W118" s="122">
        <v>0.54612000000000005</v>
      </c>
      <c r="X118" s="122">
        <v>0.53280000000000005</v>
      </c>
      <c r="Y118" s="122">
        <v>0.50616000000000005</v>
      </c>
      <c r="Z118" s="122">
        <v>0.48671999999999999</v>
      </c>
      <c r="AA118" s="122">
        <v>0.42299999999999999</v>
      </c>
      <c r="AB118" s="122">
        <v>0.38340000000000002</v>
      </c>
      <c r="AC118" s="36">
        <f t="shared" ref="AC118:AC119" si="240">SUM(E118:AB118)</f>
        <v>10.974600000000002</v>
      </c>
    </row>
    <row r="119" s="16" customFormat="1" ht="15" customHeight="1">
      <c r="A119" s="55"/>
      <c r="B119" s="38"/>
      <c r="C119" s="57" t="s">
        <v>17</v>
      </c>
      <c r="D119" s="57" t="s">
        <v>16</v>
      </c>
      <c r="E119" s="107">
        <v>0.1278</v>
      </c>
      <c r="F119" s="107">
        <v>0.1278</v>
      </c>
      <c r="G119" s="107">
        <v>0.12636</v>
      </c>
      <c r="H119" s="108">
        <v>0.13356000000000001</v>
      </c>
      <c r="I119" s="107">
        <v>0.12564</v>
      </c>
      <c r="J119" s="107">
        <v>0.12708</v>
      </c>
      <c r="K119" s="107">
        <v>0.1278</v>
      </c>
      <c r="L119" s="107">
        <v>0.13392000000000001</v>
      </c>
      <c r="M119" s="107">
        <v>0.19223999999999999</v>
      </c>
      <c r="N119" s="108">
        <v>0.19547999999999999</v>
      </c>
      <c r="O119" s="107">
        <v>0.18576000000000001</v>
      </c>
      <c r="P119" s="107">
        <v>0.2016</v>
      </c>
      <c r="Q119" s="107">
        <v>0.14435999999999999</v>
      </c>
      <c r="R119" s="107">
        <v>0.19872000000000001</v>
      </c>
      <c r="S119" s="107">
        <v>0.20124</v>
      </c>
      <c r="T119" s="107">
        <v>0.18720000000000001</v>
      </c>
      <c r="U119" s="107">
        <v>0.19403999999999999</v>
      </c>
      <c r="V119" s="108">
        <v>0.13968</v>
      </c>
      <c r="W119" s="107">
        <v>0.14291999999999999</v>
      </c>
      <c r="X119" s="107">
        <v>0.14219999999999999</v>
      </c>
      <c r="Y119" s="107">
        <v>0.13968</v>
      </c>
      <c r="Z119" s="107">
        <v>0.1386</v>
      </c>
      <c r="AA119" s="107">
        <v>0.13464000000000001</v>
      </c>
      <c r="AB119" s="107">
        <v>0.1386</v>
      </c>
      <c r="AC119" s="59">
        <f t="shared" si="240"/>
        <v>3.7069199999999984</v>
      </c>
    </row>
    <row r="120" s="16" customFormat="1" ht="15" customHeight="1">
      <c r="A120" s="113"/>
      <c r="B120" s="38"/>
      <c r="C120" s="39" t="s">
        <v>18</v>
      </c>
      <c r="D120" s="43" t="s">
        <v>19</v>
      </c>
      <c r="E120" s="44">
        <v>34</v>
      </c>
      <c r="F120" s="45">
        <v>34</v>
      </c>
      <c r="G120" s="45">
        <v>32</v>
      </c>
      <c r="H120" s="99">
        <v>30</v>
      </c>
      <c r="I120" s="45">
        <v>32</v>
      </c>
      <c r="J120" s="45">
        <v>39</v>
      </c>
      <c r="K120" s="45">
        <v>41</v>
      </c>
      <c r="L120" s="45">
        <v>47</v>
      </c>
      <c r="M120" s="45">
        <v>55</v>
      </c>
      <c r="N120" s="99">
        <v>51</v>
      </c>
      <c r="O120" s="45">
        <v>62</v>
      </c>
      <c r="P120" s="45">
        <v>56</v>
      </c>
      <c r="Q120" s="45">
        <v>50</v>
      </c>
      <c r="R120" s="45">
        <v>57</v>
      </c>
      <c r="S120" s="45">
        <v>57</v>
      </c>
      <c r="T120" s="45">
        <v>58</v>
      </c>
      <c r="U120" s="45">
        <v>60</v>
      </c>
      <c r="V120" s="99">
        <v>55</v>
      </c>
      <c r="W120" s="45">
        <v>56</v>
      </c>
      <c r="X120" s="45">
        <v>54</v>
      </c>
      <c r="Y120" s="45">
        <v>50</v>
      </c>
      <c r="Z120" s="45">
        <v>46</v>
      </c>
      <c r="AA120" s="45">
        <v>42</v>
      </c>
      <c r="AB120" s="47">
        <v>41</v>
      </c>
      <c r="AC120" s="48"/>
    </row>
    <row r="121" s="16" customFormat="1" ht="15" customHeight="1">
      <c r="A121" s="413"/>
      <c r="B121" s="50"/>
      <c r="C121" s="51" t="s">
        <v>20</v>
      </c>
      <c r="D121" s="51"/>
      <c r="E121" s="52">
        <f t="shared" si="236"/>
        <v>0.38419913419913421</v>
      </c>
      <c r="F121" s="52">
        <f t="shared" si="236"/>
        <v>0.41813898704358066</v>
      </c>
      <c r="G121" s="52">
        <f t="shared" si="236"/>
        <v>0.43494423791821563</v>
      </c>
      <c r="H121" s="100">
        <f t="shared" si="236"/>
        <v>0.45745992601726271</v>
      </c>
      <c r="I121" s="52">
        <f t="shared" si="236"/>
        <v>0.43086419753086419</v>
      </c>
      <c r="J121" s="52">
        <f t="shared" si="236"/>
        <v>0.39618406285072955</v>
      </c>
      <c r="K121" s="52">
        <f t="shared" si="236"/>
        <v>0.3244972577696526</v>
      </c>
      <c r="L121" s="52">
        <f t="shared" si="236"/>
        <v>0.30566967953985213</v>
      </c>
      <c r="M121" s="52">
        <f t="shared" si="236"/>
        <v>0.37006237006237003</v>
      </c>
      <c r="N121" s="100">
        <f t="shared" si="236"/>
        <v>0.37422467263955889</v>
      </c>
      <c r="O121" s="52">
        <f t="shared" si="236"/>
        <v>0.34491978609625668</v>
      </c>
      <c r="P121" s="52">
        <f t="shared" si="236"/>
        <v>0.35897435897435898</v>
      </c>
      <c r="Q121" s="52">
        <f t="shared" si="236"/>
        <v>0.29227405247813409</v>
      </c>
      <c r="R121" s="52">
        <f t="shared" si="236"/>
        <v>0.36102027468933945</v>
      </c>
      <c r="S121" s="52">
        <f t="shared" si="236"/>
        <v>0.35833333333333334</v>
      </c>
      <c r="T121" s="52">
        <f t="shared" si="236"/>
        <v>0.33333333333333337</v>
      </c>
      <c r="U121" s="52">
        <f t="shared" si="236"/>
        <v>0.32885906040268453</v>
      </c>
      <c r="V121" s="100">
        <f t="shared" si="236"/>
        <v>0.26269465132024372</v>
      </c>
      <c r="W121" s="52">
        <f t="shared" si="236"/>
        <v>0.26170072511535925</v>
      </c>
      <c r="X121" s="52">
        <f t="shared" si="236"/>
        <v>0.26689189189189183</v>
      </c>
      <c r="Y121" s="52">
        <f t="shared" si="236"/>
        <v>0.27596017069701279</v>
      </c>
      <c r="Z121" s="52">
        <f t="shared" si="236"/>
        <v>0.28476331360946744</v>
      </c>
      <c r="AA121" s="52">
        <f t="shared" si="236"/>
        <v>0.31829787234042556</v>
      </c>
      <c r="AB121" s="52">
        <f t="shared" si="236"/>
        <v>0.36150234741784038</v>
      </c>
      <c r="AC121" s="101">
        <f t="shared" si="236"/>
        <v>0.3377726750861077</v>
      </c>
    </row>
    <row r="122" s="16" customFormat="1" ht="15" customHeight="1">
      <c r="A122" s="183"/>
      <c r="B122" s="56" t="s">
        <v>50</v>
      </c>
      <c r="C122" s="57" t="s">
        <v>15</v>
      </c>
      <c r="D122" s="57" t="s">
        <v>16</v>
      </c>
      <c r="E122" s="107">
        <v>0.01566</v>
      </c>
      <c r="F122" s="107">
        <v>0.015720000000000001</v>
      </c>
      <c r="G122" s="107">
        <v>0.015720000000000001</v>
      </c>
      <c r="H122" s="108">
        <v>0.015679999999999999</v>
      </c>
      <c r="I122" s="107">
        <v>0.015599999999999999</v>
      </c>
      <c r="J122" s="107">
        <v>0.015480000000000001</v>
      </c>
      <c r="K122" s="107">
        <v>0.015299999999999999</v>
      </c>
      <c r="L122" s="107">
        <v>0.015219999999999999</v>
      </c>
      <c r="M122" s="107">
        <v>0.015180000000000001</v>
      </c>
      <c r="N122" s="108">
        <v>0.015100000000000001</v>
      </c>
      <c r="O122" s="107">
        <v>0.014959999999999999</v>
      </c>
      <c r="P122" s="107">
        <v>0.014999999999999999</v>
      </c>
      <c r="Q122" s="107">
        <v>0.01512</v>
      </c>
      <c r="R122" s="107">
        <v>0.01498</v>
      </c>
      <c r="S122" s="107">
        <v>0.014959999999999999</v>
      </c>
      <c r="T122" s="107">
        <v>0.01504</v>
      </c>
      <c r="U122" s="107">
        <v>0.01502</v>
      </c>
      <c r="V122" s="108">
        <v>0.01504</v>
      </c>
      <c r="W122" s="107">
        <v>0.013939999999999999</v>
      </c>
      <c r="X122" s="107">
        <v>0.01312</v>
      </c>
      <c r="Y122" s="107">
        <v>0.01316</v>
      </c>
      <c r="Z122" s="107">
        <v>0.0132</v>
      </c>
      <c r="AA122" s="107">
        <v>0.01332</v>
      </c>
      <c r="AB122" s="107">
        <v>0.01342</v>
      </c>
      <c r="AC122" s="134">
        <f t="shared" ref="AC122:AC123" si="241">SUM(E122:AB122)</f>
        <v>0.35493999999999998</v>
      </c>
      <c r="AD122" s="16" t="s">
        <v>176</v>
      </c>
      <c r="AE122" s="135">
        <f>MAX(F122:AB122)</f>
        <v>0.015720000000000001</v>
      </c>
    </row>
    <row r="123" s="16" customFormat="1" ht="15" customHeight="1">
      <c r="A123" s="413"/>
      <c r="B123" s="50" t="s">
        <v>51</v>
      </c>
      <c r="C123" s="51" t="s">
        <v>15</v>
      </c>
      <c r="D123" s="51"/>
      <c r="E123" s="212"/>
      <c r="F123" s="212"/>
      <c r="G123" s="212"/>
      <c r="H123" s="213"/>
      <c r="I123" s="212"/>
      <c r="J123" s="212"/>
      <c r="K123" s="212"/>
      <c r="L123" s="212"/>
      <c r="M123" s="212"/>
      <c r="N123" s="213"/>
      <c r="O123" s="212"/>
      <c r="P123" s="212"/>
      <c r="Q123" s="212"/>
      <c r="R123" s="212"/>
      <c r="S123" s="212"/>
      <c r="T123" s="212"/>
      <c r="U123" s="212"/>
      <c r="V123" s="213"/>
      <c r="W123" s="212"/>
      <c r="X123" s="212"/>
      <c r="Y123" s="212"/>
      <c r="Z123" s="212"/>
      <c r="AA123" s="212"/>
      <c r="AB123" s="212"/>
      <c r="AC123" s="101">
        <f t="shared" si="241"/>
        <v>0</v>
      </c>
    </row>
    <row r="124" s="16" customFormat="1" ht="15" customHeight="1">
      <c r="A124" s="139" t="s">
        <v>108</v>
      </c>
      <c r="B124" s="140"/>
      <c r="C124" s="141" t="s">
        <v>15</v>
      </c>
      <c r="D124" s="141"/>
      <c r="E124" s="58">
        <f t="shared" ref="E124:AC125" si="242">E38+E42+E46+E50+E54+E58+E62+E66+E70+E74+E78+E82+E86+E90+E94+E98+E102+E106+E110+E114+E118</f>
        <v>1.8352200000000001</v>
      </c>
      <c r="F124" s="58">
        <f t="shared" si="242"/>
        <v>1.7734200000000002</v>
      </c>
      <c r="G124" s="58">
        <f t="shared" si="242"/>
        <v>1.7601600000000004</v>
      </c>
      <c r="H124" s="126">
        <f t="shared" si="242"/>
        <v>1.7089200000000002</v>
      </c>
      <c r="I124" s="58">
        <f t="shared" si="242"/>
        <v>1.7212800000000004</v>
      </c>
      <c r="J124" s="58">
        <f t="shared" si="242"/>
        <v>1.7452799999999999</v>
      </c>
      <c r="K124" s="58">
        <f t="shared" si="242"/>
        <v>1.8825599999999998</v>
      </c>
      <c r="L124" s="58">
        <f t="shared" si="242"/>
        <v>2.1667199999999998</v>
      </c>
      <c r="M124" s="58">
        <f t="shared" si="242"/>
        <v>2.5426199999999999</v>
      </c>
      <c r="N124" s="126">
        <f t="shared" si="242"/>
        <v>2.5682399999999999</v>
      </c>
      <c r="O124" s="58">
        <f t="shared" si="242"/>
        <v>2.6783399999999999</v>
      </c>
      <c r="P124" s="58">
        <f t="shared" si="242"/>
        <v>2.6648400000000003</v>
      </c>
      <c r="Q124" s="58">
        <f t="shared" si="242"/>
        <v>2.4777</v>
      </c>
      <c r="R124" s="58">
        <f t="shared" si="242"/>
        <v>2.59314</v>
      </c>
      <c r="S124" s="58">
        <f t="shared" si="242"/>
        <v>2.6614200000000001</v>
      </c>
      <c r="T124" s="58">
        <f t="shared" si="242"/>
        <v>2.6543999999999999</v>
      </c>
      <c r="U124" s="58">
        <f t="shared" si="242"/>
        <v>2.4997799999999999</v>
      </c>
      <c r="V124" s="126">
        <f t="shared" si="242"/>
        <v>2.2841399999999998</v>
      </c>
      <c r="W124" s="58">
        <f t="shared" si="242"/>
        <v>2.2444799999999998</v>
      </c>
      <c r="X124" s="58">
        <f t="shared" si="242"/>
        <v>2.2513799999999997</v>
      </c>
      <c r="Y124" s="58">
        <f t="shared" si="242"/>
        <v>2.1477600000000003</v>
      </c>
      <c r="Z124" s="58">
        <f t="shared" si="242"/>
        <v>2.1980399999999998</v>
      </c>
      <c r="AA124" s="58">
        <f t="shared" si="242"/>
        <v>2.04372</v>
      </c>
      <c r="AB124" s="58">
        <f t="shared" si="242"/>
        <v>1.8948</v>
      </c>
      <c r="AC124" s="58">
        <f t="shared" si="242"/>
        <v>52.998359999999991</v>
      </c>
    </row>
    <row r="125" s="16" customFormat="1" ht="15" customHeight="1">
      <c r="A125" s="143"/>
      <c r="B125" s="51"/>
      <c r="C125" s="145" t="s">
        <v>17</v>
      </c>
      <c r="D125" s="145"/>
      <c r="E125" s="148">
        <f t="shared" si="242"/>
        <v>0.67704000000000009</v>
      </c>
      <c r="F125" s="148">
        <f t="shared" si="242"/>
        <v>0.6771600000000001</v>
      </c>
      <c r="G125" s="148">
        <f t="shared" si="242"/>
        <v>0.69000000000000006</v>
      </c>
      <c r="H125" s="149">
        <f t="shared" si="242"/>
        <v>0.68255999999999994</v>
      </c>
      <c r="I125" s="148">
        <f t="shared" si="242"/>
        <v>0.66371999999999987</v>
      </c>
      <c r="J125" s="148">
        <f t="shared" si="242"/>
        <v>0.64571999999999996</v>
      </c>
      <c r="K125" s="148">
        <f t="shared" si="242"/>
        <v>0.62682000000000004</v>
      </c>
      <c r="L125" s="148">
        <f t="shared" si="242"/>
        <v>0.67884</v>
      </c>
      <c r="M125" s="148">
        <f t="shared" si="242"/>
        <v>0.87018000000000006</v>
      </c>
      <c r="N125" s="149">
        <f t="shared" si="242"/>
        <v>0.84521999999999986</v>
      </c>
      <c r="O125" s="148">
        <f t="shared" si="242"/>
        <v>0.85949999999999993</v>
      </c>
      <c r="P125" s="148">
        <f t="shared" si="242"/>
        <v>0.85565999999999987</v>
      </c>
      <c r="Q125" s="148">
        <f t="shared" si="242"/>
        <v>0.73068</v>
      </c>
      <c r="R125" s="148">
        <f t="shared" si="242"/>
        <v>0.83843999999999996</v>
      </c>
      <c r="S125" s="148">
        <f t="shared" si="242"/>
        <v>0.86574000000000007</v>
      </c>
      <c r="T125" s="148">
        <f t="shared" si="242"/>
        <v>0.86778000000000011</v>
      </c>
      <c r="U125" s="148">
        <f t="shared" si="242"/>
        <v>0.80957999999999997</v>
      </c>
      <c r="V125" s="149">
        <f t="shared" si="242"/>
        <v>0.70739999999999992</v>
      </c>
      <c r="W125" s="148">
        <f t="shared" si="242"/>
        <v>0.69911999999999996</v>
      </c>
      <c r="X125" s="148">
        <f t="shared" si="242"/>
        <v>0.72689999999999999</v>
      </c>
      <c r="Y125" s="148">
        <f t="shared" si="242"/>
        <v>0.72521999999999998</v>
      </c>
      <c r="Z125" s="148">
        <f t="shared" si="242"/>
        <v>0.73889999999999989</v>
      </c>
      <c r="AA125" s="148">
        <f t="shared" si="242"/>
        <v>0.73385999999999985</v>
      </c>
      <c r="AB125" s="148">
        <f t="shared" si="242"/>
        <v>0.69203999999999977</v>
      </c>
      <c r="AC125" s="148">
        <f t="shared" si="242"/>
        <v>17.908079999999998</v>
      </c>
    </row>
    <row r="126" s="16" customFormat="1" ht="15" customHeight="1">
      <c r="A126" s="151" t="s">
        <v>109</v>
      </c>
      <c r="B126" s="152"/>
      <c r="C126" s="153" t="s">
        <v>15</v>
      </c>
      <c r="D126" s="153"/>
      <c r="E126" s="34">
        <f t="shared" ref="E126:AC127" si="243">E14+E18-E124</f>
        <v>0.0043799999999998285</v>
      </c>
      <c r="F126" s="34">
        <f t="shared" si="243"/>
        <v>0.0061799999999996302</v>
      </c>
      <c r="G126" s="34">
        <f t="shared" si="243"/>
        <v>0.0038399999999998435</v>
      </c>
      <c r="H126" s="126">
        <f t="shared" si="243"/>
        <v>0.0058799999999998853</v>
      </c>
      <c r="I126" s="34">
        <f t="shared" si="243"/>
        <v>0.0043199999999996574</v>
      </c>
      <c r="J126" s="34">
        <f t="shared" si="243"/>
        <v>0.0067200000000002813</v>
      </c>
      <c r="K126" s="34">
        <f t="shared" si="243"/>
        <v>0.0074400000000003352</v>
      </c>
      <c r="L126" s="34">
        <f t="shared" si="243"/>
        <v>0.0052800000000003955</v>
      </c>
      <c r="M126" s="34">
        <f t="shared" si="243"/>
        <v>0.0037800000000003386</v>
      </c>
      <c r="N126" s="126">
        <f t="shared" si="243"/>
        <v>0.0033600000000002517</v>
      </c>
      <c r="O126" s="34">
        <f t="shared" si="243"/>
        <v>0.0048600000000003085</v>
      </c>
      <c r="P126" s="34">
        <f t="shared" si="243"/>
        <v>0.0015599999999995617</v>
      </c>
      <c r="Q126" s="34">
        <f t="shared" si="243"/>
        <v>0.0051000000000001044</v>
      </c>
      <c r="R126" s="34">
        <f t="shared" si="243"/>
        <v>0.0036599999999999966</v>
      </c>
      <c r="S126" s="34">
        <f t="shared" si="243"/>
        <v>0.0061800000000000743</v>
      </c>
      <c r="T126" s="34">
        <f t="shared" si="243"/>
        <v>0.0060000000000002274</v>
      </c>
      <c r="U126" s="34">
        <f t="shared" si="243"/>
        <v>0.0070200000000002483</v>
      </c>
      <c r="V126" s="126">
        <f t="shared" si="243"/>
        <v>0.0066600000000001103</v>
      </c>
      <c r="W126" s="34">
        <f t="shared" si="243"/>
        <v>0.0055200000000001914</v>
      </c>
      <c r="X126" s="34">
        <f t="shared" si="243"/>
        <v>0.0070200000000002483</v>
      </c>
      <c r="Y126" s="34">
        <f t="shared" si="243"/>
        <v>0.0062399999999995792</v>
      </c>
      <c r="Z126" s="34">
        <f t="shared" si="243"/>
        <v>0.0051600000000000534</v>
      </c>
      <c r="AA126" s="34">
        <f t="shared" si="243"/>
        <v>0.0070799999999997532</v>
      </c>
      <c r="AB126" s="34">
        <f t="shared" si="243"/>
        <v>0.0071999999999998732</v>
      </c>
      <c r="AC126" s="34">
        <f t="shared" si="243"/>
        <v>0.13044000000000722</v>
      </c>
    </row>
    <row r="127" s="16" customFormat="1" ht="15" customHeight="1">
      <c r="A127" s="143"/>
      <c r="B127" s="51"/>
      <c r="C127" s="145" t="s">
        <v>17</v>
      </c>
      <c r="D127" s="145"/>
      <c r="E127" s="148">
        <f t="shared" si="243"/>
        <v>-0.00024000000000001798</v>
      </c>
      <c r="F127" s="148">
        <f t="shared" si="243"/>
        <v>-0.00036000000000002697</v>
      </c>
      <c r="G127" s="148">
        <f t="shared" si="243"/>
        <v>0.0023999999999999577</v>
      </c>
      <c r="H127" s="149">
        <f t="shared" si="243"/>
        <v>-0.0021599999999999397</v>
      </c>
      <c r="I127" s="148">
        <f t="shared" si="243"/>
        <v>0.0022800000000000598</v>
      </c>
      <c r="J127" s="148">
        <f t="shared" si="243"/>
        <v>0.0010800000000000809</v>
      </c>
      <c r="K127" s="148">
        <f t="shared" si="243"/>
        <v>-0.0016200000000000658</v>
      </c>
      <c r="L127" s="148">
        <f t="shared" si="243"/>
        <v>-0.0044399999999999995</v>
      </c>
      <c r="M127" s="148">
        <f t="shared" si="243"/>
        <v>-0.0085800000000001431</v>
      </c>
      <c r="N127" s="149">
        <f t="shared" si="243"/>
        <v>-0.0076199999999998491</v>
      </c>
      <c r="O127" s="148">
        <f t="shared" si="243"/>
        <v>-0.012299999999999978</v>
      </c>
      <c r="P127" s="148">
        <f t="shared" si="243"/>
        <v>-0.008459999999999801</v>
      </c>
      <c r="Q127" s="148">
        <f t="shared" si="243"/>
        <v>-0.0082799999999999541</v>
      </c>
      <c r="R127" s="148">
        <f t="shared" si="243"/>
        <v>-0.012839999999999963</v>
      </c>
      <c r="S127" s="148">
        <f t="shared" si="243"/>
        <v>-0.0077400000000000801</v>
      </c>
      <c r="T127" s="148">
        <f t="shared" si="243"/>
        <v>-0.009780000000000233</v>
      </c>
      <c r="U127" s="148">
        <f t="shared" si="243"/>
        <v>-0.0043800000000000505</v>
      </c>
      <c r="V127" s="149">
        <f t="shared" si="243"/>
        <v>-0.0041999999999998705</v>
      </c>
      <c r="W127" s="148">
        <f t="shared" si="243"/>
        <v>-0.0067199999999999482</v>
      </c>
      <c r="X127" s="148">
        <f t="shared" si="243"/>
        <v>-0.0069000000000000172</v>
      </c>
      <c r="Y127" s="148">
        <f t="shared" si="243"/>
        <v>-0.0064199999999999813</v>
      </c>
      <c r="Z127" s="148">
        <f t="shared" si="243"/>
        <v>-0.0056999999999998163</v>
      </c>
      <c r="AA127" s="148">
        <f t="shared" si="243"/>
        <v>-0.0066599999999997772</v>
      </c>
      <c r="AB127" s="148">
        <f t="shared" si="243"/>
        <v>-0.0044399999999997775</v>
      </c>
      <c r="AC127" s="148">
        <f t="shared" si="243"/>
        <v>-0.1240799999999993</v>
      </c>
    </row>
    <row r="128" s="24" customFormat="1" ht="15" customHeight="1">
      <c r="A128" s="426" t="s">
        <v>26</v>
      </c>
      <c r="B128" s="426"/>
      <c r="C128" s="426"/>
      <c r="D128" s="426"/>
      <c r="E128" s="427">
        <v>1</v>
      </c>
      <c r="F128" s="427">
        <v>2</v>
      </c>
      <c r="G128" s="427">
        <v>3</v>
      </c>
      <c r="H128" s="427">
        <v>4</v>
      </c>
      <c r="I128" s="427">
        <v>5</v>
      </c>
      <c r="J128" s="427">
        <v>6</v>
      </c>
      <c r="K128" s="427">
        <v>7</v>
      </c>
      <c r="L128" s="427">
        <v>8</v>
      </c>
      <c r="M128" s="427">
        <v>9</v>
      </c>
      <c r="N128" s="427">
        <v>10</v>
      </c>
      <c r="O128" s="427">
        <v>11</v>
      </c>
      <c r="P128" s="427">
        <v>12</v>
      </c>
      <c r="Q128" s="427">
        <v>13</v>
      </c>
      <c r="R128" s="427">
        <v>14</v>
      </c>
      <c r="S128" s="427">
        <v>15</v>
      </c>
      <c r="T128" s="427">
        <v>16</v>
      </c>
      <c r="U128" s="427">
        <v>17</v>
      </c>
      <c r="V128" s="427">
        <v>18</v>
      </c>
      <c r="W128" s="427">
        <v>19</v>
      </c>
      <c r="X128" s="427">
        <v>20</v>
      </c>
      <c r="Y128" s="427">
        <v>21</v>
      </c>
      <c r="Z128" s="427">
        <v>22</v>
      </c>
      <c r="AA128" s="427">
        <v>23</v>
      </c>
      <c r="AB128" s="427">
        <v>24</v>
      </c>
      <c r="AC128" s="426"/>
    </row>
    <row r="129" s="24" customFormat="1" ht="15" customHeight="1">
      <c r="A129" s="323" t="s">
        <v>128</v>
      </c>
      <c r="B129" s="323"/>
      <c r="C129" s="323" t="s">
        <v>28</v>
      </c>
      <c r="D129" s="428" t="s">
        <v>19</v>
      </c>
      <c r="E129" s="227">
        <v>10.600000381469727</v>
      </c>
      <c r="F129" s="227">
        <v>10.600000381469727</v>
      </c>
      <c r="G129" s="227">
        <v>10.600000381469727</v>
      </c>
      <c r="H129" s="227">
        <v>10.600000381469727</v>
      </c>
      <c r="I129" s="227">
        <v>10.5</v>
      </c>
      <c r="J129" s="227">
        <v>10.5</v>
      </c>
      <c r="K129" s="227">
        <v>10.399999618530273</v>
      </c>
      <c r="L129" s="227">
        <v>10.399999618530273</v>
      </c>
      <c r="M129" s="227">
        <v>10.399999618530273</v>
      </c>
      <c r="N129" s="227">
        <v>10.300000190734863</v>
      </c>
      <c r="O129" s="227">
        <v>10.300000190734863</v>
      </c>
      <c r="P129" s="227">
        <v>10.399999618530273</v>
      </c>
      <c r="Q129" s="227">
        <v>10.399999618530273</v>
      </c>
      <c r="R129" s="227">
        <v>10.300000190734863</v>
      </c>
      <c r="S129" s="227">
        <v>10.399999618530273</v>
      </c>
      <c r="T129" s="227">
        <v>10.300000190734863</v>
      </c>
      <c r="U129" s="227">
        <v>10.300000190734863</v>
      </c>
      <c r="V129" s="227">
        <v>10.300000190734863</v>
      </c>
      <c r="W129" s="227">
        <v>10.399999618530273</v>
      </c>
      <c r="X129" s="227">
        <v>10.399999618530273</v>
      </c>
      <c r="Y129" s="227">
        <v>10.5</v>
      </c>
      <c r="Z129" s="227">
        <v>10.5</v>
      </c>
      <c r="AA129" s="227">
        <v>10.5</v>
      </c>
      <c r="AB129" s="227">
        <v>10.600000381469727</v>
      </c>
      <c r="AC129" s="429"/>
    </row>
    <row r="130" s="16" customFormat="1" ht="15" customHeight="1">
      <c r="A130" s="31" t="s">
        <v>177</v>
      </c>
      <c r="B130" s="121" t="s">
        <v>178</v>
      </c>
      <c r="C130" s="33" t="s">
        <v>15</v>
      </c>
      <c r="D130" s="33" t="s">
        <v>16</v>
      </c>
      <c r="E130" s="122">
        <v>0.10879999999999999</v>
      </c>
      <c r="F130" s="122">
        <v>0.1052</v>
      </c>
      <c r="G130" s="122">
        <v>0.107</v>
      </c>
      <c r="H130" s="123">
        <v>0.11260000000000001</v>
      </c>
      <c r="I130" s="122">
        <v>0.1158</v>
      </c>
      <c r="J130" s="122">
        <v>0.1162</v>
      </c>
      <c r="K130" s="122">
        <v>0.16739999999999999</v>
      </c>
      <c r="L130" s="122">
        <v>0.26179999999999998</v>
      </c>
      <c r="M130" s="122">
        <v>0.2286</v>
      </c>
      <c r="N130" s="123">
        <v>0.24360000000000001</v>
      </c>
      <c r="O130" s="122">
        <v>0.20519999999999999</v>
      </c>
      <c r="P130" s="122">
        <v>0.25979999999999998</v>
      </c>
      <c r="Q130" s="122">
        <v>0.1666</v>
      </c>
      <c r="R130" s="122">
        <v>0.28520000000000001</v>
      </c>
      <c r="S130" s="122">
        <v>0.24640000000000001</v>
      </c>
      <c r="T130" s="122">
        <v>0.25600000000000001</v>
      </c>
      <c r="U130" s="122">
        <v>0.22700000000000001</v>
      </c>
      <c r="V130" s="123">
        <v>0.2014</v>
      </c>
      <c r="W130" s="122">
        <v>0.13600000000000001</v>
      </c>
      <c r="X130" s="122">
        <v>0.1474</v>
      </c>
      <c r="Y130" s="122">
        <v>0.2094</v>
      </c>
      <c r="Z130" s="122">
        <v>0.193</v>
      </c>
      <c r="AA130" s="122">
        <v>0.1104</v>
      </c>
      <c r="AB130" s="122">
        <v>0.14480000000000001</v>
      </c>
      <c r="AC130" s="36">
        <f t="shared" ref="AC130:AC131" si="244">SUM(E130:AB130)</f>
        <v>4.3556000000000008</v>
      </c>
    </row>
    <row r="131" s="16" customFormat="1" ht="15" customHeight="1">
      <c r="A131" s="37"/>
      <c r="B131" s="109"/>
      <c r="C131" s="39" t="s">
        <v>17</v>
      </c>
      <c r="D131" s="39" t="s">
        <v>16</v>
      </c>
      <c r="E131" s="231">
        <v>0.040800000000000003</v>
      </c>
      <c r="F131" s="231">
        <v>0.040599999999999997</v>
      </c>
      <c r="G131" s="231">
        <v>0.041200000000000001</v>
      </c>
      <c r="H131" s="232">
        <v>0.042799999999999998</v>
      </c>
      <c r="I131" s="231">
        <v>0.043400000000000001</v>
      </c>
      <c r="J131" s="231">
        <v>0.042200000000000001</v>
      </c>
      <c r="K131" s="231">
        <v>0.078799999999999995</v>
      </c>
      <c r="L131" s="231">
        <v>0.1764</v>
      </c>
      <c r="M131" s="231">
        <v>0.19239999999999999</v>
      </c>
      <c r="N131" s="232">
        <v>0.18479999999999999</v>
      </c>
      <c r="O131" s="231">
        <v>0.1774</v>
      </c>
      <c r="P131" s="231">
        <v>0.14860000000000001</v>
      </c>
      <c r="Q131" s="231">
        <v>0.088400000000000006</v>
      </c>
      <c r="R131" s="231">
        <v>0.2006</v>
      </c>
      <c r="S131" s="231">
        <v>0.223</v>
      </c>
      <c r="T131" s="231">
        <v>0.1658</v>
      </c>
      <c r="U131" s="231">
        <v>0.191</v>
      </c>
      <c r="V131" s="232">
        <v>0.1502</v>
      </c>
      <c r="W131" s="231">
        <v>0.041599999999999998</v>
      </c>
      <c r="X131" s="231">
        <v>0.080000000000000002</v>
      </c>
      <c r="Y131" s="231">
        <v>0.193</v>
      </c>
      <c r="Z131" s="231">
        <v>0.16839999999999999</v>
      </c>
      <c r="AA131" s="231">
        <v>0.041599999999999998</v>
      </c>
      <c r="AB131" s="231">
        <v>0.0998</v>
      </c>
      <c r="AC131" s="42">
        <f t="shared" si="244"/>
        <v>2.8528000000000002</v>
      </c>
    </row>
    <row r="132" s="16" customFormat="1" ht="15" customHeight="1">
      <c r="A132" s="37"/>
      <c r="B132" s="109"/>
      <c r="C132" s="39" t="s">
        <v>18</v>
      </c>
      <c r="D132" s="43" t="s">
        <v>19</v>
      </c>
      <c r="E132" s="430">
        <v>6</v>
      </c>
      <c r="F132" s="431">
        <v>6</v>
      </c>
      <c r="G132" s="431">
        <v>7</v>
      </c>
      <c r="H132" s="432">
        <v>6</v>
      </c>
      <c r="I132" s="431">
        <v>6</v>
      </c>
      <c r="J132" s="431">
        <v>7</v>
      </c>
      <c r="K132" s="431">
        <v>20</v>
      </c>
      <c r="L132" s="431">
        <v>15</v>
      </c>
      <c r="M132" s="431">
        <v>17</v>
      </c>
      <c r="N132" s="432">
        <v>16</v>
      </c>
      <c r="O132" s="431">
        <v>16</v>
      </c>
      <c r="P132" s="431">
        <v>20</v>
      </c>
      <c r="Q132" s="431">
        <v>9</v>
      </c>
      <c r="R132" s="431">
        <v>19</v>
      </c>
      <c r="S132" s="431">
        <v>18</v>
      </c>
      <c r="T132" s="431">
        <v>16</v>
      </c>
      <c r="U132" s="431">
        <v>17</v>
      </c>
      <c r="V132" s="432">
        <v>8</v>
      </c>
      <c r="W132" s="431">
        <v>8</v>
      </c>
      <c r="X132" s="431">
        <v>16</v>
      </c>
      <c r="Y132" s="431">
        <v>17</v>
      </c>
      <c r="Z132" s="431">
        <v>7</v>
      </c>
      <c r="AA132" s="431">
        <v>6</v>
      </c>
      <c r="AB132" s="433">
        <v>16</v>
      </c>
      <c r="AC132" s="48"/>
    </row>
    <row r="133" s="16" customFormat="1" ht="15" customHeight="1">
      <c r="A133" s="49"/>
      <c r="B133" s="181"/>
      <c r="C133" s="51" t="s">
        <v>20</v>
      </c>
      <c r="D133" s="51"/>
      <c r="E133" s="132">
        <f t="shared" ref="E133:AC149" si="245">E131/E130</f>
        <v>0.37500000000000006</v>
      </c>
      <c r="F133" s="132">
        <f t="shared" si="245"/>
        <v>0.38593155893536119</v>
      </c>
      <c r="G133" s="132">
        <f t="shared" si="245"/>
        <v>0.38504672897196263</v>
      </c>
      <c r="H133" s="133">
        <f t="shared" si="245"/>
        <v>0.38010657193605679</v>
      </c>
      <c r="I133" s="132">
        <f t="shared" si="245"/>
        <v>0.37478411053540589</v>
      </c>
      <c r="J133" s="132">
        <f t="shared" si="245"/>
        <v>0.36316695352839934</v>
      </c>
      <c r="K133" s="132">
        <f t="shared" si="245"/>
        <v>0.47072879330943845</v>
      </c>
      <c r="L133" s="132">
        <f t="shared" si="245"/>
        <v>0.6737967914438503</v>
      </c>
      <c r="M133" s="132">
        <f t="shared" si="245"/>
        <v>0.84164479440069984</v>
      </c>
      <c r="N133" s="133">
        <f t="shared" si="245"/>
        <v>0.75862068965517238</v>
      </c>
      <c r="O133" s="132">
        <f t="shared" si="245"/>
        <v>0.86452241715399614</v>
      </c>
      <c r="P133" s="132">
        <f t="shared" si="245"/>
        <v>0.57197844495765982</v>
      </c>
      <c r="Q133" s="132">
        <f t="shared" si="245"/>
        <v>0.53061224489795922</v>
      </c>
      <c r="R133" s="132">
        <f t="shared" si="245"/>
        <v>0.70336605890603088</v>
      </c>
      <c r="S133" s="132">
        <f t="shared" si="245"/>
        <v>0.90503246753246747</v>
      </c>
      <c r="T133" s="132">
        <f t="shared" si="245"/>
        <v>0.64765625000000004</v>
      </c>
      <c r="U133" s="132">
        <f t="shared" si="245"/>
        <v>0.84140969162995594</v>
      </c>
      <c r="V133" s="133">
        <f t="shared" si="245"/>
        <v>0.74577954319761675</v>
      </c>
      <c r="W133" s="132">
        <f t="shared" si="245"/>
        <v>0.30588235294117644</v>
      </c>
      <c r="X133" s="132">
        <f t="shared" si="245"/>
        <v>0.54274084124830391</v>
      </c>
      <c r="Y133" s="132">
        <f t="shared" si="245"/>
        <v>0.92168099331423115</v>
      </c>
      <c r="Z133" s="132">
        <f t="shared" si="245"/>
        <v>0.87253886010362691</v>
      </c>
      <c r="AA133" s="132">
        <f t="shared" si="245"/>
        <v>0.37681159420289856</v>
      </c>
      <c r="AB133" s="132">
        <f t="shared" si="245"/>
        <v>0.68922651933701651</v>
      </c>
      <c r="AC133" s="101">
        <f t="shared" si="245"/>
        <v>0.65497290843970968</v>
      </c>
    </row>
    <row r="134" s="16" customFormat="1" ht="15" customHeight="1">
      <c r="A134" s="55" t="s">
        <v>179</v>
      </c>
      <c r="B134" s="56" t="s">
        <v>180</v>
      </c>
      <c r="C134" s="57" t="s">
        <v>15</v>
      </c>
      <c r="D134" s="57" t="s">
        <v>16</v>
      </c>
      <c r="E134" s="102">
        <v>0</v>
      </c>
      <c r="F134" s="102">
        <v>0</v>
      </c>
      <c r="G134" s="102">
        <v>0</v>
      </c>
      <c r="H134" s="103">
        <v>0</v>
      </c>
      <c r="I134" s="102">
        <v>0</v>
      </c>
      <c r="J134" s="102">
        <v>0</v>
      </c>
      <c r="K134" s="102">
        <v>0</v>
      </c>
      <c r="L134" s="102">
        <v>0</v>
      </c>
      <c r="M134" s="102">
        <v>0</v>
      </c>
      <c r="N134" s="103">
        <v>0</v>
      </c>
      <c r="O134" s="102">
        <v>0</v>
      </c>
      <c r="P134" s="102">
        <v>0</v>
      </c>
      <c r="Q134" s="102">
        <v>0</v>
      </c>
      <c r="R134" s="102">
        <v>0</v>
      </c>
      <c r="S134" s="102">
        <v>0</v>
      </c>
      <c r="T134" s="102">
        <v>0</v>
      </c>
      <c r="U134" s="102">
        <v>0</v>
      </c>
      <c r="V134" s="103">
        <v>0</v>
      </c>
      <c r="W134" s="102">
        <v>0</v>
      </c>
      <c r="X134" s="102">
        <v>0</v>
      </c>
      <c r="Y134" s="102">
        <v>0</v>
      </c>
      <c r="Z134" s="102">
        <v>0</v>
      </c>
      <c r="AA134" s="102">
        <v>0</v>
      </c>
      <c r="AB134" s="102">
        <v>0</v>
      </c>
      <c r="AC134" s="59">
        <f t="shared" ref="AC134:AC135" si="246">SUM(E134:AB134)</f>
        <v>0</v>
      </c>
    </row>
    <row r="135" s="16" customFormat="1" ht="15" customHeight="1">
      <c r="A135" s="37"/>
      <c r="B135" s="38"/>
      <c r="C135" s="39" t="s">
        <v>17</v>
      </c>
      <c r="D135" s="39" t="s">
        <v>16</v>
      </c>
      <c r="E135" s="98">
        <v>0</v>
      </c>
      <c r="F135" s="98">
        <v>0</v>
      </c>
      <c r="G135" s="98">
        <v>0</v>
      </c>
      <c r="H135" s="41">
        <v>0</v>
      </c>
      <c r="I135" s="98">
        <v>0</v>
      </c>
      <c r="J135" s="98">
        <v>0</v>
      </c>
      <c r="K135" s="98">
        <v>0</v>
      </c>
      <c r="L135" s="98">
        <v>0</v>
      </c>
      <c r="M135" s="98">
        <v>0</v>
      </c>
      <c r="N135" s="41">
        <v>0</v>
      </c>
      <c r="O135" s="98">
        <v>0</v>
      </c>
      <c r="P135" s="98">
        <v>0</v>
      </c>
      <c r="Q135" s="98">
        <v>0</v>
      </c>
      <c r="R135" s="98">
        <v>0</v>
      </c>
      <c r="S135" s="98">
        <v>0</v>
      </c>
      <c r="T135" s="98">
        <v>0</v>
      </c>
      <c r="U135" s="98">
        <v>0</v>
      </c>
      <c r="V135" s="41">
        <v>0</v>
      </c>
      <c r="W135" s="98">
        <v>0</v>
      </c>
      <c r="X135" s="98">
        <v>0</v>
      </c>
      <c r="Y135" s="98">
        <v>0</v>
      </c>
      <c r="Z135" s="98">
        <v>0</v>
      </c>
      <c r="AA135" s="98">
        <v>0</v>
      </c>
      <c r="AB135" s="98">
        <v>0</v>
      </c>
      <c r="AC135" s="42">
        <f t="shared" si="246"/>
        <v>0</v>
      </c>
    </row>
    <row r="136" s="16" customFormat="1" ht="15" customHeight="1">
      <c r="A136" s="37"/>
      <c r="B136" s="38"/>
      <c r="C136" s="39" t="s">
        <v>18</v>
      </c>
      <c r="D136" s="104" t="s">
        <v>19</v>
      </c>
      <c r="E136" s="128">
        <v>0</v>
      </c>
      <c r="F136" s="128">
        <v>0</v>
      </c>
      <c r="G136" s="128">
        <v>0</v>
      </c>
      <c r="H136" s="129">
        <v>0</v>
      </c>
      <c r="I136" s="128">
        <v>0</v>
      </c>
      <c r="J136" s="128">
        <v>0</v>
      </c>
      <c r="K136" s="128">
        <v>0</v>
      </c>
      <c r="L136" s="128">
        <v>0</v>
      </c>
      <c r="M136" s="128">
        <v>0</v>
      </c>
      <c r="N136" s="129">
        <v>0</v>
      </c>
      <c r="O136" s="128">
        <v>0</v>
      </c>
      <c r="P136" s="128">
        <v>0</v>
      </c>
      <c r="Q136" s="128">
        <v>0</v>
      </c>
      <c r="R136" s="128">
        <v>0</v>
      </c>
      <c r="S136" s="128">
        <v>0</v>
      </c>
      <c r="T136" s="128">
        <v>0</v>
      </c>
      <c r="U136" s="128">
        <v>0</v>
      </c>
      <c r="V136" s="129">
        <v>0</v>
      </c>
      <c r="W136" s="128">
        <v>0</v>
      </c>
      <c r="X136" s="128">
        <v>0</v>
      </c>
      <c r="Y136" s="128">
        <v>0</v>
      </c>
      <c r="Z136" s="128">
        <v>0</v>
      </c>
      <c r="AA136" s="128">
        <v>0</v>
      </c>
      <c r="AB136" s="128">
        <v>0</v>
      </c>
      <c r="AC136" s="105"/>
    </row>
    <row r="137" s="16" customFormat="1" ht="15" customHeight="1">
      <c r="A137" s="113"/>
      <c r="B137" s="120"/>
      <c r="C137" s="115" t="s">
        <v>20</v>
      </c>
      <c r="D137" s="115"/>
      <c r="E137" s="116" t="e">
        <f t="shared" si="245"/>
        <v>#DIV/0!</v>
      </c>
      <c r="F137" s="116" t="e">
        <f t="shared" si="245"/>
        <v>#DIV/0!</v>
      </c>
      <c r="G137" s="116" t="e">
        <f t="shared" si="245"/>
        <v>#DIV/0!</v>
      </c>
      <c r="H137" s="117" t="e">
        <f t="shared" si="245"/>
        <v>#DIV/0!</v>
      </c>
      <c r="I137" s="116" t="e">
        <f t="shared" si="245"/>
        <v>#DIV/0!</v>
      </c>
      <c r="J137" s="116" t="e">
        <f t="shared" si="245"/>
        <v>#DIV/0!</v>
      </c>
      <c r="K137" s="116" t="e">
        <f t="shared" si="245"/>
        <v>#DIV/0!</v>
      </c>
      <c r="L137" s="116" t="e">
        <f t="shared" si="245"/>
        <v>#DIV/0!</v>
      </c>
      <c r="M137" s="116" t="e">
        <f t="shared" si="245"/>
        <v>#DIV/0!</v>
      </c>
      <c r="N137" s="117" t="e">
        <f t="shared" si="245"/>
        <v>#DIV/0!</v>
      </c>
      <c r="O137" s="116" t="e">
        <f t="shared" si="245"/>
        <v>#DIV/0!</v>
      </c>
      <c r="P137" s="116" t="e">
        <f t="shared" si="245"/>
        <v>#DIV/0!</v>
      </c>
      <c r="Q137" s="116" t="e">
        <f t="shared" si="245"/>
        <v>#DIV/0!</v>
      </c>
      <c r="R137" s="116" t="e">
        <f t="shared" si="245"/>
        <v>#DIV/0!</v>
      </c>
      <c r="S137" s="116" t="e">
        <f t="shared" si="245"/>
        <v>#DIV/0!</v>
      </c>
      <c r="T137" s="116" t="e">
        <f t="shared" si="245"/>
        <v>#DIV/0!</v>
      </c>
      <c r="U137" s="116" t="e">
        <f t="shared" si="245"/>
        <v>#DIV/0!</v>
      </c>
      <c r="V137" s="117" t="e">
        <f t="shared" si="245"/>
        <v>#DIV/0!</v>
      </c>
      <c r="W137" s="116" t="e">
        <f t="shared" si="245"/>
        <v>#DIV/0!</v>
      </c>
      <c r="X137" s="116" t="e">
        <f t="shared" si="245"/>
        <v>#DIV/0!</v>
      </c>
      <c r="Y137" s="116" t="e">
        <f t="shared" si="245"/>
        <v>#DIV/0!</v>
      </c>
      <c r="Z137" s="116" t="e">
        <f t="shared" si="245"/>
        <v>#DIV/0!</v>
      </c>
      <c r="AA137" s="116" t="e">
        <f t="shared" si="245"/>
        <v>#DIV/0!</v>
      </c>
      <c r="AB137" s="116" t="e">
        <f t="shared" si="245"/>
        <v>#DIV/0!</v>
      </c>
      <c r="AC137" s="125" t="e">
        <f t="shared" si="245"/>
        <v>#DIV/0!</v>
      </c>
    </row>
    <row r="138" s="16" customFormat="1" ht="15" customHeight="1">
      <c r="A138" s="31" t="s">
        <v>181</v>
      </c>
      <c r="B138" s="32" t="s">
        <v>174</v>
      </c>
      <c r="C138" s="33" t="s">
        <v>15</v>
      </c>
      <c r="D138" s="33" t="s">
        <v>16</v>
      </c>
      <c r="E138" s="102">
        <v>0</v>
      </c>
      <c r="F138" s="102">
        <v>0</v>
      </c>
      <c r="G138" s="102">
        <v>0</v>
      </c>
      <c r="H138" s="103">
        <v>0</v>
      </c>
      <c r="I138" s="102">
        <v>0</v>
      </c>
      <c r="J138" s="102">
        <v>0</v>
      </c>
      <c r="K138" s="102">
        <v>0</v>
      </c>
      <c r="L138" s="102">
        <v>0</v>
      </c>
      <c r="M138" s="102">
        <v>0</v>
      </c>
      <c r="N138" s="103">
        <v>0</v>
      </c>
      <c r="O138" s="102">
        <v>0</v>
      </c>
      <c r="P138" s="102">
        <v>0</v>
      </c>
      <c r="Q138" s="102">
        <v>0</v>
      </c>
      <c r="R138" s="102">
        <v>0</v>
      </c>
      <c r="S138" s="102">
        <v>0</v>
      </c>
      <c r="T138" s="102">
        <v>0</v>
      </c>
      <c r="U138" s="102">
        <v>0</v>
      </c>
      <c r="V138" s="103">
        <v>0</v>
      </c>
      <c r="W138" s="102">
        <v>0</v>
      </c>
      <c r="X138" s="102">
        <v>0</v>
      </c>
      <c r="Y138" s="102">
        <v>0</v>
      </c>
      <c r="Z138" s="102">
        <v>0</v>
      </c>
      <c r="AA138" s="102">
        <v>0</v>
      </c>
      <c r="AB138" s="102">
        <v>0</v>
      </c>
      <c r="AC138" s="36">
        <f t="shared" ref="AC138:AC139" si="247">SUM(E138:AB138)</f>
        <v>0</v>
      </c>
    </row>
    <row r="139" s="16" customFormat="1" ht="15" customHeight="1">
      <c r="A139" s="37"/>
      <c r="B139" s="38"/>
      <c r="C139" s="39" t="s">
        <v>17</v>
      </c>
      <c r="D139" s="39" t="s">
        <v>16</v>
      </c>
      <c r="E139" s="98">
        <v>0</v>
      </c>
      <c r="F139" s="98">
        <v>0</v>
      </c>
      <c r="G139" s="98">
        <v>0</v>
      </c>
      <c r="H139" s="41">
        <v>0</v>
      </c>
      <c r="I139" s="98">
        <v>0</v>
      </c>
      <c r="J139" s="98">
        <v>0</v>
      </c>
      <c r="K139" s="98">
        <v>0</v>
      </c>
      <c r="L139" s="98">
        <v>0</v>
      </c>
      <c r="M139" s="98">
        <v>0</v>
      </c>
      <c r="N139" s="41">
        <v>0</v>
      </c>
      <c r="O139" s="98">
        <v>0</v>
      </c>
      <c r="P139" s="98">
        <v>0</v>
      </c>
      <c r="Q139" s="98">
        <v>0</v>
      </c>
      <c r="R139" s="98">
        <v>0</v>
      </c>
      <c r="S139" s="98">
        <v>0</v>
      </c>
      <c r="T139" s="98">
        <v>0</v>
      </c>
      <c r="U139" s="98">
        <v>0</v>
      </c>
      <c r="V139" s="41">
        <v>0</v>
      </c>
      <c r="W139" s="98">
        <v>0</v>
      </c>
      <c r="X139" s="98">
        <v>0</v>
      </c>
      <c r="Y139" s="98">
        <v>0</v>
      </c>
      <c r="Z139" s="98">
        <v>0</v>
      </c>
      <c r="AA139" s="98">
        <v>0</v>
      </c>
      <c r="AB139" s="98">
        <v>0</v>
      </c>
      <c r="AC139" s="42">
        <f t="shared" si="247"/>
        <v>0</v>
      </c>
    </row>
    <row r="140" s="16" customFormat="1" ht="15" customHeight="1">
      <c r="A140" s="37"/>
      <c r="B140" s="38"/>
      <c r="C140" s="39" t="s">
        <v>18</v>
      </c>
      <c r="D140" s="104" t="s">
        <v>19</v>
      </c>
      <c r="E140" s="128">
        <v>0</v>
      </c>
      <c r="F140" s="128">
        <v>0</v>
      </c>
      <c r="G140" s="128">
        <v>0</v>
      </c>
      <c r="H140" s="129">
        <v>0</v>
      </c>
      <c r="I140" s="128">
        <v>0</v>
      </c>
      <c r="J140" s="128">
        <v>0</v>
      </c>
      <c r="K140" s="128">
        <v>0</v>
      </c>
      <c r="L140" s="128">
        <v>0</v>
      </c>
      <c r="M140" s="128">
        <v>0</v>
      </c>
      <c r="N140" s="129">
        <v>0</v>
      </c>
      <c r="O140" s="128">
        <v>0</v>
      </c>
      <c r="P140" s="128">
        <v>0</v>
      </c>
      <c r="Q140" s="128">
        <v>0</v>
      </c>
      <c r="R140" s="128">
        <v>0</v>
      </c>
      <c r="S140" s="128">
        <v>0</v>
      </c>
      <c r="T140" s="128">
        <v>0</v>
      </c>
      <c r="U140" s="128">
        <v>0</v>
      </c>
      <c r="V140" s="129">
        <v>0</v>
      </c>
      <c r="W140" s="128">
        <v>0</v>
      </c>
      <c r="X140" s="128">
        <v>0</v>
      </c>
      <c r="Y140" s="128">
        <v>0</v>
      </c>
      <c r="Z140" s="128">
        <v>0</v>
      </c>
      <c r="AA140" s="128">
        <v>0</v>
      </c>
      <c r="AB140" s="128">
        <v>0</v>
      </c>
      <c r="AC140" s="105"/>
    </row>
    <row r="141" s="16" customFormat="1" ht="15" customHeight="1">
      <c r="A141" s="49"/>
      <c r="B141" s="50"/>
      <c r="C141" s="51" t="s">
        <v>20</v>
      </c>
      <c r="D141" s="51"/>
      <c r="E141" s="52" t="e">
        <f t="shared" si="245"/>
        <v>#DIV/0!</v>
      </c>
      <c r="F141" s="52" t="e">
        <f t="shared" si="245"/>
        <v>#DIV/0!</v>
      </c>
      <c r="G141" s="52" t="e">
        <f t="shared" si="245"/>
        <v>#DIV/0!</v>
      </c>
      <c r="H141" s="100" t="e">
        <f t="shared" si="245"/>
        <v>#DIV/0!</v>
      </c>
      <c r="I141" s="52" t="e">
        <f t="shared" si="245"/>
        <v>#DIV/0!</v>
      </c>
      <c r="J141" s="52" t="e">
        <f t="shared" si="245"/>
        <v>#DIV/0!</v>
      </c>
      <c r="K141" s="52" t="e">
        <f t="shared" si="245"/>
        <v>#DIV/0!</v>
      </c>
      <c r="L141" s="52" t="e">
        <f t="shared" si="245"/>
        <v>#DIV/0!</v>
      </c>
      <c r="M141" s="52" t="e">
        <f t="shared" si="245"/>
        <v>#DIV/0!</v>
      </c>
      <c r="N141" s="100" t="e">
        <f t="shared" si="245"/>
        <v>#DIV/0!</v>
      </c>
      <c r="O141" s="52" t="e">
        <f t="shared" si="245"/>
        <v>#DIV/0!</v>
      </c>
      <c r="P141" s="52" t="e">
        <f t="shared" si="245"/>
        <v>#DIV/0!</v>
      </c>
      <c r="Q141" s="52" t="e">
        <f t="shared" si="245"/>
        <v>#DIV/0!</v>
      </c>
      <c r="R141" s="52" t="e">
        <f t="shared" si="245"/>
        <v>#DIV/0!</v>
      </c>
      <c r="S141" s="52" t="e">
        <f t="shared" si="245"/>
        <v>#DIV/0!</v>
      </c>
      <c r="T141" s="52" t="e">
        <f t="shared" si="245"/>
        <v>#DIV/0!</v>
      </c>
      <c r="U141" s="52" t="e">
        <f t="shared" si="245"/>
        <v>#DIV/0!</v>
      </c>
      <c r="V141" s="100" t="e">
        <f t="shared" si="245"/>
        <v>#DIV/0!</v>
      </c>
      <c r="W141" s="52" t="e">
        <f t="shared" si="245"/>
        <v>#DIV/0!</v>
      </c>
      <c r="X141" s="52" t="e">
        <f t="shared" si="245"/>
        <v>#DIV/0!</v>
      </c>
      <c r="Y141" s="52" t="e">
        <f t="shared" si="245"/>
        <v>#DIV/0!</v>
      </c>
      <c r="Z141" s="52" t="e">
        <f t="shared" si="245"/>
        <v>#DIV/0!</v>
      </c>
      <c r="AA141" s="52" t="e">
        <f t="shared" si="245"/>
        <v>#DIV/0!</v>
      </c>
      <c r="AB141" s="52" t="e">
        <f t="shared" si="245"/>
        <v>#DIV/0!</v>
      </c>
      <c r="AC141" s="101" t="e">
        <f t="shared" si="245"/>
        <v>#DIV/0!</v>
      </c>
    </row>
    <row r="142" s="16" customFormat="1" ht="15" customHeight="1">
      <c r="A142" s="184" t="s">
        <v>182</v>
      </c>
      <c r="B142" s="56" t="s">
        <v>183</v>
      </c>
      <c r="C142" s="57" t="s">
        <v>15</v>
      </c>
      <c r="D142" s="57" t="s">
        <v>16</v>
      </c>
      <c r="E142" s="107">
        <v>0.00020000000000000001</v>
      </c>
      <c r="F142" s="107">
        <v>0</v>
      </c>
      <c r="G142" s="107">
        <v>0</v>
      </c>
      <c r="H142" s="108">
        <v>0.00020000000000000001</v>
      </c>
      <c r="I142" s="107">
        <v>0</v>
      </c>
      <c r="J142" s="107">
        <v>0</v>
      </c>
      <c r="K142" s="107">
        <v>0.00020000000000000001</v>
      </c>
      <c r="L142" s="107">
        <v>0</v>
      </c>
      <c r="M142" s="107">
        <v>0</v>
      </c>
      <c r="N142" s="108">
        <v>0.00020000000000000001</v>
      </c>
      <c r="O142" s="107">
        <v>0</v>
      </c>
      <c r="P142" s="107">
        <v>0</v>
      </c>
      <c r="Q142" s="107">
        <v>0.00020000000000000001</v>
      </c>
      <c r="R142" s="107">
        <v>0</v>
      </c>
      <c r="S142" s="107">
        <v>0</v>
      </c>
      <c r="T142" s="107">
        <v>0.00020000000000000001</v>
      </c>
      <c r="U142" s="107">
        <v>0</v>
      </c>
      <c r="V142" s="108">
        <v>0</v>
      </c>
      <c r="W142" s="107">
        <v>0.00020000000000000001</v>
      </c>
      <c r="X142" s="107">
        <v>0</v>
      </c>
      <c r="Y142" s="107">
        <v>0</v>
      </c>
      <c r="Z142" s="107">
        <v>0.00020000000000000001</v>
      </c>
      <c r="AA142" s="107">
        <v>0</v>
      </c>
      <c r="AB142" s="107">
        <v>0.00020000000000000001</v>
      </c>
      <c r="AC142" s="59">
        <f t="shared" ref="AC142:AC143" si="248">SUM(E142:AB142)</f>
        <v>0.0018000000000000004</v>
      </c>
    </row>
    <row r="143" s="16" customFormat="1" ht="15" customHeight="1">
      <c r="A143" s="55"/>
      <c r="B143" s="38"/>
      <c r="C143" s="57" t="s">
        <v>17</v>
      </c>
      <c r="D143" s="57" t="s">
        <v>16</v>
      </c>
      <c r="E143" s="107">
        <v>0.0088000000000000005</v>
      </c>
      <c r="F143" s="107">
        <v>0.0088000000000000005</v>
      </c>
      <c r="G143" s="107">
        <v>0.0088000000000000005</v>
      </c>
      <c r="H143" s="108">
        <v>0.0088000000000000005</v>
      </c>
      <c r="I143" s="107">
        <v>0.0086</v>
      </c>
      <c r="J143" s="107">
        <v>0.0088000000000000005</v>
      </c>
      <c r="K143" s="107">
        <v>0.0086</v>
      </c>
      <c r="L143" s="107">
        <v>0.0083999999999999995</v>
      </c>
      <c r="M143" s="107">
        <v>0.0086</v>
      </c>
      <c r="N143" s="108">
        <v>0.0083999999999999995</v>
      </c>
      <c r="O143" s="107">
        <v>0.0083999999999999995</v>
      </c>
      <c r="P143" s="107">
        <v>0.0083999999999999995</v>
      </c>
      <c r="Q143" s="107">
        <v>0.0086</v>
      </c>
      <c r="R143" s="107">
        <v>0.0083999999999999995</v>
      </c>
      <c r="S143" s="107">
        <v>0.0083999999999999995</v>
      </c>
      <c r="T143" s="107">
        <v>0.0083999999999999995</v>
      </c>
      <c r="U143" s="107">
        <v>0.0083999999999999995</v>
      </c>
      <c r="V143" s="108">
        <v>0.0086</v>
      </c>
      <c r="W143" s="107">
        <v>0.0083999999999999995</v>
      </c>
      <c r="X143" s="107">
        <v>0.0086</v>
      </c>
      <c r="Y143" s="107">
        <v>0.0086</v>
      </c>
      <c r="Z143" s="107">
        <v>0.0086</v>
      </c>
      <c r="AA143" s="107">
        <v>0.0088000000000000005</v>
      </c>
      <c r="AB143" s="107">
        <v>0.0088000000000000005</v>
      </c>
      <c r="AC143" s="59">
        <f t="shared" si="248"/>
        <v>0.20599999999999999</v>
      </c>
    </row>
    <row r="144" s="16" customFormat="1" ht="15" customHeight="1">
      <c r="A144" s="37"/>
      <c r="B144" s="38"/>
      <c r="C144" s="39" t="s">
        <v>18</v>
      </c>
      <c r="D144" s="104" t="s">
        <v>19</v>
      </c>
      <c r="E144" s="128">
        <v>0</v>
      </c>
      <c r="F144" s="128">
        <v>0</v>
      </c>
      <c r="G144" s="128">
        <v>0</v>
      </c>
      <c r="H144" s="129">
        <v>0</v>
      </c>
      <c r="I144" s="128">
        <v>0</v>
      </c>
      <c r="J144" s="128">
        <v>0</v>
      </c>
      <c r="K144" s="128">
        <v>11</v>
      </c>
      <c r="L144" s="128">
        <v>10</v>
      </c>
      <c r="M144" s="128">
        <v>11</v>
      </c>
      <c r="N144" s="129">
        <v>11</v>
      </c>
      <c r="O144" s="128">
        <v>11</v>
      </c>
      <c r="P144" s="128">
        <v>10</v>
      </c>
      <c r="Q144" s="128">
        <v>10</v>
      </c>
      <c r="R144" s="128">
        <v>10</v>
      </c>
      <c r="S144" s="128">
        <v>10</v>
      </c>
      <c r="T144" s="128">
        <v>11</v>
      </c>
      <c r="U144" s="128">
        <v>10</v>
      </c>
      <c r="V144" s="129">
        <v>10</v>
      </c>
      <c r="W144" s="128">
        <v>10</v>
      </c>
      <c r="X144" s="128">
        <v>11</v>
      </c>
      <c r="Y144" s="128">
        <v>0</v>
      </c>
      <c r="Z144" s="128">
        <v>0</v>
      </c>
      <c r="AA144" s="128">
        <v>11</v>
      </c>
      <c r="AB144" s="128">
        <v>1</v>
      </c>
      <c r="AC144" s="105"/>
    </row>
    <row r="145" s="16" customFormat="1" ht="15" customHeight="1">
      <c r="A145" s="113"/>
      <c r="B145" s="120"/>
      <c r="C145" s="115" t="s">
        <v>20</v>
      </c>
      <c r="D145" s="115"/>
      <c r="E145" s="116">
        <f t="shared" si="245"/>
        <v>44</v>
      </c>
      <c r="F145" s="116" t="e">
        <f t="shared" si="245"/>
        <v>#DIV/0!</v>
      </c>
      <c r="G145" s="116" t="e">
        <f t="shared" si="245"/>
        <v>#DIV/0!</v>
      </c>
      <c r="H145" s="117">
        <f t="shared" si="245"/>
        <v>44</v>
      </c>
      <c r="I145" s="116" t="e">
        <f t="shared" si="245"/>
        <v>#DIV/0!</v>
      </c>
      <c r="J145" s="116" t="e">
        <f t="shared" si="245"/>
        <v>#DIV/0!</v>
      </c>
      <c r="K145" s="116">
        <f t="shared" si="245"/>
        <v>43</v>
      </c>
      <c r="L145" s="116" t="e">
        <f t="shared" si="245"/>
        <v>#DIV/0!</v>
      </c>
      <c r="M145" s="116" t="e">
        <f t="shared" si="245"/>
        <v>#DIV/0!</v>
      </c>
      <c r="N145" s="117">
        <f t="shared" si="245"/>
        <v>41.999999999999993</v>
      </c>
      <c r="O145" s="116" t="e">
        <f t="shared" si="245"/>
        <v>#DIV/0!</v>
      </c>
      <c r="P145" s="116" t="e">
        <f t="shared" si="245"/>
        <v>#DIV/0!</v>
      </c>
      <c r="Q145" s="116">
        <f t="shared" si="245"/>
        <v>43</v>
      </c>
      <c r="R145" s="116" t="e">
        <f t="shared" si="245"/>
        <v>#DIV/0!</v>
      </c>
      <c r="S145" s="116" t="e">
        <f t="shared" si="245"/>
        <v>#DIV/0!</v>
      </c>
      <c r="T145" s="116">
        <f t="shared" si="245"/>
        <v>41.999999999999993</v>
      </c>
      <c r="U145" s="116" t="e">
        <f t="shared" si="245"/>
        <v>#DIV/0!</v>
      </c>
      <c r="V145" s="117" t="e">
        <f t="shared" si="245"/>
        <v>#DIV/0!</v>
      </c>
      <c r="W145" s="116">
        <f t="shared" si="245"/>
        <v>41.999999999999993</v>
      </c>
      <c r="X145" s="116" t="e">
        <f t="shared" si="245"/>
        <v>#DIV/0!</v>
      </c>
      <c r="Y145" s="116" t="e">
        <f t="shared" si="245"/>
        <v>#DIV/0!</v>
      </c>
      <c r="Z145" s="116">
        <f t="shared" si="245"/>
        <v>43</v>
      </c>
      <c r="AA145" s="116" t="e">
        <f t="shared" si="245"/>
        <v>#DIV/0!</v>
      </c>
      <c r="AB145" s="116">
        <f t="shared" si="245"/>
        <v>44</v>
      </c>
      <c r="AC145" s="125">
        <f t="shared" si="245"/>
        <v>114.44444444444441</v>
      </c>
    </row>
    <row r="146" s="16" customFormat="1" ht="15" customHeight="1">
      <c r="A146" s="413" t="s">
        <v>184</v>
      </c>
      <c r="B146" s="121" t="s">
        <v>185</v>
      </c>
      <c r="C146" s="33" t="s">
        <v>15</v>
      </c>
      <c r="D146" s="33" t="s">
        <v>16</v>
      </c>
      <c r="E146" s="122">
        <v>0.072800000000000004</v>
      </c>
      <c r="F146" s="122">
        <v>0.0746</v>
      </c>
      <c r="G146" s="122">
        <v>0.077200000000000005</v>
      </c>
      <c r="H146" s="123">
        <v>0.0722</v>
      </c>
      <c r="I146" s="122">
        <v>0.075200000000000003</v>
      </c>
      <c r="J146" s="122">
        <v>0.081199999999999994</v>
      </c>
      <c r="K146" s="122">
        <v>0.11360000000000001</v>
      </c>
      <c r="L146" s="122">
        <v>0.14019999999999999</v>
      </c>
      <c r="M146" s="122">
        <v>0.19600000000000001</v>
      </c>
      <c r="N146" s="123">
        <v>0.20480000000000001</v>
      </c>
      <c r="O146" s="122">
        <v>0.18540000000000001</v>
      </c>
      <c r="P146" s="122">
        <v>0.17580000000000001</v>
      </c>
      <c r="Q146" s="122">
        <v>0.16059999999999999</v>
      </c>
      <c r="R146" s="122">
        <v>0.1636</v>
      </c>
      <c r="S146" s="122">
        <v>0.17580000000000001</v>
      </c>
      <c r="T146" s="122">
        <v>0.1784</v>
      </c>
      <c r="U146" s="122">
        <v>0.16159999999999999</v>
      </c>
      <c r="V146" s="123">
        <v>0.1154</v>
      </c>
      <c r="W146" s="122">
        <v>0.1072</v>
      </c>
      <c r="X146" s="122">
        <v>0.1008</v>
      </c>
      <c r="Y146" s="122">
        <v>0.086400000000000005</v>
      </c>
      <c r="Z146" s="122">
        <v>0.076399999999999996</v>
      </c>
      <c r="AA146" s="122">
        <v>0.074399999999999994</v>
      </c>
      <c r="AB146" s="122">
        <v>0.076399999999999996</v>
      </c>
      <c r="AC146" s="36">
        <f t="shared" ref="AC146:AC147" si="249">SUM(E146:AB146)</f>
        <v>2.9460000000000002</v>
      </c>
    </row>
    <row r="147" s="16" customFormat="1" ht="15" customHeight="1">
      <c r="A147" s="55"/>
      <c r="B147" s="38"/>
      <c r="C147" s="57" t="s">
        <v>17</v>
      </c>
      <c r="D147" s="57" t="s">
        <v>16</v>
      </c>
      <c r="E147" s="107">
        <v>0.0016000000000000001</v>
      </c>
      <c r="F147" s="107">
        <v>0.0064000000000000003</v>
      </c>
      <c r="G147" s="107">
        <v>0.0045999999999999999</v>
      </c>
      <c r="H147" s="108">
        <v>0.0033999999999999998</v>
      </c>
      <c r="I147" s="107">
        <v>0.0038</v>
      </c>
      <c r="J147" s="107">
        <v>0.0091999999999999998</v>
      </c>
      <c r="K147" s="107">
        <v>0.0132</v>
      </c>
      <c r="L147" s="107">
        <v>0.019599999999999999</v>
      </c>
      <c r="M147" s="107">
        <v>0.050200000000000002</v>
      </c>
      <c r="N147" s="108">
        <v>0.0608</v>
      </c>
      <c r="O147" s="107">
        <v>0.048599999999999997</v>
      </c>
      <c r="P147" s="107">
        <v>0.045600000000000002</v>
      </c>
      <c r="Q147" s="107">
        <v>0.039600000000000003</v>
      </c>
      <c r="R147" s="107">
        <v>0.041399999999999999</v>
      </c>
      <c r="S147" s="107">
        <v>0.042200000000000001</v>
      </c>
      <c r="T147" s="107">
        <v>0.043200000000000002</v>
      </c>
      <c r="U147" s="107">
        <v>0.028000000000000001</v>
      </c>
      <c r="V147" s="108">
        <v>0.013599999999999999</v>
      </c>
      <c r="W147" s="107">
        <v>0.014800000000000001</v>
      </c>
      <c r="X147" s="107">
        <v>0.018800000000000001</v>
      </c>
      <c r="Y147" s="107">
        <v>0.0071999999999999998</v>
      </c>
      <c r="Z147" s="107">
        <v>0.0022000000000000001</v>
      </c>
      <c r="AA147" s="107">
        <v>0.0028</v>
      </c>
      <c r="AB147" s="107">
        <v>0.0040000000000000001</v>
      </c>
      <c r="AC147" s="59">
        <f t="shared" si="249"/>
        <v>0.52480000000000004</v>
      </c>
    </row>
    <row r="148" s="16" customFormat="1" ht="15" customHeight="1">
      <c r="A148" s="113"/>
      <c r="B148" s="38"/>
      <c r="C148" s="39" t="s">
        <v>18</v>
      </c>
      <c r="D148" s="43" t="s">
        <v>19</v>
      </c>
      <c r="E148" s="44">
        <v>6</v>
      </c>
      <c r="F148" s="45">
        <v>5</v>
      </c>
      <c r="G148" s="45">
        <v>4</v>
      </c>
      <c r="H148" s="99">
        <v>4</v>
      </c>
      <c r="I148" s="45">
        <v>5</v>
      </c>
      <c r="J148" s="45">
        <v>5</v>
      </c>
      <c r="K148" s="45">
        <v>6</v>
      </c>
      <c r="L148" s="45">
        <v>11</v>
      </c>
      <c r="M148" s="45">
        <v>11</v>
      </c>
      <c r="N148" s="99">
        <v>11</v>
      </c>
      <c r="O148" s="45">
        <v>10</v>
      </c>
      <c r="P148" s="45">
        <v>9</v>
      </c>
      <c r="Q148" s="45">
        <v>9</v>
      </c>
      <c r="R148" s="45">
        <v>9</v>
      </c>
      <c r="S148" s="45">
        <v>11</v>
      </c>
      <c r="T148" s="45">
        <v>10</v>
      </c>
      <c r="U148" s="45">
        <v>8</v>
      </c>
      <c r="V148" s="99">
        <v>6</v>
      </c>
      <c r="W148" s="45">
        <v>6</v>
      </c>
      <c r="X148" s="45">
        <v>7</v>
      </c>
      <c r="Y148" s="45">
        <v>4</v>
      </c>
      <c r="Z148" s="45">
        <v>5</v>
      </c>
      <c r="AA148" s="45">
        <v>5</v>
      </c>
      <c r="AB148" s="47">
        <v>4</v>
      </c>
      <c r="AC148" s="48"/>
    </row>
    <row r="149" s="16" customFormat="1" ht="15" customHeight="1">
      <c r="A149" s="413"/>
      <c r="B149" s="50"/>
      <c r="C149" s="51" t="s">
        <v>20</v>
      </c>
      <c r="D149" s="51"/>
      <c r="E149" s="52">
        <f t="shared" si="245"/>
        <v>0.021978021978021976</v>
      </c>
      <c r="F149" s="52">
        <f t="shared" si="245"/>
        <v>0.085790884718498661</v>
      </c>
      <c r="G149" s="52">
        <f t="shared" si="245"/>
        <v>0.059585492227979271</v>
      </c>
      <c r="H149" s="100">
        <f t="shared" si="245"/>
        <v>0.047091412742382266</v>
      </c>
      <c r="I149" s="52">
        <f t="shared" si="245"/>
        <v>0.050531914893617018</v>
      </c>
      <c r="J149" s="52">
        <f t="shared" si="245"/>
        <v>0.11330049261083744</v>
      </c>
      <c r="K149" s="52">
        <f t="shared" si="245"/>
        <v>0.11619718309859155</v>
      </c>
      <c r="L149" s="52">
        <f t="shared" si="245"/>
        <v>0.13980028530670471</v>
      </c>
      <c r="M149" s="52">
        <f t="shared" si="245"/>
        <v>0.25612244897959185</v>
      </c>
      <c r="N149" s="100">
        <f t="shared" si="245"/>
        <v>0.296875</v>
      </c>
      <c r="O149" s="52">
        <f t="shared" si="245"/>
        <v>0.26213592233009708</v>
      </c>
      <c r="P149" s="52">
        <f t="shared" si="245"/>
        <v>0.25938566552901021</v>
      </c>
      <c r="Q149" s="52">
        <f t="shared" si="245"/>
        <v>0.24657534246575347</v>
      </c>
      <c r="R149" s="52">
        <f t="shared" si="245"/>
        <v>0.25305623471882643</v>
      </c>
      <c r="S149" s="52">
        <f t="shared" si="245"/>
        <v>0.24004550625711035</v>
      </c>
      <c r="T149" s="52">
        <f t="shared" si="245"/>
        <v>0.24215246636771301</v>
      </c>
      <c r="U149" s="52">
        <f t="shared" si="245"/>
        <v>0.17326732673267328</v>
      </c>
      <c r="V149" s="100">
        <f t="shared" si="245"/>
        <v>0.11785095320623916</v>
      </c>
      <c r="W149" s="52">
        <f t="shared" si="245"/>
        <v>0.13805970149253732</v>
      </c>
      <c r="X149" s="52">
        <f t="shared" si="245"/>
        <v>0.18650793650793651</v>
      </c>
      <c r="Y149" s="52">
        <f t="shared" si="245"/>
        <v>0.083333333333333329</v>
      </c>
      <c r="Z149" s="52">
        <f t="shared" si="245"/>
        <v>0.02879581151832461</v>
      </c>
      <c r="AA149" s="52">
        <f t="shared" si="245"/>
        <v>0.037634408602150539</v>
      </c>
      <c r="AB149" s="52">
        <f t="shared" si="245"/>
        <v>0.052356020942408384</v>
      </c>
      <c r="AC149" s="101">
        <f t="shared" si="245"/>
        <v>0.17813985064494231</v>
      </c>
    </row>
    <row r="150" s="16" customFormat="1" ht="15" customHeight="1">
      <c r="A150" s="55" t="s">
        <v>186</v>
      </c>
      <c r="B150" s="56" t="s">
        <v>167</v>
      </c>
      <c r="C150" s="57" t="s">
        <v>15</v>
      </c>
      <c r="D150" s="57"/>
      <c r="E150" s="102">
        <v>0</v>
      </c>
      <c r="F150" s="102">
        <v>0</v>
      </c>
      <c r="G150" s="102">
        <v>0</v>
      </c>
      <c r="H150" s="178">
        <v>0</v>
      </c>
      <c r="I150" s="102">
        <v>0</v>
      </c>
      <c r="J150" s="102">
        <v>0</v>
      </c>
      <c r="K150" s="102">
        <v>0</v>
      </c>
      <c r="L150" s="102">
        <v>0</v>
      </c>
      <c r="M150" s="102">
        <v>0</v>
      </c>
      <c r="N150" s="178">
        <v>0</v>
      </c>
      <c r="O150" s="102">
        <v>0</v>
      </c>
      <c r="P150" s="102">
        <v>0</v>
      </c>
      <c r="Q150" s="102">
        <v>0</v>
      </c>
      <c r="R150" s="102">
        <v>0</v>
      </c>
      <c r="S150" s="102">
        <v>0</v>
      </c>
      <c r="T150" s="102">
        <v>0</v>
      </c>
      <c r="U150" s="102">
        <v>0</v>
      </c>
      <c r="V150" s="178">
        <v>0</v>
      </c>
      <c r="W150" s="102">
        <v>0</v>
      </c>
      <c r="X150" s="102">
        <v>0</v>
      </c>
      <c r="Y150" s="102">
        <v>0</v>
      </c>
      <c r="Z150" s="102">
        <v>0</v>
      </c>
      <c r="AA150" s="102">
        <v>0</v>
      </c>
      <c r="AB150" s="102">
        <v>0</v>
      </c>
      <c r="AC150" s="434"/>
    </row>
    <row r="151" s="16" customFormat="1" ht="15" customHeight="1">
      <c r="A151" s="37"/>
      <c r="B151" s="38"/>
      <c r="C151" s="39" t="s">
        <v>17</v>
      </c>
      <c r="D151" s="39"/>
      <c r="E151" s="98">
        <v>0</v>
      </c>
      <c r="F151" s="98">
        <v>0</v>
      </c>
      <c r="G151" s="98">
        <v>0</v>
      </c>
      <c r="H151" s="41">
        <v>0</v>
      </c>
      <c r="I151" s="98">
        <v>0</v>
      </c>
      <c r="J151" s="98">
        <v>0</v>
      </c>
      <c r="K151" s="98">
        <v>0</v>
      </c>
      <c r="L151" s="98">
        <v>0</v>
      </c>
      <c r="M151" s="98">
        <v>0</v>
      </c>
      <c r="N151" s="41">
        <v>0</v>
      </c>
      <c r="O151" s="98">
        <v>0</v>
      </c>
      <c r="P151" s="98">
        <v>0</v>
      </c>
      <c r="Q151" s="98">
        <v>0</v>
      </c>
      <c r="R151" s="98">
        <v>0</v>
      </c>
      <c r="S151" s="98">
        <v>0</v>
      </c>
      <c r="T151" s="98">
        <v>0</v>
      </c>
      <c r="U151" s="98">
        <v>0</v>
      </c>
      <c r="V151" s="41">
        <v>0</v>
      </c>
      <c r="W151" s="98">
        <v>0</v>
      </c>
      <c r="X151" s="98">
        <v>0</v>
      </c>
      <c r="Y151" s="98">
        <v>0</v>
      </c>
      <c r="Z151" s="98">
        <v>0</v>
      </c>
      <c r="AA151" s="98">
        <v>0</v>
      </c>
      <c r="AB151" s="98">
        <v>0</v>
      </c>
      <c r="AC151" s="105"/>
    </row>
    <row r="152" s="16" customFormat="1" ht="15" customHeight="1">
      <c r="A152" s="113"/>
      <c r="B152" s="38"/>
      <c r="C152" s="39" t="s">
        <v>18</v>
      </c>
      <c r="D152" s="39"/>
      <c r="E152" s="119"/>
      <c r="F152" s="119"/>
      <c r="G152" s="119"/>
      <c r="H152" s="180"/>
      <c r="I152" s="119"/>
      <c r="J152" s="119"/>
      <c r="K152" s="119"/>
      <c r="L152" s="119"/>
      <c r="M152" s="119"/>
      <c r="N152" s="180"/>
      <c r="O152" s="119"/>
      <c r="P152" s="119"/>
      <c r="Q152" s="119"/>
      <c r="R152" s="119"/>
      <c r="S152" s="119"/>
      <c r="T152" s="119"/>
      <c r="U152" s="119"/>
      <c r="V152" s="180"/>
      <c r="W152" s="119"/>
      <c r="X152" s="119"/>
      <c r="Y152" s="119"/>
      <c r="Z152" s="119"/>
      <c r="AA152" s="119"/>
      <c r="AB152" s="119"/>
      <c r="AC152" s="105"/>
    </row>
    <row r="153" s="16" customFormat="1" ht="15" customHeight="1">
      <c r="A153" s="413"/>
      <c r="B153" s="50"/>
      <c r="C153" s="51" t="s">
        <v>20</v>
      </c>
      <c r="D153" s="51"/>
      <c r="E153" s="212"/>
      <c r="F153" s="212"/>
      <c r="G153" s="212"/>
      <c r="H153" s="100"/>
      <c r="I153" s="212"/>
      <c r="J153" s="212"/>
      <c r="K153" s="212"/>
      <c r="L153" s="212"/>
      <c r="M153" s="212"/>
      <c r="N153" s="100"/>
      <c r="O153" s="212"/>
      <c r="P153" s="212"/>
      <c r="Q153" s="212"/>
      <c r="R153" s="212"/>
      <c r="S153" s="212"/>
      <c r="T153" s="212"/>
      <c r="U153" s="212"/>
      <c r="V153" s="100"/>
      <c r="W153" s="212"/>
      <c r="X153" s="212"/>
      <c r="Y153" s="212"/>
      <c r="Z153" s="212"/>
      <c r="AA153" s="212"/>
      <c r="AB153" s="212"/>
      <c r="AC153" s="54"/>
    </row>
    <row r="154" s="16" customFormat="1" ht="15" customHeight="1">
      <c r="A154" s="139" t="s">
        <v>52</v>
      </c>
      <c r="B154" s="140"/>
      <c r="C154" s="141" t="s">
        <v>15</v>
      </c>
      <c r="D154" s="141"/>
      <c r="E154" s="58">
        <f t="shared" ref="E154:AC155" si="250">E130+E134+E138+E142+E146+E150</f>
        <v>0.18180000000000002</v>
      </c>
      <c r="F154" s="58">
        <f t="shared" si="250"/>
        <v>0.17980000000000002</v>
      </c>
      <c r="G154" s="58">
        <f t="shared" si="250"/>
        <v>0.1842</v>
      </c>
      <c r="H154" s="178">
        <f t="shared" si="250"/>
        <v>0.185</v>
      </c>
      <c r="I154" s="58">
        <f t="shared" si="250"/>
        <v>0.191</v>
      </c>
      <c r="J154" s="58">
        <f t="shared" si="250"/>
        <v>0.19739999999999999</v>
      </c>
      <c r="K154" s="58">
        <f t="shared" si="250"/>
        <v>0.28120000000000001</v>
      </c>
      <c r="L154" s="58">
        <f t="shared" si="250"/>
        <v>0.40199999999999997</v>
      </c>
      <c r="M154" s="58">
        <f t="shared" si="250"/>
        <v>0.42459999999999998</v>
      </c>
      <c r="N154" s="178">
        <f t="shared" si="250"/>
        <v>0.4486</v>
      </c>
      <c r="O154" s="58">
        <f t="shared" si="250"/>
        <v>0.3906</v>
      </c>
      <c r="P154" s="58">
        <f t="shared" si="250"/>
        <v>0.43559999999999999</v>
      </c>
      <c r="Q154" s="58">
        <f t="shared" si="250"/>
        <v>0.32740000000000002</v>
      </c>
      <c r="R154" s="58">
        <f t="shared" si="250"/>
        <v>0.44879999999999998</v>
      </c>
      <c r="S154" s="58">
        <f t="shared" si="250"/>
        <v>0.42220000000000002</v>
      </c>
      <c r="T154" s="58">
        <f t="shared" si="250"/>
        <v>0.43459999999999999</v>
      </c>
      <c r="U154" s="58">
        <f t="shared" si="250"/>
        <v>0.3886</v>
      </c>
      <c r="V154" s="178">
        <f t="shared" si="250"/>
        <v>0.31679999999999997</v>
      </c>
      <c r="W154" s="58">
        <f t="shared" si="250"/>
        <v>0.24340000000000001</v>
      </c>
      <c r="X154" s="58">
        <f t="shared" si="250"/>
        <v>0.2482</v>
      </c>
      <c r="Y154" s="58">
        <f t="shared" si="250"/>
        <v>0.29580000000000001</v>
      </c>
      <c r="Z154" s="58">
        <f t="shared" si="250"/>
        <v>0.26960000000000001</v>
      </c>
      <c r="AA154" s="58">
        <f t="shared" si="250"/>
        <v>0.18479999999999999</v>
      </c>
      <c r="AB154" s="58">
        <f t="shared" si="250"/>
        <v>0.22140000000000001</v>
      </c>
      <c r="AC154" s="58">
        <f t="shared" si="250"/>
        <v>7.3034000000000017</v>
      </c>
    </row>
    <row r="155" s="16" customFormat="1" ht="15" customHeight="1">
      <c r="A155" s="143"/>
      <c r="B155" s="51"/>
      <c r="C155" s="145" t="s">
        <v>17</v>
      </c>
      <c r="D155" s="145"/>
      <c r="E155" s="148">
        <f t="shared" si="250"/>
        <v>0.051200000000000002</v>
      </c>
      <c r="F155" s="148">
        <f t="shared" si="250"/>
        <v>0.055800000000000002</v>
      </c>
      <c r="G155" s="148">
        <f t="shared" si="250"/>
        <v>0.054600000000000003</v>
      </c>
      <c r="H155" s="149">
        <f t="shared" si="250"/>
        <v>0.055</v>
      </c>
      <c r="I155" s="148">
        <f t="shared" si="250"/>
        <v>0.055800000000000002</v>
      </c>
      <c r="J155" s="148">
        <f t="shared" si="250"/>
        <v>0.060200000000000004</v>
      </c>
      <c r="K155" s="148">
        <f t="shared" si="250"/>
        <v>0.10059999999999999</v>
      </c>
      <c r="L155" s="148">
        <f t="shared" si="250"/>
        <v>0.2044</v>
      </c>
      <c r="M155" s="148">
        <f t="shared" si="250"/>
        <v>0.25119999999999998</v>
      </c>
      <c r="N155" s="149">
        <f t="shared" si="250"/>
        <v>0.254</v>
      </c>
      <c r="O155" s="148">
        <f t="shared" si="250"/>
        <v>0.2344</v>
      </c>
      <c r="P155" s="148">
        <f t="shared" si="250"/>
        <v>0.2026</v>
      </c>
      <c r="Q155" s="148">
        <f t="shared" si="250"/>
        <v>0.1366</v>
      </c>
      <c r="R155" s="148">
        <f t="shared" si="250"/>
        <v>0.25040000000000001</v>
      </c>
      <c r="S155" s="148">
        <f t="shared" si="250"/>
        <v>0.27360000000000001</v>
      </c>
      <c r="T155" s="148">
        <f t="shared" si="250"/>
        <v>0.21739999999999998</v>
      </c>
      <c r="U155" s="148">
        <f t="shared" si="250"/>
        <v>0.22739999999999999</v>
      </c>
      <c r="V155" s="149">
        <f t="shared" si="250"/>
        <v>0.1724</v>
      </c>
      <c r="W155" s="148">
        <f t="shared" si="250"/>
        <v>0.064799999999999996</v>
      </c>
      <c r="X155" s="148">
        <f t="shared" si="250"/>
        <v>0.1074</v>
      </c>
      <c r="Y155" s="148">
        <f t="shared" si="250"/>
        <v>0.20880000000000001</v>
      </c>
      <c r="Z155" s="148">
        <f t="shared" si="250"/>
        <v>0.1792</v>
      </c>
      <c r="AA155" s="148">
        <f t="shared" si="250"/>
        <v>0.053199999999999997</v>
      </c>
      <c r="AB155" s="148">
        <f t="shared" si="250"/>
        <v>0.11260000000000001</v>
      </c>
      <c r="AC155" s="148">
        <f t="shared" si="250"/>
        <v>3.5836000000000001</v>
      </c>
    </row>
    <row r="156" s="16" customFormat="1" ht="15" customHeight="1">
      <c r="A156" s="151" t="s">
        <v>53</v>
      </c>
      <c r="B156" s="152"/>
      <c r="C156" s="153" t="s">
        <v>15</v>
      </c>
      <c r="D156" s="153"/>
      <c r="E156" s="34">
        <f t="shared" ref="E156:AC157" si="251">E22+E27-E154</f>
        <v>0.03275460772132871</v>
      </c>
      <c r="F156" s="34">
        <f t="shared" si="251"/>
        <v>-0.014757994060516366</v>
      </c>
      <c r="G156" s="34">
        <f t="shared" si="251"/>
        <v>-0.0026537934665679941</v>
      </c>
      <c r="H156" s="126">
        <f t="shared" si="251"/>
        <v>-0.019957994060516349</v>
      </c>
      <c r="I156" s="34">
        <f t="shared" si="251"/>
        <v>0.0051819999999999922</v>
      </c>
      <c r="J156" s="34">
        <f t="shared" si="251"/>
        <v>0.015130499999999991</v>
      </c>
      <c r="K156" s="34">
        <f t="shared" si="251"/>
        <v>0.13981278455734253</v>
      </c>
      <c r="L156" s="34">
        <f t="shared" si="251"/>
        <v>0.0028199851512909491</v>
      </c>
      <c r="M156" s="34">
        <f t="shared" si="251"/>
        <v>0.044991182775497518</v>
      </c>
      <c r="N156" s="126">
        <f t="shared" si="251"/>
        <v>-0.031635392278671293</v>
      </c>
      <c r="O156" s="34">
        <f t="shared" si="251"/>
        <v>0.026364607721328703</v>
      </c>
      <c r="P156" s="34">
        <f t="shared" si="251"/>
        <v>0.050183982181549125</v>
      </c>
      <c r="Q156" s="34">
        <f t="shared" si="251"/>
        <v>-0.019736811285018974</v>
      </c>
      <c r="R156" s="34">
        <f t="shared" si="251"/>
        <v>0.00023880831527711699</v>
      </c>
      <c r="S156" s="34">
        <f t="shared" si="251"/>
        <v>0.047391182775497476</v>
      </c>
      <c r="T156" s="34">
        <f t="shared" si="251"/>
        <v>-0.0015982919816970864</v>
      </c>
      <c r="U156" s="34">
        <f t="shared" si="251"/>
        <v>-0.035783793466567959</v>
      </c>
      <c r="V156" s="126">
        <f t="shared" si="251"/>
        <v>-0.076243495545387258</v>
      </c>
      <c r="W156" s="34">
        <f t="shared" si="251"/>
        <v>-0.016700808315277121</v>
      </c>
      <c r="X156" s="34">
        <f t="shared" si="251"/>
        <v>0.10804158693313601</v>
      </c>
      <c r="Y156" s="34">
        <f t="shared" si="251"/>
        <v>0.063867000000000007</v>
      </c>
      <c r="Z156" s="34">
        <f t="shared" si="251"/>
        <v>-0.057069500000000023</v>
      </c>
      <c r="AA156" s="34">
        <f t="shared" si="251"/>
        <v>-0.0049664999999999848</v>
      </c>
      <c r="AB156" s="34">
        <f t="shared" si="251"/>
        <v>0.20770921544265744</v>
      </c>
      <c r="AC156" s="34">
        <f t="shared" si="251"/>
        <v>0.4633830691146823</v>
      </c>
    </row>
    <row r="157" s="16" customFormat="1" ht="15" customHeight="1">
      <c r="A157" s="435"/>
      <c r="B157" s="115"/>
      <c r="C157" s="436" t="s">
        <v>17</v>
      </c>
      <c r="D157" s="436"/>
      <c r="E157" s="148">
        <f t="shared" si="251"/>
        <v>0.032476297011318205</v>
      </c>
      <c r="F157" s="148">
        <f t="shared" si="251"/>
        <v>0.0085663823163986269</v>
      </c>
      <c r="G157" s="148">
        <f t="shared" si="251"/>
        <v>0.016203020548038481</v>
      </c>
      <c r="H157" s="149">
        <f t="shared" si="251"/>
        <v>0.009366382316398629</v>
      </c>
      <c r="I157" s="148">
        <f t="shared" si="251"/>
        <v>0.020710980000000004</v>
      </c>
      <c r="J157" s="148">
        <f t="shared" si="251"/>
        <v>0.022686894999999999</v>
      </c>
      <c r="K157" s="148">
        <f t="shared" si="251"/>
        <v>0.063594985977363599</v>
      </c>
      <c r="L157" s="148">
        <f t="shared" si="251"/>
        <v>-0.046520205790996527</v>
      </c>
      <c r="M157" s="148">
        <f t="shared" si="251"/>
        <v>-0.068059438717555959</v>
      </c>
      <c r="N157" s="149">
        <f t="shared" si="251"/>
        <v>-0.091383802988681789</v>
      </c>
      <c r="O157" s="148">
        <f t="shared" si="251"/>
        <v>-0.071783802988681783</v>
      </c>
      <c r="P157" s="148">
        <f t="shared" si="251"/>
        <v>-0.013144246949195831</v>
      </c>
      <c r="Q157" s="148">
        <f t="shared" si="251"/>
        <v>-0.016611356401157379</v>
      </c>
      <c r="R157" s="148">
        <f t="shared" si="251"/>
        <v>-0.075274864757041926</v>
      </c>
      <c r="S157" s="148">
        <f t="shared" si="251"/>
        <v>-0.09045943871755599</v>
      </c>
      <c r="T157" s="148">
        <f t="shared" si="251"/>
        <v>-0.048529333872861846</v>
      </c>
      <c r="U157" s="148">
        <f t="shared" si="251"/>
        <v>-0.089801679451961491</v>
      </c>
      <c r="V157" s="149">
        <f t="shared" si="251"/>
        <v>-0.078582963262701033</v>
      </c>
      <c r="W157" s="148">
        <f t="shared" si="251"/>
        <v>0.023612684757041938</v>
      </c>
      <c r="X157" s="148">
        <f t="shared" si="251"/>
        <v>0.03153421890392305</v>
      </c>
      <c r="Y157" s="148">
        <f t="shared" si="251"/>
        <v>-0.068529869999999993</v>
      </c>
      <c r="Z157" s="148">
        <f t="shared" si="251"/>
        <v>-0.096313104999999996</v>
      </c>
      <c r="AA157" s="148">
        <f t="shared" si="251"/>
        <v>0.016935065000000013</v>
      </c>
      <c r="AB157" s="148">
        <f t="shared" si="251"/>
        <v>0.054752594022636408</v>
      </c>
      <c r="AC157" s="148">
        <f t="shared" si="251"/>
        <v>-0.55455460304527238</v>
      </c>
    </row>
    <row r="158" s="24" customFormat="1" ht="15" customHeight="1">
      <c r="A158" s="437" t="s">
        <v>187</v>
      </c>
      <c r="B158" s="438"/>
      <c r="C158" s="439" t="s">
        <v>15</v>
      </c>
      <c r="D158" s="439"/>
      <c r="E158" s="376"/>
      <c r="F158" s="376"/>
      <c r="G158" s="376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  <c r="W158" s="376"/>
      <c r="X158" s="376"/>
      <c r="Y158" s="376"/>
      <c r="Z158" s="376"/>
      <c r="AA158" s="376"/>
      <c r="AB158" s="376"/>
      <c r="AC158" s="440"/>
    </row>
    <row r="159" s="24" customFormat="1" ht="15" customHeight="1">
      <c r="A159" s="441"/>
      <c r="B159" s="442"/>
      <c r="C159" s="443" t="s">
        <v>17</v>
      </c>
      <c r="D159" s="443"/>
      <c r="E159" s="386"/>
      <c r="F159" s="386"/>
      <c r="G159" s="386"/>
      <c r="H159" s="386"/>
      <c r="I159" s="386"/>
      <c r="J159" s="386"/>
      <c r="K159" s="386"/>
      <c r="L159" s="386"/>
      <c r="M159" s="386"/>
      <c r="N159" s="386"/>
      <c r="O159" s="386"/>
      <c r="P159" s="386"/>
      <c r="Q159" s="386"/>
      <c r="R159" s="386"/>
      <c r="S159" s="386"/>
      <c r="T159" s="386"/>
      <c r="U159" s="386"/>
      <c r="V159" s="386"/>
      <c r="W159" s="386"/>
      <c r="X159" s="386"/>
      <c r="Y159" s="386"/>
      <c r="Z159" s="386"/>
      <c r="AA159" s="386"/>
      <c r="AB159" s="386"/>
      <c r="AC159" s="444"/>
    </row>
    <row r="160" s="16" customFormat="1" ht="33.75" customHeight="1">
      <c r="A160" s="192"/>
      <c r="C160" s="193" t="s">
        <v>78</v>
      </c>
      <c r="H160" s="194">
        <f>H38+H42+H46+H50+H54+H58+H66+H70+H78+H90+H98+H102+H110+H118+H114+H106</f>
        <v>1.7007600000000003</v>
      </c>
      <c r="N160" s="194">
        <f>N38+N42+N46+N50+N54+N58+N66+N70+N78+N90+N98+N102+N110+N118+N114+N106</f>
        <v>2.5483199999999999</v>
      </c>
      <c r="V160" s="194">
        <f>V38+V42+V46+V50+V54+V58+V66+V70+V78+V90+V98+V102+V110+V118+V114+V106</f>
        <v>2.27502</v>
      </c>
      <c r="Y160" s="194">
        <f>Y38+Y42+Y46+Y50+Y54+Y58+Y66+Y70+Y78+Y90+Y98+Y102+Y110+Y118+Y114+Y106</f>
        <v>2.1410400000000003</v>
      </c>
    </row>
    <row r="161" s="16" customFormat="1" ht="33" customHeight="1">
      <c r="A161" s="157" t="s">
        <v>5</v>
      </c>
      <c r="B161" s="158" t="s">
        <v>6</v>
      </c>
      <c r="C161" s="19" t="s">
        <v>7</v>
      </c>
      <c r="D161" s="445" t="s">
        <v>8</v>
      </c>
      <c r="E161" s="374" t="s">
        <v>9</v>
      </c>
      <c r="F161" s="374"/>
      <c r="G161" s="374"/>
      <c r="H161" s="374"/>
      <c r="I161" s="374"/>
      <c r="J161" s="374"/>
      <c r="K161" s="374"/>
      <c r="L161" s="374"/>
      <c r="M161" s="374"/>
      <c r="N161" s="374"/>
      <c r="O161" s="374"/>
      <c r="P161" s="374"/>
      <c r="Q161" s="374"/>
      <c r="R161" s="374"/>
      <c r="S161" s="374"/>
      <c r="T161" s="374"/>
      <c r="U161" s="374"/>
      <c r="V161" s="374"/>
      <c r="W161" s="374"/>
      <c r="X161" s="374"/>
      <c r="Y161" s="374"/>
      <c r="Z161" s="374"/>
      <c r="AA161" s="374"/>
      <c r="AB161" s="374"/>
      <c r="AC161" s="23" t="s">
        <v>10</v>
      </c>
    </row>
    <row r="162" s="24" customFormat="1" ht="15" customHeight="1">
      <c r="A162" s="159" t="s">
        <v>188</v>
      </c>
      <c r="B162" s="160"/>
      <c r="C162" s="160"/>
      <c r="D162" s="160"/>
      <c r="E162" s="26">
        <v>1</v>
      </c>
      <c r="F162" s="26">
        <v>2</v>
      </c>
      <c r="G162" s="26">
        <v>3</v>
      </c>
      <c r="H162" s="26">
        <v>4</v>
      </c>
      <c r="I162" s="26">
        <v>5</v>
      </c>
      <c r="J162" s="26">
        <v>6</v>
      </c>
      <c r="K162" s="26">
        <v>7</v>
      </c>
      <c r="L162" s="26">
        <v>8</v>
      </c>
      <c r="M162" s="26">
        <v>9</v>
      </c>
      <c r="N162" s="26">
        <v>10</v>
      </c>
      <c r="O162" s="26">
        <v>11</v>
      </c>
      <c r="P162" s="26">
        <v>12</v>
      </c>
      <c r="Q162" s="26">
        <v>13</v>
      </c>
      <c r="R162" s="26">
        <v>14</v>
      </c>
      <c r="S162" s="26">
        <v>15</v>
      </c>
      <c r="T162" s="26">
        <v>16</v>
      </c>
      <c r="U162" s="26">
        <v>17</v>
      </c>
      <c r="V162" s="26">
        <v>18</v>
      </c>
      <c r="W162" s="26">
        <v>19</v>
      </c>
      <c r="X162" s="26">
        <v>20</v>
      </c>
      <c r="Y162" s="26">
        <v>21</v>
      </c>
      <c r="Z162" s="26">
        <v>22</v>
      </c>
      <c r="AA162" s="26">
        <v>23</v>
      </c>
      <c r="AB162" s="26">
        <v>24</v>
      </c>
      <c r="AC162" s="234"/>
    </row>
    <row r="163" s="24" customFormat="1" ht="15" customHeight="1">
      <c r="A163" s="375" t="s">
        <v>143</v>
      </c>
      <c r="B163" s="376"/>
      <c r="C163" s="377"/>
      <c r="D163" s="446"/>
      <c r="E163" s="376">
        <v>1</v>
      </c>
      <c r="F163" s="376">
        <v>1</v>
      </c>
      <c r="G163" s="376">
        <v>1</v>
      </c>
      <c r="H163" s="376">
        <v>1</v>
      </c>
      <c r="I163" s="376">
        <v>1</v>
      </c>
      <c r="J163" s="376">
        <v>1</v>
      </c>
      <c r="K163" s="376">
        <v>1</v>
      </c>
      <c r="L163" s="376">
        <v>1</v>
      </c>
      <c r="M163" s="376">
        <v>1</v>
      </c>
      <c r="N163" s="376">
        <v>1</v>
      </c>
      <c r="O163" s="376">
        <v>1</v>
      </c>
      <c r="P163" s="376">
        <v>1</v>
      </c>
      <c r="Q163" s="376">
        <v>1</v>
      </c>
      <c r="R163" s="376">
        <v>1</v>
      </c>
      <c r="S163" s="376">
        <v>1</v>
      </c>
      <c r="T163" s="376">
        <v>1</v>
      </c>
      <c r="U163" s="376">
        <v>1</v>
      </c>
      <c r="V163" s="376">
        <v>1</v>
      </c>
      <c r="W163" s="376">
        <v>1</v>
      </c>
      <c r="X163" s="376">
        <v>1</v>
      </c>
      <c r="Y163" s="376">
        <v>1</v>
      </c>
      <c r="Z163" s="376">
        <v>1</v>
      </c>
      <c r="AA163" s="376">
        <v>1</v>
      </c>
      <c r="AB163" s="376">
        <v>1</v>
      </c>
      <c r="AC163" s="379"/>
    </row>
    <row r="164" s="24" customFormat="1" ht="15" customHeight="1">
      <c r="A164" s="447" t="s">
        <v>144</v>
      </c>
      <c r="B164" s="448"/>
      <c r="C164" s="449"/>
      <c r="D164" s="450"/>
      <c r="E164" s="448">
        <v>1</v>
      </c>
      <c r="F164" s="448">
        <v>1</v>
      </c>
      <c r="G164" s="448">
        <v>1</v>
      </c>
      <c r="H164" s="448">
        <v>1</v>
      </c>
      <c r="I164" s="448">
        <v>1</v>
      </c>
      <c r="J164" s="448">
        <v>1</v>
      </c>
      <c r="K164" s="448">
        <v>1</v>
      </c>
      <c r="L164" s="448">
        <v>1</v>
      </c>
      <c r="M164" s="448">
        <v>1</v>
      </c>
      <c r="N164" s="448">
        <v>1</v>
      </c>
      <c r="O164" s="448">
        <v>1</v>
      </c>
      <c r="P164" s="448">
        <v>1</v>
      </c>
      <c r="Q164" s="448">
        <v>1</v>
      </c>
      <c r="R164" s="448">
        <v>1</v>
      </c>
      <c r="S164" s="448">
        <v>1</v>
      </c>
      <c r="T164" s="448">
        <v>1</v>
      </c>
      <c r="U164" s="448">
        <v>1</v>
      </c>
      <c r="V164" s="448">
        <v>1</v>
      </c>
      <c r="W164" s="448">
        <v>1</v>
      </c>
      <c r="X164" s="448">
        <v>1</v>
      </c>
      <c r="Y164" s="448">
        <v>1</v>
      </c>
      <c r="Z164" s="448">
        <v>1</v>
      </c>
      <c r="AA164" s="448">
        <v>1</v>
      </c>
      <c r="AB164" s="448">
        <v>1</v>
      </c>
      <c r="AC164" s="451"/>
    </row>
    <row r="165" s="16" customFormat="1" ht="15" customHeight="1">
      <c r="A165" s="31" t="s">
        <v>30</v>
      </c>
      <c r="B165" s="32" t="s">
        <v>189</v>
      </c>
      <c r="C165" s="33" t="s">
        <v>15</v>
      </c>
      <c r="D165" s="33" t="s">
        <v>16</v>
      </c>
      <c r="E165" s="122">
        <v>0.54959999999999998</v>
      </c>
      <c r="F165" s="122">
        <v>0.5292</v>
      </c>
      <c r="G165" s="122">
        <v>0.50280000000000002</v>
      </c>
      <c r="H165" s="123">
        <v>0.504</v>
      </c>
      <c r="I165" s="122">
        <v>0.504</v>
      </c>
      <c r="J165" s="122">
        <v>0.52439999999999998</v>
      </c>
      <c r="K165" s="122">
        <v>0.56040000000000001</v>
      </c>
      <c r="L165" s="122">
        <v>0.57240000000000002</v>
      </c>
      <c r="M165" s="122">
        <v>0.58919999999999995</v>
      </c>
      <c r="N165" s="123">
        <v>0.58079999999999998</v>
      </c>
      <c r="O165" s="122">
        <v>0.59399999999999997</v>
      </c>
      <c r="P165" s="122">
        <v>0.67920000000000003</v>
      </c>
      <c r="Q165" s="122">
        <v>0.66359999999999997</v>
      </c>
      <c r="R165" s="122">
        <v>0.60360000000000003</v>
      </c>
      <c r="S165" s="122">
        <v>0.624</v>
      </c>
      <c r="T165" s="122">
        <v>0.62519999999999998</v>
      </c>
      <c r="U165" s="122">
        <v>0.63719999999999999</v>
      </c>
      <c r="V165" s="123">
        <v>0.63360000000000005</v>
      </c>
      <c r="W165" s="122">
        <v>0.64200000000000002</v>
      </c>
      <c r="X165" s="122">
        <v>0.6552</v>
      </c>
      <c r="Y165" s="122">
        <v>0.70799999999999996</v>
      </c>
      <c r="Z165" s="122">
        <v>0.75360000000000005</v>
      </c>
      <c r="AA165" s="122">
        <v>0.71160000000000001</v>
      </c>
      <c r="AB165" s="122">
        <v>0.64319999999999999</v>
      </c>
      <c r="AC165" s="36">
        <f t="shared" ref="AC165:AC166" si="252">SUM(E165:AB165)</f>
        <v>14.590800000000002</v>
      </c>
    </row>
    <row r="166" s="16" customFormat="1" ht="15" customHeight="1">
      <c r="A166" s="37"/>
      <c r="B166" s="38"/>
      <c r="C166" s="39" t="s">
        <v>17</v>
      </c>
      <c r="D166" s="39" t="s">
        <v>16</v>
      </c>
      <c r="E166" s="110">
        <v>0.12479999999999999</v>
      </c>
      <c r="F166" s="110">
        <v>0.12720000000000001</v>
      </c>
      <c r="G166" s="110">
        <v>0.12</v>
      </c>
      <c r="H166" s="111">
        <v>0.1212</v>
      </c>
      <c r="I166" s="110">
        <v>0.114</v>
      </c>
      <c r="J166" s="110">
        <v>0.10920000000000001</v>
      </c>
      <c r="K166" s="110">
        <v>0.1104</v>
      </c>
      <c r="L166" s="110">
        <v>0.10680000000000001</v>
      </c>
      <c r="M166" s="110">
        <v>0.1188</v>
      </c>
      <c r="N166" s="111">
        <v>0.10920000000000001</v>
      </c>
      <c r="O166" s="110">
        <v>0.097199999999999995</v>
      </c>
      <c r="P166" s="110">
        <v>0.1212</v>
      </c>
      <c r="Q166" s="110">
        <v>0.114</v>
      </c>
      <c r="R166" s="110">
        <v>0.10920000000000001</v>
      </c>
      <c r="S166" s="110">
        <v>0.10680000000000001</v>
      </c>
      <c r="T166" s="110">
        <v>0.10680000000000001</v>
      </c>
      <c r="U166" s="110">
        <v>0.10920000000000001</v>
      </c>
      <c r="V166" s="111">
        <v>0.10199999999999999</v>
      </c>
      <c r="W166" s="110">
        <v>0.099599999999999994</v>
      </c>
      <c r="X166" s="110">
        <v>0.10440000000000001</v>
      </c>
      <c r="Y166" s="110">
        <v>0.12</v>
      </c>
      <c r="Z166" s="110">
        <v>0.13919999999999999</v>
      </c>
      <c r="AA166" s="110">
        <v>0.1404</v>
      </c>
      <c r="AB166" s="110">
        <v>0.1368</v>
      </c>
      <c r="AC166" s="42">
        <f t="shared" si="252"/>
        <v>2.7684000000000002</v>
      </c>
    </row>
    <row r="167" s="16" customFormat="1" ht="15" customHeight="1">
      <c r="A167" s="37"/>
      <c r="B167" s="38"/>
      <c r="C167" s="39" t="s">
        <v>18</v>
      </c>
      <c r="D167" s="104" t="s">
        <v>19</v>
      </c>
      <c r="E167" s="130">
        <v>31</v>
      </c>
      <c r="F167" s="130">
        <v>30</v>
      </c>
      <c r="G167" s="130">
        <v>30</v>
      </c>
      <c r="H167" s="131">
        <v>26</v>
      </c>
      <c r="I167" s="130">
        <v>29</v>
      </c>
      <c r="J167" s="130">
        <v>32</v>
      </c>
      <c r="K167" s="130">
        <v>32</v>
      </c>
      <c r="L167" s="130">
        <v>35</v>
      </c>
      <c r="M167" s="130">
        <v>36</v>
      </c>
      <c r="N167" s="131">
        <v>34</v>
      </c>
      <c r="O167" s="130">
        <v>39</v>
      </c>
      <c r="P167" s="130">
        <v>41</v>
      </c>
      <c r="Q167" s="130">
        <v>35</v>
      </c>
      <c r="R167" s="130">
        <v>34</v>
      </c>
      <c r="S167" s="130">
        <v>35</v>
      </c>
      <c r="T167" s="130">
        <v>36</v>
      </c>
      <c r="U167" s="130">
        <v>38</v>
      </c>
      <c r="V167" s="131">
        <v>36</v>
      </c>
      <c r="W167" s="130">
        <v>35</v>
      </c>
      <c r="X167" s="130">
        <v>40</v>
      </c>
      <c r="Y167" s="130">
        <v>44</v>
      </c>
      <c r="Z167" s="130">
        <v>42</v>
      </c>
      <c r="AA167" s="130">
        <v>37</v>
      </c>
      <c r="AB167" s="452">
        <v>30</v>
      </c>
      <c r="AC167" s="105"/>
      <c r="AD167" s="221">
        <f>MAX(E167:AB167)</f>
        <v>44</v>
      </c>
    </row>
    <row r="168" s="16" customFormat="1" ht="15" customHeight="1">
      <c r="A168" s="37"/>
      <c r="B168" s="38"/>
      <c r="C168" s="39" t="s">
        <v>20</v>
      </c>
      <c r="D168" s="39"/>
      <c r="E168" s="40">
        <f t="shared" ref="E168:AC173" si="253">E166/E165</f>
        <v>0.22707423580786026</v>
      </c>
      <c r="F168" s="40">
        <f t="shared" si="253"/>
        <v>0.24036281179138325</v>
      </c>
      <c r="G168" s="40">
        <f t="shared" si="253"/>
        <v>0.2386634844868735</v>
      </c>
      <c r="H168" s="127">
        <f t="shared" si="253"/>
        <v>0.24047619047619048</v>
      </c>
      <c r="I168" s="40">
        <f t="shared" si="253"/>
        <v>0.22619047619047619</v>
      </c>
      <c r="J168" s="40">
        <f t="shared" si="253"/>
        <v>0.20823798627002291</v>
      </c>
      <c r="K168" s="40">
        <f t="shared" si="253"/>
        <v>0.19700214132762311</v>
      </c>
      <c r="L168" s="40">
        <f t="shared" si="253"/>
        <v>0.18658280922431866</v>
      </c>
      <c r="M168" s="40">
        <f t="shared" si="253"/>
        <v>0.20162932790224036</v>
      </c>
      <c r="N168" s="127">
        <f t="shared" si="253"/>
        <v>0.18801652892561985</v>
      </c>
      <c r="O168" s="40">
        <f t="shared" si="253"/>
        <v>0.16363636363636364</v>
      </c>
      <c r="P168" s="40">
        <f t="shared" si="253"/>
        <v>0.17844522968197879</v>
      </c>
      <c r="Q168" s="40">
        <f t="shared" si="253"/>
        <v>0.17179023508137434</v>
      </c>
      <c r="R168" s="40">
        <f t="shared" si="253"/>
        <v>0.18091451292246521</v>
      </c>
      <c r="S168" s="40">
        <f t="shared" si="253"/>
        <v>0.17115384615384616</v>
      </c>
      <c r="T168" s="40">
        <f t="shared" si="253"/>
        <v>0.17082533589251442</v>
      </c>
      <c r="U168" s="40">
        <f t="shared" si="253"/>
        <v>0.17137476459510359</v>
      </c>
      <c r="V168" s="127">
        <f t="shared" si="253"/>
        <v>0.16098484848484845</v>
      </c>
      <c r="W168" s="40">
        <f t="shared" si="253"/>
        <v>0.15514018691588785</v>
      </c>
      <c r="X168" s="40">
        <f t="shared" si="253"/>
        <v>0.15934065934065936</v>
      </c>
      <c r="Y168" s="40">
        <f t="shared" si="253"/>
        <v>0.16949152542372881</v>
      </c>
      <c r="Z168" s="40">
        <f t="shared" si="253"/>
        <v>0.18471337579617833</v>
      </c>
      <c r="AA168" s="40">
        <f t="shared" si="253"/>
        <v>0.19730185497470487</v>
      </c>
      <c r="AB168" s="40">
        <f t="shared" si="253"/>
        <v>0.21268656716417911</v>
      </c>
      <c r="AC168" s="42">
        <f t="shared" si="253"/>
        <v>0.18973599802615346</v>
      </c>
    </row>
    <row r="169" s="16" customFormat="1" ht="15" customHeight="1">
      <c r="A169" s="113"/>
      <c r="B169" s="120"/>
      <c r="C169" s="93" t="s">
        <v>190</v>
      </c>
      <c r="D169" s="411" t="s">
        <v>19</v>
      </c>
      <c r="E169" s="227">
        <v>35.889999389648438</v>
      </c>
      <c r="F169" s="227">
        <v>35.849998474121094</v>
      </c>
      <c r="G169" s="227">
        <v>35.840000152587891</v>
      </c>
      <c r="H169" s="453">
        <v>35.810001373291016</v>
      </c>
      <c r="I169" s="227">
        <v>35.680000305175781</v>
      </c>
      <c r="J169" s="227">
        <v>35.5</v>
      </c>
      <c r="K169" s="227">
        <v>35.569999694824219</v>
      </c>
      <c r="L169" s="227">
        <v>35.529998779296875</v>
      </c>
      <c r="M169" s="227">
        <v>35.479999542236328</v>
      </c>
      <c r="N169" s="453">
        <v>35.240001678466797</v>
      </c>
      <c r="O169" s="227">
        <v>35.200000762939453</v>
      </c>
      <c r="P169" s="227">
        <v>35.310001373291016</v>
      </c>
      <c r="Q169" s="227">
        <v>35.450000762939453</v>
      </c>
      <c r="R169" s="227">
        <v>35.369998931884766</v>
      </c>
      <c r="S169" s="227">
        <v>35.360000610351562</v>
      </c>
      <c r="T169" s="227">
        <v>35.389999389648438</v>
      </c>
      <c r="U169" s="227">
        <v>35.360000610351562</v>
      </c>
      <c r="V169" s="453">
        <v>35.279998779296875</v>
      </c>
      <c r="W169" s="227">
        <v>35.360000610351562</v>
      </c>
      <c r="X169" s="227">
        <v>35.490001678466797</v>
      </c>
      <c r="Y169" s="227">
        <v>35.639999389648438</v>
      </c>
      <c r="Z169" s="227">
        <v>35.669998168945312</v>
      </c>
      <c r="AA169" s="227">
        <v>35.700000762939453</v>
      </c>
      <c r="AB169" s="227">
        <v>35.889999389648438</v>
      </c>
      <c r="AC169" s="454"/>
    </row>
    <row r="170" s="16" customFormat="1" ht="15" customHeight="1">
      <c r="A170" s="31" t="s">
        <v>41</v>
      </c>
      <c r="B170" s="32" t="s">
        <v>191</v>
      </c>
      <c r="C170" s="33" t="s">
        <v>15</v>
      </c>
      <c r="D170" s="33" t="s">
        <v>16</v>
      </c>
      <c r="E170" s="122">
        <v>0.75719999999999998</v>
      </c>
      <c r="F170" s="122">
        <v>0.73319999999999996</v>
      </c>
      <c r="G170" s="122">
        <v>0.72960000000000003</v>
      </c>
      <c r="H170" s="123">
        <v>0.72240000000000004</v>
      </c>
      <c r="I170" s="122">
        <v>0.72599999999999998</v>
      </c>
      <c r="J170" s="122">
        <v>0.74639999999999995</v>
      </c>
      <c r="K170" s="122">
        <v>0.70199999999999996</v>
      </c>
      <c r="L170" s="122">
        <v>0.73919999999999997</v>
      </c>
      <c r="M170" s="122">
        <v>0.76800000000000002</v>
      </c>
      <c r="N170" s="123">
        <v>0.79320000000000002</v>
      </c>
      <c r="O170" s="122">
        <v>0.78480000000000005</v>
      </c>
      <c r="P170" s="122">
        <v>0.84840000000000004</v>
      </c>
      <c r="Q170" s="122">
        <v>0.81599999999999995</v>
      </c>
      <c r="R170" s="122">
        <v>0.72840000000000005</v>
      </c>
      <c r="S170" s="122">
        <v>0.75600000000000001</v>
      </c>
      <c r="T170" s="122">
        <v>0.75</v>
      </c>
      <c r="U170" s="122">
        <v>0.73440000000000005</v>
      </c>
      <c r="V170" s="123">
        <v>0.72119999999999995</v>
      </c>
      <c r="W170" s="122">
        <v>0.75119999999999998</v>
      </c>
      <c r="X170" s="122">
        <v>0.74880000000000002</v>
      </c>
      <c r="Y170" s="122">
        <v>0.80520000000000003</v>
      </c>
      <c r="Z170" s="122">
        <v>0.86040000000000005</v>
      </c>
      <c r="AA170" s="122">
        <v>0.79200000000000004</v>
      </c>
      <c r="AB170" s="122">
        <v>0.70679999999999998</v>
      </c>
      <c r="AC170" s="36">
        <f t="shared" ref="AC170:AC171" si="254">SUM(E170:AB170)</f>
        <v>18.220800000000004</v>
      </c>
    </row>
    <row r="171" s="16" customFormat="1" ht="15" customHeight="1">
      <c r="A171" s="60"/>
      <c r="B171" s="61"/>
      <c r="C171" s="39" t="s">
        <v>17</v>
      </c>
      <c r="D171" s="39" t="s">
        <v>16</v>
      </c>
      <c r="E171" s="110">
        <v>0.37559999999999999</v>
      </c>
      <c r="F171" s="110">
        <v>0.37680000000000002</v>
      </c>
      <c r="G171" s="110">
        <v>0.372</v>
      </c>
      <c r="H171" s="111">
        <v>0.37440000000000001</v>
      </c>
      <c r="I171" s="110">
        <v>0.36959999999999998</v>
      </c>
      <c r="J171" s="110">
        <v>0.33000000000000002</v>
      </c>
      <c r="K171" s="110">
        <v>0.28079999999999999</v>
      </c>
      <c r="L171" s="110">
        <v>0.28439999999999999</v>
      </c>
      <c r="M171" s="110">
        <v>0.28439999999999999</v>
      </c>
      <c r="N171" s="111">
        <v>0.29880000000000001</v>
      </c>
      <c r="O171" s="110">
        <v>0.31080000000000002</v>
      </c>
      <c r="P171" s="110">
        <v>0.3468</v>
      </c>
      <c r="Q171" s="110">
        <v>0.32279999999999998</v>
      </c>
      <c r="R171" s="110">
        <v>0.27360000000000001</v>
      </c>
      <c r="S171" s="110">
        <v>0.2772</v>
      </c>
      <c r="T171" s="110">
        <v>0.27960000000000002</v>
      </c>
      <c r="U171" s="110">
        <v>0.2772</v>
      </c>
      <c r="V171" s="111">
        <v>0.2772</v>
      </c>
      <c r="W171" s="110">
        <v>0.27839999999999998</v>
      </c>
      <c r="X171" s="110">
        <v>0.29039999999999999</v>
      </c>
      <c r="Y171" s="110">
        <v>0.33360000000000001</v>
      </c>
      <c r="Z171" s="110">
        <v>0.372</v>
      </c>
      <c r="AA171" s="110">
        <v>0.35039999999999999</v>
      </c>
      <c r="AB171" s="110">
        <v>0.32879999999999998</v>
      </c>
      <c r="AC171" s="42">
        <f t="shared" si="254"/>
        <v>7.6655999999999986</v>
      </c>
    </row>
    <row r="172" s="16" customFormat="1" ht="15" customHeight="1">
      <c r="A172" s="60"/>
      <c r="B172" s="61"/>
      <c r="C172" s="39" t="s">
        <v>18</v>
      </c>
      <c r="D172" s="104" t="s">
        <v>19</v>
      </c>
      <c r="E172" s="130">
        <v>46</v>
      </c>
      <c r="F172" s="130">
        <v>45</v>
      </c>
      <c r="G172" s="130">
        <v>45</v>
      </c>
      <c r="H172" s="131">
        <v>45</v>
      </c>
      <c r="I172" s="130">
        <v>44</v>
      </c>
      <c r="J172" s="130">
        <v>45</v>
      </c>
      <c r="K172" s="130">
        <v>41</v>
      </c>
      <c r="L172" s="130">
        <v>44</v>
      </c>
      <c r="M172" s="130">
        <v>46</v>
      </c>
      <c r="N172" s="131">
        <v>45</v>
      </c>
      <c r="O172" s="130">
        <v>54</v>
      </c>
      <c r="P172" s="130">
        <v>49</v>
      </c>
      <c r="Q172" s="130">
        <v>51</v>
      </c>
      <c r="R172" s="130">
        <v>44</v>
      </c>
      <c r="S172" s="130">
        <v>42</v>
      </c>
      <c r="T172" s="130">
        <v>44</v>
      </c>
      <c r="U172" s="130">
        <v>41</v>
      </c>
      <c r="V172" s="131">
        <v>43</v>
      </c>
      <c r="W172" s="130">
        <v>46</v>
      </c>
      <c r="X172" s="130">
        <v>45</v>
      </c>
      <c r="Y172" s="130">
        <v>55</v>
      </c>
      <c r="Z172" s="130">
        <v>53</v>
      </c>
      <c r="AA172" s="130">
        <v>45</v>
      </c>
      <c r="AB172" s="452">
        <v>38</v>
      </c>
      <c r="AC172" s="105"/>
    </row>
    <row r="173" s="16" customFormat="1" ht="15" customHeight="1">
      <c r="A173" s="60"/>
      <c r="B173" s="61"/>
      <c r="C173" s="39" t="s">
        <v>20</v>
      </c>
      <c r="D173" s="39"/>
      <c r="E173" s="40">
        <f t="shared" si="253"/>
        <v>0.49603803486529319</v>
      </c>
      <c r="F173" s="40">
        <f t="shared" si="253"/>
        <v>0.51391162029459903</v>
      </c>
      <c r="G173" s="40">
        <f t="shared" si="253"/>
        <v>0.50986842105263153</v>
      </c>
      <c r="H173" s="127">
        <f t="shared" si="253"/>
        <v>0.51827242524916939</v>
      </c>
      <c r="I173" s="40">
        <f t="shared" si="253"/>
        <v>0.50909090909090904</v>
      </c>
      <c r="J173" s="40">
        <f t="shared" si="253"/>
        <v>0.44212218649517687</v>
      </c>
      <c r="K173" s="40">
        <f t="shared" si="253"/>
        <v>0.40000000000000002</v>
      </c>
      <c r="L173" s="40">
        <f t="shared" si="253"/>
        <v>0.38474025974025972</v>
      </c>
      <c r="M173" s="40">
        <f t="shared" si="253"/>
        <v>0.37031249999999999</v>
      </c>
      <c r="N173" s="127">
        <f t="shared" si="253"/>
        <v>0.37670196671709533</v>
      </c>
      <c r="O173" s="40">
        <f t="shared" si="253"/>
        <v>0.39602446483180426</v>
      </c>
      <c r="P173" s="40">
        <f t="shared" si="253"/>
        <v>0.40876944837340873</v>
      </c>
      <c r="Q173" s="40">
        <f t="shared" si="253"/>
        <v>0.39558823529411763</v>
      </c>
      <c r="R173" s="40">
        <f t="shared" si="253"/>
        <v>0.37561779242174625</v>
      </c>
      <c r="S173" s="40">
        <f t="shared" si="253"/>
        <v>0.36666666666666664</v>
      </c>
      <c r="T173" s="40">
        <f t="shared" si="253"/>
        <v>0.37280000000000002</v>
      </c>
      <c r="U173" s="40">
        <f t="shared" si="253"/>
        <v>0.37745098039215685</v>
      </c>
      <c r="V173" s="127">
        <f t="shared" si="253"/>
        <v>0.38435940099833615</v>
      </c>
      <c r="W173" s="40">
        <f t="shared" si="253"/>
        <v>0.37060702875399359</v>
      </c>
      <c r="X173" s="40">
        <f t="shared" si="253"/>
        <v>0.38782051282051277</v>
      </c>
      <c r="Y173" s="40">
        <f t="shared" si="253"/>
        <v>0.41430700447093888</v>
      </c>
      <c r="Z173" s="40">
        <f t="shared" si="253"/>
        <v>0.43235704323570429</v>
      </c>
      <c r="AA173" s="40">
        <f t="shared" si="253"/>
        <v>0.44242424242424239</v>
      </c>
      <c r="AB173" s="40">
        <f t="shared" si="253"/>
        <v>0.46519524617996605</v>
      </c>
      <c r="AC173" s="42">
        <f t="shared" si="253"/>
        <v>0.42070600632244454</v>
      </c>
    </row>
    <row r="174" s="16" customFormat="1" ht="15" customHeight="1">
      <c r="A174" s="199"/>
      <c r="B174" s="200"/>
      <c r="C174" s="204" t="s">
        <v>192</v>
      </c>
      <c r="D174" s="396" t="s">
        <v>19</v>
      </c>
      <c r="E174" s="227">
        <v>35.889999389648438</v>
      </c>
      <c r="F174" s="227">
        <v>35.950000762939453</v>
      </c>
      <c r="G174" s="227">
        <v>35.959999084472656</v>
      </c>
      <c r="H174" s="227">
        <v>35.900001525878906</v>
      </c>
      <c r="I174" s="227">
        <v>35.819999694824219</v>
      </c>
      <c r="J174" s="227">
        <v>35.599998474121094</v>
      </c>
      <c r="K174" s="227">
        <v>35.639999389648438</v>
      </c>
      <c r="L174" s="227">
        <v>35.529998779296875</v>
      </c>
      <c r="M174" s="227">
        <v>35.459999084472656</v>
      </c>
      <c r="N174" s="227">
        <v>35.200000762939453</v>
      </c>
      <c r="O174" s="227">
        <v>35.180000305175781</v>
      </c>
      <c r="P174" s="227">
        <v>35.229999542236328</v>
      </c>
      <c r="Q174" s="227">
        <v>35.400001525878906</v>
      </c>
      <c r="R174" s="227">
        <v>35.279998779296875</v>
      </c>
      <c r="S174" s="227">
        <v>35.229999542236328</v>
      </c>
      <c r="T174" s="227">
        <v>35.340000152587891</v>
      </c>
      <c r="U174" s="227">
        <v>35.240001678466797</v>
      </c>
      <c r="V174" s="227">
        <v>35.259998321533203</v>
      </c>
      <c r="W174" s="227">
        <v>35.439998626708984</v>
      </c>
      <c r="X174" s="227">
        <v>35.470001220703125</v>
      </c>
      <c r="Y174" s="227">
        <v>35.680000305175781</v>
      </c>
      <c r="Z174" s="227">
        <v>35.799999237060547</v>
      </c>
      <c r="AA174" s="227">
        <v>35.830001831054688</v>
      </c>
      <c r="AB174" s="227">
        <v>35.990001678466797</v>
      </c>
      <c r="AC174" s="455"/>
    </row>
    <row r="175" s="16" customFormat="1" ht="15" customHeight="1">
      <c r="A175" s="67" t="s">
        <v>154</v>
      </c>
      <c r="B175" s="68"/>
      <c r="C175" s="69"/>
      <c r="D175" s="69"/>
      <c r="E175" s="70">
        <f t="shared" ref="E175:AB176" si="255">E165+E170</f>
        <v>1.3068</v>
      </c>
      <c r="F175" s="70">
        <f t="shared" si="255"/>
        <v>1.2624</v>
      </c>
      <c r="G175" s="70">
        <f t="shared" si="255"/>
        <v>1.2324000000000002</v>
      </c>
      <c r="H175" s="70">
        <f t="shared" si="255"/>
        <v>1.2263999999999999</v>
      </c>
      <c r="I175" s="70">
        <f t="shared" si="255"/>
        <v>1.23</v>
      </c>
      <c r="J175" s="70">
        <f t="shared" si="255"/>
        <v>1.2707999999999999</v>
      </c>
      <c r="K175" s="70">
        <f t="shared" si="255"/>
        <v>1.2624</v>
      </c>
      <c r="L175" s="70">
        <f t="shared" si="255"/>
        <v>1.3115999999999999</v>
      </c>
      <c r="M175" s="70">
        <f t="shared" si="255"/>
        <v>1.3572</v>
      </c>
      <c r="N175" s="70">
        <f t="shared" si="255"/>
        <v>1.3740000000000001</v>
      </c>
      <c r="O175" s="70">
        <f t="shared" si="255"/>
        <v>1.3788</v>
      </c>
      <c r="P175" s="70">
        <f t="shared" si="255"/>
        <v>1.5276000000000001</v>
      </c>
      <c r="Q175" s="70">
        <f t="shared" si="255"/>
        <v>1.4796</v>
      </c>
      <c r="R175" s="70">
        <f t="shared" si="255"/>
        <v>1.3320000000000001</v>
      </c>
      <c r="S175" s="70">
        <f t="shared" si="255"/>
        <v>1.3799999999999999</v>
      </c>
      <c r="T175" s="70">
        <f t="shared" si="255"/>
        <v>1.3752</v>
      </c>
      <c r="U175" s="70">
        <f t="shared" si="255"/>
        <v>1.3715999999999999</v>
      </c>
      <c r="V175" s="70">
        <f t="shared" si="255"/>
        <v>1.3548</v>
      </c>
      <c r="W175" s="70">
        <f t="shared" si="255"/>
        <v>1.3932</v>
      </c>
      <c r="X175" s="70">
        <f t="shared" si="255"/>
        <v>1.4039999999999999</v>
      </c>
      <c r="Y175" s="70">
        <f t="shared" si="255"/>
        <v>1.5131999999999999</v>
      </c>
      <c r="Z175" s="70">
        <f t="shared" si="255"/>
        <v>1.6140000000000001</v>
      </c>
      <c r="AA175" s="70">
        <f t="shared" si="255"/>
        <v>1.5036</v>
      </c>
      <c r="AB175" s="70">
        <f t="shared" si="255"/>
        <v>1.3500000000000001</v>
      </c>
      <c r="AC175" s="70"/>
    </row>
    <row r="176" s="16" customFormat="1" ht="15" customHeight="1">
      <c r="A176" s="72" t="s">
        <v>155</v>
      </c>
      <c r="B176" s="73"/>
      <c r="C176" s="74"/>
      <c r="D176" s="74"/>
      <c r="E176" s="70">
        <f t="shared" si="255"/>
        <v>0.50039999999999996</v>
      </c>
      <c r="F176" s="70">
        <f t="shared" si="255"/>
        <v>0.504</v>
      </c>
      <c r="G176" s="70">
        <f t="shared" si="255"/>
        <v>0.49199999999999999</v>
      </c>
      <c r="H176" s="70">
        <f t="shared" si="255"/>
        <v>0.49560000000000004</v>
      </c>
      <c r="I176" s="70">
        <f t="shared" si="255"/>
        <v>0.48359999999999997</v>
      </c>
      <c r="J176" s="70">
        <f t="shared" si="255"/>
        <v>0.43920000000000003</v>
      </c>
      <c r="K176" s="70">
        <f t="shared" si="255"/>
        <v>0.39119999999999999</v>
      </c>
      <c r="L176" s="70">
        <f t="shared" si="255"/>
        <v>0.39119999999999999</v>
      </c>
      <c r="M176" s="70">
        <f t="shared" si="255"/>
        <v>0.4032</v>
      </c>
      <c r="N176" s="70">
        <f t="shared" si="255"/>
        <v>0.40800000000000003</v>
      </c>
      <c r="O176" s="70">
        <f t="shared" si="255"/>
        <v>0.40800000000000003</v>
      </c>
      <c r="P176" s="70">
        <f t="shared" si="255"/>
        <v>0.46799999999999997</v>
      </c>
      <c r="Q176" s="70">
        <f t="shared" si="255"/>
        <v>0.43679999999999997</v>
      </c>
      <c r="R176" s="70">
        <f t="shared" si="255"/>
        <v>0.38280000000000003</v>
      </c>
      <c r="S176" s="70">
        <f t="shared" si="255"/>
        <v>0.38400000000000001</v>
      </c>
      <c r="T176" s="70">
        <f t="shared" si="255"/>
        <v>0.38640000000000002</v>
      </c>
      <c r="U176" s="70">
        <f t="shared" si="255"/>
        <v>0.38640000000000002</v>
      </c>
      <c r="V176" s="70">
        <f t="shared" si="255"/>
        <v>0.37919999999999998</v>
      </c>
      <c r="W176" s="70">
        <f t="shared" si="255"/>
        <v>0.378</v>
      </c>
      <c r="X176" s="70">
        <f t="shared" si="255"/>
        <v>0.39479999999999998</v>
      </c>
      <c r="Y176" s="70">
        <f t="shared" si="255"/>
        <v>0.4536</v>
      </c>
      <c r="Z176" s="70">
        <f t="shared" si="255"/>
        <v>0.51119999999999999</v>
      </c>
      <c r="AA176" s="70">
        <f t="shared" si="255"/>
        <v>0.49080000000000001</v>
      </c>
      <c r="AB176" s="70">
        <f t="shared" si="255"/>
        <v>0.46560000000000001</v>
      </c>
      <c r="AC176" s="70"/>
    </row>
    <row r="177" s="16" customFormat="1" ht="15" customHeight="1">
      <c r="A177" s="77" t="s">
        <v>156</v>
      </c>
      <c r="B177" s="78"/>
      <c r="C177" s="79"/>
      <c r="D177" s="79"/>
      <c r="E177" s="405">
        <f t="shared" ref="E177:AB177" si="256">SQRT(E175*E175+E176*E176)</f>
        <v>1.3993306971548933</v>
      </c>
      <c r="F177" s="405">
        <f t="shared" si="256"/>
        <v>1.359290167697832</v>
      </c>
      <c r="G177" s="405">
        <f t="shared" si="256"/>
        <v>1.326979185970903</v>
      </c>
      <c r="H177" s="405">
        <f t="shared" si="256"/>
        <v>1.322753310334168</v>
      </c>
      <c r="I177" s="405">
        <f t="shared" si="256"/>
        <v>1.3216538729939846</v>
      </c>
      <c r="J177" s="405">
        <f t="shared" si="256"/>
        <v>1.344555420947757</v>
      </c>
      <c r="K177" s="405">
        <f t="shared" si="256"/>
        <v>1.3216244549795528</v>
      </c>
      <c r="L177" s="405">
        <f t="shared" si="256"/>
        <v>1.3686971907620764</v>
      </c>
      <c r="M177" s="405">
        <f t="shared" si="256"/>
        <v>1.4158255824782937</v>
      </c>
      <c r="N177" s="405">
        <f t="shared" si="256"/>
        <v>1.4332968987617325</v>
      </c>
      <c r="O177" s="405">
        <f t="shared" si="256"/>
        <v>1.4378989672435265</v>
      </c>
      <c r="P177" s="405">
        <f t="shared" si="256"/>
        <v>1.5976813699858932</v>
      </c>
      <c r="Q177" s="405">
        <f t="shared" si="256"/>
        <v>1.5427282327098315</v>
      </c>
      <c r="R177" s="405">
        <f t="shared" si="256"/>
        <v>1.3859148025762624</v>
      </c>
      <c r="S177" s="405">
        <f t="shared" si="256"/>
        <v>1.4324301030067748</v>
      </c>
      <c r="T177" s="405">
        <f t="shared" si="256"/>
        <v>1.4284537094354861</v>
      </c>
      <c r="U177" s="405">
        <f t="shared" si="256"/>
        <v>1.4249882525831572</v>
      </c>
      <c r="V177" s="405">
        <f t="shared" si="256"/>
        <v>1.4068673284997417</v>
      </c>
      <c r="W177" s="405">
        <f t="shared" si="256"/>
        <v>1.4435685782116483</v>
      </c>
      <c r="X177" s="405">
        <f t="shared" si="256"/>
        <v>1.4584522755304679</v>
      </c>
      <c r="Y177" s="405">
        <f t="shared" si="256"/>
        <v>1.5797237733224121</v>
      </c>
      <c r="Z177" s="405">
        <f t="shared" si="256"/>
        <v>1.6930213938400189</v>
      </c>
      <c r="AA177" s="405">
        <f t="shared" si="256"/>
        <v>1.5816755672387433</v>
      </c>
      <c r="AB177" s="405">
        <f t="shared" si="256"/>
        <v>1.428034789492189</v>
      </c>
      <c r="AC177" s="407"/>
      <c r="AD177" s="221">
        <f>MAX(E177:AB177)</f>
        <v>1.6930213938400189</v>
      </c>
    </row>
    <row r="178" s="24" customFormat="1" ht="15" customHeight="1">
      <c r="A178" s="175" t="s">
        <v>26</v>
      </c>
      <c r="B178" s="176"/>
      <c r="C178" s="177"/>
      <c r="D178" s="177"/>
      <c r="E178" s="456">
        <v>1</v>
      </c>
      <c r="F178" s="456">
        <v>2</v>
      </c>
      <c r="G178" s="456">
        <v>3</v>
      </c>
      <c r="H178" s="456">
        <v>4</v>
      </c>
      <c r="I178" s="456">
        <v>5</v>
      </c>
      <c r="J178" s="456">
        <v>6</v>
      </c>
      <c r="K178" s="456">
        <v>7</v>
      </c>
      <c r="L178" s="456">
        <v>8</v>
      </c>
      <c r="M178" s="456">
        <v>9</v>
      </c>
      <c r="N178" s="456">
        <v>10</v>
      </c>
      <c r="O178" s="456">
        <v>11</v>
      </c>
      <c r="P178" s="456">
        <v>12</v>
      </c>
      <c r="Q178" s="456">
        <v>13</v>
      </c>
      <c r="R178" s="456">
        <v>14</v>
      </c>
      <c r="S178" s="456">
        <v>15</v>
      </c>
      <c r="T178" s="456">
        <v>16</v>
      </c>
      <c r="U178" s="456">
        <v>17</v>
      </c>
      <c r="V178" s="456">
        <v>18</v>
      </c>
      <c r="W178" s="456">
        <v>19</v>
      </c>
      <c r="X178" s="456">
        <v>20</v>
      </c>
      <c r="Y178" s="456">
        <v>21</v>
      </c>
      <c r="Z178" s="456">
        <v>22</v>
      </c>
      <c r="AA178" s="456">
        <v>23</v>
      </c>
      <c r="AB178" s="456">
        <v>24</v>
      </c>
      <c r="AC178" s="457"/>
    </row>
    <row r="179" s="24" customFormat="1" ht="15" customHeight="1">
      <c r="A179" s="87" t="s">
        <v>27</v>
      </c>
      <c r="B179" s="88"/>
      <c r="C179" s="89" t="s">
        <v>28</v>
      </c>
      <c r="D179" s="409" t="s">
        <v>19</v>
      </c>
      <c r="E179" s="91">
        <v>10.340000152587891</v>
      </c>
      <c r="F179" s="91">
        <v>10.350000381469727</v>
      </c>
      <c r="G179" s="91">
        <v>10.340000152587891</v>
      </c>
      <c r="H179" s="91">
        <v>10.329999923706055</v>
      </c>
      <c r="I179" s="91">
        <v>10.310000419616699</v>
      </c>
      <c r="J179" s="91">
        <v>10.239999771118164</v>
      </c>
      <c r="K179" s="91">
        <v>10.260000228881836</v>
      </c>
      <c r="L179" s="91">
        <v>10.239999771118164</v>
      </c>
      <c r="M179" s="91">
        <v>10.229999542236328</v>
      </c>
      <c r="N179" s="91">
        <v>10.180000305175781</v>
      </c>
      <c r="O179" s="91">
        <v>10.159999847412109</v>
      </c>
      <c r="P179" s="91">
        <v>10.189999580383301</v>
      </c>
      <c r="Q179" s="91">
        <v>10.220000267028809</v>
      </c>
      <c r="R179" s="91">
        <v>10.210000038146973</v>
      </c>
      <c r="S179" s="91">
        <v>10.210000038146973</v>
      </c>
      <c r="T179" s="91">
        <v>10.210000038146973</v>
      </c>
      <c r="U179" s="91">
        <v>10.199999809265137</v>
      </c>
      <c r="V179" s="91">
        <v>10.189999580383301</v>
      </c>
      <c r="W179" s="91">
        <v>10.220000267028809</v>
      </c>
      <c r="X179" s="91">
        <v>10.25</v>
      </c>
      <c r="Y179" s="91">
        <v>10.279999732971191</v>
      </c>
      <c r="Z179" s="91">
        <v>10.289999961853027</v>
      </c>
      <c r="AA179" s="91">
        <v>10.300000190734863</v>
      </c>
      <c r="AB179" s="91">
        <v>10.359999656677246</v>
      </c>
      <c r="AC179" s="91"/>
    </row>
    <row r="180" s="24" customFormat="1" ht="15" customHeight="1">
      <c r="A180" s="92" t="s">
        <v>29</v>
      </c>
      <c r="B180" s="93"/>
      <c r="C180" s="94" t="s">
        <v>28</v>
      </c>
      <c r="D180" s="411" t="s">
        <v>19</v>
      </c>
      <c r="E180" s="96">
        <v>10.340000152587891</v>
      </c>
      <c r="F180" s="96">
        <v>10.350000381469727</v>
      </c>
      <c r="G180" s="96">
        <v>10.340000152587891</v>
      </c>
      <c r="H180" s="96">
        <v>10.340000152587891</v>
      </c>
      <c r="I180" s="96">
        <v>10.319999694824219</v>
      </c>
      <c r="J180" s="96">
        <v>10.239999771118164</v>
      </c>
      <c r="K180" s="96">
        <v>10.270000457763672</v>
      </c>
      <c r="L180" s="96">
        <v>10.25</v>
      </c>
      <c r="M180" s="96">
        <v>10.229999542236328</v>
      </c>
      <c r="N180" s="96">
        <v>10.159999847412109</v>
      </c>
      <c r="O180" s="96">
        <v>10.130000114440918</v>
      </c>
      <c r="P180" s="96">
        <v>10.149999618530273</v>
      </c>
      <c r="Q180" s="96">
        <v>10.180000305175781</v>
      </c>
      <c r="R180" s="96">
        <v>10.170000076293945</v>
      </c>
      <c r="S180" s="96">
        <v>10.189999580383301</v>
      </c>
      <c r="T180" s="96">
        <v>10.180000305175781</v>
      </c>
      <c r="U180" s="96">
        <v>10.159999847412109</v>
      </c>
      <c r="V180" s="96">
        <v>10.159999847412109</v>
      </c>
      <c r="W180" s="96">
        <v>10.220000267028809</v>
      </c>
      <c r="X180" s="96">
        <v>10.25</v>
      </c>
      <c r="Y180" s="96">
        <v>10.260000228881836</v>
      </c>
      <c r="Z180" s="96">
        <v>10.270000457763672</v>
      </c>
      <c r="AA180" s="96">
        <v>10.319999694824219</v>
      </c>
      <c r="AB180" s="96">
        <v>10.359999656677246</v>
      </c>
      <c r="AC180" s="96"/>
    </row>
    <row r="181" s="16" customFormat="1" ht="15" customHeight="1">
      <c r="A181" s="31" t="s">
        <v>114</v>
      </c>
      <c r="B181" s="32" t="s">
        <v>193</v>
      </c>
      <c r="C181" s="33" t="s">
        <v>15</v>
      </c>
      <c r="D181" s="33" t="s">
        <v>16</v>
      </c>
      <c r="E181" s="122">
        <v>0.12939999999999999</v>
      </c>
      <c r="F181" s="122">
        <v>0.11700000000000001</v>
      </c>
      <c r="G181" s="122">
        <v>0.1024</v>
      </c>
      <c r="H181" s="123">
        <v>0.1118</v>
      </c>
      <c r="I181" s="122">
        <v>0.10440000000000001</v>
      </c>
      <c r="J181" s="122">
        <v>0.10639999999999999</v>
      </c>
      <c r="K181" s="122">
        <v>0.11899999999999999</v>
      </c>
      <c r="L181" s="122">
        <v>0.1174</v>
      </c>
      <c r="M181" s="122">
        <v>0.13100000000000001</v>
      </c>
      <c r="N181" s="123">
        <v>0.1174</v>
      </c>
      <c r="O181" s="122">
        <v>0.12720000000000001</v>
      </c>
      <c r="P181" s="122">
        <v>0.223</v>
      </c>
      <c r="Q181" s="122">
        <v>0.20780000000000001</v>
      </c>
      <c r="R181" s="122">
        <v>0.1242</v>
      </c>
      <c r="S181" s="122">
        <v>0.126</v>
      </c>
      <c r="T181" s="122">
        <v>0.12520000000000001</v>
      </c>
      <c r="U181" s="122">
        <v>0.13500000000000001</v>
      </c>
      <c r="V181" s="123">
        <v>0.126</v>
      </c>
      <c r="W181" s="122">
        <v>0.13980000000000001</v>
      </c>
      <c r="X181" s="122">
        <v>0.14460000000000001</v>
      </c>
      <c r="Y181" s="122">
        <v>0.2056</v>
      </c>
      <c r="Z181" s="122">
        <v>0.25659999999999999</v>
      </c>
      <c r="AA181" s="122">
        <v>0.2452</v>
      </c>
      <c r="AB181" s="122">
        <v>0.20499999999999999</v>
      </c>
      <c r="AC181" s="36">
        <f t="shared" ref="AC181:AC182" si="257">SUM(E181:AB181)</f>
        <v>3.5474000000000001</v>
      </c>
    </row>
    <row r="182" s="16" customFormat="1" ht="15" customHeight="1">
      <c r="A182" s="37"/>
      <c r="B182" s="38"/>
      <c r="C182" s="39" t="s">
        <v>17</v>
      </c>
      <c r="D182" s="39" t="s">
        <v>16</v>
      </c>
      <c r="E182" s="110">
        <v>0.0528</v>
      </c>
      <c r="F182" s="110">
        <v>0.0528</v>
      </c>
      <c r="G182" s="110">
        <v>0.044200000000000003</v>
      </c>
      <c r="H182" s="111">
        <v>0.050200000000000002</v>
      </c>
      <c r="I182" s="110">
        <v>0.041599999999999998</v>
      </c>
      <c r="J182" s="110">
        <v>0.0402</v>
      </c>
      <c r="K182" s="110">
        <v>0.044400000000000002</v>
      </c>
      <c r="L182" s="110">
        <v>0.042799999999999998</v>
      </c>
      <c r="M182" s="110">
        <v>0.049599999999999998</v>
      </c>
      <c r="N182" s="111">
        <v>0.0424</v>
      </c>
      <c r="O182" s="110">
        <v>0.044600000000000001</v>
      </c>
      <c r="P182" s="110">
        <v>0.076799999999999993</v>
      </c>
      <c r="Q182" s="110">
        <v>0.074800000000000005</v>
      </c>
      <c r="R182" s="110">
        <v>0.043200000000000002</v>
      </c>
      <c r="S182" s="110">
        <v>0.046600000000000003</v>
      </c>
      <c r="T182" s="110">
        <v>0.043200000000000002</v>
      </c>
      <c r="U182" s="110">
        <v>0.044600000000000001</v>
      </c>
      <c r="V182" s="111">
        <v>0.040800000000000003</v>
      </c>
      <c r="W182" s="110">
        <v>0.043999999999999997</v>
      </c>
      <c r="X182" s="110">
        <v>0.0448</v>
      </c>
      <c r="Y182" s="110">
        <v>0.066199999999999995</v>
      </c>
      <c r="Z182" s="110">
        <v>0.085599999999999996</v>
      </c>
      <c r="AA182" s="110">
        <v>0.081199999999999994</v>
      </c>
      <c r="AB182" s="110">
        <v>0.073599999999999999</v>
      </c>
      <c r="AC182" s="42">
        <f t="shared" si="257"/>
        <v>1.2709999999999999</v>
      </c>
    </row>
    <row r="183" s="16" customFormat="1" ht="15" customHeight="1">
      <c r="A183" s="37"/>
      <c r="B183" s="38"/>
      <c r="C183" s="39" t="s">
        <v>18</v>
      </c>
      <c r="D183" s="104" t="s">
        <v>19</v>
      </c>
      <c r="E183" s="130">
        <v>6</v>
      </c>
      <c r="F183" s="130">
        <v>7</v>
      </c>
      <c r="G183" s="130">
        <v>6</v>
      </c>
      <c r="H183" s="131">
        <v>4</v>
      </c>
      <c r="I183" s="130">
        <v>6</v>
      </c>
      <c r="J183" s="130">
        <v>7</v>
      </c>
      <c r="K183" s="130">
        <v>6</v>
      </c>
      <c r="L183" s="130">
        <v>8</v>
      </c>
      <c r="M183" s="130">
        <v>7</v>
      </c>
      <c r="N183" s="131">
        <v>7</v>
      </c>
      <c r="O183" s="130">
        <v>12</v>
      </c>
      <c r="P183" s="130">
        <v>12</v>
      </c>
      <c r="Q183" s="130">
        <v>9</v>
      </c>
      <c r="R183" s="130">
        <v>7</v>
      </c>
      <c r="S183" s="130">
        <v>6</v>
      </c>
      <c r="T183" s="130">
        <v>8</v>
      </c>
      <c r="U183" s="130">
        <v>8</v>
      </c>
      <c r="V183" s="131">
        <v>9</v>
      </c>
      <c r="W183" s="130">
        <v>8</v>
      </c>
      <c r="X183" s="130">
        <v>8</v>
      </c>
      <c r="Y183" s="130">
        <v>14</v>
      </c>
      <c r="Z183" s="130">
        <v>14</v>
      </c>
      <c r="AA183" s="130">
        <v>13</v>
      </c>
      <c r="AB183" s="452">
        <v>6</v>
      </c>
      <c r="AC183" s="105"/>
    </row>
    <row r="184" s="16" customFormat="1" ht="15" customHeight="1">
      <c r="A184" s="49"/>
      <c r="B184" s="50"/>
      <c r="C184" s="51" t="s">
        <v>20</v>
      </c>
      <c r="D184" s="51"/>
      <c r="E184" s="52">
        <f t="shared" ref="E184:AC232" si="258">E182/E181</f>
        <v>0.40803709428129836</v>
      </c>
      <c r="F184" s="52">
        <f t="shared" si="258"/>
        <v>0.45128205128205123</v>
      </c>
      <c r="G184" s="52">
        <f t="shared" si="258"/>
        <v>0.431640625</v>
      </c>
      <c r="H184" s="100">
        <f t="shared" si="258"/>
        <v>0.44901610017889093</v>
      </c>
      <c r="I184" s="52">
        <f t="shared" si="258"/>
        <v>0.39846743295019155</v>
      </c>
      <c r="J184" s="52">
        <f t="shared" si="258"/>
        <v>0.37781954887218044</v>
      </c>
      <c r="K184" s="52">
        <f t="shared" si="258"/>
        <v>0.373109243697479</v>
      </c>
      <c r="L184" s="52">
        <f t="shared" si="258"/>
        <v>0.36456558773424186</v>
      </c>
      <c r="M184" s="52">
        <f t="shared" si="258"/>
        <v>0.37862595419847328</v>
      </c>
      <c r="N184" s="100">
        <f t="shared" si="258"/>
        <v>0.36115843270868825</v>
      </c>
      <c r="O184" s="52">
        <f t="shared" si="258"/>
        <v>0.35062893081761004</v>
      </c>
      <c r="P184" s="52">
        <f t="shared" si="258"/>
        <v>0.34439461883408068</v>
      </c>
      <c r="Q184" s="52">
        <f t="shared" si="258"/>
        <v>0.35996150144369587</v>
      </c>
      <c r="R184" s="52">
        <f t="shared" si="258"/>
        <v>0.34782608695652173</v>
      </c>
      <c r="S184" s="52">
        <f t="shared" si="258"/>
        <v>0.36984126984126986</v>
      </c>
      <c r="T184" s="52">
        <f t="shared" si="258"/>
        <v>0.34504792332268369</v>
      </c>
      <c r="U184" s="52">
        <f t="shared" si="258"/>
        <v>0.33037037037037037</v>
      </c>
      <c r="V184" s="100">
        <f t="shared" si="258"/>
        <v>0.32380952380952382</v>
      </c>
      <c r="W184" s="52">
        <f t="shared" si="258"/>
        <v>0.31473533619456362</v>
      </c>
      <c r="X184" s="52">
        <f t="shared" si="258"/>
        <v>0.30982019363762103</v>
      </c>
      <c r="Y184" s="52">
        <f t="shared" si="258"/>
        <v>0.32198443579766534</v>
      </c>
      <c r="Z184" s="52">
        <f t="shared" si="258"/>
        <v>0.33359314107560406</v>
      </c>
      <c r="AA184" s="52">
        <f t="shared" si="258"/>
        <v>0.33115823817292006</v>
      </c>
      <c r="AB184" s="52">
        <f t="shared" si="258"/>
        <v>0.35902439024390248</v>
      </c>
      <c r="AC184" s="101">
        <f t="shared" si="258"/>
        <v>0.35829057901561706</v>
      </c>
    </row>
    <row r="185" s="16" customFormat="1" ht="15" customHeight="1">
      <c r="A185" s="184" t="s">
        <v>59</v>
      </c>
      <c r="B185" s="56" t="s">
        <v>158</v>
      </c>
      <c r="C185" s="146" t="s">
        <v>15</v>
      </c>
      <c r="D185" s="146" t="s">
        <v>16</v>
      </c>
      <c r="E185" s="107">
        <v>0.094</v>
      </c>
      <c r="F185" s="107">
        <v>0.094399999999999998</v>
      </c>
      <c r="G185" s="107">
        <v>0.093399999999999997</v>
      </c>
      <c r="H185" s="108">
        <v>0.093600000000000003</v>
      </c>
      <c r="I185" s="107">
        <v>0.093399999999999997</v>
      </c>
      <c r="J185" s="107">
        <v>0.094200000000000006</v>
      </c>
      <c r="K185" s="107">
        <v>0.098000000000000004</v>
      </c>
      <c r="L185" s="107">
        <v>0.0998</v>
      </c>
      <c r="M185" s="107">
        <v>0.094</v>
      </c>
      <c r="N185" s="108">
        <v>0.095200000000000007</v>
      </c>
      <c r="O185" s="107">
        <v>0.095600000000000004</v>
      </c>
      <c r="P185" s="107">
        <v>0.098799999999999999</v>
      </c>
      <c r="Q185" s="107">
        <v>0.0974</v>
      </c>
      <c r="R185" s="107">
        <v>0.1028</v>
      </c>
      <c r="S185" s="107">
        <v>0.1086</v>
      </c>
      <c r="T185" s="107">
        <v>0.1108</v>
      </c>
      <c r="U185" s="107">
        <v>0.1094</v>
      </c>
      <c r="V185" s="108">
        <v>0.1124</v>
      </c>
      <c r="W185" s="107">
        <v>0.10780000000000001</v>
      </c>
      <c r="X185" s="107">
        <v>0.1094</v>
      </c>
      <c r="Y185" s="107">
        <v>0.108</v>
      </c>
      <c r="Z185" s="107">
        <v>0.1038</v>
      </c>
      <c r="AA185" s="107">
        <v>0.10000000000000001</v>
      </c>
      <c r="AB185" s="107">
        <v>0.0974</v>
      </c>
      <c r="AC185" s="304">
        <f t="shared" ref="AC185:AC186" si="259">SUM(E185:AB185)</f>
        <v>2.4121999999999999</v>
      </c>
    </row>
    <row r="186" s="16" customFormat="1" ht="15" customHeight="1">
      <c r="A186" s="55"/>
      <c r="B186" s="38"/>
      <c r="C186" s="39" t="s">
        <v>17</v>
      </c>
      <c r="D186" s="39" t="s">
        <v>16</v>
      </c>
      <c r="E186" s="110">
        <v>0.055800000000000002</v>
      </c>
      <c r="F186" s="110">
        <v>0.055800000000000002</v>
      </c>
      <c r="G186" s="110">
        <v>0.056000000000000001</v>
      </c>
      <c r="H186" s="111">
        <v>0.055599999999999997</v>
      </c>
      <c r="I186" s="110">
        <v>0.055800000000000002</v>
      </c>
      <c r="J186" s="110">
        <v>0.0528</v>
      </c>
      <c r="K186" s="110">
        <v>0.052200000000000003</v>
      </c>
      <c r="L186" s="110">
        <v>0.053600000000000002</v>
      </c>
      <c r="M186" s="110">
        <v>0.053199999999999997</v>
      </c>
      <c r="N186" s="111">
        <v>0.052999999999999999</v>
      </c>
      <c r="O186" s="110">
        <v>0.053199999999999997</v>
      </c>
      <c r="P186" s="110">
        <v>0.054399999999999997</v>
      </c>
      <c r="Q186" s="110">
        <v>0.053600000000000002</v>
      </c>
      <c r="R186" s="110">
        <v>0.054600000000000003</v>
      </c>
      <c r="S186" s="110">
        <v>0.055399999999999998</v>
      </c>
      <c r="T186" s="110">
        <v>0.055399999999999998</v>
      </c>
      <c r="U186" s="110">
        <v>0.054399999999999997</v>
      </c>
      <c r="V186" s="111">
        <v>0.053600000000000002</v>
      </c>
      <c r="W186" s="110">
        <v>0.054399999999999997</v>
      </c>
      <c r="X186" s="110">
        <v>0.054600000000000003</v>
      </c>
      <c r="Y186" s="110">
        <v>0.055199999999999999</v>
      </c>
      <c r="Z186" s="110">
        <v>0.054800000000000001</v>
      </c>
      <c r="AA186" s="110">
        <v>0.055199999999999999</v>
      </c>
      <c r="AB186" s="110">
        <v>0.056399999999999999</v>
      </c>
      <c r="AC186" s="59">
        <f t="shared" si="259"/>
        <v>1.3089999999999997</v>
      </c>
    </row>
    <row r="187" s="16" customFormat="1" ht="15" customHeight="1">
      <c r="A187" s="113"/>
      <c r="B187" s="38"/>
      <c r="C187" s="39" t="s">
        <v>18</v>
      </c>
      <c r="D187" s="104" t="s">
        <v>19</v>
      </c>
      <c r="E187" s="130">
        <v>5</v>
      </c>
      <c r="F187" s="130">
        <v>5</v>
      </c>
      <c r="G187" s="130">
        <v>5</v>
      </c>
      <c r="H187" s="131">
        <v>6</v>
      </c>
      <c r="I187" s="130">
        <v>5</v>
      </c>
      <c r="J187" s="130">
        <v>5</v>
      </c>
      <c r="K187" s="130">
        <v>5</v>
      </c>
      <c r="L187" s="130">
        <v>5</v>
      </c>
      <c r="M187" s="130">
        <v>5</v>
      </c>
      <c r="N187" s="131">
        <v>7</v>
      </c>
      <c r="O187" s="130">
        <v>5</v>
      </c>
      <c r="P187" s="130">
        <v>5</v>
      </c>
      <c r="Q187" s="130">
        <v>6</v>
      </c>
      <c r="R187" s="130">
        <v>6</v>
      </c>
      <c r="S187" s="130">
        <v>6</v>
      </c>
      <c r="T187" s="130">
        <v>7</v>
      </c>
      <c r="U187" s="130">
        <v>7</v>
      </c>
      <c r="V187" s="131">
        <v>6</v>
      </c>
      <c r="W187" s="130">
        <v>6</v>
      </c>
      <c r="X187" s="130">
        <v>6</v>
      </c>
      <c r="Y187" s="130">
        <v>5</v>
      </c>
      <c r="Z187" s="130">
        <v>5</v>
      </c>
      <c r="AA187" s="130">
        <v>4</v>
      </c>
      <c r="AB187" s="452">
        <v>4</v>
      </c>
      <c r="AC187" s="48"/>
    </row>
    <row r="188" s="16" customFormat="1" ht="15" customHeight="1">
      <c r="A188" s="413"/>
      <c r="B188" s="50"/>
      <c r="C188" s="51" t="s">
        <v>20</v>
      </c>
      <c r="D188" s="51"/>
      <c r="E188" s="52">
        <f t="shared" si="258"/>
        <v>0.59361702127659577</v>
      </c>
      <c r="F188" s="52">
        <f t="shared" si="258"/>
        <v>0.59110169491525433</v>
      </c>
      <c r="G188" s="52">
        <f t="shared" si="258"/>
        <v>0.59957173447537482</v>
      </c>
      <c r="H188" s="100">
        <f t="shared" si="258"/>
        <v>0.59401709401709402</v>
      </c>
      <c r="I188" s="52">
        <f t="shared" si="258"/>
        <v>0.59743040685224846</v>
      </c>
      <c r="J188" s="52">
        <f t="shared" si="258"/>
        <v>0.56050955414012738</v>
      </c>
      <c r="K188" s="52">
        <f t="shared" si="258"/>
        <v>0.53265306122448985</v>
      </c>
      <c r="L188" s="52">
        <f t="shared" si="258"/>
        <v>0.53707414829659317</v>
      </c>
      <c r="M188" s="52">
        <f t="shared" si="258"/>
        <v>0.56595744680851057</v>
      </c>
      <c r="N188" s="100">
        <f t="shared" si="258"/>
        <v>0.55672268907563016</v>
      </c>
      <c r="O188" s="52">
        <f t="shared" si="258"/>
        <v>0.55648535564853552</v>
      </c>
      <c r="P188" s="52">
        <f t="shared" si="258"/>
        <v>0.55060728744939269</v>
      </c>
      <c r="Q188" s="52">
        <f t="shared" si="258"/>
        <v>0.55030800821355241</v>
      </c>
      <c r="R188" s="52">
        <f t="shared" si="258"/>
        <v>0.5311284046692607</v>
      </c>
      <c r="S188" s="52">
        <f t="shared" si="258"/>
        <v>0.51012891344383049</v>
      </c>
      <c r="T188" s="52">
        <f t="shared" si="258"/>
        <v>0.5</v>
      </c>
      <c r="U188" s="52">
        <f t="shared" si="258"/>
        <v>0.49725776965265078</v>
      </c>
      <c r="V188" s="100">
        <f t="shared" si="258"/>
        <v>0.47686832740213525</v>
      </c>
      <c r="W188" s="52">
        <f t="shared" si="258"/>
        <v>0.50463821892393312</v>
      </c>
      <c r="X188" s="52">
        <f t="shared" si="258"/>
        <v>0.4990859232175503</v>
      </c>
      <c r="Y188" s="52">
        <f t="shared" si="258"/>
        <v>0.51111111111111107</v>
      </c>
      <c r="Z188" s="52">
        <f t="shared" si="258"/>
        <v>0.52793834296724473</v>
      </c>
      <c r="AA188" s="52">
        <f t="shared" si="258"/>
        <v>0.55199999999999994</v>
      </c>
      <c r="AB188" s="52">
        <f t="shared" si="258"/>
        <v>0.57905544147843946</v>
      </c>
      <c r="AC188" s="101">
        <f t="shared" si="258"/>
        <v>0.54265815438189191</v>
      </c>
    </row>
    <row r="189" s="16" customFormat="1" ht="15" customHeight="1">
      <c r="A189" s="55" t="s">
        <v>34</v>
      </c>
      <c r="B189" s="56" t="s">
        <v>194</v>
      </c>
      <c r="C189" s="57" t="s">
        <v>15</v>
      </c>
      <c r="D189" s="57" t="s">
        <v>16</v>
      </c>
      <c r="E189" s="107">
        <v>0.14879999999999999</v>
      </c>
      <c r="F189" s="107">
        <v>0.1414</v>
      </c>
      <c r="G189" s="107">
        <v>0.13</v>
      </c>
      <c r="H189" s="108">
        <v>0.1246</v>
      </c>
      <c r="I189" s="107">
        <v>0.13139999999999999</v>
      </c>
      <c r="J189" s="107">
        <v>0.1484</v>
      </c>
      <c r="K189" s="107">
        <v>0.16819999999999999</v>
      </c>
      <c r="L189" s="107">
        <v>0.182</v>
      </c>
      <c r="M189" s="107">
        <v>0.1852</v>
      </c>
      <c r="N189" s="108">
        <v>0.18959999999999999</v>
      </c>
      <c r="O189" s="107">
        <v>0.2034</v>
      </c>
      <c r="P189" s="107">
        <v>0.187</v>
      </c>
      <c r="Q189" s="107">
        <v>0.1928</v>
      </c>
      <c r="R189" s="107">
        <v>0.2034</v>
      </c>
      <c r="S189" s="107">
        <v>0.21379999999999999</v>
      </c>
      <c r="T189" s="107">
        <v>0.2104</v>
      </c>
      <c r="U189" s="107">
        <v>0.21440000000000001</v>
      </c>
      <c r="V189" s="108">
        <v>0.2198</v>
      </c>
      <c r="W189" s="107">
        <v>0.2268</v>
      </c>
      <c r="X189" s="107">
        <v>0.23000000000000001</v>
      </c>
      <c r="Y189" s="107">
        <v>0.2248</v>
      </c>
      <c r="Z189" s="107">
        <v>0.2198</v>
      </c>
      <c r="AA189" s="107">
        <v>0.1918</v>
      </c>
      <c r="AB189" s="107">
        <v>0.16639999999999999</v>
      </c>
      <c r="AC189" s="59">
        <f t="shared" ref="AC189:AC190" si="260">SUM(E189:AB189)</f>
        <v>4.4541999999999993</v>
      </c>
    </row>
    <row r="190" s="16" customFormat="1" ht="15" customHeight="1">
      <c r="A190" s="37"/>
      <c r="B190" s="38"/>
      <c r="C190" s="39" t="s">
        <v>17</v>
      </c>
      <c r="D190" s="39" t="s">
        <v>16</v>
      </c>
      <c r="E190" s="110">
        <v>0.054399999999999997</v>
      </c>
      <c r="F190" s="110">
        <v>0.057599999999999998</v>
      </c>
      <c r="G190" s="110">
        <v>0.056800000000000003</v>
      </c>
      <c r="H190" s="111">
        <v>0.054399999999999997</v>
      </c>
      <c r="I190" s="110">
        <v>0.053999999999999999</v>
      </c>
      <c r="J190" s="110">
        <v>0.052999999999999999</v>
      </c>
      <c r="K190" s="110">
        <v>0.0516</v>
      </c>
      <c r="L190" s="110">
        <v>0.0516</v>
      </c>
      <c r="M190" s="110">
        <v>0.052600000000000001</v>
      </c>
      <c r="N190" s="111">
        <v>0.050200000000000002</v>
      </c>
      <c r="O190" s="110">
        <v>0.050000000000000003</v>
      </c>
      <c r="P190" s="110">
        <v>0.051200000000000002</v>
      </c>
      <c r="Q190" s="110">
        <v>0.052400000000000002</v>
      </c>
      <c r="R190" s="110">
        <v>0.055399999999999998</v>
      </c>
      <c r="S190" s="110">
        <v>0.0528</v>
      </c>
      <c r="T190" s="110">
        <v>0.0504</v>
      </c>
      <c r="U190" s="110">
        <v>0.052999999999999999</v>
      </c>
      <c r="V190" s="111">
        <v>0.052600000000000001</v>
      </c>
      <c r="W190" s="110">
        <v>0.053600000000000002</v>
      </c>
      <c r="X190" s="110">
        <v>0.056800000000000003</v>
      </c>
      <c r="Y190" s="110">
        <v>0.0596</v>
      </c>
      <c r="Z190" s="110">
        <v>0.060400000000000002</v>
      </c>
      <c r="AA190" s="110">
        <v>0.061600000000000002</v>
      </c>
      <c r="AB190" s="110">
        <v>0.058400000000000001</v>
      </c>
      <c r="AC190" s="42">
        <f t="shared" si="260"/>
        <v>1.3044000000000002</v>
      </c>
    </row>
    <row r="191" s="16" customFormat="1" ht="15" customHeight="1">
      <c r="A191" s="113"/>
      <c r="B191" s="38"/>
      <c r="C191" s="39" t="s">
        <v>18</v>
      </c>
      <c r="D191" s="104" t="s">
        <v>19</v>
      </c>
      <c r="E191" s="165">
        <v>8</v>
      </c>
      <c r="F191" s="165">
        <v>8</v>
      </c>
      <c r="G191" s="165">
        <v>8</v>
      </c>
      <c r="H191" s="166">
        <v>7</v>
      </c>
      <c r="I191" s="165">
        <v>9</v>
      </c>
      <c r="J191" s="165">
        <v>10</v>
      </c>
      <c r="K191" s="165">
        <v>12</v>
      </c>
      <c r="L191" s="165">
        <v>11</v>
      </c>
      <c r="M191" s="165">
        <v>12</v>
      </c>
      <c r="N191" s="166">
        <v>12</v>
      </c>
      <c r="O191" s="165">
        <v>11</v>
      </c>
      <c r="P191" s="165">
        <v>11</v>
      </c>
      <c r="Q191" s="165">
        <v>11</v>
      </c>
      <c r="R191" s="165">
        <v>11</v>
      </c>
      <c r="S191" s="165">
        <v>12</v>
      </c>
      <c r="T191" s="165">
        <v>13</v>
      </c>
      <c r="U191" s="165">
        <v>13</v>
      </c>
      <c r="V191" s="166">
        <v>14</v>
      </c>
      <c r="W191" s="165">
        <v>14</v>
      </c>
      <c r="X191" s="165">
        <v>14</v>
      </c>
      <c r="Y191" s="165">
        <v>13</v>
      </c>
      <c r="Z191" s="165">
        <v>12</v>
      </c>
      <c r="AA191" s="165">
        <v>11</v>
      </c>
      <c r="AB191" s="167">
        <v>9</v>
      </c>
      <c r="AC191" s="48"/>
    </row>
    <row r="192" s="16" customFormat="1" ht="15" customHeight="1">
      <c r="A192" s="413"/>
      <c r="B192" s="50"/>
      <c r="C192" s="51" t="s">
        <v>20</v>
      </c>
      <c r="D192" s="51"/>
      <c r="E192" s="52">
        <f t="shared" si="258"/>
        <v>0.36559139784946237</v>
      </c>
      <c r="F192" s="52">
        <f t="shared" si="258"/>
        <v>0.40735502121640738</v>
      </c>
      <c r="G192" s="52">
        <f t="shared" si="258"/>
        <v>0.43692307692307691</v>
      </c>
      <c r="H192" s="100">
        <f t="shared" si="258"/>
        <v>0.4365971107544141</v>
      </c>
      <c r="I192" s="52">
        <f t="shared" si="258"/>
        <v>0.41095890410958907</v>
      </c>
      <c r="J192" s="52">
        <f t="shared" si="258"/>
        <v>0.3571428571428571</v>
      </c>
      <c r="K192" s="52">
        <f t="shared" si="258"/>
        <v>0.30677764565992865</v>
      </c>
      <c r="L192" s="52">
        <f t="shared" si="258"/>
        <v>0.28351648351648351</v>
      </c>
      <c r="M192" s="52">
        <f t="shared" si="258"/>
        <v>0.28401727861771059</v>
      </c>
      <c r="N192" s="100">
        <f t="shared" si="258"/>
        <v>0.26476793248945152</v>
      </c>
      <c r="O192" s="52">
        <f t="shared" si="258"/>
        <v>0.24582104228121929</v>
      </c>
      <c r="P192" s="52">
        <f t="shared" si="258"/>
        <v>0.27379679144385027</v>
      </c>
      <c r="Q192" s="52">
        <f t="shared" si="258"/>
        <v>0.27178423236514526</v>
      </c>
      <c r="R192" s="52">
        <f t="shared" si="258"/>
        <v>0.27236971484759093</v>
      </c>
      <c r="S192" s="52">
        <f t="shared" si="258"/>
        <v>0.2469597754911132</v>
      </c>
      <c r="T192" s="52">
        <f t="shared" si="258"/>
        <v>0.23954372623574144</v>
      </c>
      <c r="U192" s="52">
        <f t="shared" si="258"/>
        <v>0.24720149253731341</v>
      </c>
      <c r="V192" s="100">
        <f t="shared" si="258"/>
        <v>0.23930846223839855</v>
      </c>
      <c r="W192" s="52">
        <f t="shared" si="258"/>
        <v>0.23633156966490301</v>
      </c>
      <c r="X192" s="52">
        <f t="shared" si="258"/>
        <v>0.24695652173913044</v>
      </c>
      <c r="Y192" s="52">
        <f t="shared" si="258"/>
        <v>0.26512455516014233</v>
      </c>
      <c r="Z192" s="52">
        <f t="shared" si="258"/>
        <v>0.27479526842584168</v>
      </c>
      <c r="AA192" s="52">
        <f t="shared" si="258"/>
        <v>0.32116788321167883</v>
      </c>
      <c r="AB192" s="52">
        <f t="shared" si="258"/>
        <v>0.35096153846153849</v>
      </c>
      <c r="AC192" s="101">
        <f t="shared" si="258"/>
        <v>0.29284720039513279</v>
      </c>
    </row>
    <row r="193" s="16" customFormat="1" ht="15" customHeight="1">
      <c r="A193" s="55" t="s">
        <v>36</v>
      </c>
      <c r="B193" s="56" t="s">
        <v>195</v>
      </c>
      <c r="C193" s="57" t="s">
        <v>15</v>
      </c>
      <c r="D193" s="57" t="s">
        <v>16</v>
      </c>
      <c r="E193" s="102">
        <v>0</v>
      </c>
      <c r="F193" s="102">
        <v>0</v>
      </c>
      <c r="G193" s="102">
        <v>0</v>
      </c>
      <c r="H193" s="103">
        <v>0</v>
      </c>
      <c r="I193" s="102">
        <v>0</v>
      </c>
      <c r="J193" s="102">
        <v>0</v>
      </c>
      <c r="K193" s="102">
        <v>0</v>
      </c>
      <c r="L193" s="102">
        <v>0</v>
      </c>
      <c r="M193" s="102">
        <v>0</v>
      </c>
      <c r="N193" s="103">
        <v>0</v>
      </c>
      <c r="O193" s="102">
        <v>0</v>
      </c>
      <c r="P193" s="102">
        <v>0</v>
      </c>
      <c r="Q193" s="102">
        <v>0</v>
      </c>
      <c r="R193" s="102">
        <v>0</v>
      </c>
      <c r="S193" s="102">
        <v>0</v>
      </c>
      <c r="T193" s="102">
        <v>0</v>
      </c>
      <c r="U193" s="102">
        <v>0</v>
      </c>
      <c r="V193" s="103">
        <v>0</v>
      </c>
      <c r="W193" s="102">
        <v>0</v>
      </c>
      <c r="X193" s="102">
        <v>0</v>
      </c>
      <c r="Y193" s="102">
        <v>0</v>
      </c>
      <c r="Z193" s="102">
        <v>0</v>
      </c>
      <c r="AA193" s="102">
        <v>0</v>
      </c>
      <c r="AB193" s="102">
        <v>0</v>
      </c>
      <c r="AC193" s="59">
        <f t="shared" ref="AC193:AC194" si="261">SUM(E193:AB193)</f>
        <v>0</v>
      </c>
    </row>
    <row r="194" s="16" customFormat="1" ht="15" customHeight="1">
      <c r="A194" s="37"/>
      <c r="B194" s="38"/>
      <c r="C194" s="39" t="s">
        <v>17</v>
      </c>
      <c r="D194" s="57" t="s">
        <v>16</v>
      </c>
      <c r="E194" s="98">
        <v>0</v>
      </c>
      <c r="F194" s="98">
        <v>0</v>
      </c>
      <c r="G194" s="98">
        <v>0</v>
      </c>
      <c r="H194" s="41">
        <v>0</v>
      </c>
      <c r="I194" s="98">
        <v>0</v>
      </c>
      <c r="J194" s="98">
        <v>0</v>
      </c>
      <c r="K194" s="98">
        <v>0</v>
      </c>
      <c r="L194" s="98">
        <v>0</v>
      </c>
      <c r="M194" s="98">
        <v>0</v>
      </c>
      <c r="N194" s="41">
        <v>0</v>
      </c>
      <c r="O194" s="98">
        <v>0</v>
      </c>
      <c r="P194" s="98">
        <v>0</v>
      </c>
      <c r="Q194" s="98">
        <v>0</v>
      </c>
      <c r="R194" s="98">
        <v>0</v>
      </c>
      <c r="S194" s="98">
        <v>0</v>
      </c>
      <c r="T194" s="98">
        <v>0</v>
      </c>
      <c r="U194" s="98">
        <v>0</v>
      </c>
      <c r="V194" s="41">
        <v>0</v>
      </c>
      <c r="W194" s="98">
        <v>0</v>
      </c>
      <c r="X194" s="98">
        <v>0</v>
      </c>
      <c r="Y194" s="98">
        <v>0</v>
      </c>
      <c r="Z194" s="98">
        <v>0</v>
      </c>
      <c r="AA194" s="98">
        <v>0</v>
      </c>
      <c r="AB194" s="98">
        <v>0</v>
      </c>
      <c r="AC194" s="59">
        <f t="shared" si="261"/>
        <v>0</v>
      </c>
    </row>
    <row r="195" s="16" customFormat="1" ht="15" customHeight="1">
      <c r="A195" s="37"/>
      <c r="B195" s="38"/>
      <c r="C195" s="39" t="s">
        <v>18</v>
      </c>
      <c r="D195" s="39" t="s">
        <v>19</v>
      </c>
      <c r="E195" s="118" t="s">
        <v>38</v>
      </c>
      <c r="F195" s="118">
        <f t="shared" ref="F195:AB195" si="262">F193*64</f>
        <v>0</v>
      </c>
      <c r="G195" s="118">
        <f t="shared" si="262"/>
        <v>0</v>
      </c>
      <c r="H195" s="180">
        <f t="shared" si="262"/>
        <v>0</v>
      </c>
      <c r="I195" s="118">
        <f t="shared" si="262"/>
        <v>0</v>
      </c>
      <c r="J195" s="118">
        <f t="shared" si="262"/>
        <v>0</v>
      </c>
      <c r="K195" s="118">
        <f t="shared" si="262"/>
        <v>0</v>
      </c>
      <c r="L195" s="118">
        <f t="shared" si="262"/>
        <v>0</v>
      </c>
      <c r="M195" s="118">
        <f t="shared" si="262"/>
        <v>0</v>
      </c>
      <c r="N195" s="180">
        <f t="shared" si="262"/>
        <v>0</v>
      </c>
      <c r="O195" s="118">
        <f t="shared" si="262"/>
        <v>0</v>
      </c>
      <c r="P195" s="118">
        <f t="shared" si="262"/>
        <v>0</v>
      </c>
      <c r="Q195" s="118">
        <f t="shared" si="262"/>
        <v>0</v>
      </c>
      <c r="R195" s="118">
        <f t="shared" si="262"/>
        <v>0</v>
      </c>
      <c r="S195" s="118">
        <f t="shared" si="262"/>
        <v>0</v>
      </c>
      <c r="T195" s="118">
        <f t="shared" si="262"/>
        <v>0</v>
      </c>
      <c r="U195" s="118">
        <f t="shared" si="262"/>
        <v>0</v>
      </c>
      <c r="V195" s="180">
        <f t="shared" si="262"/>
        <v>0</v>
      </c>
      <c r="W195" s="118">
        <f t="shared" si="262"/>
        <v>0</v>
      </c>
      <c r="X195" s="118">
        <f t="shared" si="262"/>
        <v>0</v>
      </c>
      <c r="Y195" s="118">
        <f t="shared" si="262"/>
        <v>0</v>
      </c>
      <c r="Z195" s="118">
        <f t="shared" si="262"/>
        <v>0</v>
      </c>
      <c r="AA195" s="118">
        <f t="shared" si="262"/>
        <v>0</v>
      </c>
      <c r="AB195" s="118">
        <f t="shared" si="262"/>
        <v>0</v>
      </c>
      <c r="AC195" s="105"/>
    </row>
    <row r="196" s="16" customFormat="1" ht="15" customHeight="1">
      <c r="A196" s="113"/>
      <c r="B196" s="120"/>
      <c r="C196" s="115" t="s">
        <v>20</v>
      </c>
      <c r="D196" s="51"/>
      <c r="E196" s="116" t="e">
        <f t="shared" si="258"/>
        <v>#DIV/0!</v>
      </c>
      <c r="F196" s="116" t="e">
        <f t="shared" si="258"/>
        <v>#DIV/0!</v>
      </c>
      <c r="G196" s="116" t="e">
        <f t="shared" si="258"/>
        <v>#DIV/0!</v>
      </c>
      <c r="H196" s="117" t="e">
        <f t="shared" si="258"/>
        <v>#DIV/0!</v>
      </c>
      <c r="I196" s="116" t="e">
        <f t="shared" si="258"/>
        <v>#DIV/0!</v>
      </c>
      <c r="J196" s="116" t="e">
        <f t="shared" si="258"/>
        <v>#DIV/0!</v>
      </c>
      <c r="K196" s="116" t="e">
        <f t="shared" si="258"/>
        <v>#DIV/0!</v>
      </c>
      <c r="L196" s="116" t="e">
        <f t="shared" si="258"/>
        <v>#DIV/0!</v>
      </c>
      <c r="M196" s="116" t="e">
        <f t="shared" si="258"/>
        <v>#DIV/0!</v>
      </c>
      <c r="N196" s="117" t="e">
        <f t="shared" si="258"/>
        <v>#DIV/0!</v>
      </c>
      <c r="O196" s="116" t="e">
        <f t="shared" si="258"/>
        <v>#DIV/0!</v>
      </c>
      <c r="P196" s="116" t="e">
        <f t="shared" si="258"/>
        <v>#DIV/0!</v>
      </c>
      <c r="Q196" s="116" t="e">
        <f t="shared" si="258"/>
        <v>#DIV/0!</v>
      </c>
      <c r="R196" s="116" t="e">
        <f t="shared" si="258"/>
        <v>#DIV/0!</v>
      </c>
      <c r="S196" s="116" t="e">
        <f t="shared" si="258"/>
        <v>#DIV/0!</v>
      </c>
      <c r="T196" s="116" t="e">
        <f t="shared" si="258"/>
        <v>#DIV/0!</v>
      </c>
      <c r="U196" s="116" t="e">
        <f t="shared" si="258"/>
        <v>#DIV/0!</v>
      </c>
      <c r="V196" s="117" t="e">
        <f t="shared" si="258"/>
        <v>#DIV/0!</v>
      </c>
      <c r="W196" s="116" t="e">
        <f t="shared" si="258"/>
        <v>#DIV/0!</v>
      </c>
      <c r="X196" s="116" t="e">
        <f t="shared" si="258"/>
        <v>#DIV/0!</v>
      </c>
      <c r="Y196" s="116" t="e">
        <f t="shared" si="258"/>
        <v>#DIV/0!</v>
      </c>
      <c r="Z196" s="116" t="e">
        <f t="shared" si="258"/>
        <v>#DIV/0!</v>
      </c>
      <c r="AA196" s="116" t="e">
        <f t="shared" si="258"/>
        <v>#DIV/0!</v>
      </c>
      <c r="AB196" s="116" t="e">
        <f t="shared" si="258"/>
        <v>#DIV/0!</v>
      </c>
      <c r="AC196" s="101" t="e">
        <f t="shared" si="258"/>
        <v>#DIV/0!</v>
      </c>
    </row>
    <row r="197" s="16" customFormat="1" ht="15" customHeight="1">
      <c r="A197" s="413" t="s">
        <v>39</v>
      </c>
      <c r="B197" s="32" t="s">
        <v>37</v>
      </c>
      <c r="C197" s="458" t="s">
        <v>15</v>
      </c>
      <c r="D197" s="57" t="s">
        <v>16</v>
      </c>
      <c r="E197" s="97">
        <v>0</v>
      </c>
      <c r="F197" s="97">
        <v>0</v>
      </c>
      <c r="G197" s="97">
        <v>0</v>
      </c>
      <c r="H197" s="35">
        <v>0</v>
      </c>
      <c r="I197" s="97">
        <v>0</v>
      </c>
      <c r="J197" s="97">
        <v>0</v>
      </c>
      <c r="K197" s="97">
        <v>0</v>
      </c>
      <c r="L197" s="97">
        <v>0</v>
      </c>
      <c r="M197" s="97">
        <v>0</v>
      </c>
      <c r="N197" s="35">
        <v>0</v>
      </c>
      <c r="O197" s="97">
        <v>0</v>
      </c>
      <c r="P197" s="97">
        <v>0</v>
      </c>
      <c r="Q197" s="97">
        <v>0</v>
      </c>
      <c r="R197" s="97">
        <v>0</v>
      </c>
      <c r="S197" s="97">
        <v>0</v>
      </c>
      <c r="T197" s="97">
        <v>0</v>
      </c>
      <c r="U197" s="97">
        <v>0</v>
      </c>
      <c r="V197" s="35">
        <v>0</v>
      </c>
      <c r="W197" s="97">
        <v>0</v>
      </c>
      <c r="X197" s="97">
        <v>0</v>
      </c>
      <c r="Y197" s="97">
        <v>0</v>
      </c>
      <c r="Z197" s="97">
        <v>0</v>
      </c>
      <c r="AA197" s="97">
        <v>0</v>
      </c>
      <c r="AB197" s="97">
        <v>0</v>
      </c>
      <c r="AC197" s="59">
        <f t="shared" ref="AC197:AC198" si="263">SUM(E197:AB197)</f>
        <v>0</v>
      </c>
    </row>
    <row r="198" s="16" customFormat="1" ht="15" customHeight="1">
      <c r="A198" s="55"/>
      <c r="B198" s="38"/>
      <c r="C198" s="39" t="s">
        <v>17</v>
      </c>
      <c r="D198" s="57" t="s">
        <v>16</v>
      </c>
      <c r="E198" s="98">
        <v>0</v>
      </c>
      <c r="F198" s="98">
        <v>0</v>
      </c>
      <c r="G198" s="98">
        <v>0</v>
      </c>
      <c r="H198" s="41">
        <v>0</v>
      </c>
      <c r="I198" s="98">
        <v>0</v>
      </c>
      <c r="J198" s="98">
        <v>0</v>
      </c>
      <c r="K198" s="98">
        <v>0</v>
      </c>
      <c r="L198" s="98">
        <v>0</v>
      </c>
      <c r="M198" s="98">
        <v>0</v>
      </c>
      <c r="N198" s="41">
        <v>0</v>
      </c>
      <c r="O198" s="98">
        <v>0</v>
      </c>
      <c r="P198" s="98">
        <v>0</v>
      </c>
      <c r="Q198" s="98">
        <v>0</v>
      </c>
      <c r="R198" s="98">
        <v>0</v>
      </c>
      <c r="S198" s="98">
        <v>0</v>
      </c>
      <c r="T198" s="98">
        <v>0</v>
      </c>
      <c r="U198" s="98">
        <v>0</v>
      </c>
      <c r="V198" s="41">
        <v>0</v>
      </c>
      <c r="W198" s="98">
        <v>0</v>
      </c>
      <c r="X198" s="98">
        <v>0</v>
      </c>
      <c r="Y198" s="98">
        <v>0</v>
      </c>
      <c r="Z198" s="98">
        <v>0</v>
      </c>
      <c r="AA198" s="98">
        <v>0</v>
      </c>
      <c r="AB198" s="98">
        <v>0</v>
      </c>
      <c r="AC198" s="59">
        <f t="shared" si="263"/>
        <v>0</v>
      </c>
    </row>
    <row r="199" s="16" customFormat="1" ht="15" customHeight="1">
      <c r="A199" s="37"/>
      <c r="B199" s="38"/>
      <c r="C199" s="39" t="s">
        <v>18</v>
      </c>
      <c r="D199" s="39" t="s">
        <v>19</v>
      </c>
      <c r="E199" s="118" t="s">
        <v>38</v>
      </c>
      <c r="F199" s="118">
        <f t="shared" ref="F199:AB199" si="264">F197*64</f>
        <v>0</v>
      </c>
      <c r="G199" s="118">
        <f t="shared" si="264"/>
        <v>0</v>
      </c>
      <c r="H199" s="180">
        <f t="shared" si="264"/>
        <v>0</v>
      </c>
      <c r="I199" s="118">
        <f t="shared" si="264"/>
        <v>0</v>
      </c>
      <c r="J199" s="118">
        <f t="shared" si="264"/>
        <v>0</v>
      </c>
      <c r="K199" s="118">
        <f t="shared" si="264"/>
        <v>0</v>
      </c>
      <c r="L199" s="118">
        <f t="shared" si="264"/>
        <v>0</v>
      </c>
      <c r="M199" s="118">
        <f t="shared" si="264"/>
        <v>0</v>
      </c>
      <c r="N199" s="180">
        <f t="shared" si="264"/>
        <v>0</v>
      </c>
      <c r="O199" s="118">
        <f t="shared" si="264"/>
        <v>0</v>
      </c>
      <c r="P199" s="118">
        <f t="shared" si="264"/>
        <v>0</v>
      </c>
      <c r="Q199" s="118">
        <f t="shared" si="264"/>
        <v>0</v>
      </c>
      <c r="R199" s="118">
        <f t="shared" si="264"/>
        <v>0</v>
      </c>
      <c r="S199" s="118">
        <f t="shared" si="264"/>
        <v>0</v>
      </c>
      <c r="T199" s="118">
        <f t="shared" si="264"/>
        <v>0</v>
      </c>
      <c r="U199" s="118">
        <f t="shared" si="264"/>
        <v>0</v>
      </c>
      <c r="V199" s="180">
        <f t="shared" si="264"/>
        <v>0</v>
      </c>
      <c r="W199" s="118">
        <f t="shared" si="264"/>
        <v>0</v>
      </c>
      <c r="X199" s="118">
        <f t="shared" si="264"/>
        <v>0</v>
      </c>
      <c r="Y199" s="118">
        <f t="shared" si="264"/>
        <v>0</v>
      </c>
      <c r="Z199" s="118">
        <f t="shared" si="264"/>
        <v>0</v>
      </c>
      <c r="AA199" s="118">
        <f t="shared" si="264"/>
        <v>0</v>
      </c>
      <c r="AB199" s="118">
        <f t="shared" si="264"/>
        <v>0</v>
      </c>
      <c r="AC199" s="105"/>
    </row>
    <row r="200" s="16" customFormat="1" ht="15" customHeight="1">
      <c r="A200" s="113"/>
      <c r="B200" s="120"/>
      <c r="C200" s="115" t="s">
        <v>20</v>
      </c>
      <c r="D200" s="115"/>
      <c r="E200" s="116" t="e">
        <f t="shared" si="258"/>
        <v>#DIV/0!</v>
      </c>
      <c r="F200" s="116" t="e">
        <f t="shared" si="258"/>
        <v>#DIV/0!</v>
      </c>
      <c r="G200" s="116" t="e">
        <f t="shared" si="258"/>
        <v>#DIV/0!</v>
      </c>
      <c r="H200" s="117" t="e">
        <f t="shared" si="258"/>
        <v>#DIV/0!</v>
      </c>
      <c r="I200" s="116" t="e">
        <f t="shared" si="258"/>
        <v>#DIV/0!</v>
      </c>
      <c r="J200" s="116" t="e">
        <f t="shared" si="258"/>
        <v>#DIV/0!</v>
      </c>
      <c r="K200" s="116" t="e">
        <f t="shared" si="258"/>
        <v>#DIV/0!</v>
      </c>
      <c r="L200" s="116" t="e">
        <f t="shared" si="258"/>
        <v>#DIV/0!</v>
      </c>
      <c r="M200" s="116" t="e">
        <f t="shared" si="258"/>
        <v>#DIV/0!</v>
      </c>
      <c r="N200" s="117" t="e">
        <f t="shared" si="258"/>
        <v>#DIV/0!</v>
      </c>
      <c r="O200" s="116" t="e">
        <f t="shared" si="258"/>
        <v>#DIV/0!</v>
      </c>
      <c r="P200" s="116" t="e">
        <f t="shared" si="258"/>
        <v>#DIV/0!</v>
      </c>
      <c r="Q200" s="116" t="e">
        <f t="shared" si="258"/>
        <v>#DIV/0!</v>
      </c>
      <c r="R200" s="116" t="e">
        <f t="shared" si="258"/>
        <v>#DIV/0!</v>
      </c>
      <c r="S200" s="116" t="e">
        <f t="shared" si="258"/>
        <v>#DIV/0!</v>
      </c>
      <c r="T200" s="116" t="e">
        <f t="shared" si="258"/>
        <v>#DIV/0!</v>
      </c>
      <c r="U200" s="116" t="e">
        <f t="shared" si="258"/>
        <v>#DIV/0!</v>
      </c>
      <c r="V200" s="117" t="e">
        <f t="shared" si="258"/>
        <v>#DIV/0!</v>
      </c>
      <c r="W200" s="116" t="e">
        <f t="shared" si="258"/>
        <v>#DIV/0!</v>
      </c>
      <c r="X200" s="116" t="e">
        <f t="shared" si="258"/>
        <v>#DIV/0!</v>
      </c>
      <c r="Y200" s="116" t="e">
        <f t="shared" si="258"/>
        <v>#DIV/0!</v>
      </c>
      <c r="Z200" s="116" t="e">
        <f t="shared" si="258"/>
        <v>#DIV/0!</v>
      </c>
      <c r="AA200" s="116" t="e">
        <f t="shared" si="258"/>
        <v>#DIV/0!</v>
      </c>
      <c r="AB200" s="116" t="e">
        <f t="shared" si="258"/>
        <v>#DIV/0!</v>
      </c>
      <c r="AC200" s="101" t="e">
        <f t="shared" si="258"/>
        <v>#DIV/0!</v>
      </c>
    </row>
    <row r="201" s="16" customFormat="1" ht="15" customHeight="1">
      <c r="A201" s="413" t="s">
        <v>163</v>
      </c>
      <c r="B201" s="32" t="s">
        <v>167</v>
      </c>
      <c r="C201" s="458" t="s">
        <v>15</v>
      </c>
      <c r="D201" s="458"/>
      <c r="E201" s="374"/>
      <c r="F201" s="374"/>
      <c r="G201" s="374"/>
      <c r="H201" s="459"/>
      <c r="I201" s="374"/>
      <c r="J201" s="374"/>
      <c r="K201" s="374"/>
      <c r="L201" s="374"/>
      <c r="M201" s="374"/>
      <c r="N201" s="459"/>
      <c r="O201" s="374"/>
      <c r="P201" s="374"/>
      <c r="Q201" s="374"/>
      <c r="R201" s="374"/>
      <c r="S201" s="374"/>
      <c r="T201" s="374"/>
      <c r="U201" s="374"/>
      <c r="V201" s="459"/>
      <c r="W201" s="374"/>
      <c r="X201" s="374"/>
      <c r="Y201" s="374"/>
      <c r="Z201" s="374"/>
      <c r="AA201" s="374"/>
      <c r="AB201" s="374"/>
      <c r="AC201" s="460"/>
    </row>
    <row r="202" s="16" customFormat="1" ht="15" customHeight="1">
      <c r="A202" s="55"/>
      <c r="B202" s="38"/>
      <c r="C202" s="39" t="s">
        <v>17</v>
      </c>
      <c r="D202" s="39"/>
      <c r="E202" s="119"/>
      <c r="F202" s="119"/>
      <c r="G202" s="119"/>
      <c r="H202" s="400"/>
      <c r="I202" s="119"/>
      <c r="J202" s="119"/>
      <c r="K202" s="119"/>
      <c r="L202" s="119"/>
      <c r="M202" s="119"/>
      <c r="N202" s="400"/>
      <c r="O202" s="119"/>
      <c r="P202" s="119"/>
      <c r="Q202" s="119"/>
      <c r="R202" s="119"/>
      <c r="S202" s="119"/>
      <c r="T202" s="119"/>
      <c r="U202" s="119"/>
      <c r="V202" s="400"/>
      <c r="W202" s="119"/>
      <c r="X202" s="119"/>
      <c r="Y202" s="119"/>
      <c r="Z202" s="119"/>
      <c r="AA202" s="119"/>
      <c r="AB202" s="119"/>
      <c r="AC202" s="105"/>
    </row>
    <row r="203" s="16" customFormat="1" ht="15" customHeight="1">
      <c r="A203" s="37"/>
      <c r="B203" s="38"/>
      <c r="C203" s="39" t="s">
        <v>18</v>
      </c>
      <c r="D203" s="39"/>
      <c r="E203" s="118"/>
      <c r="F203" s="118"/>
      <c r="G203" s="118"/>
      <c r="H203" s="46"/>
      <c r="I203" s="118"/>
      <c r="J203" s="118"/>
      <c r="K203" s="118"/>
      <c r="L203" s="118"/>
      <c r="M203" s="118"/>
      <c r="N203" s="46"/>
      <c r="O203" s="118"/>
      <c r="P203" s="118"/>
      <c r="Q203" s="118"/>
      <c r="R203" s="118"/>
      <c r="S203" s="118"/>
      <c r="T203" s="118"/>
      <c r="U203" s="118"/>
      <c r="V203" s="46"/>
      <c r="W203" s="118"/>
      <c r="X203" s="118"/>
      <c r="Y203" s="118"/>
      <c r="Z203" s="118"/>
      <c r="AA203" s="118"/>
      <c r="AB203" s="118"/>
      <c r="AC203" s="105"/>
    </row>
    <row r="204" s="16" customFormat="1" ht="15" customHeight="1">
      <c r="A204" s="113"/>
      <c r="B204" s="120"/>
      <c r="C204" s="115" t="s">
        <v>20</v>
      </c>
      <c r="D204" s="115"/>
      <c r="E204" s="116"/>
      <c r="F204" s="116"/>
      <c r="G204" s="116"/>
      <c r="H204" s="117"/>
      <c r="I204" s="116"/>
      <c r="J204" s="116"/>
      <c r="K204" s="116"/>
      <c r="L204" s="116"/>
      <c r="M204" s="116"/>
      <c r="N204" s="117"/>
      <c r="O204" s="116"/>
      <c r="P204" s="116"/>
      <c r="Q204" s="116"/>
      <c r="R204" s="116"/>
      <c r="S204" s="116"/>
      <c r="T204" s="116"/>
      <c r="U204" s="116"/>
      <c r="V204" s="117"/>
      <c r="W204" s="116"/>
      <c r="X204" s="116"/>
      <c r="Y204" s="116"/>
      <c r="Z204" s="116"/>
      <c r="AA204" s="116"/>
      <c r="AB204" s="116"/>
      <c r="AC204" s="198"/>
    </row>
    <row r="205" s="16" customFormat="1" ht="15" customHeight="1">
      <c r="A205" s="413" t="s">
        <v>146</v>
      </c>
      <c r="B205" s="32" t="s">
        <v>196</v>
      </c>
      <c r="C205" s="458" t="s">
        <v>15</v>
      </c>
      <c r="D205" s="458" t="s">
        <v>16</v>
      </c>
      <c r="E205" s="34">
        <v>0.13780000000000001</v>
      </c>
      <c r="F205" s="34">
        <v>0.13669999999999999</v>
      </c>
      <c r="G205" s="34">
        <v>0.13619999999999999</v>
      </c>
      <c r="H205" s="126">
        <v>0.13489999999999999</v>
      </c>
      <c r="I205" s="34">
        <v>0.13469999999999999</v>
      </c>
      <c r="J205" s="34">
        <v>0.1348</v>
      </c>
      <c r="K205" s="34">
        <v>0.1343</v>
      </c>
      <c r="L205" s="34">
        <v>0.1305</v>
      </c>
      <c r="M205" s="34">
        <v>0.13750000000000001</v>
      </c>
      <c r="N205" s="126">
        <v>0.1384</v>
      </c>
      <c r="O205" s="34">
        <v>0.12590000000000001</v>
      </c>
      <c r="P205" s="34">
        <v>0.1283</v>
      </c>
      <c r="Q205" s="34">
        <v>0.1231</v>
      </c>
      <c r="R205" s="34">
        <v>0.12590000000000001</v>
      </c>
      <c r="S205" s="34">
        <v>0.1278</v>
      </c>
      <c r="T205" s="34">
        <v>0.13039999999999999</v>
      </c>
      <c r="U205" s="34">
        <v>0.13150000000000001</v>
      </c>
      <c r="V205" s="126">
        <v>0.1285</v>
      </c>
      <c r="W205" s="34">
        <v>0.124</v>
      </c>
      <c r="X205" s="34">
        <v>0.1246</v>
      </c>
      <c r="Y205" s="34">
        <v>0.12529999999999999</v>
      </c>
      <c r="Z205" s="34">
        <v>0.13159999999999999</v>
      </c>
      <c r="AA205" s="34">
        <v>0.1328</v>
      </c>
      <c r="AB205" s="34">
        <v>0.13300000000000001</v>
      </c>
      <c r="AC205" s="461">
        <f t="shared" ref="AC205:AC206" si="265">SUM(E205:AB205)</f>
        <v>3.1485000000000003</v>
      </c>
    </row>
    <row r="206" s="16" customFormat="1" ht="15" customHeight="1">
      <c r="A206" s="55"/>
      <c r="B206" s="38"/>
      <c r="C206" s="39" t="s">
        <v>17</v>
      </c>
      <c r="D206" s="39" t="s">
        <v>16</v>
      </c>
      <c r="E206" s="40">
        <v>0</v>
      </c>
      <c r="F206" s="40">
        <v>0</v>
      </c>
      <c r="G206" s="40">
        <v>0</v>
      </c>
      <c r="H206" s="127">
        <v>0</v>
      </c>
      <c r="I206" s="40">
        <v>0</v>
      </c>
      <c r="J206" s="40">
        <v>0</v>
      </c>
      <c r="K206" s="40">
        <v>0</v>
      </c>
      <c r="L206" s="40">
        <v>0</v>
      </c>
      <c r="M206" s="40">
        <v>0</v>
      </c>
      <c r="N206" s="127">
        <v>0.0001</v>
      </c>
      <c r="O206" s="40">
        <v>0</v>
      </c>
      <c r="P206" s="40">
        <v>0</v>
      </c>
      <c r="Q206" s="40">
        <v>0</v>
      </c>
      <c r="R206" s="40">
        <v>0</v>
      </c>
      <c r="S206" s="40">
        <v>0</v>
      </c>
      <c r="T206" s="40">
        <v>0</v>
      </c>
      <c r="U206" s="40">
        <v>0</v>
      </c>
      <c r="V206" s="127">
        <v>0</v>
      </c>
      <c r="W206" s="40">
        <v>0</v>
      </c>
      <c r="X206" s="40">
        <v>0</v>
      </c>
      <c r="Y206" s="40">
        <v>0</v>
      </c>
      <c r="Z206" s="40">
        <v>0</v>
      </c>
      <c r="AA206" s="40">
        <v>0</v>
      </c>
      <c r="AB206" s="40">
        <v>0</v>
      </c>
      <c r="AC206" s="59">
        <f t="shared" si="265"/>
        <v>0.0001</v>
      </c>
    </row>
    <row r="207" s="16" customFormat="1" ht="15" customHeight="1">
      <c r="A207" s="37"/>
      <c r="B207" s="38"/>
      <c r="C207" s="39" t="s">
        <v>18</v>
      </c>
      <c r="D207" s="104" t="s">
        <v>19</v>
      </c>
      <c r="E207" s="130">
        <v>9</v>
      </c>
      <c r="F207" s="130">
        <v>9</v>
      </c>
      <c r="G207" s="130">
        <v>10</v>
      </c>
      <c r="H207" s="131">
        <v>10</v>
      </c>
      <c r="I207" s="130">
        <v>9</v>
      </c>
      <c r="J207" s="130">
        <v>9</v>
      </c>
      <c r="K207" s="130">
        <v>9</v>
      </c>
      <c r="L207" s="130">
        <v>10</v>
      </c>
      <c r="M207" s="130">
        <v>10</v>
      </c>
      <c r="N207" s="131">
        <v>9</v>
      </c>
      <c r="O207" s="130">
        <v>10</v>
      </c>
      <c r="P207" s="130">
        <v>9</v>
      </c>
      <c r="Q207" s="130">
        <v>8</v>
      </c>
      <c r="R207" s="130">
        <v>8</v>
      </c>
      <c r="S207" s="130">
        <v>9</v>
      </c>
      <c r="T207" s="130">
        <v>9</v>
      </c>
      <c r="U207" s="130">
        <v>9</v>
      </c>
      <c r="V207" s="131">
        <v>9</v>
      </c>
      <c r="W207" s="130">
        <v>9</v>
      </c>
      <c r="X207" s="130">
        <v>9</v>
      </c>
      <c r="Y207" s="130">
        <v>9</v>
      </c>
      <c r="Z207" s="130">
        <v>9</v>
      </c>
      <c r="AA207" s="130">
        <v>9</v>
      </c>
      <c r="AB207" s="452">
        <v>9</v>
      </c>
      <c r="AC207" s="462"/>
    </row>
    <row r="208" s="16" customFormat="1" ht="15" customHeight="1">
      <c r="A208" s="113"/>
      <c r="B208" s="120"/>
      <c r="C208" s="115" t="s">
        <v>20</v>
      </c>
      <c r="D208" s="115"/>
      <c r="E208" s="116">
        <f t="shared" si="258"/>
        <v>0</v>
      </c>
      <c r="F208" s="116">
        <f t="shared" si="258"/>
        <v>0</v>
      </c>
      <c r="G208" s="116">
        <f t="shared" si="258"/>
        <v>0</v>
      </c>
      <c r="H208" s="117">
        <f t="shared" si="258"/>
        <v>0</v>
      </c>
      <c r="I208" s="116">
        <f t="shared" si="258"/>
        <v>0</v>
      </c>
      <c r="J208" s="116">
        <f t="shared" si="258"/>
        <v>0</v>
      </c>
      <c r="K208" s="116">
        <f t="shared" si="258"/>
        <v>0</v>
      </c>
      <c r="L208" s="116">
        <f t="shared" si="258"/>
        <v>0</v>
      </c>
      <c r="M208" s="116">
        <f t="shared" si="258"/>
        <v>0</v>
      </c>
      <c r="N208" s="117">
        <f t="shared" si="258"/>
        <v>0.00072254335260115614</v>
      </c>
      <c r="O208" s="116">
        <f t="shared" si="258"/>
        <v>0</v>
      </c>
      <c r="P208" s="116">
        <f t="shared" si="258"/>
        <v>0</v>
      </c>
      <c r="Q208" s="116">
        <f t="shared" si="258"/>
        <v>0</v>
      </c>
      <c r="R208" s="116">
        <f t="shared" si="258"/>
        <v>0</v>
      </c>
      <c r="S208" s="116">
        <f t="shared" si="258"/>
        <v>0</v>
      </c>
      <c r="T208" s="116">
        <f t="shared" si="258"/>
        <v>0</v>
      </c>
      <c r="U208" s="116">
        <f t="shared" si="258"/>
        <v>0</v>
      </c>
      <c r="V208" s="117">
        <f t="shared" si="258"/>
        <v>0</v>
      </c>
      <c r="W208" s="116">
        <f t="shared" si="258"/>
        <v>0</v>
      </c>
      <c r="X208" s="116">
        <f t="shared" si="258"/>
        <v>0</v>
      </c>
      <c r="Y208" s="116">
        <f t="shared" si="258"/>
        <v>0</v>
      </c>
      <c r="Z208" s="116">
        <f t="shared" si="258"/>
        <v>0</v>
      </c>
      <c r="AA208" s="116">
        <f t="shared" si="258"/>
        <v>0</v>
      </c>
      <c r="AB208" s="116">
        <f t="shared" si="258"/>
        <v>0</v>
      </c>
      <c r="AC208" s="125">
        <f t="shared" si="258"/>
        <v>3.176115610608226e-05</v>
      </c>
    </row>
    <row r="209" s="16" customFormat="1" ht="15" customHeight="1">
      <c r="A209" s="413" t="s">
        <v>56</v>
      </c>
      <c r="B209" s="32" t="s">
        <v>193</v>
      </c>
      <c r="C209" s="458" t="s">
        <v>15</v>
      </c>
      <c r="D209" s="458" t="s">
        <v>16</v>
      </c>
      <c r="E209" s="122">
        <v>0.219</v>
      </c>
      <c r="F209" s="122">
        <v>0.21540000000000001</v>
      </c>
      <c r="G209" s="122">
        <v>0.21479999999999999</v>
      </c>
      <c r="H209" s="123">
        <v>0.21479999999999999</v>
      </c>
      <c r="I209" s="122">
        <v>0.21440000000000001</v>
      </c>
      <c r="J209" s="122">
        <v>0.16239999999999999</v>
      </c>
      <c r="K209" s="122">
        <v>0.085599999999999996</v>
      </c>
      <c r="L209" s="122">
        <v>0.096000000000000002</v>
      </c>
      <c r="M209" s="122">
        <v>0.1026</v>
      </c>
      <c r="N209" s="123">
        <v>0.108</v>
      </c>
      <c r="O209" s="122">
        <v>0.1164</v>
      </c>
      <c r="P209" s="122">
        <v>0.1822</v>
      </c>
      <c r="Q209" s="122">
        <v>0.16500000000000001</v>
      </c>
      <c r="R209" s="122">
        <v>0.10000000000000001</v>
      </c>
      <c r="S209" s="122">
        <v>0.094399999999999998</v>
      </c>
      <c r="T209" s="122">
        <v>0.091800000000000007</v>
      </c>
      <c r="U209" s="122">
        <v>0.0872</v>
      </c>
      <c r="V209" s="123">
        <v>0.088400000000000006</v>
      </c>
      <c r="W209" s="122">
        <v>0.090800000000000006</v>
      </c>
      <c r="X209" s="122">
        <v>0.092600000000000002</v>
      </c>
      <c r="Y209" s="122">
        <v>0.16400000000000001</v>
      </c>
      <c r="Z209" s="122">
        <v>0.2366</v>
      </c>
      <c r="AA209" s="122">
        <v>0.19639999999999999</v>
      </c>
      <c r="AB209" s="122">
        <v>0.1444</v>
      </c>
      <c r="AC209" s="461">
        <f t="shared" ref="AC209:AC210" si="266">SUM(E209:AB209)</f>
        <v>3.483200000000001</v>
      </c>
    </row>
    <row r="210" s="16" customFormat="1" ht="15" customHeight="1">
      <c r="A210" s="55"/>
      <c r="B210" s="38"/>
      <c r="C210" s="39" t="s">
        <v>17</v>
      </c>
      <c r="D210" s="39" t="s">
        <v>16</v>
      </c>
      <c r="E210" s="110">
        <v>0.1114</v>
      </c>
      <c r="F210" s="110">
        <v>0.1124</v>
      </c>
      <c r="G210" s="110">
        <v>0.112</v>
      </c>
      <c r="H210" s="111">
        <v>0.1118</v>
      </c>
      <c r="I210" s="110">
        <v>0.1104</v>
      </c>
      <c r="J210" s="110">
        <v>0.078399999999999997</v>
      </c>
      <c r="K210" s="110">
        <v>0.032000000000000001</v>
      </c>
      <c r="L210" s="110">
        <v>0.032000000000000001</v>
      </c>
      <c r="M210" s="110">
        <v>0.040399999999999998</v>
      </c>
      <c r="N210" s="111">
        <v>0.049200000000000001</v>
      </c>
      <c r="O210" s="110">
        <v>0.0562</v>
      </c>
      <c r="P210" s="110">
        <v>0.091999999999999998</v>
      </c>
      <c r="Q210" s="110">
        <v>0.081000000000000003</v>
      </c>
      <c r="R210" s="110">
        <v>0.046199999999999998</v>
      </c>
      <c r="S210" s="110">
        <v>0.036400000000000002</v>
      </c>
      <c r="T210" s="110">
        <v>0.036799999999999999</v>
      </c>
      <c r="U210" s="110">
        <v>0.0344</v>
      </c>
      <c r="V210" s="111">
        <v>0.0332</v>
      </c>
      <c r="W210" s="110">
        <v>0.031</v>
      </c>
      <c r="X210" s="110">
        <v>0.032199999999999999</v>
      </c>
      <c r="Y210" s="110">
        <v>0.073599999999999999</v>
      </c>
      <c r="Z210" s="110">
        <v>0.114</v>
      </c>
      <c r="AA210" s="110">
        <v>0.090800000000000006</v>
      </c>
      <c r="AB210" s="110">
        <v>0.064799999999999996</v>
      </c>
      <c r="AC210" s="59">
        <f t="shared" si="266"/>
        <v>1.6126</v>
      </c>
    </row>
    <row r="211" s="16" customFormat="1" ht="15" customHeight="1">
      <c r="A211" s="37"/>
      <c r="B211" s="38"/>
      <c r="C211" s="39" t="s">
        <v>18</v>
      </c>
      <c r="D211" s="104" t="s">
        <v>19</v>
      </c>
      <c r="E211" s="130">
        <v>13</v>
      </c>
      <c r="F211" s="130">
        <v>13</v>
      </c>
      <c r="G211" s="130">
        <v>13</v>
      </c>
      <c r="H211" s="131">
        <v>13</v>
      </c>
      <c r="I211" s="130">
        <v>13</v>
      </c>
      <c r="J211" s="130">
        <v>5</v>
      </c>
      <c r="K211" s="130">
        <v>5</v>
      </c>
      <c r="L211" s="130">
        <v>6</v>
      </c>
      <c r="M211" s="130">
        <v>7</v>
      </c>
      <c r="N211" s="131">
        <v>6</v>
      </c>
      <c r="O211" s="130">
        <v>15</v>
      </c>
      <c r="P211" s="130">
        <v>9</v>
      </c>
      <c r="Q211" s="130">
        <v>13</v>
      </c>
      <c r="R211" s="130">
        <v>4</v>
      </c>
      <c r="S211" s="130">
        <v>5</v>
      </c>
      <c r="T211" s="130">
        <v>5</v>
      </c>
      <c r="U211" s="130">
        <v>5</v>
      </c>
      <c r="V211" s="131">
        <v>5</v>
      </c>
      <c r="W211" s="130">
        <v>5</v>
      </c>
      <c r="X211" s="130">
        <v>5</v>
      </c>
      <c r="Y211" s="130">
        <v>15</v>
      </c>
      <c r="Z211" s="130">
        <v>15</v>
      </c>
      <c r="AA211" s="130">
        <v>9</v>
      </c>
      <c r="AB211" s="452">
        <v>5</v>
      </c>
      <c r="AC211" s="48"/>
    </row>
    <row r="212" s="16" customFormat="1" ht="15" customHeight="1">
      <c r="A212" s="113"/>
      <c r="B212" s="120"/>
      <c r="C212" s="115" t="s">
        <v>20</v>
      </c>
      <c r="D212" s="115"/>
      <c r="E212" s="116">
        <f t="shared" si="258"/>
        <v>0.50867579908675797</v>
      </c>
      <c r="F212" s="116">
        <f t="shared" si="258"/>
        <v>0.52181987000928498</v>
      </c>
      <c r="G212" s="116">
        <f t="shared" si="258"/>
        <v>0.52141527001862198</v>
      </c>
      <c r="H212" s="117">
        <f t="shared" si="258"/>
        <v>0.52048417132216018</v>
      </c>
      <c r="I212" s="116">
        <f t="shared" si="258"/>
        <v>0.51492537313432829</v>
      </c>
      <c r="J212" s="116">
        <f t="shared" si="258"/>
        <v>0.48275862068965519</v>
      </c>
      <c r="K212" s="116">
        <f t="shared" si="258"/>
        <v>0.37383177570093462</v>
      </c>
      <c r="L212" s="116">
        <f t="shared" si="258"/>
        <v>0.33333333333333331</v>
      </c>
      <c r="M212" s="116">
        <f t="shared" si="258"/>
        <v>0.39376218323586742</v>
      </c>
      <c r="N212" s="117">
        <f t="shared" si="258"/>
        <v>0.45555555555555555</v>
      </c>
      <c r="O212" s="116">
        <f t="shared" si="258"/>
        <v>0.48281786941580757</v>
      </c>
      <c r="P212" s="116">
        <f t="shared" si="258"/>
        <v>0.50493962678375415</v>
      </c>
      <c r="Q212" s="116">
        <f t="shared" si="258"/>
        <v>0.49090909090909091</v>
      </c>
      <c r="R212" s="116">
        <f t="shared" si="258"/>
        <v>0.46199999999999997</v>
      </c>
      <c r="S212" s="116">
        <f t="shared" si="258"/>
        <v>0.38559322033898308</v>
      </c>
      <c r="T212" s="116">
        <f t="shared" si="258"/>
        <v>0.40087145969498905</v>
      </c>
      <c r="U212" s="116">
        <f t="shared" si="258"/>
        <v>0.39449541284403672</v>
      </c>
      <c r="V212" s="117">
        <f t="shared" si="258"/>
        <v>0.3755656108597285</v>
      </c>
      <c r="W212" s="116">
        <f t="shared" si="258"/>
        <v>0.34140969162995594</v>
      </c>
      <c r="X212" s="116">
        <f t="shared" si="258"/>
        <v>0.34773218142548595</v>
      </c>
      <c r="Y212" s="116">
        <f t="shared" si="258"/>
        <v>0.448780487804878</v>
      </c>
      <c r="Z212" s="116">
        <f t="shared" si="258"/>
        <v>0.48182586644125108</v>
      </c>
      <c r="AA212" s="116">
        <f t="shared" si="258"/>
        <v>0.46232179226069253</v>
      </c>
      <c r="AB212" s="116">
        <f t="shared" si="258"/>
        <v>0.44875346260387811</v>
      </c>
      <c r="AC212" s="125">
        <f t="shared" si="258"/>
        <v>0.46296508957280652</v>
      </c>
    </row>
    <row r="213" s="16" customFormat="1" ht="15" customHeight="1">
      <c r="A213" s="413" t="s">
        <v>42</v>
      </c>
      <c r="B213" s="32" t="s">
        <v>197</v>
      </c>
      <c r="C213" s="33" t="s">
        <v>15</v>
      </c>
      <c r="D213" s="33" t="s">
        <v>16</v>
      </c>
      <c r="E213" s="122">
        <v>0.13159999999999999</v>
      </c>
      <c r="F213" s="122">
        <v>0.13120000000000001</v>
      </c>
      <c r="G213" s="122">
        <v>0.12959999999999999</v>
      </c>
      <c r="H213" s="123">
        <v>0.13</v>
      </c>
      <c r="I213" s="122">
        <v>0.12959999999999999</v>
      </c>
      <c r="J213" s="122">
        <v>0.12920000000000001</v>
      </c>
      <c r="K213" s="122">
        <v>0.1288</v>
      </c>
      <c r="L213" s="122">
        <v>0.13</v>
      </c>
      <c r="M213" s="122">
        <v>0.14599999999999999</v>
      </c>
      <c r="N213" s="123">
        <v>0.1628</v>
      </c>
      <c r="O213" s="122">
        <v>0.17280000000000001</v>
      </c>
      <c r="P213" s="122">
        <v>0.18559999999999999</v>
      </c>
      <c r="Q213" s="122">
        <v>0.16320000000000001</v>
      </c>
      <c r="R213" s="122">
        <v>0.1452</v>
      </c>
      <c r="S213" s="122">
        <v>0.14799999999999999</v>
      </c>
      <c r="T213" s="122">
        <v>0.14960000000000001</v>
      </c>
      <c r="U213" s="122">
        <v>0.1416</v>
      </c>
      <c r="V213" s="123">
        <v>0.14000000000000001</v>
      </c>
      <c r="W213" s="122">
        <v>0.1384</v>
      </c>
      <c r="X213" s="122">
        <v>0.13600000000000001</v>
      </c>
      <c r="Y213" s="122">
        <v>0.13439999999999999</v>
      </c>
      <c r="Z213" s="122">
        <v>0.1356</v>
      </c>
      <c r="AA213" s="122">
        <v>0.13439999999999999</v>
      </c>
      <c r="AB213" s="122">
        <v>0.1348</v>
      </c>
      <c r="AC213" s="461">
        <f t="shared" ref="AC213:AC214" si="267">SUM(E213:AB213)</f>
        <v>3.4083999999999999</v>
      </c>
    </row>
    <row r="214" s="16" customFormat="1" ht="15" customHeight="1">
      <c r="A214" s="55"/>
      <c r="B214" s="38"/>
      <c r="C214" s="57" t="s">
        <v>17</v>
      </c>
      <c r="D214" s="57" t="s">
        <v>16</v>
      </c>
      <c r="E214" s="110">
        <v>0.081199999999999994</v>
      </c>
      <c r="F214" s="110">
        <v>0.082000000000000003</v>
      </c>
      <c r="G214" s="110">
        <v>0.082000000000000003</v>
      </c>
      <c r="H214" s="111">
        <v>0.081600000000000006</v>
      </c>
      <c r="I214" s="110">
        <v>0.081199999999999994</v>
      </c>
      <c r="J214" s="110">
        <v>0.079600000000000004</v>
      </c>
      <c r="K214" s="110">
        <v>0.078</v>
      </c>
      <c r="L214" s="110">
        <v>0.077200000000000005</v>
      </c>
      <c r="M214" s="110">
        <v>0.076799999999999993</v>
      </c>
      <c r="N214" s="111">
        <v>0.087999999999999995</v>
      </c>
      <c r="O214" s="110">
        <v>0.1008</v>
      </c>
      <c r="P214" s="110">
        <v>0.1028</v>
      </c>
      <c r="Q214" s="110">
        <v>0.087999999999999995</v>
      </c>
      <c r="R214" s="110">
        <v>0.075999999999999998</v>
      </c>
      <c r="S214" s="110">
        <v>0.077200000000000005</v>
      </c>
      <c r="T214" s="110">
        <v>0.078399999999999997</v>
      </c>
      <c r="U214" s="110">
        <v>0.076799999999999993</v>
      </c>
      <c r="V214" s="111">
        <v>0.076799999999999993</v>
      </c>
      <c r="W214" s="110">
        <v>0.077200000000000005</v>
      </c>
      <c r="X214" s="110">
        <v>0.081199999999999994</v>
      </c>
      <c r="Y214" s="110">
        <v>0.081199999999999994</v>
      </c>
      <c r="Z214" s="110">
        <v>0.081600000000000006</v>
      </c>
      <c r="AA214" s="110">
        <v>0.082799999999999999</v>
      </c>
      <c r="AB214" s="110">
        <v>0.0848</v>
      </c>
      <c r="AC214" s="59">
        <f t="shared" si="267"/>
        <v>1.9732000000000001</v>
      </c>
    </row>
    <row r="215" s="16" customFormat="1" ht="15" customHeight="1">
      <c r="A215" s="113"/>
      <c r="B215" s="38"/>
      <c r="C215" s="39" t="s">
        <v>18</v>
      </c>
      <c r="D215" s="104" t="s">
        <v>19</v>
      </c>
      <c r="E215" s="130">
        <v>9</v>
      </c>
      <c r="F215" s="130">
        <v>8</v>
      </c>
      <c r="G215" s="130">
        <v>8</v>
      </c>
      <c r="H215" s="131">
        <v>9</v>
      </c>
      <c r="I215" s="130">
        <v>9</v>
      </c>
      <c r="J215" s="130">
        <v>7</v>
      </c>
      <c r="K215" s="130">
        <v>9</v>
      </c>
      <c r="L215" s="130">
        <v>8</v>
      </c>
      <c r="M215" s="130">
        <v>9</v>
      </c>
      <c r="N215" s="131">
        <v>11</v>
      </c>
      <c r="O215" s="130">
        <v>11</v>
      </c>
      <c r="P215" s="130">
        <v>12</v>
      </c>
      <c r="Q215" s="130">
        <v>9</v>
      </c>
      <c r="R215" s="130">
        <v>9</v>
      </c>
      <c r="S215" s="130">
        <v>9</v>
      </c>
      <c r="T215" s="130">
        <v>8</v>
      </c>
      <c r="U215" s="130">
        <v>9</v>
      </c>
      <c r="V215" s="131">
        <v>9</v>
      </c>
      <c r="W215" s="130">
        <v>9</v>
      </c>
      <c r="X215" s="130">
        <v>9</v>
      </c>
      <c r="Y215" s="130">
        <v>9</v>
      </c>
      <c r="Z215" s="130">
        <v>9</v>
      </c>
      <c r="AA215" s="130">
        <v>8</v>
      </c>
      <c r="AB215" s="452">
        <v>8</v>
      </c>
      <c r="AC215" s="48"/>
    </row>
    <row r="216" s="16" customFormat="1" ht="15" customHeight="1">
      <c r="A216" s="413"/>
      <c r="B216" s="50"/>
      <c r="C216" s="51" t="s">
        <v>20</v>
      </c>
      <c r="D216" s="51"/>
      <c r="E216" s="52">
        <f t="shared" si="258"/>
        <v>0.61702127659574468</v>
      </c>
      <c r="F216" s="52">
        <f t="shared" si="258"/>
        <v>0.625</v>
      </c>
      <c r="G216" s="52">
        <f t="shared" si="258"/>
        <v>0.63271604938271608</v>
      </c>
      <c r="H216" s="100">
        <f t="shared" si="258"/>
        <v>0.62769230769230766</v>
      </c>
      <c r="I216" s="52">
        <f t="shared" si="258"/>
        <v>0.62654320987654322</v>
      </c>
      <c r="J216" s="52">
        <f t="shared" si="258"/>
        <v>0.61609907120743035</v>
      </c>
      <c r="K216" s="52">
        <f t="shared" si="258"/>
        <v>0.60559006211180122</v>
      </c>
      <c r="L216" s="52">
        <f t="shared" si="258"/>
        <v>0.59384615384615391</v>
      </c>
      <c r="M216" s="52">
        <f t="shared" si="258"/>
        <v>0.52602739726027392</v>
      </c>
      <c r="N216" s="100">
        <f t="shared" si="258"/>
        <v>0.54054054054054046</v>
      </c>
      <c r="O216" s="52">
        <f t="shared" si="258"/>
        <v>0.58333333333333326</v>
      </c>
      <c r="P216" s="52">
        <f t="shared" si="258"/>
        <v>0.55387931034482762</v>
      </c>
      <c r="Q216" s="52">
        <f t="shared" si="258"/>
        <v>0.53921568627450978</v>
      </c>
      <c r="R216" s="52">
        <f t="shared" si="258"/>
        <v>0.52341597796143247</v>
      </c>
      <c r="S216" s="52">
        <f t="shared" si="258"/>
        <v>0.52162162162162173</v>
      </c>
      <c r="T216" s="52">
        <f t="shared" si="258"/>
        <v>0.52406417112299464</v>
      </c>
      <c r="U216" s="52">
        <f t="shared" si="258"/>
        <v>0.54237288135593209</v>
      </c>
      <c r="V216" s="100">
        <f t="shared" si="258"/>
        <v>0.54857142857142849</v>
      </c>
      <c r="W216" s="52">
        <f t="shared" si="258"/>
        <v>0.55780346820809257</v>
      </c>
      <c r="X216" s="52">
        <f t="shared" si="258"/>
        <v>0.59705882352941164</v>
      </c>
      <c r="Y216" s="52">
        <f t="shared" si="258"/>
        <v>0.60416666666666663</v>
      </c>
      <c r="Z216" s="52">
        <f t="shared" si="258"/>
        <v>0.60176991150442483</v>
      </c>
      <c r="AA216" s="52">
        <f t="shared" si="258"/>
        <v>0.6160714285714286</v>
      </c>
      <c r="AB216" s="52">
        <f t="shared" si="258"/>
        <v>0.62908011869436198</v>
      </c>
      <c r="AC216" s="101">
        <f t="shared" si="258"/>
        <v>0.57892266165942974</v>
      </c>
    </row>
    <row r="217" s="16" customFormat="1" ht="15" customHeight="1">
      <c r="A217" s="55" t="s">
        <v>71</v>
      </c>
      <c r="B217" s="56" t="s">
        <v>158</v>
      </c>
      <c r="C217" s="57" t="s">
        <v>15</v>
      </c>
      <c r="D217" s="57" t="s">
        <v>16</v>
      </c>
      <c r="E217" s="107">
        <v>0.13289999999999999</v>
      </c>
      <c r="F217" s="107">
        <v>0.1341</v>
      </c>
      <c r="G217" s="107">
        <v>0.13769999999999999</v>
      </c>
      <c r="H217" s="108">
        <v>0.13364999999999999</v>
      </c>
      <c r="I217" s="107">
        <v>0.12870000000000001</v>
      </c>
      <c r="J217" s="107">
        <v>0.15254999999999999</v>
      </c>
      <c r="K217" s="107">
        <v>0.17730000000000001</v>
      </c>
      <c r="L217" s="107">
        <v>0.16589999999999999</v>
      </c>
      <c r="M217" s="107">
        <v>0.16980000000000001</v>
      </c>
      <c r="N217" s="108">
        <v>0.16814999999999999</v>
      </c>
      <c r="O217" s="107">
        <v>0.15195</v>
      </c>
      <c r="P217" s="107">
        <v>0.14685000000000001</v>
      </c>
      <c r="Q217" s="107">
        <v>0.1452</v>
      </c>
      <c r="R217" s="107">
        <v>0.15240000000000001</v>
      </c>
      <c r="S217" s="107">
        <v>0.16214999999999999</v>
      </c>
      <c r="T217" s="107">
        <v>0.15975</v>
      </c>
      <c r="U217" s="107">
        <v>0.15554999999999999</v>
      </c>
      <c r="V217" s="108">
        <v>0.14879999999999999</v>
      </c>
      <c r="W217" s="107">
        <v>0.14804999999999999</v>
      </c>
      <c r="X217" s="107">
        <v>0.14055000000000001</v>
      </c>
      <c r="Y217" s="107">
        <v>0.13455</v>
      </c>
      <c r="Z217" s="107">
        <v>0.13769999999999999</v>
      </c>
      <c r="AA217" s="107">
        <v>0.13184999999999999</v>
      </c>
      <c r="AB217" s="107">
        <v>0.12465</v>
      </c>
      <c r="AC217" s="59">
        <f t="shared" ref="AC217:AC218" si="268">SUM(E217:AB217)</f>
        <v>3.5407500000000001</v>
      </c>
    </row>
    <row r="218" s="16" customFormat="1" ht="15" customHeight="1">
      <c r="A218" s="37"/>
      <c r="B218" s="38"/>
      <c r="C218" s="39" t="s">
        <v>17</v>
      </c>
      <c r="D218" s="57" t="s">
        <v>16</v>
      </c>
      <c r="E218" s="110">
        <v>0.069599999999999995</v>
      </c>
      <c r="F218" s="110">
        <v>0.066000000000000003</v>
      </c>
      <c r="G218" s="110">
        <v>0.065850000000000006</v>
      </c>
      <c r="H218" s="111">
        <v>0.067349999999999993</v>
      </c>
      <c r="I218" s="110">
        <v>0.065100000000000005</v>
      </c>
      <c r="J218" s="110">
        <v>0.060749999999999998</v>
      </c>
      <c r="K218" s="110">
        <v>0.062100000000000002</v>
      </c>
      <c r="L218" s="110">
        <v>0.064799999999999996</v>
      </c>
      <c r="M218" s="110">
        <v>0.057149999999999999</v>
      </c>
      <c r="N218" s="111">
        <v>0.052350000000000001</v>
      </c>
      <c r="O218" s="110">
        <v>0.0465</v>
      </c>
      <c r="P218" s="110">
        <v>0.043950000000000003</v>
      </c>
      <c r="Q218" s="110">
        <v>0.044999999999999998</v>
      </c>
      <c r="R218" s="110">
        <v>0.0453</v>
      </c>
      <c r="S218" s="110">
        <v>0.056399999999999999</v>
      </c>
      <c r="T218" s="110">
        <v>0.056550000000000003</v>
      </c>
      <c r="U218" s="110">
        <v>0.0579</v>
      </c>
      <c r="V218" s="111">
        <v>0.05985</v>
      </c>
      <c r="W218" s="110">
        <v>0.060299999999999999</v>
      </c>
      <c r="X218" s="110">
        <v>0.062700000000000006</v>
      </c>
      <c r="Y218" s="110">
        <v>0.064949999999999994</v>
      </c>
      <c r="Z218" s="110">
        <v>0.064350000000000004</v>
      </c>
      <c r="AA218" s="110">
        <v>0.062549999999999994</v>
      </c>
      <c r="AB218" s="110">
        <v>0.063750000000000001</v>
      </c>
      <c r="AC218" s="59">
        <f t="shared" si="268"/>
        <v>1.4211000000000003</v>
      </c>
    </row>
    <row r="219" s="16" customFormat="1" ht="15" customHeight="1">
      <c r="A219" s="37"/>
      <c r="B219" s="38"/>
      <c r="C219" s="39" t="s">
        <v>18</v>
      </c>
      <c r="D219" s="104" t="s">
        <v>19</v>
      </c>
      <c r="E219" s="130">
        <v>9</v>
      </c>
      <c r="F219" s="130">
        <v>9</v>
      </c>
      <c r="G219" s="130">
        <v>9</v>
      </c>
      <c r="H219" s="131">
        <v>8</v>
      </c>
      <c r="I219" s="130">
        <v>8</v>
      </c>
      <c r="J219" s="130">
        <v>11</v>
      </c>
      <c r="K219" s="130">
        <v>10</v>
      </c>
      <c r="L219" s="130">
        <v>11</v>
      </c>
      <c r="M219" s="130">
        <v>10</v>
      </c>
      <c r="N219" s="131">
        <v>9</v>
      </c>
      <c r="O219" s="130">
        <v>9</v>
      </c>
      <c r="P219" s="130">
        <v>9</v>
      </c>
      <c r="Q219" s="130">
        <v>8</v>
      </c>
      <c r="R219" s="130">
        <v>8</v>
      </c>
      <c r="S219" s="130">
        <v>11</v>
      </c>
      <c r="T219" s="130">
        <v>10</v>
      </c>
      <c r="U219" s="130">
        <v>10</v>
      </c>
      <c r="V219" s="131">
        <v>9</v>
      </c>
      <c r="W219" s="130">
        <v>10</v>
      </c>
      <c r="X219" s="130">
        <v>9</v>
      </c>
      <c r="Y219" s="130">
        <v>9</v>
      </c>
      <c r="Z219" s="130">
        <v>9</v>
      </c>
      <c r="AA219" s="130">
        <v>9</v>
      </c>
      <c r="AB219" s="452">
        <v>8</v>
      </c>
      <c r="AC219" s="48"/>
    </row>
    <row r="220" s="16" customFormat="1" ht="15" customHeight="1">
      <c r="A220" s="113"/>
      <c r="B220" s="120"/>
      <c r="C220" s="115" t="s">
        <v>20</v>
      </c>
      <c r="D220" s="115"/>
      <c r="E220" s="116">
        <f t="shared" si="258"/>
        <v>0.52370203160270878</v>
      </c>
      <c r="F220" s="116">
        <f t="shared" si="258"/>
        <v>0.4921700223713647</v>
      </c>
      <c r="G220" s="116">
        <f t="shared" si="258"/>
        <v>0.47821350762527243</v>
      </c>
      <c r="H220" s="117">
        <f t="shared" si="258"/>
        <v>0.5039281705948373</v>
      </c>
      <c r="I220" s="116">
        <f t="shared" si="258"/>
        <v>0.5058275058275058</v>
      </c>
      <c r="J220" s="116">
        <f t="shared" si="258"/>
        <v>0.39823008849557523</v>
      </c>
      <c r="K220" s="116">
        <f t="shared" si="258"/>
        <v>0.35025380710659898</v>
      </c>
      <c r="L220" s="116">
        <f t="shared" si="258"/>
        <v>0.39059674502712477</v>
      </c>
      <c r="M220" s="116">
        <f t="shared" si="258"/>
        <v>0.33657243816254417</v>
      </c>
      <c r="N220" s="117">
        <f t="shared" si="258"/>
        <v>0.3113291703835861</v>
      </c>
      <c r="O220" s="116">
        <f t="shared" si="258"/>
        <v>0.3060217176702863</v>
      </c>
      <c r="P220" s="116">
        <f t="shared" si="258"/>
        <v>0.2992849846782431</v>
      </c>
      <c r="Q220" s="116">
        <f t="shared" si="258"/>
        <v>0.30991735537190085</v>
      </c>
      <c r="R220" s="116">
        <f t="shared" si="258"/>
        <v>0.29724409448818895</v>
      </c>
      <c r="S220" s="116">
        <f t="shared" si="258"/>
        <v>0.34782608695652173</v>
      </c>
      <c r="T220" s="116">
        <f t="shared" si="258"/>
        <v>0.35399061032863849</v>
      </c>
      <c r="U220" s="116">
        <f t="shared" si="258"/>
        <v>0.37222757955641272</v>
      </c>
      <c r="V220" s="117">
        <f t="shared" si="258"/>
        <v>0.40221774193548393</v>
      </c>
      <c r="W220" s="116">
        <f t="shared" si="258"/>
        <v>0.40729483282674778</v>
      </c>
      <c r="X220" s="116">
        <f t="shared" si="258"/>
        <v>0.44610458911419426</v>
      </c>
      <c r="Y220" s="116">
        <f t="shared" si="258"/>
        <v>0.4827201783723522</v>
      </c>
      <c r="Z220" s="116">
        <f t="shared" si="258"/>
        <v>0.46732026143790856</v>
      </c>
      <c r="AA220" s="116">
        <f t="shared" si="258"/>
        <v>0.47440273037542657</v>
      </c>
      <c r="AB220" s="116">
        <f t="shared" si="258"/>
        <v>0.51143200962695545</v>
      </c>
      <c r="AC220" s="125">
        <f t="shared" si="258"/>
        <v>0.40135564499046816</v>
      </c>
    </row>
    <row r="221" s="16" customFormat="1" ht="15" customHeight="1">
      <c r="A221" s="413" t="s">
        <v>92</v>
      </c>
      <c r="B221" s="32" t="s">
        <v>37</v>
      </c>
      <c r="C221" s="458" t="s">
        <v>15</v>
      </c>
      <c r="D221" s="458" t="s">
        <v>16</v>
      </c>
      <c r="E221" s="97">
        <v>0</v>
      </c>
      <c r="F221" s="97">
        <v>0</v>
      </c>
      <c r="G221" s="97">
        <v>0</v>
      </c>
      <c r="H221" s="35">
        <v>0</v>
      </c>
      <c r="I221" s="97">
        <v>0</v>
      </c>
      <c r="J221" s="97">
        <v>0</v>
      </c>
      <c r="K221" s="97">
        <v>0</v>
      </c>
      <c r="L221" s="97">
        <v>0</v>
      </c>
      <c r="M221" s="97">
        <v>0</v>
      </c>
      <c r="N221" s="35">
        <v>0</v>
      </c>
      <c r="O221" s="97">
        <v>0</v>
      </c>
      <c r="P221" s="97">
        <v>0</v>
      </c>
      <c r="Q221" s="97">
        <v>0</v>
      </c>
      <c r="R221" s="97">
        <v>0</v>
      </c>
      <c r="S221" s="97">
        <v>0</v>
      </c>
      <c r="T221" s="97">
        <v>0</v>
      </c>
      <c r="U221" s="97">
        <v>0</v>
      </c>
      <c r="V221" s="35">
        <v>0</v>
      </c>
      <c r="W221" s="97">
        <v>0</v>
      </c>
      <c r="X221" s="97">
        <v>0</v>
      </c>
      <c r="Y221" s="97">
        <v>0</v>
      </c>
      <c r="Z221" s="97">
        <v>0</v>
      </c>
      <c r="AA221" s="97">
        <v>0</v>
      </c>
      <c r="AB221" s="97">
        <v>0</v>
      </c>
      <c r="AC221" s="461">
        <f t="shared" ref="AC221:AC222" si="269">SUM(E221:AB221)</f>
        <v>0</v>
      </c>
    </row>
    <row r="222" s="16" customFormat="1" ht="15" customHeight="1">
      <c r="A222" s="55"/>
      <c r="B222" s="38"/>
      <c r="C222" s="39" t="s">
        <v>17</v>
      </c>
      <c r="D222" s="39" t="s">
        <v>16</v>
      </c>
      <c r="E222" s="98">
        <v>0</v>
      </c>
      <c r="F222" s="98">
        <v>0</v>
      </c>
      <c r="G222" s="98">
        <v>0</v>
      </c>
      <c r="H222" s="41">
        <v>0</v>
      </c>
      <c r="I222" s="98">
        <v>0</v>
      </c>
      <c r="J222" s="98">
        <v>0</v>
      </c>
      <c r="K222" s="98">
        <v>0</v>
      </c>
      <c r="L222" s="98">
        <v>0</v>
      </c>
      <c r="M222" s="98">
        <v>0</v>
      </c>
      <c r="N222" s="41">
        <v>0</v>
      </c>
      <c r="O222" s="98">
        <v>0</v>
      </c>
      <c r="P222" s="98">
        <v>0</v>
      </c>
      <c r="Q222" s="98">
        <v>0</v>
      </c>
      <c r="R222" s="98">
        <v>0</v>
      </c>
      <c r="S222" s="98">
        <v>0</v>
      </c>
      <c r="T222" s="98">
        <v>0</v>
      </c>
      <c r="U222" s="98">
        <v>0</v>
      </c>
      <c r="V222" s="41">
        <v>0</v>
      </c>
      <c r="W222" s="98">
        <v>0</v>
      </c>
      <c r="X222" s="98">
        <v>0</v>
      </c>
      <c r="Y222" s="98">
        <v>0</v>
      </c>
      <c r="Z222" s="98">
        <v>0</v>
      </c>
      <c r="AA222" s="98">
        <v>0</v>
      </c>
      <c r="AB222" s="98">
        <v>0</v>
      </c>
      <c r="AC222" s="59">
        <f t="shared" si="269"/>
        <v>0</v>
      </c>
    </row>
    <row r="223" s="16" customFormat="1" ht="15" customHeight="1">
      <c r="A223" s="37"/>
      <c r="B223" s="38"/>
      <c r="C223" s="39" t="s">
        <v>18</v>
      </c>
      <c r="D223" s="39" t="s">
        <v>19</v>
      </c>
      <c r="E223" s="179" t="s">
        <v>38</v>
      </c>
      <c r="F223" s="179">
        <f t="shared" ref="F223:AB223" si="270">F221*64</f>
        <v>0</v>
      </c>
      <c r="G223" s="179">
        <f t="shared" si="270"/>
        <v>0</v>
      </c>
      <c r="H223" s="180">
        <f t="shared" si="270"/>
        <v>0</v>
      </c>
      <c r="I223" s="179">
        <f t="shared" si="270"/>
        <v>0</v>
      </c>
      <c r="J223" s="179">
        <f t="shared" si="270"/>
        <v>0</v>
      </c>
      <c r="K223" s="179">
        <f t="shared" si="270"/>
        <v>0</v>
      </c>
      <c r="L223" s="179">
        <f t="shared" si="270"/>
        <v>0</v>
      </c>
      <c r="M223" s="179">
        <f t="shared" si="270"/>
        <v>0</v>
      </c>
      <c r="N223" s="180">
        <f t="shared" si="270"/>
        <v>0</v>
      </c>
      <c r="O223" s="179">
        <f t="shared" si="270"/>
        <v>0</v>
      </c>
      <c r="P223" s="179">
        <f t="shared" si="270"/>
        <v>0</v>
      </c>
      <c r="Q223" s="179">
        <f t="shared" si="270"/>
        <v>0</v>
      </c>
      <c r="R223" s="179">
        <f t="shared" si="270"/>
        <v>0</v>
      </c>
      <c r="S223" s="179">
        <f t="shared" si="270"/>
        <v>0</v>
      </c>
      <c r="T223" s="179">
        <f t="shared" si="270"/>
        <v>0</v>
      </c>
      <c r="U223" s="179">
        <f t="shared" si="270"/>
        <v>0</v>
      </c>
      <c r="V223" s="180">
        <f t="shared" si="270"/>
        <v>0</v>
      </c>
      <c r="W223" s="179">
        <f t="shared" si="270"/>
        <v>0</v>
      </c>
      <c r="X223" s="179">
        <f t="shared" si="270"/>
        <v>0</v>
      </c>
      <c r="Y223" s="179">
        <f t="shared" si="270"/>
        <v>0</v>
      </c>
      <c r="Z223" s="179">
        <f t="shared" si="270"/>
        <v>0</v>
      </c>
      <c r="AA223" s="179">
        <f t="shared" si="270"/>
        <v>0</v>
      </c>
      <c r="AB223" s="179">
        <f t="shared" si="270"/>
        <v>0</v>
      </c>
      <c r="AC223" s="105"/>
    </row>
    <row r="224" s="16" customFormat="1" ht="15" customHeight="1">
      <c r="A224" s="113"/>
      <c r="B224" s="38"/>
      <c r="C224" s="115" t="s">
        <v>20</v>
      </c>
      <c r="D224" s="115"/>
      <c r="E224" s="116" t="e">
        <f t="shared" si="258"/>
        <v>#DIV/0!</v>
      </c>
      <c r="F224" s="116" t="e">
        <f t="shared" si="258"/>
        <v>#DIV/0!</v>
      </c>
      <c r="G224" s="116" t="e">
        <f t="shared" si="258"/>
        <v>#DIV/0!</v>
      </c>
      <c r="H224" s="117" t="e">
        <f t="shared" si="258"/>
        <v>#DIV/0!</v>
      </c>
      <c r="I224" s="116" t="e">
        <f t="shared" si="258"/>
        <v>#DIV/0!</v>
      </c>
      <c r="J224" s="116" t="e">
        <f t="shared" si="258"/>
        <v>#DIV/0!</v>
      </c>
      <c r="K224" s="116" t="e">
        <f t="shared" si="258"/>
        <v>#DIV/0!</v>
      </c>
      <c r="L224" s="116" t="e">
        <f t="shared" si="258"/>
        <v>#DIV/0!</v>
      </c>
      <c r="M224" s="116" t="e">
        <f t="shared" si="258"/>
        <v>#DIV/0!</v>
      </c>
      <c r="N224" s="117" t="e">
        <f t="shared" si="258"/>
        <v>#DIV/0!</v>
      </c>
      <c r="O224" s="116" t="e">
        <f t="shared" si="258"/>
        <v>#DIV/0!</v>
      </c>
      <c r="P224" s="116" t="e">
        <f t="shared" si="258"/>
        <v>#DIV/0!</v>
      </c>
      <c r="Q224" s="116" t="e">
        <f t="shared" si="258"/>
        <v>#DIV/0!</v>
      </c>
      <c r="R224" s="116" t="e">
        <f t="shared" si="258"/>
        <v>#DIV/0!</v>
      </c>
      <c r="S224" s="116" t="e">
        <f t="shared" si="258"/>
        <v>#DIV/0!</v>
      </c>
      <c r="T224" s="116" t="e">
        <f t="shared" si="258"/>
        <v>#DIV/0!</v>
      </c>
      <c r="U224" s="116" t="e">
        <f t="shared" si="258"/>
        <v>#DIV/0!</v>
      </c>
      <c r="V224" s="117" t="e">
        <f t="shared" si="258"/>
        <v>#DIV/0!</v>
      </c>
      <c r="W224" s="116" t="e">
        <f t="shared" si="258"/>
        <v>#DIV/0!</v>
      </c>
      <c r="X224" s="116" t="e">
        <f t="shared" si="258"/>
        <v>#DIV/0!</v>
      </c>
      <c r="Y224" s="116" t="e">
        <f t="shared" si="258"/>
        <v>#DIV/0!</v>
      </c>
      <c r="Z224" s="116" t="e">
        <f t="shared" si="258"/>
        <v>#DIV/0!</v>
      </c>
      <c r="AA224" s="116" t="e">
        <f t="shared" si="258"/>
        <v>#DIV/0!</v>
      </c>
      <c r="AB224" s="116" t="e">
        <f t="shared" si="258"/>
        <v>#DIV/0!</v>
      </c>
      <c r="AC224" s="125" t="e">
        <f t="shared" si="258"/>
        <v>#DIV/0!</v>
      </c>
    </row>
    <row r="225" s="16" customFormat="1" ht="15" customHeight="1">
      <c r="A225" s="413" t="s">
        <v>43</v>
      </c>
      <c r="B225" s="56" t="s">
        <v>195</v>
      </c>
      <c r="C225" s="458" t="s">
        <v>15</v>
      </c>
      <c r="D225" s="458" t="s">
        <v>16</v>
      </c>
      <c r="E225" s="122">
        <v>0.0030000000000000001</v>
      </c>
      <c r="F225" s="122">
        <v>0.0030000000000000001</v>
      </c>
      <c r="G225" s="122">
        <v>0.0030000000000000001</v>
      </c>
      <c r="H225" s="123">
        <v>0.0028</v>
      </c>
      <c r="I225" s="122">
        <v>0.0030000000000000001</v>
      </c>
      <c r="J225" s="122">
        <v>0.0028</v>
      </c>
      <c r="K225" s="122">
        <v>0.0025999999999999999</v>
      </c>
      <c r="L225" s="122">
        <v>0.0023999999999999998</v>
      </c>
      <c r="M225" s="122">
        <v>0.0022000000000000001</v>
      </c>
      <c r="N225" s="123">
        <v>0.0018</v>
      </c>
      <c r="O225" s="122">
        <v>0.0018</v>
      </c>
      <c r="P225" s="122">
        <v>0.0018</v>
      </c>
      <c r="Q225" s="122">
        <v>0.0018</v>
      </c>
      <c r="R225" s="122">
        <v>0.0022000000000000001</v>
      </c>
      <c r="S225" s="122">
        <v>0.0028</v>
      </c>
      <c r="T225" s="122">
        <v>0.0025999999999999999</v>
      </c>
      <c r="U225" s="122">
        <v>0.0025999999999999999</v>
      </c>
      <c r="V225" s="123">
        <v>0.0025999999999999999</v>
      </c>
      <c r="W225" s="122">
        <v>0.0028</v>
      </c>
      <c r="X225" s="122">
        <v>0.0028</v>
      </c>
      <c r="Y225" s="122">
        <v>0.0028</v>
      </c>
      <c r="Z225" s="122">
        <v>0.0028</v>
      </c>
      <c r="AA225" s="122">
        <v>0.0028</v>
      </c>
      <c r="AB225" s="122">
        <v>0.0030000000000000001</v>
      </c>
      <c r="AC225" s="461">
        <f t="shared" ref="AC225:AC226" si="271">SUM(E225:AB225)</f>
        <v>0.06179999999999998</v>
      </c>
    </row>
    <row r="226" s="16" customFormat="1" ht="15" customHeight="1">
      <c r="A226" s="55"/>
      <c r="B226" s="38"/>
      <c r="C226" s="39" t="s">
        <v>17</v>
      </c>
      <c r="D226" s="39" t="s">
        <v>16</v>
      </c>
      <c r="E226" s="110">
        <v>0.0044000000000000003</v>
      </c>
      <c r="F226" s="110">
        <v>0.0045999999999999999</v>
      </c>
      <c r="G226" s="110">
        <v>0.0045999999999999999</v>
      </c>
      <c r="H226" s="111">
        <v>0.0044000000000000003</v>
      </c>
      <c r="I226" s="110">
        <v>0.0044000000000000003</v>
      </c>
      <c r="J226" s="110">
        <v>0.0044000000000000003</v>
      </c>
      <c r="K226" s="110">
        <v>0.0038</v>
      </c>
      <c r="L226" s="110">
        <v>0.0040000000000000001</v>
      </c>
      <c r="M226" s="110">
        <v>0.0038</v>
      </c>
      <c r="N226" s="111">
        <v>0.0033999999999999998</v>
      </c>
      <c r="O226" s="110">
        <v>0.0033999999999999998</v>
      </c>
      <c r="P226" s="110">
        <v>0.0032000000000000002</v>
      </c>
      <c r="Q226" s="110">
        <v>0.0033999999999999998</v>
      </c>
      <c r="R226" s="110">
        <v>0.0035999999999999999</v>
      </c>
      <c r="S226" s="110">
        <v>0.0040000000000000001</v>
      </c>
      <c r="T226" s="110">
        <v>0.0038</v>
      </c>
      <c r="U226" s="110">
        <v>0.0038</v>
      </c>
      <c r="V226" s="111">
        <v>0.0038</v>
      </c>
      <c r="W226" s="110">
        <v>0.0038</v>
      </c>
      <c r="X226" s="110">
        <v>0.0040000000000000001</v>
      </c>
      <c r="Y226" s="110">
        <v>0.0041999999999999997</v>
      </c>
      <c r="Z226" s="110">
        <v>0.0040000000000000001</v>
      </c>
      <c r="AA226" s="110">
        <v>0.0041999999999999997</v>
      </c>
      <c r="AB226" s="110">
        <v>0.0041999999999999997</v>
      </c>
      <c r="AC226" s="59">
        <f t="shared" si="271"/>
        <v>0.095199999999999993</v>
      </c>
    </row>
    <row r="227" s="16" customFormat="1" ht="15" customHeight="1">
      <c r="A227" s="37"/>
      <c r="B227" s="38"/>
      <c r="C227" s="39" t="s">
        <v>18</v>
      </c>
      <c r="D227" s="104" t="s">
        <v>19</v>
      </c>
      <c r="E227" s="128">
        <v>0</v>
      </c>
      <c r="F227" s="128">
        <v>0</v>
      </c>
      <c r="G227" s="128">
        <v>0</v>
      </c>
      <c r="H227" s="129">
        <v>0</v>
      </c>
      <c r="I227" s="128">
        <v>0</v>
      </c>
      <c r="J227" s="128">
        <v>0</v>
      </c>
      <c r="K227" s="128">
        <v>0</v>
      </c>
      <c r="L227" s="128">
        <v>0</v>
      </c>
      <c r="M227" s="128">
        <v>0</v>
      </c>
      <c r="N227" s="129">
        <v>0</v>
      </c>
      <c r="O227" s="128">
        <v>0</v>
      </c>
      <c r="P227" s="128">
        <v>0</v>
      </c>
      <c r="Q227" s="128">
        <v>0</v>
      </c>
      <c r="R227" s="128">
        <v>0</v>
      </c>
      <c r="S227" s="128">
        <v>0</v>
      </c>
      <c r="T227" s="128">
        <v>0</v>
      </c>
      <c r="U227" s="128">
        <v>0</v>
      </c>
      <c r="V227" s="129">
        <v>0</v>
      </c>
      <c r="W227" s="128">
        <v>0</v>
      </c>
      <c r="X227" s="128">
        <v>1</v>
      </c>
      <c r="Y227" s="128">
        <v>1</v>
      </c>
      <c r="Z227" s="128">
        <v>1</v>
      </c>
      <c r="AA227" s="128">
        <v>0</v>
      </c>
      <c r="AB227" s="128">
        <v>0</v>
      </c>
      <c r="AC227" s="105"/>
    </row>
    <row r="228" s="16" customFormat="1" ht="15" customHeight="1">
      <c r="A228" s="113"/>
      <c r="B228" s="120"/>
      <c r="C228" s="115" t="s">
        <v>20</v>
      </c>
      <c r="D228" s="115"/>
      <c r="E228" s="116">
        <f t="shared" si="258"/>
        <v>1.4666666666666668</v>
      </c>
      <c r="F228" s="116">
        <f t="shared" si="258"/>
        <v>1.5333333333333332</v>
      </c>
      <c r="G228" s="116">
        <f t="shared" si="258"/>
        <v>1.5333333333333332</v>
      </c>
      <c r="H228" s="117">
        <f t="shared" si="258"/>
        <v>1.5714285714285716</v>
      </c>
      <c r="I228" s="116">
        <f t="shared" si="258"/>
        <v>1.4666666666666668</v>
      </c>
      <c r="J228" s="116">
        <f t="shared" si="258"/>
        <v>1.5714285714285716</v>
      </c>
      <c r="K228" s="116">
        <f t="shared" si="258"/>
        <v>1.4615384615384617</v>
      </c>
      <c r="L228" s="116">
        <f t="shared" si="258"/>
        <v>1.6666666666666667</v>
      </c>
      <c r="M228" s="116">
        <f t="shared" si="258"/>
        <v>1.7272727272727271</v>
      </c>
      <c r="N228" s="117">
        <f t="shared" si="258"/>
        <v>1.8888888888888888</v>
      </c>
      <c r="O228" s="116">
        <f t="shared" si="258"/>
        <v>1.8888888888888888</v>
      </c>
      <c r="P228" s="116">
        <f t="shared" si="258"/>
        <v>1.7777777777777779</v>
      </c>
      <c r="Q228" s="116">
        <f t="shared" si="258"/>
        <v>1.8888888888888888</v>
      </c>
      <c r="R228" s="116">
        <f t="shared" si="258"/>
        <v>1.6363636363636362</v>
      </c>
      <c r="S228" s="116">
        <f t="shared" si="258"/>
        <v>1.4285714285714286</v>
      </c>
      <c r="T228" s="116">
        <f t="shared" si="258"/>
        <v>1.4615384615384617</v>
      </c>
      <c r="U228" s="116">
        <f t="shared" si="258"/>
        <v>1.4615384615384617</v>
      </c>
      <c r="V228" s="117">
        <f t="shared" si="258"/>
        <v>1.4615384615384617</v>
      </c>
      <c r="W228" s="116">
        <f t="shared" si="258"/>
        <v>1.3571428571428572</v>
      </c>
      <c r="X228" s="116">
        <f t="shared" si="258"/>
        <v>1.4285714285714286</v>
      </c>
      <c r="Y228" s="116">
        <f t="shared" si="258"/>
        <v>1.5</v>
      </c>
      <c r="Z228" s="116">
        <f t="shared" si="258"/>
        <v>1.4285714285714286</v>
      </c>
      <c r="AA228" s="116">
        <f t="shared" si="258"/>
        <v>1.5</v>
      </c>
      <c r="AB228" s="116">
        <f t="shared" si="258"/>
        <v>1.3999999999999999</v>
      </c>
      <c r="AC228" s="125">
        <f t="shared" si="258"/>
        <v>1.5404530744336573</v>
      </c>
    </row>
    <row r="229" s="16" customFormat="1" ht="15" customHeight="1">
      <c r="A229" s="413" t="s">
        <v>45</v>
      </c>
      <c r="B229" s="32" t="s">
        <v>158</v>
      </c>
      <c r="C229" s="458" t="s">
        <v>15</v>
      </c>
      <c r="D229" s="458" t="s">
        <v>16</v>
      </c>
      <c r="E229" s="122">
        <v>0.27179999999999999</v>
      </c>
      <c r="F229" s="122">
        <v>0.251</v>
      </c>
      <c r="G229" s="122">
        <v>0.24460000000000001</v>
      </c>
      <c r="H229" s="123">
        <v>0.2414</v>
      </c>
      <c r="I229" s="122">
        <v>0.25180000000000002</v>
      </c>
      <c r="J229" s="122">
        <v>0.30020000000000002</v>
      </c>
      <c r="K229" s="122">
        <v>0.30940000000000001</v>
      </c>
      <c r="L229" s="122">
        <v>0.34599999999999997</v>
      </c>
      <c r="M229" s="122">
        <v>0.3488</v>
      </c>
      <c r="N229" s="123">
        <v>0.35339999999999999</v>
      </c>
      <c r="O229" s="122">
        <v>0.34320000000000001</v>
      </c>
      <c r="P229" s="122">
        <v>0.3332</v>
      </c>
      <c r="Q229" s="122">
        <v>0.34279999999999999</v>
      </c>
      <c r="R229" s="122">
        <v>0.33040000000000003</v>
      </c>
      <c r="S229" s="122">
        <v>0.3488</v>
      </c>
      <c r="T229" s="122">
        <v>0.34799999999999998</v>
      </c>
      <c r="U229" s="122">
        <v>0.34860000000000002</v>
      </c>
      <c r="V229" s="123">
        <v>0.34179999999999999</v>
      </c>
      <c r="W229" s="122">
        <v>0.37359999999999999</v>
      </c>
      <c r="X229" s="122">
        <v>0.37759999999999999</v>
      </c>
      <c r="Y229" s="122">
        <v>0.37</v>
      </c>
      <c r="Z229" s="122">
        <v>0.3498</v>
      </c>
      <c r="AA229" s="122">
        <v>0.32700000000000001</v>
      </c>
      <c r="AB229" s="122">
        <v>0.30180000000000001</v>
      </c>
      <c r="AC229" s="461">
        <f t="shared" ref="AC229:AC230" si="272">SUM(E229:AB229)</f>
        <v>7.7550000000000008</v>
      </c>
    </row>
    <row r="230" s="16" customFormat="1" ht="15" customHeight="1">
      <c r="A230" s="55"/>
      <c r="B230" s="38"/>
      <c r="C230" s="39" t="s">
        <v>17</v>
      </c>
      <c r="D230" s="39" t="s">
        <v>16</v>
      </c>
      <c r="E230" s="110">
        <v>0.11360000000000001</v>
      </c>
      <c r="F230" s="110">
        <v>0.1144</v>
      </c>
      <c r="G230" s="110">
        <v>0.1124</v>
      </c>
      <c r="H230" s="111">
        <v>0.112</v>
      </c>
      <c r="I230" s="110">
        <v>0.11219999999999999</v>
      </c>
      <c r="J230" s="110">
        <v>0.111</v>
      </c>
      <c r="K230" s="110">
        <v>0.108</v>
      </c>
      <c r="L230" s="110">
        <v>0.1096</v>
      </c>
      <c r="M230" s="110">
        <v>0.1108</v>
      </c>
      <c r="N230" s="111">
        <v>0.10979999999999999</v>
      </c>
      <c r="O230" s="110">
        <v>0.1084</v>
      </c>
      <c r="P230" s="110">
        <v>0.10879999999999999</v>
      </c>
      <c r="Q230" s="110">
        <v>0.11020000000000001</v>
      </c>
      <c r="R230" s="110">
        <v>0.10680000000000001</v>
      </c>
      <c r="S230" s="110">
        <v>0.1074</v>
      </c>
      <c r="T230" s="110">
        <v>0.10780000000000001</v>
      </c>
      <c r="U230" s="110">
        <v>0.1082</v>
      </c>
      <c r="V230" s="111">
        <v>0.10780000000000001</v>
      </c>
      <c r="W230" s="110">
        <v>0.11020000000000001</v>
      </c>
      <c r="X230" s="110">
        <v>0.115</v>
      </c>
      <c r="Y230" s="110">
        <v>0.114</v>
      </c>
      <c r="Z230" s="110">
        <v>0.1128</v>
      </c>
      <c r="AA230" s="110">
        <v>0.114</v>
      </c>
      <c r="AB230" s="110">
        <v>0.1154</v>
      </c>
      <c r="AC230" s="59">
        <f t="shared" si="272"/>
        <v>2.6606000000000001</v>
      </c>
    </row>
    <row r="231" s="16" customFormat="1" ht="15" customHeight="1">
      <c r="A231" s="113"/>
      <c r="B231" s="38"/>
      <c r="C231" s="39" t="s">
        <v>18</v>
      </c>
      <c r="D231" s="104" t="s">
        <v>19</v>
      </c>
      <c r="E231" s="130">
        <v>13</v>
      </c>
      <c r="F231" s="130">
        <v>14</v>
      </c>
      <c r="G231" s="130">
        <v>13</v>
      </c>
      <c r="H231" s="131">
        <v>14</v>
      </c>
      <c r="I231" s="130">
        <v>15</v>
      </c>
      <c r="J231" s="130">
        <v>18</v>
      </c>
      <c r="K231" s="130">
        <v>17</v>
      </c>
      <c r="L231" s="130">
        <v>20</v>
      </c>
      <c r="M231" s="130">
        <v>21</v>
      </c>
      <c r="N231" s="131">
        <v>21</v>
      </c>
      <c r="O231" s="130">
        <v>20</v>
      </c>
      <c r="P231" s="130">
        <v>21</v>
      </c>
      <c r="Q231" s="130">
        <v>19</v>
      </c>
      <c r="R231" s="130">
        <v>21</v>
      </c>
      <c r="S231" s="130">
        <v>20</v>
      </c>
      <c r="T231" s="130">
        <v>21</v>
      </c>
      <c r="U231" s="130">
        <v>19</v>
      </c>
      <c r="V231" s="131">
        <v>20</v>
      </c>
      <c r="W231" s="130">
        <v>22</v>
      </c>
      <c r="X231" s="130">
        <v>20</v>
      </c>
      <c r="Y231" s="130">
        <v>21</v>
      </c>
      <c r="Z231" s="130">
        <v>19</v>
      </c>
      <c r="AA231" s="130">
        <v>18</v>
      </c>
      <c r="AB231" s="452">
        <v>15</v>
      </c>
      <c r="AC231" s="48"/>
    </row>
    <row r="232" s="16" customFormat="1" ht="15" customHeight="1">
      <c r="A232" s="413"/>
      <c r="B232" s="50"/>
      <c r="C232" s="51" t="s">
        <v>20</v>
      </c>
      <c r="D232" s="51"/>
      <c r="E232" s="132">
        <f t="shared" si="258"/>
        <v>0.41795437821927894</v>
      </c>
      <c r="F232" s="132">
        <f t="shared" si="258"/>
        <v>0.45577689243027891</v>
      </c>
      <c r="G232" s="132">
        <f t="shared" si="258"/>
        <v>0.45952575633687653</v>
      </c>
      <c r="H232" s="133">
        <f t="shared" si="258"/>
        <v>0.46396023198011599</v>
      </c>
      <c r="I232" s="132">
        <f t="shared" si="258"/>
        <v>0.44559173947577435</v>
      </c>
      <c r="J232" s="132">
        <f t="shared" si="258"/>
        <v>0.36975349766822119</v>
      </c>
      <c r="K232" s="132">
        <f t="shared" si="258"/>
        <v>0.34906270200387846</v>
      </c>
      <c r="L232" s="132">
        <f t="shared" si="258"/>
        <v>0.31676300578034683</v>
      </c>
      <c r="M232" s="132">
        <f t="shared" si="258"/>
        <v>0.31766055045871561</v>
      </c>
      <c r="N232" s="133">
        <f t="shared" si="258"/>
        <v>0.31069609507640067</v>
      </c>
      <c r="O232" s="132">
        <f t="shared" si="258"/>
        <v>0.31585081585081581</v>
      </c>
      <c r="P232" s="132">
        <f t="shared" si="258"/>
        <v>0.32653061224489793</v>
      </c>
      <c r="Q232" s="132">
        <f t="shared" si="258"/>
        <v>0.32147024504084015</v>
      </c>
      <c r="R232" s="132">
        <f t="shared" si="258"/>
        <v>0.32324455205811137</v>
      </c>
      <c r="S232" s="132">
        <f t="shared" si="258"/>
        <v>0.30791284403669722</v>
      </c>
      <c r="T232" s="132">
        <f t="shared" si="258"/>
        <v>0.30977011494252876</v>
      </c>
      <c r="U232" s="132">
        <f t="shared" si="258"/>
        <v>0.31038439472174412</v>
      </c>
      <c r="V232" s="133">
        <f t="shared" si="258"/>
        <v>0.315389116442364</v>
      </c>
      <c r="W232" s="132">
        <f t="shared" si="258"/>
        <v>0.29496788008565311</v>
      </c>
      <c r="X232" s="132">
        <f t="shared" si="258"/>
        <v>0.30455508474576271</v>
      </c>
      <c r="Y232" s="132">
        <f t="shared" si="258"/>
        <v>0.30810810810810813</v>
      </c>
      <c r="Z232" s="132">
        <f t="shared" si="258"/>
        <v>0.32246998284734135</v>
      </c>
      <c r="AA232" s="132">
        <f t="shared" si="258"/>
        <v>0.34862385321100919</v>
      </c>
      <c r="AB232" s="132">
        <f t="shared" si="258"/>
        <v>0.38237243207422134</v>
      </c>
      <c r="AC232" s="101">
        <f t="shared" si="258"/>
        <v>0.3430818826563507</v>
      </c>
    </row>
    <row r="233" s="16" customFormat="1" ht="15" customHeight="1">
      <c r="A233" s="55"/>
      <c r="B233" s="56"/>
      <c r="C233" s="57" t="s">
        <v>15</v>
      </c>
      <c r="D233" s="57"/>
      <c r="E233" s="107"/>
      <c r="F233" s="107"/>
      <c r="G233" s="107"/>
      <c r="H233" s="108"/>
      <c r="I233" s="107"/>
      <c r="J233" s="107"/>
      <c r="K233" s="107"/>
      <c r="L233" s="107"/>
      <c r="M233" s="107"/>
      <c r="N233" s="108"/>
      <c r="O233" s="107"/>
      <c r="P233" s="107"/>
      <c r="Q233" s="107"/>
      <c r="R233" s="107"/>
      <c r="S233" s="107"/>
      <c r="T233" s="107"/>
      <c r="U233" s="107"/>
      <c r="V233" s="108"/>
      <c r="W233" s="107"/>
      <c r="X233" s="107"/>
      <c r="Y233" s="107"/>
      <c r="Z233" s="107"/>
      <c r="AA233" s="107"/>
      <c r="AB233" s="107"/>
      <c r="AC233" s="59">
        <f t="shared" ref="AC233:AC238" si="273">SUM(E233:AB233)</f>
        <v>0</v>
      </c>
    </row>
    <row r="234" s="16" customFormat="1" ht="15" customHeight="1">
      <c r="A234" s="37"/>
      <c r="B234" s="38"/>
      <c r="C234" s="39" t="s">
        <v>17</v>
      </c>
      <c r="D234" s="57"/>
      <c r="E234" s="110"/>
      <c r="F234" s="110"/>
      <c r="G234" s="110"/>
      <c r="H234" s="111"/>
      <c r="I234" s="110"/>
      <c r="J234" s="110"/>
      <c r="K234" s="110"/>
      <c r="L234" s="110"/>
      <c r="M234" s="110"/>
      <c r="N234" s="111"/>
      <c r="O234" s="110"/>
      <c r="P234" s="110"/>
      <c r="Q234" s="110"/>
      <c r="R234" s="110"/>
      <c r="S234" s="110"/>
      <c r="T234" s="110"/>
      <c r="U234" s="110"/>
      <c r="V234" s="111"/>
      <c r="W234" s="110"/>
      <c r="X234" s="110"/>
      <c r="Y234" s="110"/>
      <c r="Z234" s="110"/>
      <c r="AA234" s="110"/>
      <c r="AB234" s="110"/>
      <c r="AC234" s="59">
        <f t="shared" si="273"/>
        <v>0</v>
      </c>
    </row>
    <row r="235" s="16" customFormat="1" ht="15" customHeight="1">
      <c r="A235" s="37"/>
      <c r="B235" s="38"/>
      <c r="C235" s="39" t="s">
        <v>18</v>
      </c>
      <c r="D235" s="39"/>
      <c r="E235" s="118"/>
      <c r="F235" s="118"/>
      <c r="G235" s="118"/>
      <c r="H235" s="46"/>
      <c r="I235" s="118"/>
      <c r="J235" s="118"/>
      <c r="K235" s="118"/>
      <c r="L235" s="118"/>
      <c r="M235" s="118"/>
      <c r="N235" s="46"/>
      <c r="O235" s="118"/>
      <c r="P235" s="118"/>
      <c r="Q235" s="118"/>
      <c r="R235" s="118"/>
      <c r="S235" s="118"/>
      <c r="T235" s="118"/>
      <c r="U235" s="118"/>
      <c r="V235" s="46"/>
      <c r="W235" s="118"/>
      <c r="X235" s="118"/>
      <c r="Y235" s="118"/>
      <c r="Z235" s="118"/>
      <c r="AA235" s="118"/>
      <c r="AB235" s="118"/>
      <c r="AC235" s="105"/>
    </row>
    <row r="236" s="16" customFormat="1" ht="15" customHeight="1">
      <c r="A236" s="113"/>
      <c r="B236" s="120"/>
      <c r="C236" s="115" t="s">
        <v>20</v>
      </c>
      <c r="D236" s="115"/>
      <c r="E236" s="116"/>
      <c r="F236" s="116"/>
      <c r="G236" s="116"/>
      <c r="H236" s="117"/>
      <c r="I236" s="116"/>
      <c r="J236" s="116"/>
      <c r="K236" s="116"/>
      <c r="L236" s="116"/>
      <c r="M236" s="116"/>
      <c r="N236" s="117"/>
      <c r="O236" s="116"/>
      <c r="P236" s="116"/>
      <c r="Q236" s="116"/>
      <c r="R236" s="116"/>
      <c r="S236" s="116"/>
      <c r="T236" s="116"/>
      <c r="U236" s="116"/>
      <c r="V236" s="117"/>
      <c r="W236" s="116"/>
      <c r="X236" s="116"/>
      <c r="Y236" s="116"/>
      <c r="Z236" s="116"/>
      <c r="AA236" s="116"/>
      <c r="AB236" s="116"/>
      <c r="AC236" s="125"/>
    </row>
    <row r="237" s="16" customFormat="1" ht="15" customHeight="1">
      <c r="A237" s="463"/>
      <c r="B237" s="464" t="s">
        <v>50</v>
      </c>
      <c r="C237" s="358" t="s">
        <v>15</v>
      </c>
      <c r="D237" s="358" t="s">
        <v>16</v>
      </c>
      <c r="E237" s="465">
        <v>0.015429999999999999</v>
      </c>
      <c r="F237" s="465">
        <v>0.01435</v>
      </c>
      <c r="G237" s="465">
        <v>0.014330000000000001</v>
      </c>
      <c r="H237" s="466">
        <v>0.0055199999999999997</v>
      </c>
      <c r="I237" s="465">
        <v>0.012760000000000001</v>
      </c>
      <c r="J237" s="465">
        <v>0.01413</v>
      </c>
      <c r="K237" s="465">
        <v>0.014030000000000001</v>
      </c>
      <c r="L237" s="465">
        <v>0.014030000000000001</v>
      </c>
      <c r="M237" s="465">
        <v>0.00596</v>
      </c>
      <c r="N237" s="466">
        <v>0.011860000000000001</v>
      </c>
      <c r="O237" s="465">
        <v>0.01387</v>
      </c>
      <c r="P237" s="465">
        <v>0.01391</v>
      </c>
      <c r="Q237" s="465">
        <v>0.01396</v>
      </c>
      <c r="R237" s="465">
        <v>0.0063400000000000001</v>
      </c>
      <c r="S237" s="465">
        <v>0.0115</v>
      </c>
      <c r="T237" s="465">
        <v>0.01396</v>
      </c>
      <c r="U237" s="465">
        <v>0.013950000000000001</v>
      </c>
      <c r="V237" s="466">
        <v>0.0097800000000000005</v>
      </c>
      <c r="W237" s="465">
        <v>0.0078300000000000002</v>
      </c>
      <c r="X237" s="465">
        <v>0.01405</v>
      </c>
      <c r="Y237" s="465">
        <v>0.014120000000000001</v>
      </c>
      <c r="Z237" s="465">
        <v>0.0087299999999999999</v>
      </c>
      <c r="AA237" s="465">
        <v>0.0088900000000000003</v>
      </c>
      <c r="AB237" s="465">
        <v>0.0143</v>
      </c>
      <c r="AC237" s="216">
        <f t="shared" si="273"/>
        <v>0.28759000000000007</v>
      </c>
      <c r="AD237" s="135">
        <f t="shared" ref="AD237:AD300" si="274">MAX(E237:AB237)</f>
        <v>0.015429999999999999</v>
      </c>
    </row>
    <row r="238" s="16" customFormat="1" ht="15" customHeight="1">
      <c r="A238" s="467"/>
      <c r="B238" s="468" t="s">
        <v>51</v>
      </c>
      <c r="C238" s="303" t="s">
        <v>15</v>
      </c>
      <c r="D238" s="303" t="s">
        <v>16</v>
      </c>
      <c r="E238" s="469">
        <v>0</v>
      </c>
      <c r="F238" s="469">
        <v>0</v>
      </c>
      <c r="G238" s="469">
        <v>0</v>
      </c>
      <c r="H238" s="470">
        <v>0</v>
      </c>
      <c r="I238" s="469">
        <v>0</v>
      </c>
      <c r="J238" s="469">
        <v>0</v>
      </c>
      <c r="K238" s="469">
        <v>0</v>
      </c>
      <c r="L238" s="469">
        <v>0</v>
      </c>
      <c r="M238" s="469">
        <v>0</v>
      </c>
      <c r="N238" s="470">
        <v>0</v>
      </c>
      <c r="O238" s="469">
        <v>0</v>
      </c>
      <c r="P238" s="469">
        <v>0</v>
      </c>
      <c r="Q238" s="469">
        <v>0</v>
      </c>
      <c r="R238" s="469">
        <v>0</v>
      </c>
      <c r="S238" s="469">
        <v>0</v>
      </c>
      <c r="T238" s="469">
        <v>0</v>
      </c>
      <c r="U238" s="469">
        <v>0</v>
      </c>
      <c r="V238" s="470">
        <v>0</v>
      </c>
      <c r="W238" s="469">
        <v>0</v>
      </c>
      <c r="X238" s="469">
        <v>0</v>
      </c>
      <c r="Y238" s="469">
        <v>0</v>
      </c>
      <c r="Z238" s="469">
        <v>0</v>
      </c>
      <c r="AA238" s="469">
        <v>0</v>
      </c>
      <c r="AB238" s="469">
        <v>0</v>
      </c>
      <c r="AC238" s="138">
        <f t="shared" si="273"/>
        <v>0</v>
      </c>
      <c r="AD238" s="135">
        <f t="shared" si="274"/>
        <v>0</v>
      </c>
    </row>
    <row r="239" s="16" customFormat="1" ht="15" customHeight="1">
      <c r="A239" s="139" t="s">
        <v>52</v>
      </c>
      <c r="B239" s="140"/>
      <c r="C239" s="141" t="s">
        <v>15</v>
      </c>
      <c r="D239" s="141"/>
      <c r="E239" s="58">
        <f t="shared" ref="E239:AC240" si="275">E181+E185+E189+E193+E197+E201+E205+E209+E213+E217+E221+E225+E229+E233</f>
        <v>1.2683</v>
      </c>
      <c r="F239" s="58">
        <f t="shared" si="275"/>
        <v>1.2242</v>
      </c>
      <c r="G239" s="58">
        <f t="shared" si="275"/>
        <v>1.1917</v>
      </c>
      <c r="H239" s="178">
        <f t="shared" si="275"/>
        <v>1.1875499999999999</v>
      </c>
      <c r="I239" s="58">
        <f t="shared" si="275"/>
        <v>1.1914000000000002</v>
      </c>
      <c r="J239" s="58">
        <f t="shared" si="275"/>
        <v>1.23095</v>
      </c>
      <c r="K239" s="58">
        <f t="shared" si="275"/>
        <v>1.2232000000000001</v>
      </c>
      <c r="L239" s="58">
        <f t="shared" si="275"/>
        <v>1.27</v>
      </c>
      <c r="M239" s="58">
        <f t="shared" si="275"/>
        <v>1.3171000000000002</v>
      </c>
      <c r="N239" s="178">
        <f t="shared" si="275"/>
        <v>1.3347499999999999</v>
      </c>
      <c r="O239" s="58">
        <f t="shared" si="275"/>
        <v>1.3382500000000002</v>
      </c>
      <c r="P239" s="58">
        <f t="shared" si="275"/>
        <v>1.4867499999999998</v>
      </c>
      <c r="Q239" s="58">
        <f t="shared" si="275"/>
        <v>1.4391</v>
      </c>
      <c r="R239" s="58">
        <f t="shared" si="275"/>
        <v>1.2865</v>
      </c>
      <c r="S239" s="58">
        <f t="shared" si="275"/>
        <v>1.3323500000000001</v>
      </c>
      <c r="T239" s="58">
        <f t="shared" si="275"/>
        <v>1.3285500000000001</v>
      </c>
      <c r="U239" s="58">
        <f t="shared" si="275"/>
        <v>1.32585</v>
      </c>
      <c r="V239" s="178">
        <f t="shared" si="275"/>
        <v>1.3083</v>
      </c>
      <c r="W239" s="58">
        <f t="shared" si="275"/>
        <v>1.35205</v>
      </c>
      <c r="X239" s="58">
        <f t="shared" si="275"/>
        <v>1.3581500000000002</v>
      </c>
      <c r="Y239" s="58">
        <f t="shared" si="275"/>
        <v>1.4694499999999997</v>
      </c>
      <c r="Z239" s="58">
        <f t="shared" si="275"/>
        <v>1.5743</v>
      </c>
      <c r="AA239" s="58">
        <f t="shared" si="275"/>
        <v>1.46225</v>
      </c>
      <c r="AB239" s="58">
        <f t="shared" si="275"/>
        <v>1.3104499999999999</v>
      </c>
      <c r="AC239" s="58">
        <f t="shared" si="275"/>
        <v>31.811450000000001</v>
      </c>
    </row>
    <row r="240" s="16" customFormat="1" ht="15" customHeight="1">
      <c r="A240" s="143"/>
      <c r="B240" s="51"/>
      <c r="C240" s="145" t="s">
        <v>17</v>
      </c>
      <c r="D240" s="145"/>
      <c r="E240" s="148">
        <f t="shared" si="275"/>
        <v>0.54320000000000002</v>
      </c>
      <c r="F240" s="148">
        <f t="shared" si="275"/>
        <v>0.54560000000000008</v>
      </c>
      <c r="G240" s="148">
        <f t="shared" si="275"/>
        <v>0.53385000000000005</v>
      </c>
      <c r="H240" s="149">
        <f t="shared" si="275"/>
        <v>0.53735000000000011</v>
      </c>
      <c r="I240" s="148">
        <f t="shared" si="275"/>
        <v>0.52470000000000006</v>
      </c>
      <c r="J240" s="148">
        <f t="shared" si="275"/>
        <v>0.48015000000000002</v>
      </c>
      <c r="K240" s="148">
        <f t="shared" si="275"/>
        <v>0.43209999999999998</v>
      </c>
      <c r="L240" s="148">
        <f t="shared" si="275"/>
        <v>0.43559999999999999</v>
      </c>
      <c r="M240" s="148">
        <f t="shared" si="275"/>
        <v>0.44435000000000002</v>
      </c>
      <c r="N240" s="149">
        <f t="shared" si="275"/>
        <v>0.44845000000000002</v>
      </c>
      <c r="O240" s="148">
        <f t="shared" si="275"/>
        <v>0.46309999999999996</v>
      </c>
      <c r="P240" s="148">
        <f t="shared" si="275"/>
        <v>0.5331499999999999</v>
      </c>
      <c r="Q240" s="148">
        <f t="shared" si="275"/>
        <v>0.50839999999999996</v>
      </c>
      <c r="R240" s="148">
        <f t="shared" si="275"/>
        <v>0.43109999999999998</v>
      </c>
      <c r="S240" s="148">
        <f t="shared" si="275"/>
        <v>0.43619999999999998</v>
      </c>
      <c r="T240" s="148">
        <f t="shared" si="275"/>
        <v>0.43235000000000001</v>
      </c>
      <c r="U240" s="148">
        <f t="shared" si="275"/>
        <v>0.43310000000000004</v>
      </c>
      <c r="V240" s="149">
        <f t="shared" si="275"/>
        <v>0.42845000000000005</v>
      </c>
      <c r="W240" s="148">
        <f t="shared" si="275"/>
        <v>0.43450000000000005</v>
      </c>
      <c r="X240" s="148">
        <f t="shared" si="275"/>
        <v>0.45130000000000003</v>
      </c>
      <c r="Y240" s="148">
        <f t="shared" si="275"/>
        <v>0.51895000000000002</v>
      </c>
      <c r="Z240" s="148">
        <f t="shared" si="275"/>
        <v>0.57755000000000001</v>
      </c>
      <c r="AA240" s="148">
        <f t="shared" si="275"/>
        <v>0.55235000000000001</v>
      </c>
      <c r="AB240" s="148">
        <f t="shared" si="275"/>
        <v>0.52134999999999998</v>
      </c>
      <c r="AC240" s="148">
        <f t="shared" si="275"/>
        <v>11.647200000000002</v>
      </c>
    </row>
    <row r="241" s="16" customFormat="1" ht="15" customHeight="1">
      <c r="A241" s="151" t="s">
        <v>53</v>
      </c>
      <c r="B241" s="152"/>
      <c r="C241" s="153" t="s">
        <v>15</v>
      </c>
      <c r="D241" s="153"/>
      <c r="E241" s="34">
        <f t="shared" ref="E241:AC242" si="276">E165+E170-E239</f>
        <v>0.038499999999999979</v>
      </c>
      <c r="F241" s="34">
        <f t="shared" si="276"/>
        <v>0.038200000000000012</v>
      </c>
      <c r="G241" s="34">
        <f t="shared" si="276"/>
        <v>0.04070000000000018</v>
      </c>
      <c r="H241" s="126">
        <f t="shared" si="276"/>
        <v>0.038850000000000051</v>
      </c>
      <c r="I241" s="34">
        <f t="shared" si="276"/>
        <v>0.038599999999999746</v>
      </c>
      <c r="J241" s="34">
        <f t="shared" si="276"/>
        <v>0.039849999999999941</v>
      </c>
      <c r="K241" s="34">
        <f t="shared" si="276"/>
        <v>0.039199999999999902</v>
      </c>
      <c r="L241" s="34">
        <f t="shared" si="276"/>
        <v>0.041599999999999859</v>
      </c>
      <c r="M241" s="34">
        <f t="shared" si="276"/>
        <v>0.040099999999999802</v>
      </c>
      <c r="N241" s="126">
        <f t="shared" si="276"/>
        <v>0.039250000000000229</v>
      </c>
      <c r="O241" s="34">
        <f t="shared" si="276"/>
        <v>0.040549999999999864</v>
      </c>
      <c r="P241" s="34">
        <f t="shared" si="276"/>
        <v>0.040850000000000275</v>
      </c>
      <c r="Q241" s="34">
        <f t="shared" si="276"/>
        <v>0.04049999999999998</v>
      </c>
      <c r="R241" s="34">
        <f t="shared" si="276"/>
        <v>0.045500000000000096</v>
      </c>
      <c r="S241" s="34">
        <f t="shared" si="276"/>
        <v>0.047649999999999748</v>
      </c>
      <c r="T241" s="34">
        <f t="shared" si="276"/>
        <v>0.046649999999999858</v>
      </c>
      <c r="U241" s="34">
        <f t="shared" si="276"/>
        <v>0.045749999999999957</v>
      </c>
      <c r="V241" s="126">
        <f t="shared" si="276"/>
        <v>0.046499999999999986</v>
      </c>
      <c r="W241" s="34">
        <f t="shared" si="276"/>
        <v>0.04115000000000002</v>
      </c>
      <c r="X241" s="34">
        <f t="shared" si="276"/>
        <v>0.045849999999999724</v>
      </c>
      <c r="Y241" s="34">
        <f t="shared" si="276"/>
        <v>0.043750000000000178</v>
      </c>
      <c r="Z241" s="34">
        <f t="shared" si="276"/>
        <v>0.039700000000000069</v>
      </c>
      <c r="AA241" s="34">
        <f t="shared" si="276"/>
        <v>0.041349999999999998</v>
      </c>
      <c r="AB241" s="34">
        <f t="shared" si="276"/>
        <v>0.039550000000000196</v>
      </c>
      <c r="AC241" s="34">
        <f t="shared" si="276"/>
        <v>1.000150000000005</v>
      </c>
    </row>
    <row r="242" s="16" customFormat="1" ht="15" customHeight="1">
      <c r="A242" s="143"/>
      <c r="B242" s="51"/>
      <c r="C242" s="145" t="s">
        <v>17</v>
      </c>
      <c r="D242" s="145"/>
      <c r="E242" s="148">
        <f t="shared" si="276"/>
        <v>-0.04280000000000006</v>
      </c>
      <c r="F242" s="148">
        <f t="shared" si="276"/>
        <v>-0.041600000000000081</v>
      </c>
      <c r="G242" s="148">
        <f t="shared" si="276"/>
        <v>-0.041850000000000054</v>
      </c>
      <c r="H242" s="149">
        <f t="shared" si="276"/>
        <v>-0.041750000000000065</v>
      </c>
      <c r="I242" s="148">
        <f t="shared" si="276"/>
        <v>-0.041100000000000081</v>
      </c>
      <c r="J242" s="148">
        <f t="shared" si="276"/>
        <v>-0.040949999999999986</v>
      </c>
      <c r="K242" s="148">
        <f t="shared" si="276"/>
        <v>-0.040899999999999992</v>
      </c>
      <c r="L242" s="148">
        <f t="shared" si="276"/>
        <v>-0.044399999999999995</v>
      </c>
      <c r="M242" s="148">
        <f t="shared" si="276"/>
        <v>-0.04115000000000002</v>
      </c>
      <c r="N242" s="149">
        <f t="shared" si="276"/>
        <v>-0.040449999999999986</v>
      </c>
      <c r="O242" s="148">
        <f t="shared" si="276"/>
        <v>-0.055099999999999927</v>
      </c>
      <c r="P242" s="148">
        <f t="shared" si="276"/>
        <v>-0.06514999999999993</v>
      </c>
      <c r="Q242" s="148">
        <f t="shared" si="276"/>
        <v>-0.071599999999999997</v>
      </c>
      <c r="R242" s="148">
        <f t="shared" si="276"/>
        <v>-0.048299999999999954</v>
      </c>
      <c r="S242" s="148">
        <f t="shared" si="276"/>
        <v>-0.052199999999999969</v>
      </c>
      <c r="T242" s="148">
        <f t="shared" si="276"/>
        <v>-0.045949999999999991</v>
      </c>
      <c r="U242" s="148">
        <f t="shared" si="276"/>
        <v>-0.046700000000000019</v>
      </c>
      <c r="V242" s="149">
        <f t="shared" si="276"/>
        <v>-0.049250000000000071</v>
      </c>
      <c r="W242" s="148">
        <f t="shared" si="276"/>
        <v>-0.05650000000000005</v>
      </c>
      <c r="X242" s="148">
        <f t="shared" si="276"/>
        <v>-0.05650000000000005</v>
      </c>
      <c r="Y242" s="148">
        <f t="shared" si="276"/>
        <v>-0.065350000000000019</v>
      </c>
      <c r="Z242" s="148">
        <f t="shared" si="276"/>
        <v>-0.06635000000000002</v>
      </c>
      <c r="AA242" s="148">
        <f t="shared" si="276"/>
        <v>-0.061549999999999994</v>
      </c>
      <c r="AB242" s="148">
        <f t="shared" si="276"/>
        <v>-0.055749999999999966</v>
      </c>
      <c r="AC242" s="148">
        <f t="shared" si="276"/>
        <v>-1.2132000000000023</v>
      </c>
    </row>
    <row r="243" s="24" customFormat="1" ht="15" customHeight="1">
      <c r="A243" s="437" t="s">
        <v>187</v>
      </c>
      <c r="B243" s="471"/>
      <c r="C243" s="472" t="s">
        <v>15</v>
      </c>
      <c r="D243" s="472"/>
      <c r="E243" s="473"/>
      <c r="F243" s="473"/>
      <c r="G243" s="473"/>
      <c r="H243" s="473"/>
      <c r="I243" s="473"/>
      <c r="J243" s="473"/>
      <c r="K243" s="473"/>
      <c r="L243" s="473"/>
      <c r="M243" s="473"/>
      <c r="N243" s="473"/>
      <c r="O243" s="473"/>
      <c r="P243" s="473"/>
      <c r="Q243" s="473"/>
      <c r="R243" s="473"/>
      <c r="S243" s="473"/>
      <c r="T243" s="473"/>
      <c r="U243" s="473"/>
      <c r="V243" s="473"/>
      <c r="W243" s="473"/>
      <c r="X243" s="473"/>
      <c r="Y243" s="473"/>
      <c r="Z243" s="473"/>
      <c r="AA243" s="473"/>
      <c r="AB243" s="473"/>
      <c r="AC243" s="474"/>
    </row>
    <row r="244" s="24" customFormat="1" ht="15" customHeight="1">
      <c r="A244" s="441"/>
      <c r="B244" s="475"/>
      <c r="C244" s="476" t="s">
        <v>17</v>
      </c>
      <c r="D244" s="476"/>
      <c r="E244" s="477"/>
      <c r="F244" s="477"/>
      <c r="G244" s="477"/>
      <c r="H244" s="477"/>
      <c r="I244" s="477"/>
      <c r="J244" s="477"/>
      <c r="K244" s="477"/>
      <c r="L244" s="477"/>
      <c r="M244" s="477"/>
      <c r="N244" s="477"/>
      <c r="O244" s="477"/>
      <c r="P244" s="477"/>
      <c r="Q244" s="477"/>
      <c r="R244" s="477"/>
      <c r="S244" s="477"/>
      <c r="T244" s="477"/>
      <c r="U244" s="477"/>
      <c r="V244" s="477"/>
      <c r="W244" s="477"/>
      <c r="X244" s="477"/>
      <c r="Y244" s="477"/>
      <c r="Z244" s="477"/>
      <c r="AA244" s="477"/>
      <c r="AB244" s="477"/>
      <c r="AC244" s="478"/>
    </row>
    <row r="245" s="16" customFormat="1" ht="29.25" customHeight="1">
      <c r="C245" s="479"/>
      <c r="D245" s="479"/>
    </row>
    <row r="246" s="16" customFormat="1" ht="33.75" customHeight="1">
      <c r="A246" s="157" t="s">
        <v>5</v>
      </c>
      <c r="B246" s="158" t="s">
        <v>6</v>
      </c>
      <c r="C246" s="19" t="s">
        <v>7</v>
      </c>
      <c r="D246" s="445" t="s">
        <v>8</v>
      </c>
      <c r="E246" s="374" t="s">
        <v>9</v>
      </c>
      <c r="F246" s="374"/>
      <c r="G246" s="374"/>
      <c r="H246" s="374"/>
      <c r="I246" s="374"/>
      <c r="J246" s="374"/>
      <c r="K246" s="374"/>
      <c r="L246" s="374"/>
      <c r="M246" s="374"/>
      <c r="N246" s="374"/>
      <c r="O246" s="374"/>
      <c r="P246" s="374"/>
      <c r="Q246" s="374"/>
      <c r="R246" s="374"/>
      <c r="S246" s="374"/>
      <c r="T246" s="374"/>
      <c r="U246" s="374"/>
      <c r="V246" s="374"/>
      <c r="W246" s="374"/>
      <c r="X246" s="374"/>
      <c r="Y246" s="374"/>
      <c r="Z246" s="374"/>
      <c r="AA246" s="374"/>
      <c r="AB246" s="374"/>
      <c r="AC246" s="23" t="s">
        <v>10</v>
      </c>
    </row>
    <row r="247" s="24" customFormat="1" ht="15" customHeight="1">
      <c r="A247" s="195" t="s">
        <v>198</v>
      </c>
      <c r="B247" s="160"/>
      <c r="C247" s="160"/>
      <c r="D247" s="160"/>
      <c r="E247" s="26">
        <v>1</v>
      </c>
      <c r="F247" s="26">
        <v>2</v>
      </c>
      <c r="G247" s="26">
        <v>3</v>
      </c>
      <c r="H247" s="26">
        <v>4</v>
      </c>
      <c r="I247" s="26">
        <v>5</v>
      </c>
      <c r="J247" s="26">
        <v>6</v>
      </c>
      <c r="K247" s="26">
        <v>7</v>
      </c>
      <c r="L247" s="26">
        <v>8</v>
      </c>
      <c r="M247" s="26">
        <v>9</v>
      </c>
      <c r="N247" s="26">
        <v>10</v>
      </c>
      <c r="O247" s="26">
        <v>11</v>
      </c>
      <c r="P247" s="26">
        <v>12</v>
      </c>
      <c r="Q247" s="26">
        <v>13</v>
      </c>
      <c r="R247" s="26">
        <v>14</v>
      </c>
      <c r="S247" s="26">
        <v>15</v>
      </c>
      <c r="T247" s="26">
        <v>16</v>
      </c>
      <c r="U247" s="26">
        <v>17</v>
      </c>
      <c r="V247" s="26">
        <v>18</v>
      </c>
      <c r="W247" s="26">
        <v>19</v>
      </c>
      <c r="X247" s="26">
        <v>20</v>
      </c>
      <c r="Y247" s="26">
        <v>21</v>
      </c>
      <c r="Z247" s="26">
        <v>22</v>
      </c>
      <c r="AA247" s="26">
        <v>23</v>
      </c>
      <c r="AB247" s="26">
        <v>24</v>
      </c>
      <c r="AC247" s="234"/>
    </row>
    <row r="248" s="24" customFormat="1" ht="15" customHeight="1">
      <c r="A248" s="375" t="s">
        <v>199</v>
      </c>
      <c r="B248" s="376"/>
      <c r="C248" s="377"/>
      <c r="D248" s="377"/>
      <c r="E248" s="376">
        <v>2</v>
      </c>
      <c r="F248" s="376">
        <v>2</v>
      </c>
      <c r="G248" s="376">
        <v>2</v>
      </c>
      <c r="H248" s="376">
        <v>2</v>
      </c>
      <c r="I248" s="376">
        <v>2</v>
      </c>
      <c r="J248" s="376">
        <v>2</v>
      </c>
      <c r="K248" s="376">
        <v>2</v>
      </c>
      <c r="L248" s="376">
        <v>2</v>
      </c>
      <c r="M248" s="376">
        <v>2</v>
      </c>
      <c r="N248" s="376">
        <v>2</v>
      </c>
      <c r="O248" s="376">
        <v>2</v>
      </c>
      <c r="P248" s="376">
        <v>2</v>
      </c>
      <c r="Q248" s="376">
        <v>2</v>
      </c>
      <c r="R248" s="376">
        <v>2</v>
      </c>
      <c r="S248" s="376">
        <v>2</v>
      </c>
      <c r="T248" s="376">
        <v>2</v>
      </c>
      <c r="U248" s="376">
        <v>2</v>
      </c>
      <c r="V248" s="376">
        <v>2</v>
      </c>
      <c r="W248" s="376">
        <v>2</v>
      </c>
      <c r="X248" s="376">
        <v>2</v>
      </c>
      <c r="Y248" s="376">
        <v>2</v>
      </c>
      <c r="Z248" s="376">
        <v>2</v>
      </c>
      <c r="AA248" s="376">
        <v>2</v>
      </c>
      <c r="AB248" s="376">
        <v>2</v>
      </c>
      <c r="AC248" s="379"/>
    </row>
    <row r="249" s="24" customFormat="1" ht="15" customHeight="1">
      <c r="A249" s="385" t="s">
        <v>200</v>
      </c>
      <c r="B249" s="386"/>
      <c r="C249" s="387"/>
      <c r="D249" s="387"/>
      <c r="E249" s="386">
        <v>1</v>
      </c>
      <c r="F249" s="386">
        <v>1</v>
      </c>
      <c r="G249" s="386">
        <v>1</v>
      </c>
      <c r="H249" s="386">
        <v>1</v>
      </c>
      <c r="I249" s="386">
        <v>1</v>
      </c>
      <c r="J249" s="386">
        <v>1</v>
      </c>
      <c r="K249" s="386">
        <v>1</v>
      </c>
      <c r="L249" s="386">
        <v>1</v>
      </c>
      <c r="M249" s="386">
        <v>1</v>
      </c>
      <c r="N249" s="386">
        <v>1</v>
      </c>
      <c r="O249" s="386">
        <v>1</v>
      </c>
      <c r="P249" s="386">
        <v>1</v>
      </c>
      <c r="Q249" s="386">
        <v>1</v>
      </c>
      <c r="R249" s="386">
        <v>1</v>
      </c>
      <c r="S249" s="386">
        <v>1</v>
      </c>
      <c r="T249" s="386">
        <v>1</v>
      </c>
      <c r="U249" s="386">
        <v>1</v>
      </c>
      <c r="V249" s="386">
        <v>1</v>
      </c>
      <c r="W249" s="386">
        <v>1</v>
      </c>
      <c r="X249" s="386">
        <v>1</v>
      </c>
      <c r="Y249" s="386">
        <v>1</v>
      </c>
      <c r="Z249" s="386">
        <v>1</v>
      </c>
      <c r="AA249" s="386">
        <v>1</v>
      </c>
      <c r="AB249" s="386">
        <v>1</v>
      </c>
      <c r="AC249" s="389"/>
    </row>
    <row r="250" s="16" customFormat="1" ht="15" customHeight="1">
      <c r="A250" s="55" t="s">
        <v>114</v>
      </c>
      <c r="B250" s="56" t="s">
        <v>189</v>
      </c>
      <c r="C250" s="57" t="s">
        <v>15</v>
      </c>
      <c r="D250" s="57" t="s">
        <v>16</v>
      </c>
      <c r="E250" s="107">
        <v>0.39095999999999997</v>
      </c>
      <c r="F250" s="107">
        <v>0.39777279999999998</v>
      </c>
      <c r="G250" s="107">
        <v>0.38790799999999998</v>
      </c>
      <c r="H250" s="108">
        <v>0.3696352</v>
      </c>
      <c r="I250" s="107">
        <v>0.37173440000000002</v>
      </c>
      <c r="J250" s="107">
        <v>0.37030079999999999</v>
      </c>
      <c r="K250" s="107">
        <v>0.39801760000000003</v>
      </c>
      <c r="L250" s="107">
        <v>0.42469279999999998</v>
      </c>
      <c r="M250" s="107">
        <v>0.4536848</v>
      </c>
      <c r="N250" s="108">
        <v>0.42429679999999997</v>
      </c>
      <c r="O250" s="107">
        <v>0.40024399999999999</v>
      </c>
      <c r="P250" s="107">
        <v>0.41311759999999997</v>
      </c>
      <c r="Q250" s="107">
        <v>0.39588640000000003</v>
      </c>
      <c r="R250" s="107">
        <v>0.40797359999999999</v>
      </c>
      <c r="S250" s="107">
        <v>0.43169360000000001</v>
      </c>
      <c r="T250" s="107">
        <v>0.469364</v>
      </c>
      <c r="U250" s="107">
        <v>0.46981840000000002</v>
      </c>
      <c r="V250" s="108">
        <v>0.44291360000000002</v>
      </c>
      <c r="W250" s="107">
        <v>0.46572799999999998</v>
      </c>
      <c r="X250" s="107">
        <v>0.4212824</v>
      </c>
      <c r="Y250" s="107">
        <v>0.42425839999999998</v>
      </c>
      <c r="Z250" s="107">
        <v>0.41266560000000002</v>
      </c>
      <c r="AA250" s="107">
        <v>0.39028560000000001</v>
      </c>
      <c r="AB250" s="107">
        <v>0.38510719999999998</v>
      </c>
      <c r="AC250" s="59">
        <f t="shared" ref="AC250:AC251" si="277">SUM(E250:AB250)</f>
        <v>9.919341600000001</v>
      </c>
    </row>
    <row r="251" s="16" customFormat="1" ht="15" customHeight="1">
      <c r="A251" s="37"/>
      <c r="B251" s="38"/>
      <c r="C251" s="39" t="s">
        <v>17</v>
      </c>
      <c r="D251" s="39" t="s">
        <v>16</v>
      </c>
      <c r="E251" s="110">
        <v>0.1813128</v>
      </c>
      <c r="F251" s="110">
        <v>0.19803760000000001</v>
      </c>
      <c r="G251" s="110">
        <v>0.19631280000000001</v>
      </c>
      <c r="H251" s="111">
        <v>0.18236720000000001</v>
      </c>
      <c r="I251" s="110">
        <v>0.17989920000000001</v>
      </c>
      <c r="J251" s="110">
        <v>0.17258560000000001</v>
      </c>
      <c r="K251" s="110">
        <v>0.171676</v>
      </c>
      <c r="L251" s="110">
        <v>0.17500399999999999</v>
      </c>
      <c r="M251" s="110">
        <v>0.18666240000000001</v>
      </c>
      <c r="N251" s="111">
        <v>0.15918479999999999</v>
      </c>
      <c r="O251" s="110">
        <v>0.14306559999999999</v>
      </c>
      <c r="P251" s="110">
        <v>0.16303200000000001</v>
      </c>
      <c r="Q251" s="110">
        <v>0.16031599999999999</v>
      </c>
      <c r="R251" s="110">
        <v>0.1647168</v>
      </c>
      <c r="S251" s="110">
        <v>0.17507120000000001</v>
      </c>
      <c r="T251" s="110">
        <v>0.18892400000000001</v>
      </c>
      <c r="U251" s="110">
        <v>0.18935759999999999</v>
      </c>
      <c r="V251" s="111">
        <v>0.16338240000000001</v>
      </c>
      <c r="W251" s="110">
        <v>0.1817464</v>
      </c>
      <c r="X251" s="110">
        <v>0.1723432</v>
      </c>
      <c r="Y251" s="110">
        <v>0.17342560000000001</v>
      </c>
      <c r="Z251" s="110">
        <v>0.17291519999999999</v>
      </c>
      <c r="AA251" s="110">
        <v>0.17554719999999999</v>
      </c>
      <c r="AB251" s="110">
        <v>0.1857424</v>
      </c>
      <c r="AC251" s="42">
        <f t="shared" si="277"/>
        <v>4.2126279999999996</v>
      </c>
    </row>
    <row r="252" s="16" customFormat="1" ht="15" customHeight="1">
      <c r="A252" s="37"/>
      <c r="B252" s="38"/>
      <c r="C252" s="39" t="s">
        <v>18</v>
      </c>
      <c r="D252" s="104" t="s">
        <v>19</v>
      </c>
      <c r="E252" s="480">
        <v>26</v>
      </c>
      <c r="F252" s="480">
        <v>27</v>
      </c>
      <c r="G252" s="480">
        <v>25</v>
      </c>
      <c r="H252" s="481">
        <v>25</v>
      </c>
      <c r="I252" s="480">
        <v>25</v>
      </c>
      <c r="J252" s="480">
        <v>26</v>
      </c>
      <c r="K252" s="480">
        <v>27</v>
      </c>
      <c r="L252" s="480">
        <v>28</v>
      </c>
      <c r="M252" s="480">
        <v>26</v>
      </c>
      <c r="N252" s="481">
        <v>28</v>
      </c>
      <c r="O252" s="480">
        <v>26</v>
      </c>
      <c r="P252" s="480">
        <v>26</v>
      </c>
      <c r="Q252" s="480">
        <v>25</v>
      </c>
      <c r="R252" s="480">
        <v>27</v>
      </c>
      <c r="S252" s="480">
        <v>28</v>
      </c>
      <c r="T252" s="480">
        <v>32</v>
      </c>
      <c r="U252" s="480">
        <v>30</v>
      </c>
      <c r="V252" s="481">
        <v>28</v>
      </c>
      <c r="W252" s="480">
        <v>28</v>
      </c>
      <c r="X252" s="480">
        <v>28</v>
      </c>
      <c r="Y252" s="480">
        <v>28</v>
      </c>
      <c r="Z252" s="480">
        <v>26</v>
      </c>
      <c r="AA252" s="480">
        <v>26</v>
      </c>
      <c r="AB252" s="482">
        <v>27</v>
      </c>
      <c r="AC252" s="42"/>
    </row>
    <row r="253" s="16" customFormat="1" ht="15" customHeight="1">
      <c r="A253" s="113"/>
      <c r="B253" s="120"/>
      <c r="C253" s="115" t="s">
        <v>20</v>
      </c>
      <c r="D253" s="115"/>
      <c r="E253" s="116">
        <f t="shared" ref="E253:AC257" si="278">E251/E250</f>
        <v>0.46376304481276859</v>
      </c>
      <c r="F253" s="116">
        <f t="shared" si="278"/>
        <v>0.49786611854807572</v>
      </c>
      <c r="G253" s="116">
        <f t="shared" si="278"/>
        <v>0.5060808232879962</v>
      </c>
      <c r="H253" s="117">
        <f t="shared" si="278"/>
        <v>0.4933707612262036</v>
      </c>
      <c r="I253" s="116">
        <f t="shared" si="278"/>
        <v>0.48394552669863217</v>
      </c>
      <c r="J253" s="116">
        <f t="shared" si="278"/>
        <v>0.46606866633828503</v>
      </c>
      <c r="K253" s="116">
        <f t="shared" si="278"/>
        <v>0.43132765988237703</v>
      </c>
      <c r="L253" s="116">
        <f t="shared" si="278"/>
        <v>0.41207197296492898</v>
      </c>
      <c r="M253" s="116">
        <f t="shared" si="278"/>
        <v>0.41143630996674346</v>
      </c>
      <c r="N253" s="117">
        <f t="shared" si="278"/>
        <v>0.37517322779714579</v>
      </c>
      <c r="O253" s="116">
        <f t="shared" si="278"/>
        <v>0.35744595796564094</v>
      </c>
      <c r="P253" s="116">
        <f t="shared" si="278"/>
        <v>0.39463823376200874</v>
      </c>
      <c r="Q253" s="116">
        <f t="shared" si="278"/>
        <v>0.4049545526191351</v>
      </c>
      <c r="R253" s="116">
        <f t="shared" si="278"/>
        <v>0.40374377165581304</v>
      </c>
      <c r="S253" s="116">
        <f t="shared" si="278"/>
        <v>0.40554504398490043</v>
      </c>
      <c r="T253" s="116">
        <f t="shared" si="278"/>
        <v>0.4025106314076069</v>
      </c>
      <c r="U253" s="116">
        <f t="shared" si="278"/>
        <v>0.4030442400723343</v>
      </c>
      <c r="V253" s="117">
        <f t="shared" si="278"/>
        <v>0.36888097362555589</v>
      </c>
      <c r="W253" s="116">
        <f t="shared" si="278"/>
        <v>0.39024151436031335</v>
      </c>
      <c r="X253" s="116">
        <f t="shared" si="278"/>
        <v>0.40909185857277686</v>
      </c>
      <c r="Y253" s="116">
        <f t="shared" si="278"/>
        <v>0.40877352104283621</v>
      </c>
      <c r="Z253" s="116">
        <f t="shared" si="278"/>
        <v>0.41902014609407712</v>
      </c>
      <c r="AA253" s="116">
        <f t="shared" si="278"/>
        <v>0.44979163976329123</v>
      </c>
      <c r="AB253" s="116">
        <f t="shared" si="278"/>
        <v>0.4823134960862846</v>
      </c>
      <c r="AC253" s="125">
        <f t="shared" si="278"/>
        <v>0.42468826761647155</v>
      </c>
    </row>
    <row r="254" s="16" customFormat="1" ht="15" customHeight="1">
      <c r="A254" s="31" t="s">
        <v>69</v>
      </c>
      <c r="B254" s="32" t="s">
        <v>191</v>
      </c>
      <c r="C254" s="33" t="s">
        <v>15</v>
      </c>
      <c r="D254" s="33" t="s">
        <v>16</v>
      </c>
      <c r="E254" s="122">
        <v>0.041759200000000003</v>
      </c>
      <c r="F254" s="122">
        <v>0.042771999999999998</v>
      </c>
      <c r="G254" s="122">
        <v>0.041492800000000003</v>
      </c>
      <c r="H254" s="123">
        <v>0.041402399999999999</v>
      </c>
      <c r="I254" s="122">
        <v>0.041073199999999997</v>
      </c>
      <c r="J254" s="122">
        <v>0.041165599999999997</v>
      </c>
      <c r="K254" s="122">
        <v>0.044181199999999997</v>
      </c>
      <c r="L254" s="122">
        <v>0.044785600000000002</v>
      </c>
      <c r="M254" s="122">
        <v>0.0404312</v>
      </c>
      <c r="N254" s="123">
        <v>0.0389228</v>
      </c>
      <c r="O254" s="122">
        <v>0.037671200000000002</v>
      </c>
      <c r="P254" s="122">
        <v>0.036129599999999998</v>
      </c>
      <c r="Q254" s="122">
        <v>0.039143600000000001</v>
      </c>
      <c r="R254" s="122">
        <v>0.0391788</v>
      </c>
      <c r="S254" s="122">
        <v>0.0374776</v>
      </c>
      <c r="T254" s="122">
        <v>0.042844</v>
      </c>
      <c r="U254" s="122">
        <v>0.041251999999999997</v>
      </c>
      <c r="V254" s="123">
        <v>0.042120400000000002</v>
      </c>
      <c r="W254" s="122">
        <v>0.0423416</v>
      </c>
      <c r="X254" s="122">
        <v>0.043487999999999999</v>
      </c>
      <c r="Y254" s="122">
        <v>0.043494400000000003</v>
      </c>
      <c r="Z254" s="122">
        <v>0.042700399999999999</v>
      </c>
      <c r="AA254" s="122">
        <v>0.041713600000000003</v>
      </c>
      <c r="AB254" s="122">
        <v>0.0426372</v>
      </c>
      <c r="AC254" s="36">
        <f t="shared" ref="AC254:AC255" si="279">SUM(E254:AB254)</f>
        <v>0.9901783999999999</v>
      </c>
    </row>
    <row r="255" s="16" customFormat="1" ht="15" customHeight="1">
      <c r="A255" s="60"/>
      <c r="B255" s="61"/>
      <c r="C255" s="39" t="s">
        <v>17</v>
      </c>
      <c r="D255" s="39" t="s">
        <v>16</v>
      </c>
      <c r="E255" s="110">
        <v>0.034825599999999998</v>
      </c>
      <c r="F255" s="110">
        <v>0.034787999999999999</v>
      </c>
      <c r="G255" s="110">
        <v>0.033595600000000003</v>
      </c>
      <c r="H255" s="111">
        <v>0.033529999999999997</v>
      </c>
      <c r="I255" s="110">
        <v>0.033351199999999998</v>
      </c>
      <c r="J255" s="110">
        <v>0.033379199999999998</v>
      </c>
      <c r="K255" s="110">
        <v>0.036836000000000001</v>
      </c>
      <c r="L255" s="110">
        <v>0.037469599999999999</v>
      </c>
      <c r="M255" s="110">
        <v>0.032321200000000001</v>
      </c>
      <c r="N255" s="111">
        <v>0.030473199999999999</v>
      </c>
      <c r="O255" s="110">
        <v>0.029941200000000001</v>
      </c>
      <c r="P255" s="110">
        <v>0.0275748</v>
      </c>
      <c r="Q255" s="110">
        <v>0.029020399999999998</v>
      </c>
      <c r="R255" s="110">
        <v>0.028667600000000001</v>
      </c>
      <c r="S255" s="110">
        <v>0.027646400000000002</v>
      </c>
      <c r="T255" s="110">
        <v>0.034141600000000001</v>
      </c>
      <c r="U255" s="110">
        <v>0.033556799999999998</v>
      </c>
      <c r="V255" s="111">
        <v>0.03601</v>
      </c>
      <c r="W255" s="110">
        <v>0.034605200000000003</v>
      </c>
      <c r="X255" s="110">
        <v>0.034925999999999999</v>
      </c>
      <c r="Y255" s="110">
        <v>0.036407200000000001</v>
      </c>
      <c r="Z255" s="110">
        <v>0.035434800000000002</v>
      </c>
      <c r="AA255" s="110">
        <v>0.034348400000000001</v>
      </c>
      <c r="AB255" s="110">
        <v>0.034938400000000001</v>
      </c>
      <c r="AC255" s="42">
        <f t="shared" si="279"/>
        <v>0.79778840000000006</v>
      </c>
    </row>
    <row r="256" s="16" customFormat="1" ht="15" customHeight="1">
      <c r="A256" s="60"/>
      <c r="B256" s="61"/>
      <c r="C256" s="39" t="s">
        <v>18</v>
      </c>
      <c r="D256" s="104" t="s">
        <v>19</v>
      </c>
      <c r="E256" s="483">
        <v>4</v>
      </c>
      <c r="F256" s="483">
        <v>5</v>
      </c>
      <c r="G256" s="483">
        <v>4</v>
      </c>
      <c r="H256" s="484">
        <v>5</v>
      </c>
      <c r="I256" s="483">
        <v>4</v>
      </c>
      <c r="J256" s="483">
        <v>4</v>
      </c>
      <c r="K256" s="483">
        <v>5</v>
      </c>
      <c r="L256" s="483">
        <v>5</v>
      </c>
      <c r="M256" s="483">
        <v>5</v>
      </c>
      <c r="N256" s="484">
        <v>4</v>
      </c>
      <c r="O256" s="483">
        <v>4</v>
      </c>
      <c r="P256" s="483">
        <v>4</v>
      </c>
      <c r="Q256" s="483">
        <v>4</v>
      </c>
      <c r="R256" s="483">
        <v>4</v>
      </c>
      <c r="S256" s="483">
        <v>4</v>
      </c>
      <c r="T256" s="483">
        <v>5</v>
      </c>
      <c r="U256" s="483">
        <v>5</v>
      </c>
      <c r="V256" s="484">
        <v>5</v>
      </c>
      <c r="W256" s="483">
        <v>4</v>
      </c>
      <c r="X256" s="483">
        <v>5</v>
      </c>
      <c r="Y256" s="483">
        <v>6</v>
      </c>
      <c r="Z256" s="483">
        <v>5</v>
      </c>
      <c r="AA256" s="483">
        <v>4</v>
      </c>
      <c r="AB256" s="485">
        <v>5</v>
      </c>
      <c r="AC256" s="42"/>
    </row>
    <row r="257" s="16" customFormat="1" ht="15" customHeight="1">
      <c r="A257" s="199"/>
      <c r="B257" s="200"/>
      <c r="C257" s="51" t="s">
        <v>20</v>
      </c>
      <c r="D257" s="51"/>
      <c r="E257" s="52">
        <f t="shared" si="278"/>
        <v>0.83396233644322681</v>
      </c>
      <c r="F257" s="52">
        <f t="shared" si="278"/>
        <v>0.81333582717665764</v>
      </c>
      <c r="G257" s="52">
        <f t="shared" si="278"/>
        <v>0.80967300350904259</v>
      </c>
      <c r="H257" s="100">
        <f t="shared" si="278"/>
        <v>0.8098564334434718</v>
      </c>
      <c r="I257" s="52">
        <f t="shared" si="278"/>
        <v>0.81199419572860165</v>
      </c>
      <c r="J257" s="52">
        <f t="shared" si="278"/>
        <v>0.81085177915541129</v>
      </c>
      <c r="K257" s="52">
        <f t="shared" si="278"/>
        <v>0.83374829112835336</v>
      </c>
      <c r="L257" s="52">
        <f t="shared" si="278"/>
        <v>0.8366439212604051</v>
      </c>
      <c r="M257" s="52">
        <f t="shared" si="278"/>
        <v>0.79941233502839393</v>
      </c>
      <c r="N257" s="100">
        <f t="shared" si="278"/>
        <v>0.78291387053346617</v>
      </c>
      <c r="O257" s="52">
        <f t="shared" si="278"/>
        <v>0.79480345728301727</v>
      </c>
      <c r="P257" s="52">
        <f t="shared" si="278"/>
        <v>0.76321907798591737</v>
      </c>
      <c r="Q257" s="52">
        <f t="shared" si="278"/>
        <v>0.74138301024944042</v>
      </c>
      <c r="R257" s="52">
        <f t="shared" si="278"/>
        <v>0.73171204835268056</v>
      </c>
      <c r="S257" s="52">
        <f t="shared" si="278"/>
        <v>0.73767797297585758</v>
      </c>
      <c r="T257" s="52">
        <f t="shared" si="278"/>
        <v>0.7968817103911866</v>
      </c>
      <c r="U257" s="52">
        <f t="shared" si="278"/>
        <v>0.81345874139435659</v>
      </c>
      <c r="V257" s="100">
        <f t="shared" si="278"/>
        <v>0.85493015261013661</v>
      </c>
      <c r="W257" s="52">
        <f t="shared" si="278"/>
        <v>0.81728607327073144</v>
      </c>
      <c r="X257" s="52">
        <f t="shared" si="278"/>
        <v>0.80311810154525387</v>
      </c>
      <c r="Y257" s="52">
        <f t="shared" si="278"/>
        <v>0.83705488522660387</v>
      </c>
      <c r="Z257" s="52">
        <f t="shared" si="278"/>
        <v>0.82984702719412473</v>
      </c>
      <c r="AA257" s="52">
        <f t="shared" si="278"/>
        <v>0.82343408384795358</v>
      </c>
      <c r="AB257" s="52">
        <f t="shared" si="278"/>
        <v>0.81943467207039866</v>
      </c>
      <c r="AC257" s="101">
        <f t="shared" si="278"/>
        <v>0.80570167961652173</v>
      </c>
    </row>
    <row r="258" s="16" customFormat="1" ht="15" customHeight="1">
      <c r="A258" s="67" t="s">
        <v>154</v>
      </c>
      <c r="B258" s="68"/>
      <c r="C258" s="69"/>
      <c r="D258" s="69"/>
      <c r="E258" s="70">
        <f t="shared" ref="E258:AB259" si="280">E250+E254</f>
        <v>0.43271919999999997</v>
      </c>
      <c r="F258" s="70">
        <f t="shared" si="280"/>
        <v>0.44054479999999996</v>
      </c>
      <c r="G258" s="70">
        <f t="shared" si="280"/>
        <v>0.42940079999999997</v>
      </c>
      <c r="H258" s="70">
        <f t="shared" si="280"/>
        <v>0.4110376</v>
      </c>
      <c r="I258" s="70">
        <f t="shared" si="280"/>
        <v>0.4128076</v>
      </c>
      <c r="J258" s="70">
        <f t="shared" si="280"/>
        <v>0.41146640000000001</v>
      </c>
      <c r="K258" s="70">
        <f t="shared" si="280"/>
        <v>0.4421988</v>
      </c>
      <c r="L258" s="70">
        <f t="shared" si="280"/>
        <v>0.46947839999999996</v>
      </c>
      <c r="M258" s="70">
        <f t="shared" si="280"/>
        <v>0.494116</v>
      </c>
      <c r="N258" s="70">
        <f t="shared" si="280"/>
        <v>0.46321959999999995</v>
      </c>
      <c r="O258" s="70">
        <f t="shared" si="280"/>
        <v>0.4379152</v>
      </c>
      <c r="P258" s="70">
        <f t="shared" si="280"/>
        <v>0.44924719999999996</v>
      </c>
      <c r="Q258" s="70">
        <f t="shared" si="280"/>
        <v>0.43503000000000003</v>
      </c>
      <c r="R258" s="70">
        <f t="shared" si="280"/>
        <v>0.44715240000000001</v>
      </c>
      <c r="S258" s="70">
        <f t="shared" si="280"/>
        <v>0.46917120000000001</v>
      </c>
      <c r="T258" s="70">
        <f t="shared" si="280"/>
        <v>0.512208</v>
      </c>
      <c r="U258" s="70">
        <f t="shared" si="280"/>
        <v>0.51107040000000004</v>
      </c>
      <c r="V258" s="70">
        <f t="shared" si="280"/>
        <v>0.48503400000000002</v>
      </c>
      <c r="W258" s="70">
        <f t="shared" si="280"/>
        <v>0.50806960000000001</v>
      </c>
      <c r="X258" s="70">
        <f t="shared" si="280"/>
        <v>0.46477040000000003</v>
      </c>
      <c r="Y258" s="70">
        <f t="shared" si="280"/>
        <v>0.46775279999999997</v>
      </c>
      <c r="Z258" s="70">
        <f t="shared" si="280"/>
        <v>0.45536600000000005</v>
      </c>
      <c r="AA258" s="70">
        <f t="shared" si="280"/>
        <v>0.43199920000000003</v>
      </c>
      <c r="AB258" s="70">
        <f t="shared" si="280"/>
        <v>0.42774439999999997</v>
      </c>
      <c r="AC258" s="70"/>
    </row>
    <row r="259" s="16" customFormat="1" ht="15" customHeight="1">
      <c r="A259" s="72" t="s">
        <v>155</v>
      </c>
      <c r="B259" s="73"/>
      <c r="C259" s="74"/>
      <c r="D259" s="74"/>
      <c r="E259" s="70">
        <f t="shared" si="280"/>
        <v>0.21613840000000001</v>
      </c>
      <c r="F259" s="70">
        <f t="shared" si="280"/>
        <v>0.23282560000000002</v>
      </c>
      <c r="G259" s="70">
        <f t="shared" si="280"/>
        <v>0.22990840000000001</v>
      </c>
      <c r="H259" s="70">
        <f t="shared" si="280"/>
        <v>0.21589720000000001</v>
      </c>
      <c r="I259" s="70">
        <f t="shared" si="280"/>
        <v>0.21325040000000001</v>
      </c>
      <c r="J259" s="70">
        <f t="shared" si="280"/>
        <v>0.2059648</v>
      </c>
      <c r="K259" s="70">
        <f t="shared" si="280"/>
        <v>0.208512</v>
      </c>
      <c r="L259" s="70">
        <f t="shared" si="280"/>
        <v>0.21247359999999998</v>
      </c>
      <c r="M259" s="70">
        <f t="shared" si="280"/>
        <v>0.2189836</v>
      </c>
      <c r="N259" s="70">
        <f t="shared" si="280"/>
        <v>0.18965799999999999</v>
      </c>
      <c r="O259" s="70">
        <f t="shared" si="280"/>
        <v>0.17300679999999999</v>
      </c>
      <c r="P259" s="70">
        <f t="shared" si="280"/>
        <v>0.19060680000000002</v>
      </c>
      <c r="Q259" s="70">
        <f t="shared" si="280"/>
        <v>0.18933639999999999</v>
      </c>
      <c r="R259" s="70">
        <f t="shared" si="280"/>
        <v>0.19338440000000001</v>
      </c>
      <c r="S259" s="70">
        <f t="shared" si="280"/>
        <v>0.2027176</v>
      </c>
      <c r="T259" s="70">
        <f t="shared" si="280"/>
        <v>0.2230656</v>
      </c>
      <c r="U259" s="70">
        <f t="shared" si="280"/>
        <v>0.22291439999999998</v>
      </c>
      <c r="V259" s="70">
        <f t="shared" si="280"/>
        <v>0.19939240000000003</v>
      </c>
      <c r="W259" s="70">
        <f t="shared" si="280"/>
        <v>0.21635160000000001</v>
      </c>
      <c r="X259" s="70">
        <f t="shared" si="280"/>
        <v>0.20726919999999999</v>
      </c>
      <c r="Y259" s="70">
        <f t="shared" si="280"/>
        <v>0.20983280000000001</v>
      </c>
      <c r="Z259" s="70">
        <f t="shared" si="280"/>
        <v>0.20834999999999998</v>
      </c>
      <c r="AA259" s="70">
        <f t="shared" si="280"/>
        <v>0.20989559999999999</v>
      </c>
      <c r="AB259" s="70">
        <f t="shared" si="280"/>
        <v>0.22068080000000001</v>
      </c>
      <c r="AC259" s="70"/>
    </row>
    <row r="260" s="16" customFormat="1" ht="15" customHeight="1">
      <c r="A260" s="77" t="s">
        <v>156</v>
      </c>
      <c r="B260" s="78"/>
      <c r="C260" s="79"/>
      <c r="D260" s="79"/>
      <c r="E260" s="80">
        <f t="shared" ref="E260:AB260" si="281">SQRT(E258*E258+E259*E259)</f>
        <v>0.48369589000031826</v>
      </c>
      <c r="F260" s="80">
        <f t="shared" si="281"/>
        <v>0.49828453801256967</v>
      </c>
      <c r="G260" s="80">
        <f t="shared" si="281"/>
        <v>0.48707588672731478</v>
      </c>
      <c r="H260" s="80">
        <f t="shared" si="281"/>
        <v>0.46428817514728932</v>
      </c>
      <c r="I260" s="80">
        <f t="shared" si="281"/>
        <v>0.46463517701301954</v>
      </c>
      <c r="J260" s="80">
        <f t="shared" si="281"/>
        <v>0.46013704172561459</v>
      </c>
      <c r="K260" s="80">
        <f t="shared" si="281"/>
        <v>0.48889368257877908</v>
      </c>
      <c r="L260" s="80">
        <f t="shared" si="281"/>
        <v>0.51532028755281889</v>
      </c>
      <c r="M260" s="80">
        <f t="shared" si="281"/>
        <v>0.54046687088568157</v>
      </c>
      <c r="N260" s="80">
        <f t="shared" si="281"/>
        <v>0.50054226074144825</v>
      </c>
      <c r="O260" s="80">
        <f t="shared" si="281"/>
        <v>0.47085143648212435</v>
      </c>
      <c r="P260" s="80">
        <f t="shared" si="281"/>
        <v>0.48801024468148202</v>
      </c>
      <c r="Q260" s="80">
        <f t="shared" si="281"/>
        <v>0.47444638608061923</v>
      </c>
      <c r="R260" s="80">
        <f t="shared" si="281"/>
        <v>0.48717840160368359</v>
      </c>
      <c r="S260" s="80">
        <f t="shared" si="281"/>
        <v>0.51109298592252272</v>
      </c>
      <c r="T260" s="80">
        <f t="shared" si="281"/>
        <v>0.5586727997382368</v>
      </c>
      <c r="U260" s="80">
        <f t="shared" si="281"/>
        <v>0.55756953242041485</v>
      </c>
      <c r="V260" s="80">
        <f t="shared" si="281"/>
        <v>0.52441902171237076</v>
      </c>
      <c r="W260" s="80">
        <f t="shared" si="281"/>
        <v>0.55221620156123641</v>
      </c>
      <c r="X260" s="80">
        <f t="shared" si="281"/>
        <v>0.50889296122544281</v>
      </c>
      <c r="Y260" s="80">
        <f t="shared" si="281"/>
        <v>0.51266215567728413</v>
      </c>
      <c r="Z260" s="80">
        <f t="shared" si="281"/>
        <v>0.50076732766425569</v>
      </c>
      <c r="AA260" s="80">
        <f t="shared" si="281"/>
        <v>0.48029102812773838</v>
      </c>
      <c r="AB260" s="80">
        <f t="shared" si="281"/>
        <v>0.48131620294770877</v>
      </c>
      <c r="AC260" s="81"/>
      <c r="AD260" s="221">
        <f t="shared" si="274"/>
        <v>0.5586727997382368</v>
      </c>
    </row>
    <row r="261" s="24" customFormat="1" ht="15" customHeight="1">
      <c r="A261" s="175" t="s">
        <v>26</v>
      </c>
      <c r="B261" s="176"/>
      <c r="C261" s="177"/>
      <c r="D261" s="177"/>
      <c r="E261" s="201">
        <v>1</v>
      </c>
      <c r="F261" s="201">
        <v>2</v>
      </c>
      <c r="G261" s="201">
        <v>3</v>
      </c>
      <c r="H261" s="201">
        <v>4</v>
      </c>
      <c r="I261" s="201">
        <v>5</v>
      </c>
      <c r="J261" s="201">
        <v>6</v>
      </c>
      <c r="K261" s="201">
        <v>7</v>
      </c>
      <c r="L261" s="201">
        <v>8</v>
      </c>
      <c r="M261" s="201">
        <v>9</v>
      </c>
      <c r="N261" s="201">
        <v>10</v>
      </c>
      <c r="O261" s="201">
        <v>11</v>
      </c>
      <c r="P261" s="201">
        <v>12</v>
      </c>
      <c r="Q261" s="201">
        <v>13</v>
      </c>
      <c r="R261" s="201">
        <v>14</v>
      </c>
      <c r="S261" s="201">
        <v>15</v>
      </c>
      <c r="T261" s="201">
        <v>16</v>
      </c>
      <c r="U261" s="201">
        <v>17</v>
      </c>
      <c r="V261" s="201">
        <v>18</v>
      </c>
      <c r="W261" s="201">
        <v>19</v>
      </c>
      <c r="X261" s="201">
        <v>20</v>
      </c>
      <c r="Y261" s="201">
        <v>21</v>
      </c>
      <c r="Z261" s="201">
        <v>22</v>
      </c>
      <c r="AA261" s="201">
        <v>23</v>
      </c>
      <c r="AB261" s="201">
        <v>24</v>
      </c>
      <c r="AC261" s="202"/>
    </row>
    <row r="262" s="24" customFormat="1" ht="15" customHeight="1">
      <c r="A262" s="87" t="s">
        <v>27</v>
      </c>
      <c r="B262" s="88"/>
      <c r="C262" s="89" t="s">
        <v>28</v>
      </c>
      <c r="D262" s="409" t="s">
        <v>19</v>
      </c>
      <c r="E262" s="91">
        <v>10.659999847412109</v>
      </c>
      <c r="F262" s="91">
        <v>10.680000305175781</v>
      </c>
      <c r="G262" s="91">
        <v>10.649999618530273</v>
      </c>
      <c r="H262" s="91">
        <v>10.640000343322754</v>
      </c>
      <c r="I262" s="91">
        <v>10.609999656677246</v>
      </c>
      <c r="J262" s="91">
        <v>10.539999961853027</v>
      </c>
      <c r="K262" s="91">
        <v>10.579999923706055</v>
      </c>
      <c r="L262" s="91">
        <v>10.579999923706055</v>
      </c>
      <c r="M262" s="91">
        <v>10.539999961853027</v>
      </c>
      <c r="N262" s="91">
        <v>10.470000267028809</v>
      </c>
      <c r="O262" s="91">
        <v>10.420000076293945</v>
      </c>
      <c r="P262" s="91">
        <v>10.569999694824219</v>
      </c>
      <c r="Q262" s="91">
        <v>10.579999923706055</v>
      </c>
      <c r="R262" s="91">
        <v>10.510000228881836</v>
      </c>
      <c r="S262" s="91">
        <v>10.560000419616699</v>
      </c>
      <c r="T262" s="91">
        <v>10.529999732971191</v>
      </c>
      <c r="U262" s="91">
        <v>10.409999847412109</v>
      </c>
      <c r="V262" s="91">
        <v>10.460000038146973</v>
      </c>
      <c r="W262" s="91">
        <v>10.529999732971191</v>
      </c>
      <c r="X262" s="91">
        <v>10.590000152587891</v>
      </c>
      <c r="Y262" s="91">
        <v>10.550000190734863</v>
      </c>
      <c r="Z262" s="91">
        <v>10.569999694824219</v>
      </c>
      <c r="AA262" s="91">
        <v>10.609999656677246</v>
      </c>
      <c r="AB262" s="91">
        <v>10.640000343322754</v>
      </c>
      <c r="AC262" s="89"/>
    </row>
    <row r="263" s="24" customFormat="1" ht="15" customHeight="1">
      <c r="A263" s="92" t="s">
        <v>29</v>
      </c>
      <c r="B263" s="93"/>
      <c r="C263" s="94" t="s">
        <v>28</v>
      </c>
      <c r="D263" s="411" t="s">
        <v>19</v>
      </c>
      <c r="E263" s="96">
        <v>10.630000114440918</v>
      </c>
      <c r="F263" s="96">
        <v>10.659999847412109</v>
      </c>
      <c r="G263" s="96">
        <v>10.630000114440918</v>
      </c>
      <c r="H263" s="96">
        <v>10.609999656677246</v>
      </c>
      <c r="I263" s="96">
        <v>10.579999923706055</v>
      </c>
      <c r="J263" s="96">
        <v>10.529999732971191</v>
      </c>
      <c r="K263" s="96">
        <v>10.560000419616699</v>
      </c>
      <c r="L263" s="96">
        <v>10.550000190734863</v>
      </c>
      <c r="M263" s="96">
        <v>10.510000228881836</v>
      </c>
      <c r="N263" s="96">
        <v>10.439999580383301</v>
      </c>
      <c r="O263" s="96">
        <v>10.380000114440918</v>
      </c>
      <c r="P263" s="96">
        <v>10.539999961853027</v>
      </c>
      <c r="Q263" s="96">
        <v>10.550000190734863</v>
      </c>
      <c r="R263" s="96">
        <v>10.479999542236328</v>
      </c>
      <c r="S263" s="96">
        <v>10.539999961853027</v>
      </c>
      <c r="T263" s="96">
        <v>10.520000457763672</v>
      </c>
      <c r="U263" s="96">
        <v>10.399999618530273</v>
      </c>
      <c r="V263" s="96">
        <v>10.449999809265137</v>
      </c>
      <c r="W263" s="96">
        <v>10.510000228881836</v>
      </c>
      <c r="X263" s="96">
        <v>10.579999923706055</v>
      </c>
      <c r="Y263" s="96">
        <v>10.539999961853027</v>
      </c>
      <c r="Z263" s="96">
        <v>10.560000419616699</v>
      </c>
      <c r="AA263" s="96">
        <v>10.600000381469727</v>
      </c>
      <c r="AB263" s="96">
        <v>10.630000114440918</v>
      </c>
      <c r="AC263" s="94"/>
    </row>
    <row r="264" s="16" customFormat="1" ht="15" customHeight="1">
      <c r="A264" s="31" t="s">
        <v>201</v>
      </c>
      <c r="B264" s="32" t="s">
        <v>202</v>
      </c>
      <c r="C264" s="33" t="s">
        <v>15</v>
      </c>
      <c r="D264" s="33" t="s">
        <v>16</v>
      </c>
      <c r="E264" s="122">
        <v>0.13941795000000001</v>
      </c>
      <c r="F264" s="122">
        <v>0.15339975</v>
      </c>
      <c r="G264" s="122">
        <v>0.14963894999999999</v>
      </c>
      <c r="H264" s="123">
        <v>0.12609765000000001</v>
      </c>
      <c r="I264" s="122">
        <v>0.1257105</v>
      </c>
      <c r="J264" s="122">
        <v>0.12393464999999999</v>
      </c>
      <c r="K264" s="122">
        <v>0.1229124</v>
      </c>
      <c r="L264" s="122">
        <v>0.12461235</v>
      </c>
      <c r="M264" s="122">
        <v>0.14548335000000001</v>
      </c>
      <c r="N264" s="123">
        <v>0.11148405</v>
      </c>
      <c r="O264" s="122">
        <v>0.095066399999999995</v>
      </c>
      <c r="P264" s="122">
        <v>0.1266591</v>
      </c>
      <c r="Q264" s="122">
        <v>0.11089665</v>
      </c>
      <c r="R264" s="122">
        <v>0.1240764</v>
      </c>
      <c r="S264" s="122">
        <v>0.13546995000000001</v>
      </c>
      <c r="T264" s="122">
        <v>0.14707290000000001</v>
      </c>
      <c r="U264" s="122">
        <v>0.15326685000000001</v>
      </c>
      <c r="V264" s="123">
        <v>0.12817994999999999</v>
      </c>
      <c r="W264" s="122">
        <v>0.15531824999999999</v>
      </c>
      <c r="X264" s="122">
        <v>0.12605535000000001</v>
      </c>
      <c r="Y264" s="122">
        <v>0.12533925000000001</v>
      </c>
      <c r="Z264" s="122">
        <v>0.12619230000000001</v>
      </c>
      <c r="AA264" s="122">
        <v>0.1279236</v>
      </c>
      <c r="AB264" s="122">
        <v>0.13879815000000001</v>
      </c>
      <c r="AC264" s="36">
        <f t="shared" ref="AC264:AC265" si="282">SUM(E264:AB264)</f>
        <v>3.1430067000000004</v>
      </c>
    </row>
    <row r="265" s="16" customFormat="1" ht="15" customHeight="1">
      <c r="A265" s="37"/>
      <c r="B265" s="38"/>
      <c r="C265" s="39" t="s">
        <v>17</v>
      </c>
      <c r="D265" s="39" t="s">
        <v>16</v>
      </c>
      <c r="E265" s="110">
        <v>0.015188999999999999</v>
      </c>
      <c r="F265" s="110">
        <v>0.025849500000000001</v>
      </c>
      <c r="G265" s="110">
        <v>0.028454549999999999</v>
      </c>
      <c r="H265" s="111">
        <v>0.01375995</v>
      </c>
      <c r="I265" s="110">
        <v>0.0133089</v>
      </c>
      <c r="J265" s="110">
        <v>0.012204899999999999</v>
      </c>
      <c r="K265" s="110">
        <v>0.0113886</v>
      </c>
      <c r="L265" s="110">
        <v>0.012121949999999999</v>
      </c>
      <c r="M265" s="110">
        <v>0.024254100000000001</v>
      </c>
      <c r="N265" s="111">
        <v>0.0030477</v>
      </c>
      <c r="O265" s="110">
        <v>0.00035819999999999998</v>
      </c>
      <c r="P265" s="110">
        <v>0.0072673499999999997</v>
      </c>
      <c r="Q265" s="110">
        <v>0.0034351500000000001</v>
      </c>
      <c r="R265" s="110">
        <v>0.0060805499999999997</v>
      </c>
      <c r="S265" s="110">
        <v>0.01431345</v>
      </c>
      <c r="T265" s="110">
        <v>0.023961449999999999</v>
      </c>
      <c r="U265" s="110">
        <v>0.027505350000000001</v>
      </c>
      <c r="V265" s="111">
        <v>0.01282545</v>
      </c>
      <c r="W265" s="110">
        <v>0.02944215</v>
      </c>
      <c r="X265" s="110">
        <v>0.012349499999999999</v>
      </c>
      <c r="Y265" s="110">
        <v>0.01199865</v>
      </c>
      <c r="Z265" s="110">
        <v>0.012114</v>
      </c>
      <c r="AA265" s="110">
        <v>0.012401850000000001</v>
      </c>
      <c r="AB265" s="110">
        <v>0.019811249999999999</v>
      </c>
      <c r="AC265" s="42">
        <f t="shared" si="282"/>
        <v>0.35344350000000002</v>
      </c>
    </row>
    <row r="266" s="16" customFormat="1" ht="15" customHeight="1">
      <c r="A266" s="37"/>
      <c r="B266" s="38"/>
      <c r="C266" s="39" t="s">
        <v>18</v>
      </c>
      <c r="D266" s="39" t="s">
        <v>19</v>
      </c>
      <c r="E266" s="483">
        <v>7</v>
      </c>
      <c r="F266" s="483">
        <v>8</v>
      </c>
      <c r="G266" s="483">
        <v>7</v>
      </c>
      <c r="H266" s="484">
        <v>7</v>
      </c>
      <c r="I266" s="483">
        <v>7</v>
      </c>
      <c r="J266" s="483">
        <v>7</v>
      </c>
      <c r="K266" s="483">
        <v>7</v>
      </c>
      <c r="L266" s="483">
        <v>7</v>
      </c>
      <c r="M266" s="483">
        <v>6</v>
      </c>
      <c r="N266" s="484">
        <v>8</v>
      </c>
      <c r="O266" s="483">
        <v>8</v>
      </c>
      <c r="P266" s="483">
        <v>8</v>
      </c>
      <c r="Q266" s="483">
        <v>6</v>
      </c>
      <c r="R266" s="483">
        <v>8</v>
      </c>
      <c r="S266" s="483">
        <v>7</v>
      </c>
      <c r="T266" s="483">
        <v>9</v>
      </c>
      <c r="U266" s="483">
        <v>8</v>
      </c>
      <c r="V266" s="484">
        <v>7</v>
      </c>
      <c r="W266" s="483">
        <v>7</v>
      </c>
      <c r="X266" s="483">
        <v>7</v>
      </c>
      <c r="Y266" s="483">
        <v>7</v>
      </c>
      <c r="Z266" s="483">
        <v>7</v>
      </c>
      <c r="AA266" s="483">
        <v>7</v>
      </c>
      <c r="AB266" s="485">
        <v>9</v>
      </c>
      <c r="AC266" s="42"/>
    </row>
    <row r="267" s="16" customFormat="1" ht="15" customHeight="1">
      <c r="A267" s="113"/>
      <c r="B267" s="120"/>
      <c r="C267" s="115" t="s">
        <v>20</v>
      </c>
      <c r="D267" s="115"/>
      <c r="E267" s="116">
        <f t="shared" ref="E267:AC287" si="283">E265/E264</f>
        <v>0.10894579930346127</v>
      </c>
      <c r="F267" s="116">
        <f t="shared" si="283"/>
        <v>0.16851070487403011</v>
      </c>
      <c r="G267" s="116">
        <f t="shared" si="283"/>
        <v>0.19015470236860121</v>
      </c>
      <c r="H267" s="117">
        <f t="shared" si="283"/>
        <v>0.10912138330888799</v>
      </c>
      <c r="I267" s="116">
        <f t="shared" si="283"/>
        <v>0.10586943811376139</v>
      </c>
      <c r="J267" s="116">
        <f t="shared" si="283"/>
        <v>0.09847851266776482</v>
      </c>
      <c r="K267" s="116">
        <f t="shared" si="283"/>
        <v>0.092656233219756509</v>
      </c>
      <c r="L267" s="116">
        <f t="shared" si="283"/>
        <v>0.097277276289228151</v>
      </c>
      <c r="M267" s="116">
        <f t="shared" si="283"/>
        <v>0.16671392293344908</v>
      </c>
      <c r="N267" s="117">
        <f t="shared" si="283"/>
        <v>0.027337542904119466</v>
      </c>
      <c r="O267" s="116">
        <f t="shared" si="283"/>
        <v>0.003767892757062432</v>
      </c>
      <c r="P267" s="116">
        <f t="shared" si="283"/>
        <v>0.057377243324798613</v>
      </c>
      <c r="Q267" s="116">
        <f t="shared" si="283"/>
        <v>0.030976138593907031</v>
      </c>
      <c r="R267" s="116">
        <f t="shared" si="283"/>
        <v>0.049006499221447425</v>
      </c>
      <c r="S267" s="116">
        <f t="shared" si="283"/>
        <v>0.10565774919087222</v>
      </c>
      <c r="T267" s="116">
        <f t="shared" si="283"/>
        <v>0.16292226508078644</v>
      </c>
      <c r="U267" s="116">
        <f t="shared" si="283"/>
        <v>0.17946052913594818</v>
      </c>
      <c r="V267" s="117">
        <f t="shared" si="283"/>
        <v>0.10005816042212531</v>
      </c>
      <c r="W267" s="116">
        <f t="shared" si="283"/>
        <v>0.18956014505700394</v>
      </c>
      <c r="X267" s="116">
        <f t="shared" si="283"/>
        <v>0.097968868437555395</v>
      </c>
      <c r="Y267" s="116">
        <f t="shared" si="283"/>
        <v>0.095729390434361128</v>
      </c>
      <c r="Z267" s="116">
        <f t="shared" si="283"/>
        <v>0.095996348430134007</v>
      </c>
      <c r="AA267" s="116">
        <f t="shared" si="283"/>
        <v>0.096947318555762982</v>
      </c>
      <c r="AB267" s="116">
        <f t="shared" si="283"/>
        <v>0.14273425114095539</v>
      </c>
      <c r="AC267" s="125">
        <f t="shared" si="283"/>
        <v>0.11245394418026534</v>
      </c>
    </row>
    <row r="268" s="16" customFormat="1" ht="15" customHeight="1">
      <c r="A268" s="31" t="s">
        <v>21</v>
      </c>
      <c r="B268" s="32" t="s">
        <v>203</v>
      </c>
      <c r="C268" s="33" t="s">
        <v>15</v>
      </c>
      <c r="D268" s="33" t="s">
        <v>16</v>
      </c>
      <c r="E268" s="122">
        <v>0.0107288</v>
      </c>
      <c r="F268" s="122">
        <v>0.0081804000000000009</v>
      </c>
      <c r="G268" s="122">
        <v>0.0064184000000000003</v>
      </c>
      <c r="H268" s="123">
        <v>0.012388400000000001</v>
      </c>
      <c r="I268" s="122">
        <v>0.010965600000000001</v>
      </c>
      <c r="J268" s="122">
        <v>0.0086511999999999995</v>
      </c>
      <c r="K268" s="122">
        <v>0.012002799999999999</v>
      </c>
      <c r="L268" s="122">
        <v>0.0072011999999999996</v>
      </c>
      <c r="M268" s="122">
        <v>0.0087095999999999996</v>
      </c>
      <c r="N268" s="123">
        <v>0.014012</v>
      </c>
      <c r="O268" s="122">
        <v>0.010596400000000001</v>
      </c>
      <c r="P268" s="122">
        <v>0.011053199999999999</v>
      </c>
      <c r="Q268" s="122">
        <v>0.0113232</v>
      </c>
      <c r="R268" s="122">
        <v>0.0062852000000000003</v>
      </c>
      <c r="S268" s="122">
        <v>0.0101852</v>
      </c>
      <c r="T268" s="122">
        <v>0.014463200000000001</v>
      </c>
      <c r="U268" s="122">
        <v>0.0068003999999999998</v>
      </c>
      <c r="V268" s="123">
        <v>0.013210400000000001</v>
      </c>
      <c r="W268" s="122">
        <v>0.0089695999999999994</v>
      </c>
      <c r="X268" s="122">
        <v>0.0072984</v>
      </c>
      <c r="Y268" s="122">
        <v>0.0132832</v>
      </c>
      <c r="Z268" s="122">
        <v>0.011341199999999999</v>
      </c>
      <c r="AA268" s="122">
        <v>0.0117156</v>
      </c>
      <c r="AB268" s="122">
        <v>0.0061983999999999997</v>
      </c>
      <c r="AC268" s="36">
        <f t="shared" ref="AC268:AC269" si="284">SUM(E268:AB268)</f>
        <v>0.241982</v>
      </c>
    </row>
    <row r="269" s="16" customFormat="1" ht="15" customHeight="1">
      <c r="A269" s="37"/>
      <c r="B269" s="38"/>
      <c r="C269" s="39" t="s">
        <v>17</v>
      </c>
      <c r="D269" s="39" t="s">
        <v>16</v>
      </c>
      <c r="E269" s="110">
        <v>0.00090519999999999999</v>
      </c>
      <c r="F269" s="110">
        <v>0.0009232</v>
      </c>
      <c r="G269" s="110">
        <v>0.00050279999999999997</v>
      </c>
      <c r="H269" s="111">
        <v>0.0014411999999999999</v>
      </c>
      <c r="I269" s="110">
        <v>0.0010172</v>
      </c>
      <c r="J269" s="110">
        <v>0.00048119999999999999</v>
      </c>
      <c r="K269" s="110">
        <v>0.0012891999999999999</v>
      </c>
      <c r="L269" s="110">
        <v>0.0001144</v>
      </c>
      <c r="M269" s="110">
        <v>0.00037879999999999999</v>
      </c>
      <c r="N269" s="111">
        <v>0.0008788</v>
      </c>
      <c r="O269" s="110">
        <v>0.00072599999999999997</v>
      </c>
      <c r="P269" s="110">
        <v>0.00089559999999999998</v>
      </c>
      <c r="Q269" s="110">
        <v>0.00076320000000000001</v>
      </c>
      <c r="R269" s="110">
        <v>0.00017560000000000001</v>
      </c>
      <c r="S269" s="110">
        <v>0.00083279999999999997</v>
      </c>
      <c r="T269" s="110">
        <v>0.0014327999999999999</v>
      </c>
      <c r="U269" s="110">
        <v>6.9599999999999998e-05</v>
      </c>
      <c r="V269" s="111">
        <v>0.0010864</v>
      </c>
      <c r="W269" s="110">
        <v>0.00035280000000000001</v>
      </c>
      <c r="X269" s="110">
        <v>1.24e-05</v>
      </c>
      <c r="Y269" s="110">
        <v>0.0011563999999999999</v>
      </c>
      <c r="Z269" s="110">
        <v>0.0010323999999999999</v>
      </c>
      <c r="AA269" s="110">
        <v>0.00095799999999999998</v>
      </c>
      <c r="AB269" s="110">
        <v>1.7600000000000001e-05</v>
      </c>
      <c r="AC269" s="42">
        <f t="shared" si="284"/>
        <v>0.017443599999999997</v>
      </c>
    </row>
    <row r="270" s="16" customFormat="1" ht="15" customHeight="1">
      <c r="A270" s="37"/>
      <c r="B270" s="38"/>
      <c r="C270" s="39" t="s">
        <v>18</v>
      </c>
      <c r="D270" s="104" t="s">
        <v>19</v>
      </c>
      <c r="E270" s="128">
        <v>0</v>
      </c>
      <c r="F270" s="128">
        <v>0</v>
      </c>
      <c r="G270" s="128">
        <v>1</v>
      </c>
      <c r="H270" s="129">
        <v>0</v>
      </c>
      <c r="I270" s="128">
        <v>0</v>
      </c>
      <c r="J270" s="128">
        <v>1</v>
      </c>
      <c r="K270" s="128">
        <v>1</v>
      </c>
      <c r="L270" s="128">
        <v>1</v>
      </c>
      <c r="M270" s="128">
        <v>1</v>
      </c>
      <c r="N270" s="129">
        <v>1</v>
      </c>
      <c r="O270" s="128">
        <v>1</v>
      </c>
      <c r="P270" s="128">
        <v>1</v>
      </c>
      <c r="Q270" s="128">
        <v>1</v>
      </c>
      <c r="R270" s="128">
        <v>1</v>
      </c>
      <c r="S270" s="128">
        <v>1</v>
      </c>
      <c r="T270" s="128">
        <v>1</v>
      </c>
      <c r="U270" s="128">
        <v>0</v>
      </c>
      <c r="V270" s="129">
        <v>0</v>
      </c>
      <c r="W270" s="128">
        <v>1</v>
      </c>
      <c r="X270" s="128">
        <v>0</v>
      </c>
      <c r="Y270" s="128">
        <v>1</v>
      </c>
      <c r="Z270" s="128">
        <v>0</v>
      </c>
      <c r="AA270" s="128">
        <v>0</v>
      </c>
      <c r="AB270" s="128">
        <v>0</v>
      </c>
      <c r="AC270" s="42"/>
    </row>
    <row r="271" s="16" customFormat="1" ht="15" customHeight="1">
      <c r="A271" s="113"/>
      <c r="B271" s="120"/>
      <c r="C271" s="115" t="s">
        <v>20</v>
      </c>
      <c r="D271" s="115"/>
      <c r="E271" s="116">
        <f t="shared" si="283"/>
        <v>0.084371038699574977</v>
      </c>
      <c r="F271" s="116">
        <f t="shared" si="283"/>
        <v>0.1128551171091878</v>
      </c>
      <c r="G271" s="116">
        <f t="shared" si="283"/>
        <v>0.078337280319082631</v>
      </c>
      <c r="H271" s="117">
        <f t="shared" si="283"/>
        <v>0.11633463562687674</v>
      </c>
      <c r="I271" s="116">
        <f t="shared" si="283"/>
        <v>0.092762821915809437</v>
      </c>
      <c r="J271" s="116">
        <f t="shared" si="283"/>
        <v>0.055622341409284265</v>
      </c>
      <c r="K271" s="116">
        <f t="shared" si="283"/>
        <v>0.10740827140333922</v>
      </c>
      <c r="L271" s="116">
        <f t="shared" si="283"/>
        <v>0.01588624118202522</v>
      </c>
      <c r="M271" s="116">
        <f t="shared" si="283"/>
        <v>0.04349223844952696</v>
      </c>
      <c r="N271" s="117">
        <f t="shared" si="283"/>
        <v>0.062717670568084499</v>
      </c>
      <c r="O271" s="116">
        <f t="shared" si="283"/>
        <v>0.068513834887320213</v>
      </c>
      <c r="P271" s="116">
        <f t="shared" si="283"/>
        <v>0.081026309123149856</v>
      </c>
      <c r="Q271" s="116">
        <f t="shared" si="283"/>
        <v>0.067401441288681641</v>
      </c>
      <c r="R271" s="116">
        <f t="shared" si="283"/>
        <v>0.027938649525870298</v>
      </c>
      <c r="S271" s="116">
        <f t="shared" si="283"/>
        <v>0.081765699249891993</v>
      </c>
      <c r="T271" s="116">
        <f t="shared" si="283"/>
        <v>0.099065213783948211</v>
      </c>
      <c r="U271" s="116">
        <f t="shared" si="283"/>
        <v>0.01023469207693665</v>
      </c>
      <c r="V271" s="117">
        <f t="shared" si="283"/>
        <v>0.082238236540907159</v>
      </c>
      <c r="W271" s="116">
        <f t="shared" si="283"/>
        <v>0.039332857652515166</v>
      </c>
      <c r="X271" s="116">
        <f t="shared" si="283"/>
        <v>0.0016990025211005152</v>
      </c>
      <c r="Y271" s="116">
        <f t="shared" si="283"/>
        <v>0.087057335581787521</v>
      </c>
      <c r="Z271" s="116">
        <f t="shared" si="283"/>
        <v>0.091030931471096532</v>
      </c>
      <c r="AA271" s="116">
        <f t="shared" si="283"/>
        <v>0.081771313462392026</v>
      </c>
      <c r="AB271" s="116">
        <f t="shared" si="283"/>
        <v>0.0028394424367578731</v>
      </c>
      <c r="AC271" s="125">
        <f t="shared" si="283"/>
        <v>0.072086353530427874</v>
      </c>
    </row>
    <row r="272" s="16" customFormat="1" ht="15" customHeight="1">
      <c r="A272" s="31" t="s">
        <v>13</v>
      </c>
      <c r="B272" s="32" t="s">
        <v>204</v>
      </c>
      <c r="C272" s="33" t="s">
        <v>15</v>
      </c>
      <c r="D272" s="33" t="s">
        <v>16</v>
      </c>
      <c r="E272" s="122">
        <v>0.24598919999999999</v>
      </c>
      <c r="F272" s="122">
        <v>0.24161730000000001</v>
      </c>
      <c r="G272" s="122">
        <v>0.23707619999999999</v>
      </c>
      <c r="H272" s="123">
        <v>0.2363499</v>
      </c>
      <c r="I272" s="122">
        <v>0.24020820000000001</v>
      </c>
      <c r="J272" s="122">
        <v>0.2428293</v>
      </c>
      <c r="K272" s="122">
        <v>0.26817629999999998</v>
      </c>
      <c r="L272" s="122">
        <v>0.29825970000000002</v>
      </c>
      <c r="M272" s="122">
        <v>0.30521160000000003</v>
      </c>
      <c r="N272" s="123">
        <v>0.30415560000000003</v>
      </c>
      <c r="O272" s="122">
        <v>0.29970809999999998</v>
      </c>
      <c r="P272" s="122">
        <v>0.28086870000000003</v>
      </c>
      <c r="Q272" s="122">
        <v>0.2787963</v>
      </c>
      <c r="R272" s="122">
        <v>0.28314509999999998</v>
      </c>
      <c r="S272" s="122">
        <v>0.29190569999999999</v>
      </c>
      <c r="T272" s="122">
        <v>0.31402229999999998</v>
      </c>
      <c r="U272" s="122">
        <v>0.31546950000000001</v>
      </c>
      <c r="V272" s="123">
        <v>0.30735240000000003</v>
      </c>
      <c r="W272" s="122">
        <v>0.30743789999999999</v>
      </c>
      <c r="X272" s="122">
        <v>0.29344350000000002</v>
      </c>
      <c r="Y272" s="122">
        <v>0.29102790000000001</v>
      </c>
      <c r="Z272" s="122">
        <v>0.28048830000000002</v>
      </c>
      <c r="AA272" s="122">
        <v>0.2558859</v>
      </c>
      <c r="AB272" s="122">
        <v>0.24528929999999999</v>
      </c>
      <c r="AC272" s="36">
        <f t="shared" ref="AC272:AC273" si="285">SUM(E272:AB272)</f>
        <v>6.6647141999999997</v>
      </c>
    </row>
    <row r="273" s="16" customFormat="1" ht="15" customHeight="1">
      <c r="A273" s="37"/>
      <c r="B273" s="38"/>
      <c r="C273" s="39" t="s">
        <v>17</v>
      </c>
      <c r="D273" s="39" t="s">
        <v>16</v>
      </c>
      <c r="E273" s="110">
        <v>0.16696800000000001</v>
      </c>
      <c r="F273" s="110">
        <v>0.17264099999999999</v>
      </c>
      <c r="G273" s="110">
        <v>0.1690101</v>
      </c>
      <c r="H273" s="111">
        <v>0.16940160000000001</v>
      </c>
      <c r="I273" s="110">
        <v>0.16755239999999999</v>
      </c>
      <c r="J273" s="110">
        <v>0.16189919999999999</v>
      </c>
      <c r="K273" s="110">
        <v>0.1612623</v>
      </c>
      <c r="L273" s="110">
        <v>0.16415640000000001</v>
      </c>
      <c r="M273" s="110">
        <v>0.16719029999999999</v>
      </c>
      <c r="N273" s="111">
        <v>0.16497809999999999</v>
      </c>
      <c r="O273" s="110">
        <v>0.15998519999999999</v>
      </c>
      <c r="P273" s="110">
        <v>0.1620441</v>
      </c>
      <c r="Q273" s="110">
        <v>0.16840649999999999</v>
      </c>
      <c r="R273" s="110">
        <v>0.16491149999999999</v>
      </c>
      <c r="S273" s="110">
        <v>0.1642497</v>
      </c>
      <c r="T273" s="110">
        <v>0.1659351</v>
      </c>
      <c r="U273" s="110">
        <v>0.16395509999999999</v>
      </c>
      <c r="V273" s="111">
        <v>0.1518612</v>
      </c>
      <c r="W273" s="110">
        <v>0.15394830000000001</v>
      </c>
      <c r="X273" s="110">
        <v>0.16098119999999999</v>
      </c>
      <c r="Y273" s="110">
        <v>0.16214039999999999</v>
      </c>
      <c r="Z273" s="110">
        <v>0.16168950000000001</v>
      </c>
      <c r="AA273" s="110">
        <v>0.16381889999999999</v>
      </c>
      <c r="AB273" s="110">
        <v>0.16739670000000001</v>
      </c>
      <c r="AC273" s="42">
        <f t="shared" si="285"/>
        <v>3.9363827999999996</v>
      </c>
    </row>
    <row r="274" s="16" customFormat="1" ht="15" customHeight="1">
      <c r="A274" s="37"/>
      <c r="B274" s="38"/>
      <c r="C274" s="39" t="s">
        <v>18</v>
      </c>
      <c r="D274" s="104" t="s">
        <v>19</v>
      </c>
      <c r="E274" s="483">
        <v>15</v>
      </c>
      <c r="F274" s="483">
        <v>15</v>
      </c>
      <c r="G274" s="483">
        <v>15</v>
      </c>
      <c r="H274" s="484">
        <v>15</v>
      </c>
      <c r="I274" s="483">
        <v>16</v>
      </c>
      <c r="J274" s="483">
        <v>16</v>
      </c>
      <c r="K274" s="483">
        <v>17</v>
      </c>
      <c r="L274" s="483">
        <v>18</v>
      </c>
      <c r="M274" s="483">
        <v>18</v>
      </c>
      <c r="N274" s="484">
        <v>18</v>
      </c>
      <c r="O274" s="483">
        <v>18</v>
      </c>
      <c r="P274" s="483">
        <v>17</v>
      </c>
      <c r="Q274" s="483">
        <v>18</v>
      </c>
      <c r="R274" s="483">
        <v>17</v>
      </c>
      <c r="S274" s="483">
        <v>18</v>
      </c>
      <c r="T274" s="483">
        <v>19</v>
      </c>
      <c r="U274" s="483">
        <v>19</v>
      </c>
      <c r="V274" s="484">
        <v>19</v>
      </c>
      <c r="W274" s="483">
        <v>19</v>
      </c>
      <c r="X274" s="483">
        <v>18</v>
      </c>
      <c r="Y274" s="483">
        <v>18</v>
      </c>
      <c r="Z274" s="483">
        <v>17</v>
      </c>
      <c r="AA274" s="483">
        <v>15</v>
      </c>
      <c r="AB274" s="485">
        <v>16</v>
      </c>
      <c r="AC274" s="42"/>
    </row>
    <row r="275" s="16" customFormat="1" ht="15" customHeight="1">
      <c r="A275" s="49"/>
      <c r="B275" s="50"/>
      <c r="C275" s="51" t="s">
        <v>20</v>
      </c>
      <c r="D275" s="51"/>
      <c r="E275" s="52">
        <f t="shared" si="283"/>
        <v>0.67876150660272894</v>
      </c>
      <c r="F275" s="52">
        <f t="shared" si="283"/>
        <v>0.7145225114261271</v>
      </c>
      <c r="G275" s="52">
        <f t="shared" si="283"/>
        <v>0.71289357598949199</v>
      </c>
      <c r="H275" s="100">
        <f t="shared" si="283"/>
        <v>0.7167407305863045</v>
      </c>
      <c r="I275" s="52">
        <f t="shared" si="283"/>
        <v>0.69752989281798028</v>
      </c>
      <c r="J275" s="52">
        <f t="shared" si="283"/>
        <v>0.6667202022161246</v>
      </c>
      <c r="K275" s="52">
        <f t="shared" si="283"/>
        <v>0.60132942396475753</v>
      </c>
      <c r="L275" s="52">
        <f t="shared" si="283"/>
        <v>0.55038075878169257</v>
      </c>
      <c r="M275" s="52">
        <f t="shared" si="283"/>
        <v>0.54778488104646084</v>
      </c>
      <c r="N275" s="100">
        <f t="shared" si="283"/>
        <v>0.54241348835924763</v>
      </c>
      <c r="O275" s="52">
        <f t="shared" si="283"/>
        <v>0.53380339069915028</v>
      </c>
      <c r="P275" s="52">
        <f t="shared" si="283"/>
        <v>0.57693897540024919</v>
      </c>
      <c r="Q275" s="52">
        <f t="shared" si="283"/>
        <v>0.6040485472726862</v>
      </c>
      <c r="R275" s="52">
        <f t="shared" si="283"/>
        <v>0.58242752567499845</v>
      </c>
      <c r="S275" s="52">
        <f t="shared" si="283"/>
        <v>0.5626806876330267</v>
      </c>
      <c r="T275" s="52">
        <f t="shared" si="283"/>
        <v>0.52841820469438006</v>
      </c>
      <c r="U275" s="52">
        <f t="shared" si="283"/>
        <v>0.51971775401425491</v>
      </c>
      <c r="V275" s="100">
        <f t="shared" si="283"/>
        <v>0.49409472644430297</v>
      </c>
      <c r="W275" s="52">
        <f t="shared" si="283"/>
        <v>0.50074600431501781</v>
      </c>
      <c r="X275" s="52">
        <f t="shared" si="283"/>
        <v>0.54859351118699162</v>
      </c>
      <c r="Y275" s="52">
        <f t="shared" si="283"/>
        <v>0.55713008958934862</v>
      </c>
      <c r="Z275" s="52">
        <f t="shared" si="283"/>
        <v>0.57645719981902988</v>
      </c>
      <c r="AA275" s="52">
        <f t="shared" si="283"/>
        <v>0.64020291856643918</v>
      </c>
      <c r="AB275" s="52">
        <f t="shared" si="283"/>
        <v>0.68244599336375467</v>
      </c>
      <c r="AC275" s="101">
        <f t="shared" si="283"/>
        <v>0.59063039792464012</v>
      </c>
    </row>
    <row r="276" s="16" customFormat="1" ht="15" customHeight="1">
      <c r="A276" s="55" t="s">
        <v>41</v>
      </c>
      <c r="B276" s="56" t="s">
        <v>205</v>
      </c>
      <c r="C276" s="57" t="s">
        <v>15</v>
      </c>
      <c r="D276" s="57" t="s">
        <v>16</v>
      </c>
      <c r="E276" s="398"/>
      <c r="F276" s="398"/>
      <c r="G276" s="398"/>
      <c r="H276" s="178"/>
      <c r="I276" s="398"/>
      <c r="J276" s="398"/>
      <c r="K276" s="398"/>
      <c r="L276" s="398"/>
      <c r="M276" s="398"/>
      <c r="N276" s="178"/>
      <c r="O276" s="398"/>
      <c r="P276" s="398"/>
      <c r="Q276" s="398"/>
      <c r="R276" s="398"/>
      <c r="S276" s="398"/>
      <c r="T276" s="398"/>
      <c r="U276" s="398"/>
      <c r="V276" s="178"/>
      <c r="W276" s="398"/>
      <c r="X276" s="398"/>
      <c r="Y276" s="398"/>
      <c r="Z276" s="398"/>
      <c r="AA276" s="398"/>
      <c r="AB276" s="398"/>
      <c r="AC276" s="59">
        <f t="shared" ref="AC276:AC277" si="286">SUM(E276:AB276)</f>
        <v>0</v>
      </c>
    </row>
    <row r="277" s="16" customFormat="1" ht="15" customHeight="1">
      <c r="A277" s="60"/>
      <c r="B277" s="38"/>
      <c r="C277" s="39" t="s">
        <v>17</v>
      </c>
      <c r="D277" s="39" t="s">
        <v>16</v>
      </c>
      <c r="E277" s="119"/>
      <c r="F277" s="119"/>
      <c r="G277" s="119"/>
      <c r="H277" s="127"/>
      <c r="I277" s="119"/>
      <c r="J277" s="119"/>
      <c r="K277" s="119"/>
      <c r="L277" s="119"/>
      <c r="M277" s="119"/>
      <c r="N277" s="127"/>
      <c r="O277" s="119"/>
      <c r="P277" s="119"/>
      <c r="Q277" s="119"/>
      <c r="R277" s="119"/>
      <c r="S277" s="119"/>
      <c r="T277" s="119"/>
      <c r="U277" s="119"/>
      <c r="V277" s="127"/>
      <c r="W277" s="119"/>
      <c r="X277" s="119"/>
      <c r="Y277" s="119"/>
      <c r="Z277" s="119"/>
      <c r="AA277" s="119"/>
      <c r="AB277" s="119"/>
      <c r="AC277" s="59">
        <f t="shared" si="286"/>
        <v>0</v>
      </c>
    </row>
    <row r="278" s="16" customFormat="1" ht="15" customHeight="1">
      <c r="A278" s="60"/>
      <c r="B278" s="38"/>
      <c r="C278" s="39" t="s">
        <v>18</v>
      </c>
      <c r="D278" s="39" t="s">
        <v>68</v>
      </c>
      <c r="E278" s="118" t="s">
        <v>38</v>
      </c>
      <c r="F278" s="118">
        <f t="shared" ref="F278:AB278" si="287">F276*64</f>
        <v>0</v>
      </c>
      <c r="G278" s="118">
        <f t="shared" si="287"/>
        <v>0</v>
      </c>
      <c r="H278" s="180">
        <f t="shared" si="287"/>
        <v>0</v>
      </c>
      <c r="I278" s="118">
        <f t="shared" si="287"/>
        <v>0</v>
      </c>
      <c r="J278" s="118">
        <f t="shared" si="287"/>
        <v>0</v>
      </c>
      <c r="K278" s="118">
        <f t="shared" si="287"/>
        <v>0</v>
      </c>
      <c r="L278" s="118">
        <f t="shared" si="287"/>
        <v>0</v>
      </c>
      <c r="M278" s="118">
        <f t="shared" si="287"/>
        <v>0</v>
      </c>
      <c r="N278" s="180">
        <f t="shared" si="287"/>
        <v>0</v>
      </c>
      <c r="O278" s="118">
        <f t="shared" si="287"/>
        <v>0</v>
      </c>
      <c r="P278" s="118">
        <f t="shared" si="287"/>
        <v>0</v>
      </c>
      <c r="Q278" s="118">
        <f t="shared" si="287"/>
        <v>0</v>
      </c>
      <c r="R278" s="118">
        <f t="shared" si="287"/>
        <v>0</v>
      </c>
      <c r="S278" s="118">
        <f t="shared" si="287"/>
        <v>0</v>
      </c>
      <c r="T278" s="118">
        <f t="shared" si="287"/>
        <v>0</v>
      </c>
      <c r="U278" s="118">
        <f t="shared" si="287"/>
        <v>0</v>
      </c>
      <c r="V278" s="180">
        <f t="shared" si="287"/>
        <v>0</v>
      </c>
      <c r="W278" s="118">
        <f t="shared" si="287"/>
        <v>0</v>
      </c>
      <c r="X278" s="118">
        <f t="shared" si="287"/>
        <v>0</v>
      </c>
      <c r="Y278" s="118">
        <f t="shared" si="287"/>
        <v>0</v>
      </c>
      <c r="Z278" s="118">
        <f t="shared" si="287"/>
        <v>0</v>
      </c>
      <c r="AA278" s="118">
        <f t="shared" si="287"/>
        <v>0</v>
      </c>
      <c r="AB278" s="118">
        <f t="shared" si="287"/>
        <v>0</v>
      </c>
      <c r="AC278" s="59"/>
    </row>
    <row r="279" s="16" customFormat="1" ht="15" customHeight="1">
      <c r="A279" s="168"/>
      <c r="B279" s="120"/>
      <c r="C279" s="115" t="s">
        <v>20</v>
      </c>
      <c r="D279" s="115"/>
      <c r="E279" s="116" t="e">
        <f t="shared" si="283"/>
        <v>#DIV/0!</v>
      </c>
      <c r="F279" s="116" t="e">
        <f t="shared" si="283"/>
        <v>#DIV/0!</v>
      </c>
      <c r="G279" s="116" t="e">
        <f t="shared" si="283"/>
        <v>#DIV/0!</v>
      </c>
      <c r="H279" s="117" t="e">
        <f t="shared" si="283"/>
        <v>#DIV/0!</v>
      </c>
      <c r="I279" s="116" t="e">
        <f t="shared" si="283"/>
        <v>#DIV/0!</v>
      </c>
      <c r="J279" s="116" t="e">
        <f t="shared" si="283"/>
        <v>#DIV/0!</v>
      </c>
      <c r="K279" s="116" t="e">
        <f t="shared" si="283"/>
        <v>#DIV/0!</v>
      </c>
      <c r="L279" s="116" t="e">
        <f t="shared" si="283"/>
        <v>#DIV/0!</v>
      </c>
      <c r="M279" s="116" t="e">
        <f t="shared" si="283"/>
        <v>#DIV/0!</v>
      </c>
      <c r="N279" s="117" t="e">
        <f t="shared" si="283"/>
        <v>#DIV/0!</v>
      </c>
      <c r="O279" s="116" t="e">
        <f t="shared" si="283"/>
        <v>#DIV/0!</v>
      </c>
      <c r="P279" s="116" t="e">
        <f t="shared" si="283"/>
        <v>#DIV/0!</v>
      </c>
      <c r="Q279" s="116" t="e">
        <f t="shared" si="283"/>
        <v>#DIV/0!</v>
      </c>
      <c r="R279" s="116" t="e">
        <f t="shared" si="283"/>
        <v>#DIV/0!</v>
      </c>
      <c r="S279" s="116" t="e">
        <f t="shared" si="283"/>
        <v>#DIV/0!</v>
      </c>
      <c r="T279" s="116" t="e">
        <f t="shared" si="283"/>
        <v>#DIV/0!</v>
      </c>
      <c r="U279" s="116" t="e">
        <f t="shared" si="283"/>
        <v>#DIV/0!</v>
      </c>
      <c r="V279" s="117" t="e">
        <f t="shared" si="283"/>
        <v>#DIV/0!</v>
      </c>
      <c r="W279" s="116" t="e">
        <f t="shared" si="283"/>
        <v>#DIV/0!</v>
      </c>
      <c r="X279" s="116" t="e">
        <f t="shared" si="283"/>
        <v>#DIV/0!</v>
      </c>
      <c r="Y279" s="116" t="e">
        <f t="shared" si="283"/>
        <v>#DIV/0!</v>
      </c>
      <c r="Z279" s="116" t="e">
        <f t="shared" si="283"/>
        <v>#DIV/0!</v>
      </c>
      <c r="AA279" s="116" t="e">
        <f t="shared" si="283"/>
        <v>#DIV/0!</v>
      </c>
      <c r="AB279" s="116" t="e">
        <f t="shared" si="283"/>
        <v>#DIV/0!</v>
      </c>
      <c r="AC279" s="125" t="e">
        <f t="shared" si="283"/>
        <v>#DIV/0!</v>
      </c>
    </row>
    <row r="280" s="16" customFormat="1" ht="15" customHeight="1">
      <c r="A280" s="413" t="s">
        <v>59</v>
      </c>
      <c r="B280" s="32" t="s">
        <v>206</v>
      </c>
      <c r="C280" s="33" t="s">
        <v>15</v>
      </c>
      <c r="D280" s="33" t="s">
        <v>16</v>
      </c>
      <c r="E280" s="122">
        <v>0.0042710999999999999</v>
      </c>
      <c r="F280" s="122">
        <v>0.0043413000000000002</v>
      </c>
      <c r="G280" s="122">
        <v>0.0021611999999999998</v>
      </c>
      <c r="H280" s="123">
        <v>0.0043727999999999996</v>
      </c>
      <c r="I280" s="122">
        <v>0.0042785999999999996</v>
      </c>
      <c r="J280" s="122">
        <v>0.0043007999999999996</v>
      </c>
      <c r="K280" s="122">
        <v>0.0073572000000000004</v>
      </c>
      <c r="L280" s="122">
        <v>0.0074765999999999999</v>
      </c>
      <c r="M280" s="122">
        <v>0.0075893999999999996</v>
      </c>
      <c r="N280" s="123">
        <v>0.0075363000000000001</v>
      </c>
      <c r="O280" s="122">
        <v>0.0069477000000000002</v>
      </c>
      <c r="P280" s="122">
        <v>0.0043331999999999997</v>
      </c>
      <c r="Q280" s="122">
        <v>0.0042747000000000002</v>
      </c>
      <c r="R280" s="122">
        <v>0.0041438999999999998</v>
      </c>
      <c r="S280" s="122">
        <v>0.0041979000000000001</v>
      </c>
      <c r="T280" s="122">
        <v>0.0042674999999999996</v>
      </c>
      <c r="U280" s="122">
        <v>0.0038918999999999998</v>
      </c>
      <c r="V280" s="123">
        <v>0.0037404000000000001</v>
      </c>
      <c r="W280" s="122">
        <v>0.0038501999999999998</v>
      </c>
      <c r="X280" s="122">
        <v>0.0042687000000000003</v>
      </c>
      <c r="Y280" s="122">
        <v>0.0042687000000000003</v>
      </c>
      <c r="Z280" s="122">
        <v>0.0043613999999999997</v>
      </c>
      <c r="AA280" s="122">
        <v>0.0041933999999999999</v>
      </c>
      <c r="AB280" s="122">
        <v>0.0044315999999999999</v>
      </c>
      <c r="AC280" s="36">
        <f t="shared" ref="AC280:AC281" si="288">SUM(E280:AB280)</f>
        <v>0.11485650000000001</v>
      </c>
    </row>
    <row r="281" s="16" customFormat="1" ht="15" customHeight="1">
      <c r="A281" s="235"/>
      <c r="B281" s="38"/>
      <c r="C281" s="57" t="s">
        <v>17</v>
      </c>
      <c r="D281" s="57" t="s">
        <v>16</v>
      </c>
      <c r="E281" s="107">
        <v>0.012126</v>
      </c>
      <c r="F281" s="107">
        <v>0.0129534</v>
      </c>
      <c r="G281" s="107">
        <v>0.006306</v>
      </c>
      <c r="H281" s="108">
        <v>0.01221</v>
      </c>
      <c r="I281" s="107">
        <v>0.011883299999999999</v>
      </c>
      <c r="J281" s="107">
        <v>0.0118794</v>
      </c>
      <c r="K281" s="107">
        <v>0.0114471</v>
      </c>
      <c r="L281" s="107">
        <v>0.011883299999999999</v>
      </c>
      <c r="M281" s="107">
        <v>0.0118344</v>
      </c>
      <c r="N281" s="108">
        <v>0.0108363</v>
      </c>
      <c r="O281" s="107">
        <v>0.0108024</v>
      </c>
      <c r="P281" s="107">
        <v>0.011271</v>
      </c>
      <c r="Q281" s="107">
        <v>0.011883299999999999</v>
      </c>
      <c r="R281" s="107">
        <v>0.0118335</v>
      </c>
      <c r="S281" s="107">
        <v>0.011742900000000001</v>
      </c>
      <c r="T281" s="107">
        <v>0.011883299999999999</v>
      </c>
      <c r="U281" s="107">
        <v>0.0110787</v>
      </c>
      <c r="V281" s="108">
        <v>0.010803</v>
      </c>
      <c r="W281" s="107">
        <v>0.0109719</v>
      </c>
      <c r="X281" s="107">
        <v>0.011883299999999999</v>
      </c>
      <c r="Y281" s="107">
        <v>0.0118791</v>
      </c>
      <c r="Z281" s="107">
        <v>0.01188</v>
      </c>
      <c r="AA281" s="107">
        <v>0.011883299999999999</v>
      </c>
      <c r="AB281" s="107">
        <v>0.012252300000000001</v>
      </c>
      <c r="AC281" s="59">
        <f t="shared" si="288"/>
        <v>0.27540719999999996</v>
      </c>
    </row>
    <row r="282" s="16" customFormat="1" ht="15" customHeight="1">
      <c r="A282" s="60"/>
      <c r="B282" s="38"/>
      <c r="C282" s="39" t="s">
        <v>18</v>
      </c>
      <c r="D282" s="43" t="s">
        <v>19</v>
      </c>
      <c r="E282" s="128">
        <v>0</v>
      </c>
      <c r="F282" s="128">
        <v>0</v>
      </c>
      <c r="G282" s="128">
        <v>1</v>
      </c>
      <c r="H282" s="129">
        <v>0</v>
      </c>
      <c r="I282" s="128">
        <v>1</v>
      </c>
      <c r="J282" s="128">
        <v>1</v>
      </c>
      <c r="K282" s="128">
        <v>0</v>
      </c>
      <c r="L282" s="128">
        <v>1</v>
      </c>
      <c r="M282" s="128">
        <v>1</v>
      </c>
      <c r="N282" s="129">
        <v>0</v>
      </c>
      <c r="O282" s="128">
        <v>2</v>
      </c>
      <c r="P282" s="128">
        <v>1</v>
      </c>
      <c r="Q282" s="128">
        <v>0</v>
      </c>
      <c r="R282" s="128">
        <v>1</v>
      </c>
      <c r="S282" s="128">
        <v>1</v>
      </c>
      <c r="T282" s="128">
        <v>0</v>
      </c>
      <c r="U282" s="128">
        <v>1</v>
      </c>
      <c r="V282" s="129">
        <v>1</v>
      </c>
      <c r="W282" s="128">
        <v>0</v>
      </c>
      <c r="X282" s="128">
        <v>1</v>
      </c>
      <c r="Y282" s="128">
        <v>0</v>
      </c>
      <c r="Z282" s="128">
        <v>0</v>
      </c>
      <c r="AA282" s="128">
        <v>1</v>
      </c>
      <c r="AB282" s="486">
        <v>1</v>
      </c>
      <c r="AC282" s="222"/>
    </row>
    <row r="283" s="16" customFormat="1" ht="15" customHeight="1">
      <c r="A283" s="168"/>
      <c r="B283" s="120"/>
      <c r="C283" s="115" t="s">
        <v>20</v>
      </c>
      <c r="D283" s="115"/>
      <c r="E283" s="116">
        <f t="shared" si="283"/>
        <v>2.839081267120882</v>
      </c>
      <c r="F283" s="116">
        <f t="shared" si="283"/>
        <v>2.9837606246976711</v>
      </c>
      <c r="G283" s="116">
        <f t="shared" si="283"/>
        <v>2.9178234314269851</v>
      </c>
      <c r="H283" s="117">
        <f t="shared" si="283"/>
        <v>2.792261251372119</v>
      </c>
      <c r="I283" s="116">
        <f t="shared" si="283"/>
        <v>2.7773804515495724</v>
      </c>
      <c r="J283" s="116">
        <f t="shared" si="283"/>
        <v>2.7621372767857144</v>
      </c>
      <c r="K283" s="116">
        <f t="shared" si="283"/>
        <v>1.5559044201598433</v>
      </c>
      <c r="L283" s="116">
        <f t="shared" si="283"/>
        <v>1.5893989246448921</v>
      </c>
      <c r="M283" s="116">
        <f t="shared" si="283"/>
        <v>1.559332753577358</v>
      </c>
      <c r="N283" s="117">
        <f t="shared" si="283"/>
        <v>1.437880657617133</v>
      </c>
      <c r="O283" s="116">
        <f t="shared" si="283"/>
        <v>1.5548167019301351</v>
      </c>
      <c r="P283" s="116">
        <f t="shared" si="283"/>
        <v>2.601080033231792</v>
      </c>
      <c r="Q283" s="116">
        <f t="shared" si="283"/>
        <v>2.7799143799564878</v>
      </c>
      <c r="R283" s="116">
        <f t="shared" si="283"/>
        <v>2.8556432346340404</v>
      </c>
      <c r="S283" s="116">
        <f t="shared" si="283"/>
        <v>2.7973272350460947</v>
      </c>
      <c r="T283" s="116">
        <f t="shared" si="283"/>
        <v>2.7846045694200354</v>
      </c>
      <c r="U283" s="116">
        <f t="shared" si="283"/>
        <v>2.8466044862406541</v>
      </c>
      <c r="V283" s="117">
        <f t="shared" si="283"/>
        <v>2.8881937760667307</v>
      </c>
      <c r="W283" s="116">
        <f t="shared" si="283"/>
        <v>2.8496961196820947</v>
      </c>
      <c r="X283" s="116">
        <f t="shared" si="283"/>
        <v>2.783821772436573</v>
      </c>
      <c r="Y283" s="116">
        <f t="shared" si="283"/>
        <v>2.7828378663293272</v>
      </c>
      <c r="Z283" s="116">
        <f t="shared" si="283"/>
        <v>2.7238959966983081</v>
      </c>
      <c r="AA283" s="116">
        <f t="shared" si="283"/>
        <v>2.8338102732865931</v>
      </c>
      <c r="AB283" s="116">
        <f t="shared" si="283"/>
        <v>2.7647576496073656</v>
      </c>
      <c r="AC283" s="125">
        <f t="shared" si="283"/>
        <v>2.3978373013281784</v>
      </c>
    </row>
    <row r="284" s="16" customFormat="1" ht="15" customHeight="1">
      <c r="A284" s="31" t="s">
        <v>87</v>
      </c>
      <c r="B284" s="121" t="s">
        <v>207</v>
      </c>
      <c r="C284" s="33" t="s">
        <v>15</v>
      </c>
      <c r="D284" s="33" t="s">
        <v>16</v>
      </c>
      <c r="E284" s="122">
        <v>0.0321877</v>
      </c>
      <c r="F284" s="122">
        <v>0.032786900000000001</v>
      </c>
      <c r="G284" s="122">
        <v>0.0326754</v>
      </c>
      <c r="H284" s="123">
        <v>0.032029799999999997</v>
      </c>
      <c r="I284" s="122">
        <v>0.0322799</v>
      </c>
      <c r="J284" s="122">
        <v>0.032451199999999999</v>
      </c>
      <c r="K284" s="122">
        <v>0.033444799999999997</v>
      </c>
      <c r="L284" s="122">
        <v>0.034196400000000002</v>
      </c>
      <c r="M284" s="122">
        <v>0.032161000000000002</v>
      </c>
      <c r="N284" s="123">
        <v>0.030655700000000001</v>
      </c>
      <c r="O284" s="122">
        <v>0.031133299999999999</v>
      </c>
      <c r="P284" s="122">
        <v>0.031089499999999999</v>
      </c>
      <c r="Q284" s="122">
        <v>0.0333298</v>
      </c>
      <c r="R284" s="122">
        <v>0.034228099999999997</v>
      </c>
      <c r="S284" s="122">
        <v>0.031985600000000003</v>
      </c>
      <c r="T284" s="122">
        <v>0.037139800000000001</v>
      </c>
      <c r="U284" s="122">
        <v>0.036396400000000002</v>
      </c>
      <c r="V284" s="123">
        <v>0.037262000000000003</v>
      </c>
      <c r="W284" s="122">
        <v>0.036457000000000003</v>
      </c>
      <c r="X284" s="122">
        <v>0.037584399999999997</v>
      </c>
      <c r="Y284" s="122">
        <v>0.037158700000000003</v>
      </c>
      <c r="Z284" s="122">
        <v>0.035488199999999998</v>
      </c>
      <c r="AA284" s="122">
        <v>0.033625200000000001</v>
      </c>
      <c r="AB284" s="122">
        <v>0.0339263</v>
      </c>
      <c r="AC284" s="36">
        <f t="shared" ref="AC284:AC285" si="289">SUM(E284:AB284)</f>
        <v>0.81167309999999993</v>
      </c>
    </row>
    <row r="285" s="16" customFormat="1" ht="15" customHeight="1">
      <c r="A285" s="60"/>
      <c r="B285" s="61"/>
      <c r="C285" s="39" t="s">
        <v>17</v>
      </c>
      <c r="D285" s="39" t="s">
        <v>16</v>
      </c>
      <c r="E285" s="110">
        <v>0.0061202000000000001</v>
      </c>
      <c r="F285" s="110">
        <v>0.0064689999999999999</v>
      </c>
      <c r="G285" s="110">
        <v>0.0058455</v>
      </c>
      <c r="H285" s="111">
        <v>0.0060039999999999998</v>
      </c>
      <c r="I285" s="110">
        <v>0.0058234999999999997</v>
      </c>
      <c r="J285" s="110">
        <v>0.0059588000000000002</v>
      </c>
      <c r="K285" s="110">
        <v>0.0058095000000000004</v>
      </c>
      <c r="L285" s="110">
        <v>0.0057089000000000003</v>
      </c>
      <c r="M285" s="110">
        <v>0.0037177999999999998</v>
      </c>
      <c r="N285" s="111">
        <v>0.0036202000000000001</v>
      </c>
      <c r="O285" s="110">
        <v>0.0029594999999999999</v>
      </c>
      <c r="P285" s="110">
        <v>0.0034675000000000001</v>
      </c>
      <c r="Q285" s="110">
        <v>0.0044228999999999996</v>
      </c>
      <c r="R285" s="110">
        <v>0.0042572</v>
      </c>
      <c r="S285" s="110">
        <v>0.0041736999999999998</v>
      </c>
      <c r="T285" s="110">
        <v>0.0057825999999999997</v>
      </c>
      <c r="U285" s="110">
        <v>0.0050891</v>
      </c>
      <c r="V285" s="111">
        <v>0.0053076</v>
      </c>
      <c r="W285" s="110">
        <v>0.0055612999999999999</v>
      </c>
      <c r="X285" s="110">
        <v>0.0057990000000000003</v>
      </c>
      <c r="Y285" s="110">
        <v>0.0057742999999999996</v>
      </c>
      <c r="Z285" s="110">
        <v>0.0058865000000000002</v>
      </c>
      <c r="AA285" s="110">
        <v>0.0058798000000000001</v>
      </c>
      <c r="AB285" s="110">
        <v>0.0062998999999999998</v>
      </c>
      <c r="AC285" s="42">
        <f t="shared" si="289"/>
        <v>0.1257383</v>
      </c>
    </row>
    <row r="286" s="16" customFormat="1" ht="15" customHeight="1">
      <c r="A286" s="60"/>
      <c r="B286" s="61"/>
      <c r="C286" s="39" t="s">
        <v>18</v>
      </c>
      <c r="D286" s="104" t="s">
        <v>19</v>
      </c>
      <c r="E286" s="483">
        <v>2</v>
      </c>
      <c r="F286" s="483">
        <v>3</v>
      </c>
      <c r="G286" s="483">
        <v>2</v>
      </c>
      <c r="H286" s="484">
        <v>2</v>
      </c>
      <c r="I286" s="483">
        <v>2</v>
      </c>
      <c r="J286" s="483">
        <v>3</v>
      </c>
      <c r="K286" s="483">
        <v>3</v>
      </c>
      <c r="L286" s="483">
        <v>3</v>
      </c>
      <c r="M286" s="483">
        <v>2</v>
      </c>
      <c r="N286" s="484">
        <v>2</v>
      </c>
      <c r="O286" s="483">
        <v>2</v>
      </c>
      <c r="P286" s="483">
        <v>2</v>
      </c>
      <c r="Q286" s="483">
        <v>2</v>
      </c>
      <c r="R286" s="483">
        <v>2</v>
      </c>
      <c r="S286" s="483">
        <v>3</v>
      </c>
      <c r="T286" s="483">
        <v>3</v>
      </c>
      <c r="U286" s="483">
        <v>3</v>
      </c>
      <c r="V286" s="481">
        <v>3</v>
      </c>
      <c r="W286" s="483">
        <v>3</v>
      </c>
      <c r="X286" s="483">
        <v>3</v>
      </c>
      <c r="Y286" s="483">
        <v>3</v>
      </c>
      <c r="Z286" s="483">
        <v>3</v>
      </c>
      <c r="AA286" s="483">
        <v>3</v>
      </c>
      <c r="AB286" s="485">
        <v>2</v>
      </c>
      <c r="AC286" s="42"/>
    </row>
    <row r="287" s="16" customFormat="1" ht="15" customHeight="1">
      <c r="A287" s="199"/>
      <c r="B287" s="200"/>
      <c r="C287" s="51" t="s">
        <v>20</v>
      </c>
      <c r="D287" s="51"/>
      <c r="E287" s="52">
        <f t="shared" si="283"/>
        <v>0.19014095446397228</v>
      </c>
      <c r="F287" s="52">
        <f t="shared" si="283"/>
        <v>0.19730441121301495</v>
      </c>
      <c r="G287" s="52">
        <f t="shared" si="283"/>
        <v>0.17889605023962982</v>
      </c>
      <c r="H287" s="100">
        <f t="shared" si="283"/>
        <v>0.18745043678074794</v>
      </c>
      <c r="I287" s="52">
        <f t="shared" si="283"/>
        <v>0.18040638291940184</v>
      </c>
      <c r="J287" s="52">
        <f t="shared" si="283"/>
        <v>0.18362340992012624</v>
      </c>
      <c r="K287" s="52">
        <f t="shared" si="283"/>
        <v>0.17370413337798404</v>
      </c>
      <c r="L287" s="52">
        <f t="shared" si="283"/>
        <v>0.16694447368728871</v>
      </c>
      <c r="M287" s="52">
        <f t="shared" si="283"/>
        <v>0.11559963931469791</v>
      </c>
      <c r="N287" s="100">
        <f t="shared" si="283"/>
        <v>0.11809223080862613</v>
      </c>
      <c r="O287" s="52">
        <f t="shared" si="283"/>
        <v>0.095058988285854698</v>
      </c>
      <c r="P287" s="52">
        <f t="shared" si="283"/>
        <v>0.11153283262837936</v>
      </c>
      <c r="Q287" s="52">
        <f t="shared" si="283"/>
        <v>0.13270106631302916</v>
      </c>
      <c r="R287" s="52">
        <f t="shared" si="283"/>
        <v>0.12437733908689061</v>
      </c>
      <c r="S287" s="52">
        <f t="shared" si="283"/>
        <v>0.13048684407983591</v>
      </c>
      <c r="T287" s="52">
        <f t="shared" si="283"/>
        <v>0.15569819977490454</v>
      </c>
      <c r="U287" s="52">
        <f t="shared" si="283"/>
        <v>0.13982426833423084</v>
      </c>
      <c r="V287" s="117">
        <f t="shared" si="283"/>
        <v>0.14244001932263431</v>
      </c>
      <c r="W287" s="52">
        <f t="shared" si="283"/>
        <v>0.15254409304111691</v>
      </c>
      <c r="X287" s="52">
        <f t="shared" si="283"/>
        <v>0.15429273847660202</v>
      </c>
      <c r="Y287" s="52">
        <f t="shared" si="283"/>
        <v>0.15539564085934113</v>
      </c>
      <c r="Z287" s="52">
        <f t="shared" si="283"/>
        <v>0.1658720363388394</v>
      </c>
      <c r="AA287" s="52">
        <f t="shared" si="283"/>
        <v>0.17486290044371483</v>
      </c>
      <c r="AB287" s="52">
        <f t="shared" si="283"/>
        <v>0.18569369486209814</v>
      </c>
      <c r="AC287" s="101">
        <f t="shared" si="283"/>
        <v>0.15491248878396982</v>
      </c>
    </row>
    <row r="288" s="16" customFormat="1" ht="15" customHeight="1">
      <c r="A288" s="487"/>
      <c r="B288" s="488" t="s">
        <v>50</v>
      </c>
      <c r="C288" s="57" t="s">
        <v>15</v>
      </c>
      <c r="D288" s="57" t="s">
        <v>16</v>
      </c>
      <c r="E288" s="187">
        <v>0.010116698</v>
      </c>
      <c r="F288" s="187">
        <v>0.010267264200000001</v>
      </c>
      <c r="G288" s="187">
        <v>0.0101470919</v>
      </c>
      <c r="H288" s="211">
        <v>0.0101237475</v>
      </c>
      <c r="I288" s="187">
        <v>0.0101128507</v>
      </c>
      <c r="J288" s="187">
        <v>0.0099546843000000006</v>
      </c>
      <c r="K288" s="187">
        <v>0.0099645244000000008</v>
      </c>
      <c r="L288" s="187">
        <v>0.0099677297000000005</v>
      </c>
      <c r="M288" s="187">
        <v>0.0099694394000000002</v>
      </c>
      <c r="N288" s="211">
        <v>0.0099008619999999999</v>
      </c>
      <c r="O288" s="187">
        <v>0.0097250085</v>
      </c>
      <c r="P288" s="187">
        <v>0.0098760076999999998</v>
      </c>
      <c r="Q288" s="187">
        <v>0.0100020275</v>
      </c>
      <c r="R288" s="187">
        <v>0.0099626425000000005</v>
      </c>
      <c r="S288" s="187">
        <v>0.0098982592000000005</v>
      </c>
      <c r="T288" s="187">
        <v>0.0099275642000000008</v>
      </c>
      <c r="U288" s="187">
        <v>0.0097783071999999992</v>
      </c>
      <c r="V288" s="123">
        <v>0.0097253014000000006</v>
      </c>
      <c r="W288" s="187">
        <v>0.0097694159999999995</v>
      </c>
      <c r="X288" s="187">
        <v>0.0099847866999999996</v>
      </c>
      <c r="Y288" s="187">
        <v>0.0099390052999999996</v>
      </c>
      <c r="Z288" s="187">
        <v>0.010012885399999999</v>
      </c>
      <c r="AA288" s="187">
        <v>0.0099992187999999992</v>
      </c>
      <c r="AB288" s="187">
        <v>0.0100661494</v>
      </c>
      <c r="AC288" s="134">
        <f t="shared" ref="AC288:AC289" si="290">SUM(E288:AB288)</f>
        <v>0.23919147190000001</v>
      </c>
      <c r="AD288" s="135">
        <f t="shared" si="274"/>
        <v>0.010267264200000001</v>
      </c>
    </row>
    <row r="289" s="16" customFormat="1" ht="15" customHeight="1">
      <c r="A289" s="467"/>
      <c r="B289" s="468" t="s">
        <v>51</v>
      </c>
      <c r="C289" s="51" t="s">
        <v>15</v>
      </c>
      <c r="D289" s="51" t="s">
        <v>16</v>
      </c>
      <c r="E289" s="295">
        <v>0</v>
      </c>
      <c r="F289" s="295">
        <v>0</v>
      </c>
      <c r="G289" s="295">
        <v>0</v>
      </c>
      <c r="H289" s="296">
        <v>0</v>
      </c>
      <c r="I289" s="295">
        <v>0</v>
      </c>
      <c r="J289" s="295">
        <v>0</v>
      </c>
      <c r="K289" s="295">
        <v>0</v>
      </c>
      <c r="L289" s="295">
        <v>0</v>
      </c>
      <c r="M289" s="295">
        <v>0</v>
      </c>
      <c r="N289" s="296">
        <v>0</v>
      </c>
      <c r="O289" s="295">
        <v>0</v>
      </c>
      <c r="P289" s="295">
        <v>0</v>
      </c>
      <c r="Q289" s="295">
        <v>0</v>
      </c>
      <c r="R289" s="295">
        <v>0</v>
      </c>
      <c r="S289" s="295">
        <v>0</v>
      </c>
      <c r="T289" s="295">
        <v>0</v>
      </c>
      <c r="U289" s="295">
        <v>0</v>
      </c>
      <c r="V289" s="111">
        <v>0</v>
      </c>
      <c r="W289" s="295">
        <v>0</v>
      </c>
      <c r="X289" s="295">
        <v>0</v>
      </c>
      <c r="Y289" s="295">
        <v>0</v>
      </c>
      <c r="Z289" s="295">
        <v>0</v>
      </c>
      <c r="AA289" s="295">
        <v>0</v>
      </c>
      <c r="AB289" s="295">
        <v>0</v>
      </c>
      <c r="AC289" s="138">
        <f t="shared" si="290"/>
        <v>0</v>
      </c>
    </row>
    <row r="290" s="16" customFormat="1" ht="15" customHeight="1">
      <c r="A290" s="139" t="s">
        <v>52</v>
      </c>
      <c r="B290" s="140"/>
      <c r="C290" s="141" t="s">
        <v>15</v>
      </c>
      <c r="D290" s="141"/>
      <c r="E290" s="58">
        <f t="shared" ref="E290:AC291" si="291">E264+E268+E272+E276+E280+E284</f>
        <v>0.43259474999999997</v>
      </c>
      <c r="F290" s="58">
        <f t="shared" si="291"/>
        <v>0.44032565000000001</v>
      </c>
      <c r="G290" s="58">
        <f t="shared" si="291"/>
        <v>0.42797014999999994</v>
      </c>
      <c r="H290" s="178">
        <f t="shared" si="291"/>
        <v>0.41123855000000004</v>
      </c>
      <c r="I290" s="58">
        <f t="shared" si="291"/>
        <v>0.4134428</v>
      </c>
      <c r="J290" s="58">
        <f t="shared" si="291"/>
        <v>0.41216715000000004</v>
      </c>
      <c r="K290" s="58">
        <f t="shared" si="291"/>
        <v>0.4438935</v>
      </c>
      <c r="L290" s="58">
        <f t="shared" si="291"/>
        <v>0.47174625000000003</v>
      </c>
      <c r="M290" s="58">
        <f t="shared" si="291"/>
        <v>0.49915495000000004</v>
      </c>
      <c r="N290" s="178">
        <f t="shared" si="291"/>
        <v>0.46784365000000006</v>
      </c>
      <c r="O290" s="58">
        <f t="shared" si="291"/>
        <v>0.44345189999999995</v>
      </c>
      <c r="P290" s="58">
        <f t="shared" si="291"/>
        <v>0.45400370000000001</v>
      </c>
      <c r="Q290" s="58">
        <f t="shared" si="291"/>
        <v>0.43862065000000006</v>
      </c>
      <c r="R290" s="58">
        <f t="shared" si="291"/>
        <v>0.45187869999999997</v>
      </c>
      <c r="S290" s="58">
        <f t="shared" si="291"/>
        <v>0.47374434999999998</v>
      </c>
      <c r="T290" s="58">
        <f t="shared" si="291"/>
        <v>0.51696569999999997</v>
      </c>
      <c r="U290" s="58">
        <f t="shared" si="291"/>
        <v>0.51582505000000012</v>
      </c>
      <c r="V290" s="484">
        <f t="shared" si="291"/>
        <v>0.48974515000000002</v>
      </c>
      <c r="W290" s="58">
        <f t="shared" si="291"/>
        <v>0.51203294999999993</v>
      </c>
      <c r="X290" s="58">
        <f t="shared" si="291"/>
        <v>0.46865035000000005</v>
      </c>
      <c r="Y290" s="58">
        <f t="shared" si="291"/>
        <v>0.47107775000000002</v>
      </c>
      <c r="Z290" s="58">
        <f t="shared" si="291"/>
        <v>0.45787140000000004</v>
      </c>
      <c r="AA290" s="58">
        <f t="shared" si="291"/>
        <v>0.4333437</v>
      </c>
      <c r="AB290" s="58">
        <f t="shared" si="291"/>
        <v>0.42864374999999999</v>
      </c>
      <c r="AC290" s="58">
        <f t="shared" si="291"/>
        <v>10.9762325</v>
      </c>
    </row>
    <row r="291" s="16" customFormat="1" ht="15" customHeight="1">
      <c r="A291" s="143"/>
      <c r="B291" s="51"/>
      <c r="C291" s="145" t="s">
        <v>17</v>
      </c>
      <c r="D291" s="489"/>
      <c r="E291" s="148">
        <f t="shared" si="291"/>
        <v>0.2013084</v>
      </c>
      <c r="F291" s="148">
        <f t="shared" si="291"/>
        <v>0.21883610000000001</v>
      </c>
      <c r="G291" s="148">
        <f t="shared" si="291"/>
        <v>0.21011895</v>
      </c>
      <c r="H291" s="149">
        <f t="shared" si="291"/>
        <v>0.20281675000000002</v>
      </c>
      <c r="I291" s="148">
        <f t="shared" si="291"/>
        <v>0.19958529999999999</v>
      </c>
      <c r="J291" s="148">
        <f t="shared" si="291"/>
        <v>0.19242350000000003</v>
      </c>
      <c r="K291" s="148">
        <f t="shared" si="291"/>
        <v>0.19119669999999997</v>
      </c>
      <c r="L291" s="148">
        <f t="shared" si="291"/>
        <v>0.19398495000000002</v>
      </c>
      <c r="M291" s="148">
        <f t="shared" si="291"/>
        <v>0.20737539999999996</v>
      </c>
      <c r="N291" s="149">
        <f t="shared" si="291"/>
        <v>0.18336109999999997</v>
      </c>
      <c r="O291" s="148">
        <f t="shared" si="291"/>
        <v>0.1748313</v>
      </c>
      <c r="P291" s="148">
        <f t="shared" si="291"/>
        <v>0.18494555000000001</v>
      </c>
      <c r="Q291" s="148">
        <f t="shared" si="291"/>
        <v>0.18891104999999997</v>
      </c>
      <c r="R291" s="148">
        <f t="shared" si="291"/>
        <v>0.18725834999999996</v>
      </c>
      <c r="S291" s="148">
        <f t="shared" si="291"/>
        <v>0.19531255</v>
      </c>
      <c r="T291" s="148">
        <f t="shared" si="291"/>
        <v>0.20899524999999999</v>
      </c>
      <c r="U291" s="148">
        <f t="shared" si="291"/>
        <v>0.20769785000000002</v>
      </c>
      <c r="V291" s="149">
        <f t="shared" si="291"/>
        <v>0.18188365000000001</v>
      </c>
      <c r="W291" s="148">
        <f t="shared" si="291"/>
        <v>0.20027645000000002</v>
      </c>
      <c r="X291" s="148">
        <f t="shared" si="291"/>
        <v>0.19102540000000001</v>
      </c>
      <c r="Y291" s="148">
        <f t="shared" si="291"/>
        <v>0.19294885000000001</v>
      </c>
      <c r="Z291" s="148">
        <f t="shared" si="291"/>
        <v>0.19260240000000001</v>
      </c>
      <c r="AA291" s="148">
        <f t="shared" si="291"/>
        <v>0.19494184999999997</v>
      </c>
      <c r="AB291" s="148">
        <f t="shared" si="291"/>
        <v>0.20577775000000001</v>
      </c>
      <c r="AC291" s="148">
        <f t="shared" si="291"/>
        <v>4.7084153999999998</v>
      </c>
    </row>
    <row r="292" s="16" customFormat="1" ht="15" customHeight="1">
      <c r="A292" s="151" t="s">
        <v>53</v>
      </c>
      <c r="B292" s="152"/>
      <c r="C292" s="153" t="s">
        <v>15</v>
      </c>
      <c r="D292" s="153"/>
      <c r="E292" s="34">
        <f t="shared" ref="E292:AC293" si="292">E250+E254-E290</f>
        <v>0.00012444999999999817</v>
      </c>
      <c r="F292" s="34">
        <f t="shared" si="292"/>
        <v>0.00021914999999994578</v>
      </c>
      <c r="G292" s="34">
        <f t="shared" si="292"/>
        <v>0.0014306500000000333</v>
      </c>
      <c r="H292" s="126">
        <f t="shared" si="292"/>
        <v>-0.00020095000000003305</v>
      </c>
      <c r="I292" s="34">
        <f t="shared" si="292"/>
        <v>-0.00063520000000000243</v>
      </c>
      <c r="J292" s="34">
        <f t="shared" si="292"/>
        <v>-0.00070075000000002774</v>
      </c>
      <c r="K292" s="34">
        <f t="shared" si="292"/>
        <v>-0.0016946999999999934</v>
      </c>
      <c r="L292" s="34">
        <f t="shared" si="292"/>
        <v>-0.0022678500000000712</v>
      </c>
      <c r="M292" s="34">
        <f t="shared" si="292"/>
        <v>-0.005038950000000042</v>
      </c>
      <c r="N292" s="126">
        <f t="shared" si="292"/>
        <v>-0.0046240500000001017</v>
      </c>
      <c r="O292" s="34">
        <f t="shared" si="292"/>
        <v>-0.00553669999999995</v>
      </c>
      <c r="P292" s="34">
        <f t="shared" si="292"/>
        <v>-0.0047565000000000524</v>
      </c>
      <c r="Q292" s="34">
        <f t="shared" si="292"/>
        <v>-0.0035906500000000285</v>
      </c>
      <c r="R292" s="34">
        <f t="shared" si="292"/>
        <v>-0.0047262999999999611</v>
      </c>
      <c r="S292" s="34">
        <f t="shared" si="292"/>
        <v>-0.0045731499999999703</v>
      </c>
      <c r="T292" s="34">
        <f t="shared" si="292"/>
        <v>-0.0047576999999999758</v>
      </c>
      <c r="U292" s="34">
        <f t="shared" si="292"/>
        <v>-0.0047546500000000824</v>
      </c>
      <c r="V292" s="126">
        <f t="shared" si="292"/>
        <v>-0.0047111499999999973</v>
      </c>
      <c r="W292" s="34">
        <f t="shared" si="292"/>
        <v>-0.0039633499999999211</v>
      </c>
      <c r="X292" s="34">
        <f t="shared" si="292"/>
        <v>-0.0038799500000000209</v>
      </c>
      <c r="Y292" s="34">
        <f t="shared" si="292"/>
        <v>-0.0033249500000000487</v>
      </c>
      <c r="Z292" s="34">
        <f t="shared" si="292"/>
        <v>-0.002505399999999991</v>
      </c>
      <c r="AA292" s="34">
        <f t="shared" si="292"/>
        <v>-0.0013444999999999707</v>
      </c>
      <c r="AB292" s="34">
        <f t="shared" si="292"/>
        <v>-0.00089935000000002097</v>
      </c>
      <c r="AC292" s="34">
        <f t="shared" si="292"/>
        <v>-0.066712499999999508</v>
      </c>
    </row>
    <row r="293" s="16" customFormat="1" ht="15" customHeight="1">
      <c r="A293" s="435"/>
      <c r="B293" s="115"/>
      <c r="C293" s="436" t="s">
        <v>17</v>
      </c>
      <c r="D293" s="489"/>
      <c r="E293" s="148">
        <f t="shared" si="292"/>
        <v>0.01483000000000001</v>
      </c>
      <c r="F293" s="148">
        <f t="shared" si="292"/>
        <v>0.013989500000000016</v>
      </c>
      <c r="G293" s="148">
        <f t="shared" si="292"/>
        <v>0.019789450000000014</v>
      </c>
      <c r="H293" s="149">
        <f t="shared" si="292"/>
        <v>0.013080449999999993</v>
      </c>
      <c r="I293" s="148">
        <f t="shared" si="292"/>
        <v>0.013665100000000013</v>
      </c>
      <c r="J293" s="148">
        <f t="shared" si="292"/>
        <v>0.013541299999999978</v>
      </c>
      <c r="K293" s="148">
        <f t="shared" si="292"/>
        <v>0.017315300000000033</v>
      </c>
      <c r="L293" s="148">
        <f t="shared" si="292"/>
        <v>0.018488649999999968</v>
      </c>
      <c r="M293" s="148">
        <f t="shared" si="292"/>
        <v>0.011608200000000041</v>
      </c>
      <c r="N293" s="149">
        <f t="shared" si="292"/>
        <v>0.0062969000000000219</v>
      </c>
      <c r="O293" s="148">
        <f t="shared" si="292"/>
        <v>-0.0018245000000000067</v>
      </c>
      <c r="P293" s="148">
        <f t="shared" si="292"/>
        <v>0.0056612500000000066</v>
      </c>
      <c r="Q293" s="148">
        <f t="shared" si="292"/>
        <v>0.00042535000000001877</v>
      </c>
      <c r="R293" s="148">
        <f t="shared" si="292"/>
        <v>0.0061260500000000495</v>
      </c>
      <c r="S293" s="148">
        <f t="shared" si="292"/>
        <v>0.0074050499999999964</v>
      </c>
      <c r="T293" s="148">
        <f t="shared" si="292"/>
        <v>0.014070350000000009</v>
      </c>
      <c r="U293" s="148">
        <f t="shared" si="292"/>
        <v>0.015216549999999968</v>
      </c>
      <c r="V293" s="149">
        <f t="shared" si="292"/>
        <v>0.017508750000000017</v>
      </c>
      <c r="W293" s="148">
        <f t="shared" si="292"/>
        <v>0.016075149999999983</v>
      </c>
      <c r="X293" s="148">
        <f t="shared" si="292"/>
        <v>0.016243799999999975</v>
      </c>
      <c r="Y293" s="148">
        <f t="shared" si="292"/>
        <v>0.016883950000000009</v>
      </c>
      <c r="Z293" s="148">
        <f t="shared" si="292"/>
        <v>0.015747599999999973</v>
      </c>
      <c r="AA293" s="148">
        <f t="shared" si="292"/>
        <v>0.014953750000000016</v>
      </c>
      <c r="AB293" s="148">
        <f t="shared" si="292"/>
        <v>0.014903050000000001</v>
      </c>
      <c r="AC293" s="148">
        <f t="shared" si="292"/>
        <v>0.30200099999999974</v>
      </c>
    </row>
    <row r="294" s="24" customFormat="1" ht="15" customHeight="1">
      <c r="A294" s="437" t="s">
        <v>187</v>
      </c>
      <c r="B294" s="438"/>
      <c r="C294" s="439" t="s">
        <v>15</v>
      </c>
      <c r="D294" s="439"/>
      <c r="E294" s="490">
        <f t="shared" ref="E294:AB294" si="293">E258-E264-E268-E272-E276-E280-E284-E288</f>
        <v>-0.0099922480000000161</v>
      </c>
      <c r="F294" s="490">
        <f t="shared" si="293"/>
        <v>-0.010048114200000027</v>
      </c>
      <c r="G294" s="490">
        <f t="shared" si="293"/>
        <v>-0.0087164419000000017</v>
      </c>
      <c r="H294" s="490">
        <f t="shared" si="293"/>
        <v>-0.01032469750000002</v>
      </c>
      <c r="I294" s="490">
        <f t="shared" si="293"/>
        <v>-0.010748050700000037</v>
      </c>
      <c r="J294" s="490">
        <f t="shared" si="293"/>
        <v>-0.010655434299999994</v>
      </c>
      <c r="K294" s="490">
        <f t="shared" si="293"/>
        <v>-0.011659224399999987</v>
      </c>
      <c r="L294" s="490">
        <f t="shared" si="293"/>
        <v>-0.012235579700000058</v>
      </c>
      <c r="M294" s="490">
        <f t="shared" si="293"/>
        <v>-0.015008389400000025</v>
      </c>
      <c r="N294" s="490">
        <f t="shared" si="293"/>
        <v>-0.014524912000000098</v>
      </c>
      <c r="O294" s="490">
        <f t="shared" si="293"/>
        <v>-0.015261708499999974</v>
      </c>
      <c r="P294" s="490">
        <f t="shared" si="293"/>
        <v>-0.014632507700000076</v>
      </c>
      <c r="Q294" s="490">
        <f t="shared" si="293"/>
        <v>-0.013592677499999931</v>
      </c>
      <c r="R294" s="490">
        <f t="shared" si="293"/>
        <v>-0.014688942499999941</v>
      </c>
      <c r="S294" s="490">
        <f t="shared" si="293"/>
        <v>-0.014471409199999995</v>
      </c>
      <c r="T294" s="490">
        <f t="shared" si="293"/>
        <v>-0.014685264199999997</v>
      </c>
      <c r="U294" s="490">
        <f t="shared" si="293"/>
        <v>-0.014532957199999971</v>
      </c>
      <c r="V294" s="490">
        <f t="shared" si="293"/>
        <v>-0.014436451400000005</v>
      </c>
      <c r="W294" s="490">
        <f t="shared" si="293"/>
        <v>-0.01373276599999999</v>
      </c>
      <c r="X294" s="490">
        <f t="shared" si="293"/>
        <v>-0.013864736699999986</v>
      </c>
      <c r="Y294" s="490">
        <f t="shared" si="293"/>
        <v>-0.013263955300000048</v>
      </c>
      <c r="Z294" s="490">
        <f t="shared" si="293"/>
        <v>-0.012518285400000004</v>
      </c>
      <c r="AA294" s="490">
        <f t="shared" si="293"/>
        <v>-0.011343718799999991</v>
      </c>
      <c r="AB294" s="490">
        <f t="shared" si="293"/>
        <v>-0.010965499400000021</v>
      </c>
      <c r="AC294" s="440"/>
    </row>
    <row r="295" s="24" customFormat="1" ht="15" customHeight="1">
      <c r="A295" s="441"/>
      <c r="B295" s="442"/>
      <c r="C295" s="443" t="s">
        <v>17</v>
      </c>
      <c r="D295" s="443"/>
      <c r="E295" s="386"/>
      <c r="F295" s="386"/>
      <c r="G295" s="386"/>
      <c r="H295" s="386"/>
      <c r="I295" s="386"/>
      <c r="J295" s="386"/>
      <c r="K295" s="386"/>
      <c r="L295" s="386"/>
      <c r="M295" s="386"/>
      <c r="N295" s="386"/>
      <c r="O295" s="386"/>
      <c r="P295" s="386"/>
      <c r="Q295" s="386"/>
      <c r="R295" s="386"/>
      <c r="S295" s="386"/>
      <c r="T295" s="386"/>
      <c r="U295" s="386"/>
      <c r="V295" s="386"/>
      <c r="W295" s="386"/>
      <c r="X295" s="386"/>
      <c r="Y295" s="386"/>
      <c r="Z295" s="386"/>
      <c r="AA295" s="386"/>
      <c r="AB295" s="386"/>
      <c r="AC295" s="444"/>
    </row>
    <row r="296" s="1" customFormat="1" ht="25.5" customHeight="1">
      <c r="A296" s="16"/>
      <c r="B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</row>
    <row r="297" s="1" customFormat="1" ht="28.5" customHeight="1">
      <c r="A297" s="157" t="s">
        <v>5</v>
      </c>
      <c r="B297" s="158" t="s">
        <v>6</v>
      </c>
      <c r="C297" s="19" t="s">
        <v>7</v>
      </c>
      <c r="D297" s="19" t="s">
        <v>8</v>
      </c>
      <c r="E297" s="374" t="s">
        <v>9</v>
      </c>
      <c r="F297" s="374"/>
      <c r="G297" s="374"/>
      <c r="H297" s="374"/>
      <c r="I297" s="374"/>
      <c r="J297" s="374"/>
      <c r="K297" s="374"/>
      <c r="L297" s="374"/>
      <c r="M297" s="374"/>
      <c r="N297" s="374"/>
      <c r="O297" s="374"/>
      <c r="P297" s="374"/>
      <c r="Q297" s="374"/>
      <c r="R297" s="374"/>
      <c r="S297" s="374"/>
      <c r="T297" s="374"/>
      <c r="U297" s="374"/>
      <c r="V297" s="374"/>
      <c r="W297" s="374"/>
      <c r="X297" s="374"/>
      <c r="Y297" s="374"/>
      <c r="Z297" s="374"/>
      <c r="AA297" s="374"/>
      <c r="AB297" s="374"/>
      <c r="AC297" s="23" t="s">
        <v>10</v>
      </c>
    </row>
    <row r="298" s="24" customFormat="1" ht="15" customHeight="1">
      <c r="A298" s="159" t="s">
        <v>208</v>
      </c>
      <c r="B298" s="160"/>
      <c r="C298" s="160"/>
      <c r="D298" s="160"/>
      <c r="E298" s="26">
        <v>1</v>
      </c>
      <c r="F298" s="26">
        <v>2</v>
      </c>
      <c r="G298" s="26">
        <v>3</v>
      </c>
      <c r="H298" s="26">
        <v>4</v>
      </c>
      <c r="I298" s="26">
        <v>5</v>
      </c>
      <c r="J298" s="26">
        <v>6</v>
      </c>
      <c r="K298" s="26">
        <v>7</v>
      </c>
      <c r="L298" s="26">
        <v>8</v>
      </c>
      <c r="M298" s="26">
        <v>9</v>
      </c>
      <c r="N298" s="26">
        <v>10</v>
      </c>
      <c r="O298" s="26">
        <v>11</v>
      </c>
      <c r="P298" s="26">
        <v>12</v>
      </c>
      <c r="Q298" s="26">
        <v>13</v>
      </c>
      <c r="R298" s="26">
        <v>14</v>
      </c>
      <c r="S298" s="26">
        <v>15</v>
      </c>
      <c r="T298" s="26">
        <v>16</v>
      </c>
      <c r="U298" s="26">
        <v>17</v>
      </c>
      <c r="V298" s="26">
        <v>18</v>
      </c>
      <c r="W298" s="26">
        <v>19</v>
      </c>
      <c r="X298" s="26">
        <v>20</v>
      </c>
      <c r="Y298" s="26">
        <v>21</v>
      </c>
      <c r="Z298" s="26">
        <v>22</v>
      </c>
      <c r="AA298" s="26">
        <v>23</v>
      </c>
      <c r="AB298" s="26">
        <v>24</v>
      </c>
      <c r="AC298" s="234"/>
    </row>
    <row r="299" s="24" customFormat="1" ht="15" customHeight="1">
      <c r="A299" s="375" t="s">
        <v>143</v>
      </c>
      <c r="B299" s="376"/>
      <c r="C299" s="377"/>
      <c r="D299" s="378"/>
      <c r="E299" s="376">
        <v>3</v>
      </c>
      <c r="F299" s="376">
        <v>3</v>
      </c>
      <c r="G299" s="376">
        <v>3</v>
      </c>
      <c r="H299" s="376">
        <v>3</v>
      </c>
      <c r="I299" s="376">
        <v>3</v>
      </c>
      <c r="J299" s="376">
        <v>3</v>
      </c>
      <c r="K299" s="376">
        <v>3</v>
      </c>
      <c r="L299" s="376">
        <v>3</v>
      </c>
      <c r="M299" s="376">
        <v>3</v>
      </c>
      <c r="N299" s="376">
        <v>3</v>
      </c>
      <c r="O299" s="376">
        <v>3</v>
      </c>
      <c r="P299" s="376">
        <v>3</v>
      </c>
      <c r="Q299" s="376">
        <v>3</v>
      </c>
      <c r="R299" s="376">
        <v>3</v>
      </c>
      <c r="S299" s="376">
        <v>3</v>
      </c>
      <c r="T299" s="376">
        <v>3</v>
      </c>
      <c r="U299" s="376">
        <v>3</v>
      </c>
      <c r="V299" s="376">
        <v>3</v>
      </c>
      <c r="W299" s="376">
        <v>3</v>
      </c>
      <c r="X299" s="376">
        <v>3</v>
      </c>
      <c r="Y299" s="376">
        <v>3</v>
      </c>
      <c r="Z299" s="376">
        <v>3</v>
      </c>
      <c r="AA299" s="376">
        <v>3</v>
      </c>
      <c r="AB299" s="376">
        <v>3</v>
      </c>
      <c r="AC299" s="379"/>
    </row>
    <row r="300" s="24" customFormat="1" ht="15" customHeight="1">
      <c r="A300" s="385" t="s">
        <v>144</v>
      </c>
      <c r="B300" s="386"/>
      <c r="C300" s="387"/>
      <c r="D300" s="388"/>
      <c r="E300" s="386">
        <v>3</v>
      </c>
      <c r="F300" s="386">
        <v>3</v>
      </c>
      <c r="G300" s="386">
        <v>3</v>
      </c>
      <c r="H300" s="386">
        <v>3</v>
      </c>
      <c r="I300" s="386">
        <v>3</v>
      </c>
      <c r="J300" s="386">
        <v>3</v>
      </c>
      <c r="K300" s="386">
        <v>3</v>
      </c>
      <c r="L300" s="386">
        <v>3</v>
      </c>
      <c r="M300" s="386">
        <v>3</v>
      </c>
      <c r="N300" s="386">
        <v>3</v>
      </c>
      <c r="O300" s="386">
        <v>3</v>
      </c>
      <c r="P300" s="386">
        <v>3</v>
      </c>
      <c r="Q300" s="386">
        <v>3</v>
      </c>
      <c r="R300" s="386">
        <v>3</v>
      </c>
      <c r="S300" s="386">
        <v>3</v>
      </c>
      <c r="T300" s="386">
        <v>3</v>
      </c>
      <c r="U300" s="386">
        <v>3</v>
      </c>
      <c r="V300" s="386">
        <v>3</v>
      </c>
      <c r="W300" s="386">
        <v>3</v>
      </c>
      <c r="X300" s="386">
        <v>3</v>
      </c>
      <c r="Y300" s="386">
        <v>3</v>
      </c>
      <c r="Z300" s="386">
        <v>3</v>
      </c>
      <c r="AA300" s="386">
        <v>3</v>
      </c>
      <c r="AB300" s="386">
        <v>3</v>
      </c>
      <c r="AC300" s="389"/>
    </row>
    <row r="301" s="16" customFormat="1" ht="15" customHeight="1">
      <c r="A301" s="55" t="s">
        <v>34</v>
      </c>
      <c r="B301" s="56" t="s">
        <v>189</v>
      </c>
      <c r="C301" s="57" t="s">
        <v>15</v>
      </c>
      <c r="D301" s="57" t="s">
        <v>16</v>
      </c>
      <c r="E301" s="107">
        <v>0.80159999999999998</v>
      </c>
      <c r="F301" s="107">
        <v>0.79079999999999995</v>
      </c>
      <c r="G301" s="107">
        <v>0.79800000000000004</v>
      </c>
      <c r="H301" s="108">
        <v>0.79320000000000002</v>
      </c>
      <c r="I301" s="107">
        <v>0.8004</v>
      </c>
      <c r="J301" s="107">
        <v>0.80520000000000003</v>
      </c>
      <c r="K301" s="107">
        <v>0.83879999999999999</v>
      </c>
      <c r="L301" s="107">
        <v>0.88319999999999999</v>
      </c>
      <c r="M301" s="107">
        <v>1.0644</v>
      </c>
      <c r="N301" s="108">
        <v>1.0931999999999999</v>
      </c>
      <c r="O301" s="107">
        <v>1.0835999999999999</v>
      </c>
      <c r="P301" s="107">
        <v>1.0751999999999999</v>
      </c>
      <c r="Q301" s="107">
        <v>1.1304000000000001</v>
      </c>
      <c r="R301" s="107">
        <v>1.1088</v>
      </c>
      <c r="S301" s="107">
        <v>1.2203999999999999</v>
      </c>
      <c r="T301" s="107">
        <v>1.1759999999999999</v>
      </c>
      <c r="U301" s="107">
        <v>1.0788</v>
      </c>
      <c r="V301" s="108">
        <v>0.96599999999999997</v>
      </c>
      <c r="W301" s="107">
        <v>0.93120000000000003</v>
      </c>
      <c r="X301" s="107">
        <v>0.90000000000000002</v>
      </c>
      <c r="Y301" s="107">
        <v>0.86160000000000003</v>
      </c>
      <c r="Z301" s="107">
        <v>0.85680000000000001</v>
      </c>
      <c r="AA301" s="107">
        <v>0.80520000000000003</v>
      </c>
      <c r="AB301" s="107">
        <v>0.79320000000000002</v>
      </c>
      <c r="AC301" s="59">
        <f t="shared" ref="AC301:AC302" si="294">SUM(E301:AB301)</f>
        <v>22.655999999999999</v>
      </c>
    </row>
    <row r="302" s="16" customFormat="1" ht="15" customHeight="1">
      <c r="A302" s="37"/>
      <c r="B302" s="38"/>
      <c r="C302" s="39" t="s">
        <v>17</v>
      </c>
      <c r="D302" s="39" t="s">
        <v>16</v>
      </c>
      <c r="E302" s="110">
        <v>0.35759999999999997</v>
      </c>
      <c r="F302" s="110">
        <v>0.35880000000000001</v>
      </c>
      <c r="G302" s="110">
        <v>0.36599999999999999</v>
      </c>
      <c r="H302" s="111">
        <v>0.36359999999999998</v>
      </c>
      <c r="I302" s="110">
        <v>0.36120000000000002</v>
      </c>
      <c r="J302" s="110">
        <v>0.35039999999999999</v>
      </c>
      <c r="K302" s="110">
        <v>0.34320000000000001</v>
      </c>
      <c r="L302" s="110">
        <v>0.35160000000000002</v>
      </c>
      <c r="M302" s="110">
        <v>0.40799999999999997</v>
      </c>
      <c r="N302" s="111">
        <v>0.43680000000000002</v>
      </c>
      <c r="O302" s="110">
        <v>0.41399999999999998</v>
      </c>
      <c r="P302" s="110">
        <v>0.41760000000000003</v>
      </c>
      <c r="Q302" s="110">
        <v>0.44879999999999998</v>
      </c>
      <c r="R302" s="110">
        <v>0.47520000000000001</v>
      </c>
      <c r="S302" s="110">
        <v>0.51000000000000001</v>
      </c>
      <c r="T302" s="110">
        <v>0.42959999999999998</v>
      </c>
      <c r="U302" s="110">
        <v>0.40560000000000002</v>
      </c>
      <c r="V302" s="111">
        <v>0.38400000000000001</v>
      </c>
      <c r="W302" s="110">
        <v>0.36599999999999999</v>
      </c>
      <c r="X302" s="110">
        <v>0.3372</v>
      </c>
      <c r="Y302" s="110">
        <v>0.33119999999999999</v>
      </c>
      <c r="Z302" s="110">
        <v>0.33119999999999999</v>
      </c>
      <c r="AA302" s="110">
        <v>0.31680000000000003</v>
      </c>
      <c r="AB302" s="110">
        <v>0.33839999999999998</v>
      </c>
      <c r="AC302" s="42">
        <f t="shared" si="294"/>
        <v>9.2028000000000016</v>
      </c>
    </row>
    <row r="303" s="16" customFormat="1" ht="15" customHeight="1">
      <c r="A303" s="37"/>
      <c r="B303" s="38"/>
      <c r="C303" s="39" t="s">
        <v>18</v>
      </c>
      <c r="D303" s="104" t="s">
        <v>19</v>
      </c>
      <c r="E303" s="45">
        <v>49</v>
      </c>
      <c r="F303" s="130">
        <v>48</v>
      </c>
      <c r="G303" s="130">
        <v>49</v>
      </c>
      <c r="H303" s="131">
        <v>50</v>
      </c>
      <c r="I303" s="130">
        <v>48</v>
      </c>
      <c r="J303" s="130">
        <v>49</v>
      </c>
      <c r="K303" s="130">
        <v>49</v>
      </c>
      <c r="L303" s="130">
        <v>52</v>
      </c>
      <c r="M303" s="130">
        <v>57</v>
      </c>
      <c r="N303" s="131">
        <v>67</v>
      </c>
      <c r="O303" s="130">
        <v>69</v>
      </c>
      <c r="P303" s="130">
        <v>62</v>
      </c>
      <c r="Q303" s="130">
        <v>67</v>
      </c>
      <c r="R303" s="130">
        <v>67</v>
      </c>
      <c r="S303" s="130">
        <v>71</v>
      </c>
      <c r="T303" s="130">
        <v>72</v>
      </c>
      <c r="U303" s="130">
        <v>70</v>
      </c>
      <c r="V303" s="131">
        <v>61</v>
      </c>
      <c r="W303" s="130">
        <v>58</v>
      </c>
      <c r="X303" s="130">
        <v>56</v>
      </c>
      <c r="Y303" s="130">
        <v>53</v>
      </c>
      <c r="Z303" s="130">
        <v>51</v>
      </c>
      <c r="AA303" s="130">
        <v>51</v>
      </c>
      <c r="AB303" s="452">
        <v>44</v>
      </c>
      <c r="AC303" s="42"/>
    </row>
    <row r="304" s="16" customFormat="1" ht="15" customHeight="1">
      <c r="A304" s="113"/>
      <c r="B304" s="120"/>
      <c r="C304" s="115" t="s">
        <v>20</v>
      </c>
      <c r="D304" s="115"/>
      <c r="E304" s="116">
        <f t="shared" ref="E304:AC308" si="295">E302/E301</f>
        <v>0.44610778443113769</v>
      </c>
      <c r="F304" s="116">
        <f t="shared" si="295"/>
        <v>0.45371775417298943</v>
      </c>
      <c r="G304" s="116">
        <f t="shared" si="295"/>
        <v>0.45864661654135336</v>
      </c>
      <c r="H304" s="117">
        <f t="shared" si="295"/>
        <v>0.45839636913767018</v>
      </c>
      <c r="I304" s="116">
        <f t="shared" si="295"/>
        <v>0.45127436281859074</v>
      </c>
      <c r="J304" s="116">
        <f t="shared" si="295"/>
        <v>0.43517138599105809</v>
      </c>
      <c r="K304" s="116">
        <f t="shared" si="295"/>
        <v>0.40915593705293279</v>
      </c>
      <c r="L304" s="116">
        <f t="shared" si="295"/>
        <v>0.39809782608695654</v>
      </c>
      <c r="M304" s="116">
        <f t="shared" si="295"/>
        <v>0.38331454340473503</v>
      </c>
      <c r="N304" s="117">
        <f t="shared" si="295"/>
        <v>0.39956092206366634</v>
      </c>
      <c r="O304" s="116">
        <f t="shared" si="295"/>
        <v>0.38205980066445183</v>
      </c>
      <c r="P304" s="116">
        <f t="shared" si="295"/>
        <v>0.38839285714285721</v>
      </c>
      <c r="Q304" s="116">
        <f t="shared" si="295"/>
        <v>0.39702760084925687</v>
      </c>
      <c r="R304" s="116">
        <f t="shared" si="295"/>
        <v>0.4285714285714286</v>
      </c>
      <c r="S304" s="116">
        <f t="shared" si="295"/>
        <v>0.41789577187807281</v>
      </c>
      <c r="T304" s="116">
        <f t="shared" si="295"/>
        <v>0.36530612244897959</v>
      </c>
      <c r="U304" s="116">
        <f t="shared" si="295"/>
        <v>0.37597330367074527</v>
      </c>
      <c r="V304" s="117">
        <f t="shared" si="295"/>
        <v>0.39751552795031059</v>
      </c>
      <c r="W304" s="116">
        <f t="shared" si="295"/>
        <v>0.39304123711340205</v>
      </c>
      <c r="X304" s="116">
        <f t="shared" si="295"/>
        <v>0.37466666666666665</v>
      </c>
      <c r="Y304" s="116">
        <f t="shared" si="295"/>
        <v>0.3844011142061281</v>
      </c>
      <c r="Z304" s="116">
        <f t="shared" si="295"/>
        <v>0.38655462184873951</v>
      </c>
      <c r="AA304" s="116">
        <f t="shared" si="295"/>
        <v>0.39344262295081966</v>
      </c>
      <c r="AB304" s="116">
        <f t="shared" si="295"/>
        <v>0.42662632375189102</v>
      </c>
      <c r="AC304" s="125">
        <f t="shared" si="295"/>
        <v>0.40619703389830519</v>
      </c>
    </row>
    <row r="305" s="16" customFormat="1" ht="15" customHeight="1">
      <c r="A305" s="31" t="s">
        <v>172</v>
      </c>
      <c r="B305" s="32" t="s">
        <v>191</v>
      </c>
      <c r="C305" s="33" t="s">
        <v>15</v>
      </c>
      <c r="D305" s="33" t="s">
        <v>16</v>
      </c>
      <c r="E305" s="122">
        <v>0.53159999999999996</v>
      </c>
      <c r="F305" s="122">
        <v>0.53039999999999998</v>
      </c>
      <c r="G305" s="122">
        <v>0.53159999999999996</v>
      </c>
      <c r="H305" s="123">
        <v>0.52559999999999996</v>
      </c>
      <c r="I305" s="122">
        <v>0.52680000000000005</v>
      </c>
      <c r="J305" s="122">
        <v>0.52559999999999996</v>
      </c>
      <c r="K305" s="122">
        <v>0.55559999999999998</v>
      </c>
      <c r="L305" s="122">
        <v>0.61319999999999997</v>
      </c>
      <c r="M305" s="122">
        <v>0.78959999999999997</v>
      </c>
      <c r="N305" s="123">
        <v>1.0404</v>
      </c>
      <c r="O305" s="122">
        <v>0.9456</v>
      </c>
      <c r="P305" s="122">
        <v>1.0860000000000001</v>
      </c>
      <c r="Q305" s="122">
        <v>1.4256</v>
      </c>
      <c r="R305" s="122">
        <v>1.4568000000000001</v>
      </c>
      <c r="S305" s="122">
        <v>1.4232</v>
      </c>
      <c r="T305" s="122">
        <v>1.1075999999999999</v>
      </c>
      <c r="U305" s="122">
        <v>1.3236000000000001</v>
      </c>
      <c r="V305" s="123">
        <v>1.014</v>
      </c>
      <c r="W305" s="122">
        <v>0.73560000000000003</v>
      </c>
      <c r="X305" s="122">
        <v>0.52680000000000005</v>
      </c>
      <c r="Y305" s="122">
        <v>0.51959999999999995</v>
      </c>
      <c r="Z305" s="122">
        <v>0.50639999999999996</v>
      </c>
      <c r="AA305" s="122">
        <v>0.49919999999999998</v>
      </c>
      <c r="AB305" s="122">
        <v>0.49440000000000001</v>
      </c>
      <c r="AC305" s="36">
        <f t="shared" ref="AC305:AC306" si="296">SUM(E305:AB305)</f>
        <v>19.234799999999996</v>
      </c>
    </row>
    <row r="306" s="16" customFormat="1" ht="15" customHeight="1">
      <c r="A306" s="60"/>
      <c r="B306" s="61"/>
      <c r="C306" s="39" t="s">
        <v>17</v>
      </c>
      <c r="D306" s="39" t="s">
        <v>16</v>
      </c>
      <c r="E306" s="110">
        <v>0.17879999999999999</v>
      </c>
      <c r="F306" s="110">
        <v>0.18240000000000001</v>
      </c>
      <c r="G306" s="110">
        <v>0.1812</v>
      </c>
      <c r="H306" s="111">
        <v>0.17999999999999999</v>
      </c>
      <c r="I306" s="110">
        <v>0.17760000000000001</v>
      </c>
      <c r="J306" s="110">
        <v>0.16800000000000001</v>
      </c>
      <c r="K306" s="110">
        <v>0.16320000000000001</v>
      </c>
      <c r="L306" s="110">
        <v>0.17760000000000001</v>
      </c>
      <c r="M306" s="110">
        <v>0.246</v>
      </c>
      <c r="N306" s="111">
        <v>0.48359999999999997</v>
      </c>
      <c r="O306" s="110">
        <v>0.37680000000000002</v>
      </c>
      <c r="P306" s="110">
        <v>0.57240000000000002</v>
      </c>
      <c r="Q306" s="110">
        <v>0.74039999999999995</v>
      </c>
      <c r="R306" s="110">
        <v>0.78239999999999998</v>
      </c>
      <c r="S306" s="110">
        <v>0.74280000000000002</v>
      </c>
      <c r="T306" s="110">
        <v>0.56759999999999999</v>
      </c>
      <c r="U306" s="110">
        <v>0.71160000000000001</v>
      </c>
      <c r="V306" s="111">
        <v>0.54959999999999998</v>
      </c>
      <c r="W306" s="110">
        <v>0.3216</v>
      </c>
      <c r="X306" s="110">
        <v>0.1716</v>
      </c>
      <c r="Y306" s="110">
        <v>0.17519999999999999</v>
      </c>
      <c r="Z306" s="110">
        <v>0.1812</v>
      </c>
      <c r="AA306" s="110">
        <v>0.18479999999999999</v>
      </c>
      <c r="AB306" s="110">
        <v>0.1908</v>
      </c>
      <c r="AC306" s="42">
        <f t="shared" si="296"/>
        <v>8.4071999999999978</v>
      </c>
    </row>
    <row r="307" s="16" customFormat="1" ht="15" customHeight="1">
      <c r="A307" s="60"/>
      <c r="B307" s="61"/>
      <c r="C307" s="39" t="s">
        <v>18</v>
      </c>
      <c r="D307" s="104" t="s">
        <v>19</v>
      </c>
      <c r="E307" s="45">
        <v>28</v>
      </c>
      <c r="F307" s="130">
        <v>29</v>
      </c>
      <c r="G307" s="130">
        <v>29</v>
      </c>
      <c r="H307" s="131">
        <v>29</v>
      </c>
      <c r="I307" s="130">
        <v>28</v>
      </c>
      <c r="J307" s="130">
        <v>29</v>
      </c>
      <c r="K307" s="130">
        <v>30</v>
      </c>
      <c r="L307" s="130">
        <v>31</v>
      </c>
      <c r="M307" s="130">
        <v>39</v>
      </c>
      <c r="N307" s="131">
        <v>49</v>
      </c>
      <c r="O307" s="130">
        <v>60</v>
      </c>
      <c r="P307" s="130">
        <v>54</v>
      </c>
      <c r="Q307" s="130">
        <v>89</v>
      </c>
      <c r="R307" s="130">
        <v>95</v>
      </c>
      <c r="S307" s="130">
        <v>95</v>
      </c>
      <c r="T307" s="130">
        <v>97</v>
      </c>
      <c r="U307" s="130">
        <v>83</v>
      </c>
      <c r="V307" s="131">
        <v>77</v>
      </c>
      <c r="W307" s="130">
        <v>78</v>
      </c>
      <c r="X307" s="130">
        <v>29</v>
      </c>
      <c r="Y307" s="130">
        <v>27</v>
      </c>
      <c r="Z307" s="130">
        <v>29</v>
      </c>
      <c r="AA307" s="130">
        <v>27</v>
      </c>
      <c r="AB307" s="452">
        <v>27</v>
      </c>
      <c r="AC307" s="42"/>
    </row>
    <row r="308" s="16" customFormat="1" ht="15" customHeight="1">
      <c r="A308" s="199"/>
      <c r="B308" s="200"/>
      <c r="C308" s="51" t="s">
        <v>20</v>
      </c>
      <c r="D308" s="51"/>
      <c r="E308" s="52">
        <f t="shared" si="295"/>
        <v>0.33634311512415349</v>
      </c>
      <c r="F308" s="52">
        <f t="shared" si="295"/>
        <v>0.34389140271493213</v>
      </c>
      <c r="G308" s="52">
        <f t="shared" si="295"/>
        <v>0.34085778781038378</v>
      </c>
      <c r="H308" s="100">
        <f t="shared" si="295"/>
        <v>0.34246575342465757</v>
      </c>
      <c r="I308" s="52">
        <f t="shared" si="295"/>
        <v>0.33712984054669703</v>
      </c>
      <c r="J308" s="52">
        <f t="shared" si="295"/>
        <v>0.31963470319634707</v>
      </c>
      <c r="K308" s="52">
        <f t="shared" si="295"/>
        <v>0.29373650107991361</v>
      </c>
      <c r="L308" s="52">
        <f t="shared" si="295"/>
        <v>0.28962818003913898</v>
      </c>
      <c r="M308" s="52">
        <f t="shared" si="295"/>
        <v>0.31155015197568392</v>
      </c>
      <c r="N308" s="100">
        <f t="shared" si="295"/>
        <v>0.46482122260668973</v>
      </c>
      <c r="O308" s="52">
        <f t="shared" si="295"/>
        <v>0.39847715736040612</v>
      </c>
      <c r="P308" s="52">
        <f t="shared" si="295"/>
        <v>0.52707182320441992</v>
      </c>
      <c r="Q308" s="52">
        <f t="shared" si="295"/>
        <v>0.51936026936026936</v>
      </c>
      <c r="R308" s="52">
        <f t="shared" si="295"/>
        <v>0.53706754530477752</v>
      </c>
      <c r="S308" s="52">
        <f t="shared" si="295"/>
        <v>0.52192242833052271</v>
      </c>
      <c r="T308" s="52">
        <f t="shared" si="295"/>
        <v>0.51245937161430122</v>
      </c>
      <c r="U308" s="52">
        <f t="shared" si="295"/>
        <v>0.53762466001813236</v>
      </c>
      <c r="V308" s="100">
        <f t="shared" si="295"/>
        <v>0.5420118343195266</v>
      </c>
      <c r="W308" s="52">
        <f t="shared" si="295"/>
        <v>0.43719412724306689</v>
      </c>
      <c r="X308" s="52">
        <f t="shared" si="295"/>
        <v>0.32574031890660587</v>
      </c>
      <c r="Y308" s="52">
        <f t="shared" si="295"/>
        <v>0.33718244803695152</v>
      </c>
      <c r="Z308" s="52">
        <f t="shared" si="295"/>
        <v>0.35781990521327017</v>
      </c>
      <c r="AA308" s="52">
        <f t="shared" si="295"/>
        <v>0.37019230769230771</v>
      </c>
      <c r="AB308" s="52">
        <f t="shared" si="295"/>
        <v>0.38592233009708737</v>
      </c>
      <c r="AC308" s="101">
        <f t="shared" si="295"/>
        <v>0.43708278744775092</v>
      </c>
    </row>
    <row r="309" s="16" customFormat="1" ht="15" customHeight="1">
      <c r="A309" s="67" t="s">
        <v>154</v>
      </c>
      <c r="B309" s="68"/>
      <c r="C309" s="69"/>
      <c r="D309" s="69"/>
      <c r="E309" s="70">
        <f t="shared" ref="E309:AB310" si="297">E301+E305</f>
        <v>1.3331999999999999</v>
      </c>
      <c r="F309" s="70">
        <f t="shared" si="297"/>
        <v>1.3211999999999999</v>
      </c>
      <c r="G309" s="70">
        <f t="shared" si="297"/>
        <v>1.3296000000000001</v>
      </c>
      <c r="H309" s="70">
        <f t="shared" si="297"/>
        <v>1.3188</v>
      </c>
      <c r="I309" s="70">
        <f t="shared" si="297"/>
        <v>1.3271999999999999</v>
      </c>
      <c r="J309" s="70">
        <f t="shared" si="297"/>
        <v>1.3308</v>
      </c>
      <c r="K309" s="70">
        <f t="shared" si="297"/>
        <v>1.3944000000000001</v>
      </c>
      <c r="L309" s="70">
        <f t="shared" si="297"/>
        <v>1.4964</v>
      </c>
      <c r="M309" s="70">
        <f t="shared" si="297"/>
        <v>1.8540000000000001</v>
      </c>
      <c r="N309" s="70">
        <f t="shared" si="297"/>
        <v>2.1335999999999999</v>
      </c>
      <c r="O309" s="70">
        <f t="shared" si="297"/>
        <v>2.0291999999999999</v>
      </c>
      <c r="P309" s="70">
        <f t="shared" si="297"/>
        <v>2.1612</v>
      </c>
      <c r="Q309" s="70">
        <f t="shared" si="297"/>
        <v>2.556</v>
      </c>
      <c r="R309" s="70">
        <f t="shared" si="297"/>
        <v>2.5655999999999999</v>
      </c>
      <c r="S309" s="70">
        <f t="shared" si="297"/>
        <v>2.6436000000000002</v>
      </c>
      <c r="T309" s="70">
        <f t="shared" si="297"/>
        <v>2.2835999999999999</v>
      </c>
      <c r="U309" s="70">
        <f t="shared" si="297"/>
        <v>2.4024000000000001</v>
      </c>
      <c r="V309" s="70">
        <f t="shared" si="297"/>
        <v>1.98</v>
      </c>
      <c r="W309" s="70">
        <f t="shared" si="297"/>
        <v>1.6668000000000001</v>
      </c>
      <c r="X309" s="70">
        <f t="shared" si="297"/>
        <v>1.4268000000000001</v>
      </c>
      <c r="Y309" s="70">
        <f t="shared" si="297"/>
        <v>1.3812</v>
      </c>
      <c r="Z309" s="70">
        <f t="shared" si="297"/>
        <v>1.3632</v>
      </c>
      <c r="AA309" s="70">
        <f t="shared" si="297"/>
        <v>1.3044</v>
      </c>
      <c r="AB309" s="70">
        <f t="shared" si="297"/>
        <v>1.2876000000000001</v>
      </c>
      <c r="AC309" s="70"/>
    </row>
    <row r="310" s="16" customFormat="1" ht="15" customHeight="1">
      <c r="A310" s="72" t="s">
        <v>155</v>
      </c>
      <c r="B310" s="73"/>
      <c r="C310" s="74"/>
      <c r="D310" s="74"/>
      <c r="E310" s="70">
        <f t="shared" si="297"/>
        <v>0.53639999999999999</v>
      </c>
      <c r="F310" s="70">
        <f t="shared" si="297"/>
        <v>0.54120000000000001</v>
      </c>
      <c r="G310" s="70">
        <f t="shared" si="297"/>
        <v>0.54720000000000002</v>
      </c>
      <c r="H310" s="70">
        <f t="shared" si="297"/>
        <v>0.54359999999999997</v>
      </c>
      <c r="I310" s="70">
        <f t="shared" si="297"/>
        <v>0.53880000000000006</v>
      </c>
      <c r="J310" s="70">
        <f t="shared" si="297"/>
        <v>0.51839999999999997</v>
      </c>
      <c r="K310" s="70">
        <f t="shared" si="297"/>
        <v>0.50639999999999996</v>
      </c>
      <c r="L310" s="70">
        <f t="shared" si="297"/>
        <v>0.5292</v>
      </c>
      <c r="M310" s="70">
        <f t="shared" si="297"/>
        <v>0.65399999999999991</v>
      </c>
      <c r="N310" s="70">
        <f t="shared" si="297"/>
        <v>0.9204</v>
      </c>
      <c r="O310" s="70">
        <f t="shared" si="297"/>
        <v>0.79079999999999995</v>
      </c>
      <c r="P310" s="70">
        <f t="shared" si="297"/>
        <v>0.98999999999999999</v>
      </c>
      <c r="Q310" s="70">
        <f t="shared" si="297"/>
        <v>1.1892</v>
      </c>
      <c r="R310" s="70">
        <f t="shared" si="297"/>
        <v>1.2576000000000001</v>
      </c>
      <c r="S310" s="70">
        <f t="shared" si="297"/>
        <v>1.2528000000000001</v>
      </c>
      <c r="T310" s="70">
        <f t="shared" si="297"/>
        <v>0.99719999999999998</v>
      </c>
      <c r="U310" s="70">
        <f t="shared" si="297"/>
        <v>1.1172</v>
      </c>
      <c r="V310" s="70">
        <f t="shared" si="297"/>
        <v>0.93359999999999999</v>
      </c>
      <c r="W310" s="70">
        <f t="shared" si="297"/>
        <v>0.68759999999999999</v>
      </c>
      <c r="X310" s="70">
        <f t="shared" si="297"/>
        <v>0.50880000000000003</v>
      </c>
      <c r="Y310" s="70">
        <f t="shared" si="297"/>
        <v>0.50639999999999996</v>
      </c>
      <c r="Z310" s="70">
        <f t="shared" si="297"/>
        <v>0.51239999999999997</v>
      </c>
      <c r="AA310" s="70">
        <f t="shared" si="297"/>
        <v>0.50160000000000005</v>
      </c>
      <c r="AB310" s="70">
        <f t="shared" si="297"/>
        <v>0.5292</v>
      </c>
      <c r="AC310" s="70"/>
    </row>
    <row r="311" s="16" customFormat="1" ht="15" customHeight="1">
      <c r="A311" s="77" t="s">
        <v>156</v>
      </c>
      <c r="B311" s="78"/>
      <c r="C311" s="79"/>
      <c r="D311" s="79"/>
      <c r="E311" s="80">
        <f t="shared" ref="E311:AB311" si="298">SQRT(E309*E309+E310*E310)</f>
        <v>1.4370620028377341</v>
      </c>
      <c r="F311" s="80">
        <f t="shared" si="298"/>
        <v>1.4277488854837184</v>
      </c>
      <c r="G311" s="80">
        <f t="shared" si="298"/>
        <v>1.4377983168720154</v>
      </c>
      <c r="H311" s="80">
        <f t="shared" si="298"/>
        <v>1.4264411659791651</v>
      </c>
      <c r="I311" s="80">
        <f t="shared" si="298"/>
        <v>1.4323984361901545</v>
      </c>
      <c r="J311" s="80">
        <f t="shared" si="298"/>
        <v>1.4282041870825053</v>
      </c>
      <c r="K311" s="80">
        <f t="shared" si="298"/>
        <v>1.4835067643930715</v>
      </c>
      <c r="L311" s="80">
        <f t="shared" si="298"/>
        <v>1.5872194555259205</v>
      </c>
      <c r="M311" s="80">
        <f t="shared" si="298"/>
        <v>1.9659684636331276</v>
      </c>
      <c r="N311" s="80">
        <f t="shared" si="298"/>
        <v>2.3236577028469574</v>
      </c>
      <c r="O311" s="80">
        <f t="shared" si="298"/>
        <v>2.1778469367703504</v>
      </c>
      <c r="P311" s="80">
        <f t="shared" si="298"/>
        <v>2.3771591112081665</v>
      </c>
      <c r="Q311" s="80">
        <f t="shared" si="298"/>
        <v>2.8191013887407457</v>
      </c>
      <c r="R311" s="80">
        <f t="shared" si="298"/>
        <v>2.8572471226689511</v>
      </c>
      <c r="S311" s="80">
        <f t="shared" si="298"/>
        <v>2.9254279686910771</v>
      </c>
      <c r="T311" s="80">
        <f t="shared" si="298"/>
        <v>2.4918340233651195</v>
      </c>
      <c r="U311" s="80">
        <f t="shared" si="298"/>
        <v>2.6494643987040098</v>
      </c>
      <c r="V311" s="80">
        <f t="shared" si="298"/>
        <v>2.1890657733380237</v>
      </c>
      <c r="W311" s="80">
        <f t="shared" si="298"/>
        <v>1.8030574034123263</v>
      </c>
      <c r="X311" s="80">
        <f t="shared" si="298"/>
        <v>1.5148054924642966</v>
      </c>
      <c r="Y311" s="80">
        <f t="shared" si="298"/>
        <v>1.4711065223157704</v>
      </c>
      <c r="Z311" s="80">
        <f t="shared" si="298"/>
        <v>1.4563200197758732</v>
      </c>
      <c r="AA311" s="80">
        <f t="shared" si="298"/>
        <v>1.3975199175682613</v>
      </c>
      <c r="AB311" s="80">
        <f t="shared" si="298"/>
        <v>1.3921086164520355</v>
      </c>
      <c r="AC311" s="81"/>
      <c r="AD311" s="221">
        <f t="shared" ref="AD301:AD364" si="299">MAX(E311:AB311)</f>
        <v>2.9254279686910771</v>
      </c>
    </row>
    <row r="312" s="24" customFormat="1" ht="15" customHeight="1">
      <c r="A312" s="175" t="s">
        <v>26</v>
      </c>
      <c r="B312" s="176"/>
      <c r="C312" s="177"/>
      <c r="D312" s="177"/>
      <c r="E312" s="85">
        <v>1</v>
      </c>
      <c r="F312" s="85">
        <v>2</v>
      </c>
      <c r="G312" s="85">
        <v>3</v>
      </c>
      <c r="H312" s="85">
        <v>4</v>
      </c>
      <c r="I312" s="85">
        <v>5</v>
      </c>
      <c r="J312" s="85">
        <v>6</v>
      </c>
      <c r="K312" s="85">
        <v>7</v>
      </c>
      <c r="L312" s="85">
        <v>8</v>
      </c>
      <c r="M312" s="85">
        <v>9</v>
      </c>
      <c r="N312" s="85">
        <v>10</v>
      </c>
      <c r="O312" s="85">
        <v>11</v>
      </c>
      <c r="P312" s="85">
        <v>12</v>
      </c>
      <c r="Q312" s="85">
        <v>13</v>
      </c>
      <c r="R312" s="85">
        <v>14</v>
      </c>
      <c r="S312" s="85">
        <v>15</v>
      </c>
      <c r="T312" s="85">
        <v>16</v>
      </c>
      <c r="U312" s="85">
        <v>17</v>
      </c>
      <c r="V312" s="85">
        <v>18</v>
      </c>
      <c r="W312" s="85">
        <v>19</v>
      </c>
      <c r="X312" s="85">
        <v>20</v>
      </c>
      <c r="Y312" s="85">
        <v>21</v>
      </c>
      <c r="Z312" s="85">
        <v>22</v>
      </c>
      <c r="AA312" s="85">
        <v>23</v>
      </c>
      <c r="AB312" s="85">
        <v>24</v>
      </c>
      <c r="AC312" s="86"/>
    </row>
    <row r="313" s="24" customFormat="1" ht="15" customHeight="1">
      <c r="A313" s="87" t="s">
        <v>27</v>
      </c>
      <c r="B313" s="88"/>
      <c r="C313" s="89" t="s">
        <v>28</v>
      </c>
      <c r="D313" s="409" t="s">
        <v>19</v>
      </c>
      <c r="E313" s="91">
        <v>10.680000305175781</v>
      </c>
      <c r="F313" s="91">
        <v>10.689999580383301</v>
      </c>
      <c r="G313" s="91">
        <v>10.699999809265137</v>
      </c>
      <c r="H313" s="91">
        <v>10.680000305175781</v>
      </c>
      <c r="I313" s="91">
        <v>10.670000076293945</v>
      </c>
      <c r="J313" s="91">
        <v>10.649999618530273</v>
      </c>
      <c r="K313" s="91">
        <v>10.590000152587891</v>
      </c>
      <c r="L313" s="91">
        <v>10.590000152587891</v>
      </c>
      <c r="M313" s="91">
        <v>10.600000381469727</v>
      </c>
      <c r="N313" s="91">
        <v>10.569999694824219</v>
      </c>
      <c r="O313" s="91">
        <v>10.510000228881836</v>
      </c>
      <c r="P313" s="91">
        <v>10.489999771118164</v>
      </c>
      <c r="Q313" s="91">
        <v>10.510000228881836</v>
      </c>
      <c r="R313" s="91">
        <v>10.550000190734863</v>
      </c>
      <c r="S313" s="91">
        <v>10.520000457763672</v>
      </c>
      <c r="T313" s="91">
        <v>10.550000190734863</v>
      </c>
      <c r="U313" s="91">
        <v>10.520000457763672</v>
      </c>
      <c r="V313" s="91">
        <v>10.520000457763672</v>
      </c>
      <c r="W313" s="91">
        <v>10.5</v>
      </c>
      <c r="X313" s="91">
        <v>10.539999961853027</v>
      </c>
      <c r="Y313" s="91">
        <v>10.590000152587891</v>
      </c>
      <c r="Z313" s="91">
        <v>10.630000114440918</v>
      </c>
      <c r="AA313" s="91">
        <v>10.640000343322754</v>
      </c>
      <c r="AB313" s="91">
        <v>10.659999847412109</v>
      </c>
      <c r="AC313" s="91"/>
    </row>
    <row r="314" s="24" customFormat="1" ht="15" customHeight="1">
      <c r="A314" s="92" t="s">
        <v>29</v>
      </c>
      <c r="B314" s="93"/>
      <c r="C314" s="94" t="s">
        <v>28</v>
      </c>
      <c r="D314" s="411" t="s">
        <v>19</v>
      </c>
      <c r="E314" s="96">
        <v>10.649999618530273</v>
      </c>
      <c r="F314" s="96">
        <v>10.659999847412109</v>
      </c>
      <c r="G314" s="96">
        <v>10.670000076293945</v>
      </c>
      <c r="H314" s="96">
        <v>10.659999847412109</v>
      </c>
      <c r="I314" s="96">
        <v>10.640000343322754</v>
      </c>
      <c r="J314" s="96">
        <v>10.609999656677246</v>
      </c>
      <c r="K314" s="96">
        <v>10.550000190734863</v>
      </c>
      <c r="L314" s="96">
        <v>10.550000190734863</v>
      </c>
      <c r="M314" s="96">
        <v>10.529999732971191</v>
      </c>
      <c r="N314" s="96">
        <v>10.510000228881836</v>
      </c>
      <c r="O314" s="96">
        <v>10.399999618530273</v>
      </c>
      <c r="P314" s="96">
        <v>10.409999847412109</v>
      </c>
      <c r="Q314" s="96">
        <v>10.350000381469727</v>
      </c>
      <c r="R314" s="96">
        <v>10.380000114440918</v>
      </c>
      <c r="S314" s="96">
        <v>10.329999923706055</v>
      </c>
      <c r="T314" s="96">
        <v>10.340000152587891</v>
      </c>
      <c r="U314" s="96">
        <v>10.369999885559082</v>
      </c>
      <c r="V314" s="96">
        <v>10.350000381469727</v>
      </c>
      <c r="W314" s="96">
        <v>10.350000381469727</v>
      </c>
      <c r="X314" s="96">
        <v>10.510000228881836</v>
      </c>
      <c r="Y314" s="96">
        <v>10.550000190734863</v>
      </c>
      <c r="Z314" s="96">
        <v>10.579999923706055</v>
      </c>
      <c r="AA314" s="96">
        <v>10.600000381469727</v>
      </c>
      <c r="AB314" s="96">
        <v>10.619999885559082</v>
      </c>
      <c r="AC314" s="96"/>
    </row>
    <row r="315" s="16" customFormat="1" ht="15" customHeight="1">
      <c r="A315" s="31" t="s">
        <v>65</v>
      </c>
      <c r="B315" s="32" t="s">
        <v>209</v>
      </c>
      <c r="C315" s="33" t="s">
        <v>15</v>
      </c>
      <c r="D315" s="33" t="s">
        <v>16</v>
      </c>
      <c r="E315" s="122">
        <v>0.088599999999999998</v>
      </c>
      <c r="F315" s="122">
        <v>0.088800000000000004</v>
      </c>
      <c r="G315" s="122">
        <v>0.088800000000000004</v>
      </c>
      <c r="H315" s="123">
        <v>0.089399999999999993</v>
      </c>
      <c r="I315" s="122">
        <v>0.088800000000000004</v>
      </c>
      <c r="J315" s="122">
        <v>0.087800000000000003</v>
      </c>
      <c r="K315" s="122">
        <v>0.0872</v>
      </c>
      <c r="L315" s="122">
        <v>0.0872</v>
      </c>
      <c r="M315" s="122">
        <v>0.088800000000000004</v>
      </c>
      <c r="N315" s="123">
        <v>0.085999999999999993</v>
      </c>
      <c r="O315" s="122">
        <v>0.079600000000000004</v>
      </c>
      <c r="P315" s="122">
        <v>0.087400000000000005</v>
      </c>
      <c r="Q315" s="122">
        <v>0.081600000000000006</v>
      </c>
      <c r="R315" s="122">
        <v>0.083000000000000004</v>
      </c>
      <c r="S315" s="122">
        <v>0.085800000000000001</v>
      </c>
      <c r="T315" s="122">
        <v>0.086800000000000002</v>
      </c>
      <c r="U315" s="122">
        <v>0.083000000000000004</v>
      </c>
      <c r="V315" s="123">
        <v>0.078</v>
      </c>
      <c r="W315" s="122">
        <v>0.078</v>
      </c>
      <c r="X315" s="122">
        <v>0.078399999999999997</v>
      </c>
      <c r="Y315" s="122">
        <v>0.081000000000000003</v>
      </c>
      <c r="Z315" s="122">
        <v>0.074800000000000005</v>
      </c>
      <c r="AA315" s="122">
        <v>0.074800000000000005</v>
      </c>
      <c r="AB315" s="122">
        <v>0.075200000000000003</v>
      </c>
      <c r="AC315" s="36">
        <f t="shared" ref="AC315:AC316" si="300">SUM(E315:AB315)</f>
        <v>2.0087999999999999</v>
      </c>
    </row>
    <row r="316" s="16" customFormat="1" ht="15" customHeight="1">
      <c r="A316" s="60"/>
      <c r="B316" s="61"/>
      <c r="C316" s="39" t="s">
        <v>17</v>
      </c>
      <c r="D316" s="39" t="s">
        <v>16</v>
      </c>
      <c r="E316" s="110">
        <v>0.0172</v>
      </c>
      <c r="F316" s="110">
        <v>0.017399999999999999</v>
      </c>
      <c r="G316" s="110">
        <v>0.017399999999999999</v>
      </c>
      <c r="H316" s="111">
        <v>0.0178</v>
      </c>
      <c r="I316" s="110">
        <v>0.0178</v>
      </c>
      <c r="J316" s="110">
        <v>0.0166</v>
      </c>
      <c r="K316" s="110">
        <v>0.014999999999999999</v>
      </c>
      <c r="L316" s="110">
        <v>0.0144</v>
      </c>
      <c r="M316" s="110">
        <v>0.0134</v>
      </c>
      <c r="N316" s="111">
        <v>0.015800000000000002</v>
      </c>
      <c r="O316" s="110">
        <v>0.0106</v>
      </c>
      <c r="P316" s="110">
        <v>0.0124</v>
      </c>
      <c r="Q316" s="110">
        <v>0.0086</v>
      </c>
      <c r="R316" s="110">
        <v>0.0071999999999999998</v>
      </c>
      <c r="S316" s="110">
        <v>0.0070000000000000001</v>
      </c>
      <c r="T316" s="110">
        <v>0.0080000000000000002</v>
      </c>
      <c r="U316" s="110">
        <v>0.0088000000000000005</v>
      </c>
      <c r="V316" s="111">
        <v>0.0097999999999999997</v>
      </c>
      <c r="W316" s="110">
        <v>0.0083999999999999995</v>
      </c>
      <c r="X316" s="110">
        <v>0.0089999999999999993</v>
      </c>
      <c r="Y316" s="110">
        <v>0.010800000000000001</v>
      </c>
      <c r="Z316" s="110">
        <v>0.0106</v>
      </c>
      <c r="AA316" s="110">
        <v>0.010999999999999999</v>
      </c>
      <c r="AB316" s="110">
        <v>0.010999999999999999</v>
      </c>
      <c r="AC316" s="42">
        <f t="shared" si="300"/>
        <v>0.29599999999999999</v>
      </c>
    </row>
    <row r="317" s="16" customFormat="1" ht="15" customHeight="1">
      <c r="A317" s="60"/>
      <c r="B317" s="61"/>
      <c r="C317" s="39" t="s">
        <v>18</v>
      </c>
      <c r="D317" s="104" t="s">
        <v>19</v>
      </c>
      <c r="E317" s="45">
        <v>4</v>
      </c>
      <c r="F317" s="130">
        <v>3</v>
      </c>
      <c r="G317" s="130">
        <v>5</v>
      </c>
      <c r="H317" s="131">
        <v>4</v>
      </c>
      <c r="I317" s="130">
        <v>4</v>
      </c>
      <c r="J317" s="130">
        <v>4</v>
      </c>
      <c r="K317" s="130">
        <v>4</v>
      </c>
      <c r="L317" s="130">
        <v>4</v>
      </c>
      <c r="M317" s="130">
        <v>4</v>
      </c>
      <c r="N317" s="131">
        <v>4</v>
      </c>
      <c r="O317" s="130">
        <v>4</v>
      </c>
      <c r="P317" s="130">
        <v>4</v>
      </c>
      <c r="Q317" s="130">
        <v>4</v>
      </c>
      <c r="R317" s="130">
        <v>3</v>
      </c>
      <c r="S317" s="130">
        <v>3</v>
      </c>
      <c r="T317" s="130">
        <v>4</v>
      </c>
      <c r="U317" s="130">
        <v>4</v>
      </c>
      <c r="V317" s="131">
        <v>3</v>
      </c>
      <c r="W317" s="130">
        <v>3</v>
      </c>
      <c r="X317" s="130">
        <v>4</v>
      </c>
      <c r="Y317" s="130">
        <v>2</v>
      </c>
      <c r="Z317" s="130">
        <v>4</v>
      </c>
      <c r="AA317" s="130">
        <v>3</v>
      </c>
      <c r="AB317" s="452">
        <v>3</v>
      </c>
      <c r="AC317" s="220"/>
    </row>
    <row r="318" s="16" customFormat="1" ht="15" customHeight="1">
      <c r="A318" s="168"/>
      <c r="B318" s="169"/>
      <c r="C318" s="115" t="s">
        <v>20</v>
      </c>
      <c r="D318" s="115"/>
      <c r="E318" s="116">
        <f t="shared" ref="E318:AC354" si="301">E316/E315</f>
        <v>0.19413092550790068</v>
      </c>
      <c r="F318" s="116">
        <f t="shared" si="301"/>
        <v>0.19594594594594592</v>
      </c>
      <c r="G318" s="116">
        <f t="shared" si="301"/>
        <v>0.19594594594594592</v>
      </c>
      <c r="H318" s="117">
        <f t="shared" si="301"/>
        <v>0.19910514541387025</v>
      </c>
      <c r="I318" s="116">
        <f t="shared" si="301"/>
        <v>0.20045045045045043</v>
      </c>
      <c r="J318" s="116">
        <f t="shared" si="301"/>
        <v>0.18906605922551253</v>
      </c>
      <c r="K318" s="116">
        <f t="shared" si="301"/>
        <v>0.17201834862385321</v>
      </c>
      <c r="L318" s="116">
        <f t="shared" si="301"/>
        <v>0.16513761467889909</v>
      </c>
      <c r="M318" s="116">
        <f t="shared" si="301"/>
        <v>0.15090090090090089</v>
      </c>
      <c r="N318" s="117">
        <f t="shared" si="301"/>
        <v>0.18372093023255817</v>
      </c>
      <c r="O318" s="116">
        <f t="shared" si="301"/>
        <v>0.13316582914572864</v>
      </c>
      <c r="P318" s="116">
        <f t="shared" si="301"/>
        <v>0.14187643020594964</v>
      </c>
      <c r="Q318" s="116">
        <f t="shared" si="301"/>
        <v>0.10539215686274508</v>
      </c>
      <c r="R318" s="116">
        <f t="shared" si="301"/>
        <v>0.086746987951807228</v>
      </c>
      <c r="S318" s="116">
        <f t="shared" si="301"/>
        <v>0.081585081585081584</v>
      </c>
      <c r="T318" s="116">
        <f t="shared" si="301"/>
        <v>0.092165898617511524</v>
      </c>
      <c r="U318" s="116">
        <f t="shared" si="301"/>
        <v>0.10602409638554217</v>
      </c>
      <c r="V318" s="117">
        <f t="shared" si="301"/>
        <v>0.12564102564102564</v>
      </c>
      <c r="W318" s="116">
        <f t="shared" si="301"/>
        <v>0.10769230769230768</v>
      </c>
      <c r="X318" s="116">
        <f t="shared" si="301"/>
        <v>0.11479591836734693</v>
      </c>
      <c r="Y318" s="116">
        <f t="shared" si="301"/>
        <v>0.13333333333333333</v>
      </c>
      <c r="Z318" s="116">
        <f t="shared" si="301"/>
        <v>0.14171122994652405</v>
      </c>
      <c r="AA318" s="116">
        <f t="shared" si="301"/>
        <v>0.14705882352941174</v>
      </c>
      <c r="AB318" s="116">
        <f t="shared" si="301"/>
        <v>0.14627659574468083</v>
      </c>
      <c r="AC318" s="125">
        <f t="shared" si="301"/>
        <v>0.1473516527279968</v>
      </c>
    </row>
    <row r="319" s="16" customFormat="1" ht="15" customHeight="1">
      <c r="A319" s="31" t="s">
        <v>56</v>
      </c>
      <c r="B319" s="121" t="s">
        <v>210</v>
      </c>
      <c r="C319" s="33" t="s">
        <v>15</v>
      </c>
      <c r="D319" s="33" t="s">
        <v>16</v>
      </c>
      <c r="E319" s="122">
        <v>0.015599999999999999</v>
      </c>
      <c r="F319" s="122">
        <v>0.015699999999999999</v>
      </c>
      <c r="G319" s="122">
        <v>0.015699999999999999</v>
      </c>
      <c r="H319" s="123">
        <v>0.015599999999999999</v>
      </c>
      <c r="I319" s="122">
        <v>0.015599999999999999</v>
      </c>
      <c r="J319" s="122">
        <v>0.0154</v>
      </c>
      <c r="K319" s="122">
        <v>0.016799999999999999</v>
      </c>
      <c r="L319" s="122">
        <v>0.017500000000000002</v>
      </c>
      <c r="M319" s="122">
        <v>0.0161</v>
      </c>
      <c r="N319" s="123">
        <v>0.014999999999999999</v>
      </c>
      <c r="O319" s="122">
        <v>0.015699999999999999</v>
      </c>
      <c r="P319" s="122">
        <v>0.016</v>
      </c>
      <c r="Q319" s="122">
        <v>0.015100000000000001</v>
      </c>
      <c r="R319" s="122">
        <v>0.0146</v>
      </c>
      <c r="S319" s="122">
        <v>0.014500000000000001</v>
      </c>
      <c r="T319" s="122">
        <v>0.0154</v>
      </c>
      <c r="U319" s="122">
        <v>0.015100000000000001</v>
      </c>
      <c r="V319" s="123">
        <v>0.013899999999999999</v>
      </c>
      <c r="W319" s="122">
        <v>0.014500000000000001</v>
      </c>
      <c r="X319" s="122">
        <v>0.014800000000000001</v>
      </c>
      <c r="Y319" s="122">
        <v>0.014800000000000001</v>
      </c>
      <c r="Z319" s="122">
        <v>0.014800000000000001</v>
      </c>
      <c r="AA319" s="122">
        <v>0.015699999999999999</v>
      </c>
      <c r="AB319" s="122">
        <v>0.0149</v>
      </c>
      <c r="AC319" s="36">
        <f t="shared" ref="AC319:AC320" si="302">SUM(E319:AB319)</f>
        <v>0.36880000000000002</v>
      </c>
    </row>
    <row r="320" s="16" customFormat="1" ht="15" customHeight="1">
      <c r="A320" s="60"/>
      <c r="B320" s="61"/>
      <c r="C320" s="39" t="s">
        <v>17</v>
      </c>
      <c r="D320" s="39" t="s">
        <v>16</v>
      </c>
      <c r="E320" s="110">
        <v>0</v>
      </c>
      <c r="F320" s="110">
        <v>0</v>
      </c>
      <c r="G320" s="110">
        <v>0</v>
      </c>
      <c r="H320" s="111">
        <v>0</v>
      </c>
      <c r="I320" s="110">
        <v>0</v>
      </c>
      <c r="J320" s="110">
        <v>0</v>
      </c>
      <c r="K320" s="110">
        <v>0</v>
      </c>
      <c r="L320" s="110">
        <v>0</v>
      </c>
      <c r="M320" s="110">
        <v>0</v>
      </c>
      <c r="N320" s="111">
        <v>0</v>
      </c>
      <c r="O320" s="110">
        <v>0</v>
      </c>
      <c r="P320" s="110">
        <v>0</v>
      </c>
      <c r="Q320" s="110">
        <v>0</v>
      </c>
      <c r="R320" s="110">
        <v>0</v>
      </c>
      <c r="S320" s="110">
        <v>0</v>
      </c>
      <c r="T320" s="110">
        <v>0</v>
      </c>
      <c r="U320" s="110">
        <v>0</v>
      </c>
      <c r="V320" s="111">
        <v>0</v>
      </c>
      <c r="W320" s="110">
        <v>0</v>
      </c>
      <c r="X320" s="110">
        <v>0</v>
      </c>
      <c r="Y320" s="110">
        <v>0</v>
      </c>
      <c r="Z320" s="110">
        <v>0</v>
      </c>
      <c r="AA320" s="110">
        <v>0</v>
      </c>
      <c r="AB320" s="110">
        <v>0</v>
      </c>
      <c r="AC320" s="42">
        <f t="shared" si="302"/>
        <v>0</v>
      </c>
    </row>
    <row r="321" s="16" customFormat="1" ht="15" customHeight="1">
      <c r="A321" s="60"/>
      <c r="B321" s="61"/>
      <c r="C321" s="39" t="s">
        <v>18</v>
      </c>
      <c r="D321" s="104" t="s">
        <v>19</v>
      </c>
      <c r="E321" s="128">
        <v>1</v>
      </c>
      <c r="F321" s="128">
        <v>1</v>
      </c>
      <c r="G321" s="128">
        <v>1</v>
      </c>
      <c r="H321" s="129">
        <v>1</v>
      </c>
      <c r="I321" s="128">
        <v>1</v>
      </c>
      <c r="J321" s="128">
        <v>1</v>
      </c>
      <c r="K321" s="128">
        <v>1</v>
      </c>
      <c r="L321" s="128">
        <v>1</v>
      </c>
      <c r="M321" s="128">
        <v>1</v>
      </c>
      <c r="N321" s="129">
        <v>1</v>
      </c>
      <c r="O321" s="128">
        <v>1</v>
      </c>
      <c r="P321" s="128">
        <v>1</v>
      </c>
      <c r="Q321" s="128">
        <v>1</v>
      </c>
      <c r="R321" s="128">
        <v>1</v>
      </c>
      <c r="S321" s="128">
        <v>1</v>
      </c>
      <c r="T321" s="128">
        <v>1</v>
      </c>
      <c r="U321" s="128">
        <v>1</v>
      </c>
      <c r="V321" s="129">
        <v>1</v>
      </c>
      <c r="W321" s="128">
        <v>1</v>
      </c>
      <c r="X321" s="128">
        <v>1</v>
      </c>
      <c r="Y321" s="128">
        <v>1</v>
      </c>
      <c r="Z321" s="128">
        <v>1</v>
      </c>
      <c r="AA321" s="128">
        <v>1</v>
      </c>
      <c r="AB321" s="128">
        <v>1</v>
      </c>
      <c r="AC321" s="42"/>
    </row>
    <row r="322" s="16" customFormat="1" ht="15" customHeight="1">
      <c r="A322" s="168"/>
      <c r="B322" s="169"/>
      <c r="C322" s="115" t="s">
        <v>20</v>
      </c>
      <c r="D322" s="115"/>
      <c r="E322" s="116">
        <f t="shared" si="301"/>
        <v>0</v>
      </c>
      <c r="F322" s="116">
        <f t="shared" si="301"/>
        <v>0</v>
      </c>
      <c r="G322" s="116">
        <f t="shared" si="301"/>
        <v>0</v>
      </c>
      <c r="H322" s="117">
        <f t="shared" si="301"/>
        <v>0</v>
      </c>
      <c r="I322" s="116">
        <f t="shared" si="301"/>
        <v>0</v>
      </c>
      <c r="J322" s="116">
        <f t="shared" si="301"/>
        <v>0</v>
      </c>
      <c r="K322" s="116">
        <f t="shared" si="301"/>
        <v>0</v>
      </c>
      <c r="L322" s="116">
        <f t="shared" si="301"/>
        <v>0</v>
      </c>
      <c r="M322" s="116">
        <f t="shared" si="301"/>
        <v>0</v>
      </c>
      <c r="N322" s="117">
        <f t="shared" si="301"/>
        <v>0</v>
      </c>
      <c r="O322" s="116">
        <f t="shared" si="301"/>
        <v>0</v>
      </c>
      <c r="P322" s="116">
        <f t="shared" si="301"/>
        <v>0</v>
      </c>
      <c r="Q322" s="116">
        <f t="shared" si="301"/>
        <v>0</v>
      </c>
      <c r="R322" s="116">
        <f t="shared" si="301"/>
        <v>0</v>
      </c>
      <c r="S322" s="116">
        <f t="shared" si="301"/>
        <v>0</v>
      </c>
      <c r="T322" s="116">
        <f t="shared" si="301"/>
        <v>0</v>
      </c>
      <c r="U322" s="116">
        <f t="shared" si="301"/>
        <v>0</v>
      </c>
      <c r="V322" s="117">
        <f t="shared" si="301"/>
        <v>0</v>
      </c>
      <c r="W322" s="116">
        <f t="shared" si="301"/>
        <v>0</v>
      </c>
      <c r="X322" s="116">
        <f t="shared" si="301"/>
        <v>0</v>
      </c>
      <c r="Y322" s="116">
        <f t="shared" si="301"/>
        <v>0</v>
      </c>
      <c r="Z322" s="116">
        <f t="shared" si="301"/>
        <v>0</v>
      </c>
      <c r="AA322" s="116">
        <f t="shared" si="301"/>
        <v>0</v>
      </c>
      <c r="AB322" s="116">
        <f t="shared" si="301"/>
        <v>0</v>
      </c>
      <c r="AC322" s="125">
        <f t="shared" si="301"/>
        <v>0</v>
      </c>
    </row>
    <row r="323" s="16" customFormat="1" ht="15" customHeight="1">
      <c r="A323" s="31" t="s">
        <v>41</v>
      </c>
      <c r="B323" s="121" t="s">
        <v>211</v>
      </c>
      <c r="C323" s="33" t="s">
        <v>15</v>
      </c>
      <c r="D323" s="33" t="s">
        <v>16</v>
      </c>
      <c r="E323" s="122">
        <v>0.076399999999999996</v>
      </c>
      <c r="F323" s="122">
        <v>0.073599999999999999</v>
      </c>
      <c r="G323" s="122">
        <v>0.074800000000000005</v>
      </c>
      <c r="H323" s="123">
        <v>0.074800000000000005</v>
      </c>
      <c r="I323" s="122">
        <v>0.076799999999999993</v>
      </c>
      <c r="J323" s="122">
        <v>0.076399999999999996</v>
      </c>
      <c r="K323" s="122">
        <v>0.082000000000000003</v>
      </c>
      <c r="L323" s="122">
        <v>0.087599999999999997</v>
      </c>
      <c r="M323" s="122">
        <v>0.1028</v>
      </c>
      <c r="N323" s="123">
        <v>0.126</v>
      </c>
      <c r="O323" s="122">
        <v>0.1236</v>
      </c>
      <c r="P323" s="122">
        <v>0.11799999999999999</v>
      </c>
      <c r="Q323" s="122">
        <v>0.1164</v>
      </c>
      <c r="R323" s="122">
        <v>0.1148</v>
      </c>
      <c r="S323" s="122">
        <v>0.122</v>
      </c>
      <c r="T323" s="122">
        <v>0.1052</v>
      </c>
      <c r="U323" s="122">
        <v>0.096000000000000002</v>
      </c>
      <c r="V323" s="123">
        <v>0.090800000000000006</v>
      </c>
      <c r="W323" s="122">
        <v>0.086800000000000002</v>
      </c>
      <c r="X323" s="122">
        <v>0.0848</v>
      </c>
      <c r="Y323" s="122">
        <v>0.080799999999999997</v>
      </c>
      <c r="Z323" s="122">
        <v>0.079600000000000004</v>
      </c>
      <c r="AA323" s="122">
        <v>0.075600000000000001</v>
      </c>
      <c r="AB323" s="122">
        <v>0.074399999999999994</v>
      </c>
      <c r="AC323" s="36">
        <f t="shared" ref="AC323:AC324" si="303">SUM(E323:AB323)</f>
        <v>2.2200000000000002</v>
      </c>
    </row>
    <row r="324" s="16" customFormat="1" ht="15" customHeight="1">
      <c r="A324" s="60"/>
      <c r="B324" s="491"/>
      <c r="C324" s="39" t="s">
        <v>17</v>
      </c>
      <c r="D324" s="39" t="s">
        <v>16</v>
      </c>
      <c r="E324" s="110">
        <v>0.0088000000000000005</v>
      </c>
      <c r="F324" s="110">
        <v>0.010800000000000001</v>
      </c>
      <c r="G324" s="110">
        <v>0.010800000000000001</v>
      </c>
      <c r="H324" s="111">
        <v>0.010800000000000001</v>
      </c>
      <c r="I324" s="110">
        <v>0.01</v>
      </c>
      <c r="J324" s="110">
        <v>0.0095999999999999992</v>
      </c>
      <c r="K324" s="110">
        <v>0.0088000000000000005</v>
      </c>
      <c r="L324" s="110">
        <v>0.0080000000000000002</v>
      </c>
      <c r="M324" s="110">
        <v>0.01</v>
      </c>
      <c r="N324" s="111">
        <v>0.0095999999999999992</v>
      </c>
      <c r="O324" s="110">
        <v>0.012</v>
      </c>
      <c r="P324" s="110">
        <v>0.0112</v>
      </c>
      <c r="Q324" s="110">
        <v>0.0112</v>
      </c>
      <c r="R324" s="110">
        <v>0.012</v>
      </c>
      <c r="S324" s="110">
        <v>0.0091999999999999998</v>
      </c>
      <c r="T324" s="110">
        <v>0.0076</v>
      </c>
      <c r="U324" s="110">
        <v>0.0051999999999999998</v>
      </c>
      <c r="V324" s="111">
        <v>0.0055999999999999999</v>
      </c>
      <c r="W324" s="110">
        <v>0.0064000000000000003</v>
      </c>
      <c r="X324" s="110">
        <v>0.0080000000000000002</v>
      </c>
      <c r="Y324" s="110">
        <v>0.0076</v>
      </c>
      <c r="Z324" s="110">
        <v>0.0076</v>
      </c>
      <c r="AA324" s="110">
        <v>0.0083999999999999995</v>
      </c>
      <c r="AB324" s="110">
        <v>0.0083999999999999995</v>
      </c>
      <c r="AC324" s="42">
        <f t="shared" si="303"/>
        <v>0.21759999999999996</v>
      </c>
    </row>
    <row r="325" s="16" customFormat="1" ht="15" customHeight="1">
      <c r="A325" s="60"/>
      <c r="B325" s="491"/>
      <c r="C325" s="39" t="s">
        <v>18</v>
      </c>
      <c r="D325" s="104" t="s">
        <v>19</v>
      </c>
      <c r="E325" s="45">
        <v>3</v>
      </c>
      <c r="F325" s="130">
        <v>3</v>
      </c>
      <c r="G325" s="130">
        <v>3</v>
      </c>
      <c r="H325" s="131">
        <v>3</v>
      </c>
      <c r="I325" s="130">
        <v>3</v>
      </c>
      <c r="J325" s="130">
        <v>2</v>
      </c>
      <c r="K325" s="130">
        <v>2</v>
      </c>
      <c r="L325" s="130">
        <v>3</v>
      </c>
      <c r="M325" s="130">
        <v>3</v>
      </c>
      <c r="N325" s="131">
        <v>6</v>
      </c>
      <c r="O325" s="130">
        <v>5</v>
      </c>
      <c r="P325" s="130">
        <v>6</v>
      </c>
      <c r="Q325" s="130">
        <v>6</v>
      </c>
      <c r="R325" s="130">
        <v>7</v>
      </c>
      <c r="S325" s="130">
        <v>5</v>
      </c>
      <c r="T325" s="130">
        <v>6</v>
      </c>
      <c r="U325" s="130">
        <v>4</v>
      </c>
      <c r="V325" s="131">
        <v>4</v>
      </c>
      <c r="W325" s="130">
        <v>3</v>
      </c>
      <c r="X325" s="130">
        <v>3</v>
      </c>
      <c r="Y325" s="130">
        <v>3</v>
      </c>
      <c r="Z325" s="130">
        <v>3</v>
      </c>
      <c r="AA325" s="130">
        <v>3</v>
      </c>
      <c r="AB325" s="128">
        <v>3</v>
      </c>
      <c r="AC325" s="287"/>
    </row>
    <row r="326" s="16" customFormat="1" ht="15" customHeight="1">
      <c r="A326" s="168"/>
      <c r="B326" s="492"/>
      <c r="C326" s="115" t="s">
        <v>20</v>
      </c>
      <c r="D326" s="115"/>
      <c r="E326" s="118">
        <f t="shared" si="301"/>
        <v>0.11518324607329844</v>
      </c>
      <c r="F326" s="118">
        <f t="shared" si="301"/>
        <v>0.14673913043478262</v>
      </c>
      <c r="G326" s="118">
        <f t="shared" si="301"/>
        <v>0.14438502673796791</v>
      </c>
      <c r="H326" s="117">
        <f t="shared" si="301"/>
        <v>0.14438502673796791</v>
      </c>
      <c r="I326" s="118">
        <f t="shared" si="301"/>
        <v>0.13020833333333334</v>
      </c>
      <c r="J326" s="118">
        <f t="shared" si="301"/>
        <v>0.1256544502617801</v>
      </c>
      <c r="K326" s="118">
        <f t="shared" si="301"/>
        <v>0.10731707317073171</v>
      </c>
      <c r="L326" s="118">
        <f t="shared" si="301"/>
        <v>0.091324200913242018</v>
      </c>
      <c r="M326" s="118">
        <f t="shared" si="301"/>
        <v>0.09727626459143969</v>
      </c>
      <c r="N326" s="117">
        <f t="shared" si="301"/>
        <v>0.076190476190476183</v>
      </c>
      <c r="O326" s="118">
        <f t="shared" si="301"/>
        <v>0.097087378640776698</v>
      </c>
      <c r="P326" s="118">
        <f t="shared" si="301"/>
        <v>0.094915254237288138</v>
      </c>
      <c r="Q326" s="118">
        <f t="shared" si="301"/>
        <v>0.096219931271477654</v>
      </c>
      <c r="R326" s="118">
        <f t="shared" si="301"/>
        <v>0.10452961672473868</v>
      </c>
      <c r="S326" s="118">
        <f t="shared" si="301"/>
        <v>0.075409836065573776</v>
      </c>
      <c r="T326" s="118">
        <f t="shared" si="301"/>
        <v>0.072243346007604556</v>
      </c>
      <c r="U326" s="118">
        <f t="shared" si="301"/>
        <v>0.054166666666666662</v>
      </c>
      <c r="V326" s="117">
        <f t="shared" si="301"/>
        <v>0.061674008810572681</v>
      </c>
      <c r="W326" s="118">
        <f t="shared" si="301"/>
        <v>0.073732718894009217</v>
      </c>
      <c r="X326" s="118">
        <f t="shared" si="301"/>
        <v>0.094339622641509441</v>
      </c>
      <c r="Y326" s="118">
        <f t="shared" si="301"/>
        <v>0.09405940594059406</v>
      </c>
      <c r="Z326" s="118">
        <f t="shared" si="301"/>
        <v>0.095477386934673364</v>
      </c>
      <c r="AA326" s="118">
        <f t="shared" si="301"/>
        <v>0.1111111111111111</v>
      </c>
      <c r="AB326" s="118">
        <f t="shared" si="301"/>
        <v>0.11290322580645161</v>
      </c>
      <c r="AC326" s="493">
        <f t="shared" si="301"/>
        <v>0.098018018018017988</v>
      </c>
    </row>
    <row r="327" s="16" customFormat="1" ht="15" customHeight="1">
      <c r="A327" s="31" t="s">
        <v>42</v>
      </c>
      <c r="B327" s="32" t="s">
        <v>212</v>
      </c>
      <c r="C327" s="33" t="s">
        <v>15</v>
      </c>
      <c r="D327" s="33" t="s">
        <v>16</v>
      </c>
      <c r="E327" s="122">
        <v>0.033300000000000003</v>
      </c>
      <c r="F327" s="122">
        <v>0.0339</v>
      </c>
      <c r="G327" s="122">
        <v>0.033599999999999998</v>
      </c>
      <c r="H327" s="123">
        <v>0.032849999999999997</v>
      </c>
      <c r="I327" s="122">
        <v>0.031800000000000002</v>
      </c>
      <c r="J327" s="122">
        <v>0.032849999999999997</v>
      </c>
      <c r="K327" s="122">
        <v>0.035400000000000001</v>
      </c>
      <c r="L327" s="122">
        <v>0.041399999999999999</v>
      </c>
      <c r="M327" s="122">
        <v>0.046050000000000001</v>
      </c>
      <c r="N327" s="123">
        <v>0.049950000000000001</v>
      </c>
      <c r="O327" s="122">
        <v>0.044699999999999997</v>
      </c>
      <c r="P327" s="122">
        <v>0.044400000000000002</v>
      </c>
      <c r="Q327" s="122">
        <v>0.045150000000000003</v>
      </c>
      <c r="R327" s="122">
        <v>0.044699999999999997</v>
      </c>
      <c r="S327" s="122">
        <v>0.045749999999999999</v>
      </c>
      <c r="T327" s="122">
        <v>0.044549999999999999</v>
      </c>
      <c r="U327" s="122">
        <v>0.043049999999999998</v>
      </c>
      <c r="V327" s="123">
        <v>0.036600000000000001</v>
      </c>
      <c r="W327" s="122">
        <v>0.0339</v>
      </c>
      <c r="X327" s="122">
        <v>0.033450000000000001</v>
      </c>
      <c r="Y327" s="122">
        <v>0.033599999999999998</v>
      </c>
      <c r="Z327" s="122">
        <v>0.034049999999999997</v>
      </c>
      <c r="AA327" s="122">
        <v>0.0339</v>
      </c>
      <c r="AB327" s="122">
        <v>0.034500000000000003</v>
      </c>
      <c r="AC327" s="36">
        <f t="shared" ref="AC327:AC328" si="304">SUM(E327:AB327)</f>
        <v>0.92339999999999989</v>
      </c>
    </row>
    <row r="328" s="16" customFormat="1" ht="15" customHeight="1">
      <c r="A328" s="60"/>
      <c r="B328" s="61"/>
      <c r="C328" s="39" t="s">
        <v>17</v>
      </c>
      <c r="D328" s="39" t="s">
        <v>16</v>
      </c>
      <c r="E328" s="110">
        <v>0.015299999999999999</v>
      </c>
      <c r="F328" s="110">
        <v>0.01575</v>
      </c>
      <c r="G328" s="110">
        <v>0.015599999999999999</v>
      </c>
      <c r="H328" s="111">
        <v>0.015599999999999999</v>
      </c>
      <c r="I328" s="110">
        <v>0.01515</v>
      </c>
      <c r="J328" s="110">
        <v>0.01485</v>
      </c>
      <c r="K328" s="110">
        <v>0.014250000000000001</v>
      </c>
      <c r="L328" s="110">
        <v>0.016650000000000002</v>
      </c>
      <c r="M328" s="110">
        <v>0.017250000000000001</v>
      </c>
      <c r="N328" s="111">
        <v>0.017999999999999999</v>
      </c>
      <c r="O328" s="110">
        <v>0.01575</v>
      </c>
      <c r="P328" s="110">
        <v>0.015299999999999999</v>
      </c>
      <c r="Q328" s="110">
        <v>0.01545</v>
      </c>
      <c r="R328" s="110">
        <v>0.01485</v>
      </c>
      <c r="S328" s="110">
        <v>0.015299999999999999</v>
      </c>
      <c r="T328" s="110">
        <v>0.016199999999999999</v>
      </c>
      <c r="U328" s="110">
        <v>0.015599999999999999</v>
      </c>
      <c r="V328" s="111">
        <v>0.015900000000000001</v>
      </c>
      <c r="W328" s="110">
        <v>0.0141</v>
      </c>
      <c r="X328" s="110">
        <v>0.0144</v>
      </c>
      <c r="Y328" s="110">
        <v>0.0147</v>
      </c>
      <c r="Z328" s="110">
        <v>0.01485</v>
      </c>
      <c r="AA328" s="110">
        <v>0.014999999999999999</v>
      </c>
      <c r="AB328" s="110">
        <v>0.01545</v>
      </c>
      <c r="AC328" s="42">
        <f t="shared" si="304"/>
        <v>0.37125000000000002</v>
      </c>
    </row>
    <row r="329" s="16" customFormat="1" ht="15" customHeight="1">
      <c r="A329" s="60"/>
      <c r="B329" s="61"/>
      <c r="C329" s="39" t="s">
        <v>18</v>
      </c>
      <c r="D329" s="104" t="s">
        <v>19</v>
      </c>
      <c r="E329" s="45">
        <v>2</v>
      </c>
      <c r="F329" s="130">
        <v>2</v>
      </c>
      <c r="G329" s="130">
        <v>2</v>
      </c>
      <c r="H329" s="131">
        <v>2</v>
      </c>
      <c r="I329" s="130">
        <v>2</v>
      </c>
      <c r="J329" s="130">
        <v>2</v>
      </c>
      <c r="K329" s="130">
        <v>3</v>
      </c>
      <c r="L329" s="130">
        <v>3</v>
      </c>
      <c r="M329" s="130">
        <v>3</v>
      </c>
      <c r="N329" s="131">
        <v>3</v>
      </c>
      <c r="O329" s="130">
        <v>3</v>
      </c>
      <c r="P329" s="130">
        <v>3</v>
      </c>
      <c r="Q329" s="130">
        <v>3</v>
      </c>
      <c r="R329" s="130">
        <v>2</v>
      </c>
      <c r="S329" s="130">
        <v>3</v>
      </c>
      <c r="T329" s="130">
        <v>3</v>
      </c>
      <c r="U329" s="130">
        <v>3</v>
      </c>
      <c r="V329" s="131">
        <v>3</v>
      </c>
      <c r="W329" s="130">
        <v>3</v>
      </c>
      <c r="X329" s="130">
        <v>2</v>
      </c>
      <c r="Y329" s="130">
        <v>2</v>
      </c>
      <c r="Z329" s="130">
        <v>2</v>
      </c>
      <c r="AA329" s="130">
        <v>2</v>
      </c>
      <c r="AB329" s="452">
        <v>2</v>
      </c>
      <c r="AC329" s="42"/>
    </row>
    <row r="330" s="16" customFormat="1" ht="15" customHeight="1">
      <c r="A330" s="168"/>
      <c r="B330" s="169"/>
      <c r="C330" s="115" t="s">
        <v>20</v>
      </c>
      <c r="D330" s="115"/>
      <c r="E330" s="116">
        <f t="shared" si="301"/>
        <v>0.45945945945945937</v>
      </c>
      <c r="F330" s="116">
        <f t="shared" si="301"/>
        <v>0.46460176991150443</v>
      </c>
      <c r="G330" s="116">
        <f t="shared" si="301"/>
        <v>0.4642857142857143</v>
      </c>
      <c r="H330" s="117">
        <f t="shared" si="301"/>
        <v>0.47488584474885848</v>
      </c>
      <c r="I330" s="116">
        <f t="shared" si="301"/>
        <v>0.47641509433962265</v>
      </c>
      <c r="J330" s="116">
        <f t="shared" si="301"/>
        <v>0.45205479452054798</v>
      </c>
      <c r="K330" s="116">
        <f t="shared" si="301"/>
        <v>0.40254237288135591</v>
      </c>
      <c r="L330" s="116">
        <f t="shared" si="301"/>
        <v>0.40217391304347833</v>
      </c>
      <c r="M330" s="116">
        <f t="shared" si="301"/>
        <v>0.3745928338762215</v>
      </c>
      <c r="N330" s="117">
        <f t="shared" si="301"/>
        <v>0.36036036036036034</v>
      </c>
      <c r="O330" s="116">
        <f t="shared" si="301"/>
        <v>0.35234899328859065</v>
      </c>
      <c r="P330" s="116">
        <f t="shared" si="301"/>
        <v>0.34459459459459457</v>
      </c>
      <c r="Q330" s="116">
        <f t="shared" si="301"/>
        <v>0.3421926910299003</v>
      </c>
      <c r="R330" s="116">
        <f t="shared" si="301"/>
        <v>0.33221476510067116</v>
      </c>
      <c r="S330" s="116">
        <f t="shared" si="301"/>
        <v>0.33442622950819673</v>
      </c>
      <c r="T330" s="116">
        <f t="shared" si="301"/>
        <v>0.36363636363636365</v>
      </c>
      <c r="U330" s="116">
        <f t="shared" si="301"/>
        <v>0.3623693379790941</v>
      </c>
      <c r="V330" s="117">
        <f t="shared" si="301"/>
        <v>0.43442622950819676</v>
      </c>
      <c r="W330" s="116">
        <f t="shared" si="301"/>
        <v>0.41592920353982299</v>
      </c>
      <c r="X330" s="116">
        <f t="shared" si="301"/>
        <v>0.43049327354260086</v>
      </c>
      <c r="Y330" s="116">
        <f t="shared" si="301"/>
        <v>0.4375</v>
      </c>
      <c r="Z330" s="116">
        <f t="shared" si="301"/>
        <v>0.4361233480176212</v>
      </c>
      <c r="AA330" s="116">
        <f t="shared" si="301"/>
        <v>0.44247787610619466</v>
      </c>
      <c r="AB330" s="116">
        <f t="shared" si="301"/>
        <v>0.44782608695652171</v>
      </c>
      <c r="AC330" s="125">
        <f t="shared" si="301"/>
        <v>0.4020467836257311</v>
      </c>
    </row>
    <row r="331" s="16" customFormat="1" ht="15" customHeight="1">
      <c r="A331" s="31" t="s">
        <v>13</v>
      </c>
      <c r="B331" s="32" t="s">
        <v>213</v>
      </c>
      <c r="C331" s="33" t="s">
        <v>15</v>
      </c>
      <c r="D331" s="33" t="s">
        <v>16</v>
      </c>
      <c r="E331" s="122">
        <v>0.18920000000000001</v>
      </c>
      <c r="F331" s="122">
        <v>0.1908</v>
      </c>
      <c r="G331" s="122">
        <v>0.1888</v>
      </c>
      <c r="H331" s="123">
        <v>0.1908</v>
      </c>
      <c r="I331" s="122">
        <v>0.19400000000000001</v>
      </c>
      <c r="J331" s="122">
        <v>0.1888</v>
      </c>
      <c r="K331" s="122">
        <v>0.19400000000000001</v>
      </c>
      <c r="L331" s="122">
        <v>0.21879999999999999</v>
      </c>
      <c r="M331" s="122">
        <v>0.34279999999999999</v>
      </c>
      <c r="N331" s="123">
        <v>0.35160000000000002</v>
      </c>
      <c r="O331" s="122">
        <v>0.36120000000000002</v>
      </c>
      <c r="P331" s="122">
        <v>0.36680000000000001</v>
      </c>
      <c r="Q331" s="122">
        <v>0.34399999999999997</v>
      </c>
      <c r="R331" s="122">
        <v>0.35439999999999999</v>
      </c>
      <c r="S331" s="122">
        <v>0.3952</v>
      </c>
      <c r="T331" s="122">
        <v>0.37640000000000001</v>
      </c>
      <c r="U331" s="122">
        <v>0.29880000000000001</v>
      </c>
      <c r="V331" s="123">
        <v>0.21959999999999999</v>
      </c>
      <c r="W331" s="122">
        <v>0.19919999999999999</v>
      </c>
      <c r="X331" s="122">
        <v>0.2036</v>
      </c>
      <c r="Y331" s="122">
        <v>0.18720000000000001</v>
      </c>
      <c r="Z331" s="122">
        <v>0.188</v>
      </c>
      <c r="AA331" s="122">
        <v>0.16600000000000001</v>
      </c>
      <c r="AB331" s="122">
        <v>0.184</v>
      </c>
      <c r="AC331" s="36">
        <f t="shared" ref="AC331:AC332" si="305">SUM(E331:AB331)</f>
        <v>6.0940000000000003</v>
      </c>
    </row>
    <row r="332" s="16" customFormat="1" ht="15" customHeight="1">
      <c r="A332" s="60"/>
      <c r="B332" s="61"/>
      <c r="C332" s="39" t="s">
        <v>17</v>
      </c>
      <c r="D332" s="39" t="s">
        <v>16</v>
      </c>
      <c r="E332" s="110">
        <v>0.056399999999999999</v>
      </c>
      <c r="F332" s="110">
        <v>0.056800000000000003</v>
      </c>
      <c r="G332" s="110">
        <v>0.058400000000000001</v>
      </c>
      <c r="H332" s="111">
        <v>0.057599999999999998</v>
      </c>
      <c r="I332" s="110">
        <v>0.056399999999999999</v>
      </c>
      <c r="J332" s="110">
        <v>0.055199999999999999</v>
      </c>
      <c r="K332" s="110">
        <v>0.0528</v>
      </c>
      <c r="L332" s="110">
        <v>0.056000000000000001</v>
      </c>
      <c r="M332" s="110">
        <v>0.072400000000000006</v>
      </c>
      <c r="N332" s="111">
        <v>0.1036</v>
      </c>
      <c r="O332" s="110">
        <v>0.099199999999999997</v>
      </c>
      <c r="P332" s="110">
        <v>0.10920000000000001</v>
      </c>
      <c r="Q332" s="110">
        <v>0.089999999999999997</v>
      </c>
      <c r="R332" s="110">
        <v>0.1036</v>
      </c>
      <c r="S332" s="110">
        <v>0.092799999999999994</v>
      </c>
      <c r="T332" s="110">
        <v>0.0872</v>
      </c>
      <c r="U332" s="110">
        <v>0.062</v>
      </c>
      <c r="V332" s="111">
        <v>0.052400000000000002</v>
      </c>
      <c r="W332" s="110">
        <v>0.050799999999999998</v>
      </c>
      <c r="X332" s="110">
        <v>0.053999999999999999</v>
      </c>
      <c r="Y332" s="110">
        <v>0.054800000000000001</v>
      </c>
      <c r="Z332" s="110">
        <v>0.056000000000000001</v>
      </c>
      <c r="AA332" s="110">
        <v>0.039199999999999999</v>
      </c>
      <c r="AB332" s="110">
        <v>0.055199999999999999</v>
      </c>
      <c r="AC332" s="42">
        <f t="shared" si="305"/>
        <v>1.6319999999999997</v>
      </c>
    </row>
    <row r="333" s="16" customFormat="1" ht="15" customHeight="1">
      <c r="A333" s="60"/>
      <c r="B333" s="61"/>
      <c r="C333" s="39" t="s">
        <v>18</v>
      </c>
      <c r="D333" s="104" t="s">
        <v>19</v>
      </c>
      <c r="E333" s="45">
        <v>10</v>
      </c>
      <c r="F333" s="130">
        <v>11</v>
      </c>
      <c r="G333" s="130">
        <v>10</v>
      </c>
      <c r="H333" s="131">
        <v>11</v>
      </c>
      <c r="I333" s="130">
        <v>11</v>
      </c>
      <c r="J333" s="130">
        <v>11</v>
      </c>
      <c r="K333" s="130">
        <v>11</v>
      </c>
      <c r="L333" s="130">
        <v>11</v>
      </c>
      <c r="M333" s="130">
        <v>15</v>
      </c>
      <c r="N333" s="131">
        <v>24</v>
      </c>
      <c r="O333" s="130">
        <v>22</v>
      </c>
      <c r="P333" s="130">
        <v>20</v>
      </c>
      <c r="Q333" s="130">
        <v>19</v>
      </c>
      <c r="R333" s="130">
        <v>18</v>
      </c>
      <c r="S333" s="130">
        <v>20</v>
      </c>
      <c r="T333" s="130">
        <v>22</v>
      </c>
      <c r="U333" s="130">
        <v>21</v>
      </c>
      <c r="V333" s="131">
        <v>14</v>
      </c>
      <c r="W333" s="130">
        <v>11</v>
      </c>
      <c r="X333" s="130">
        <v>12</v>
      </c>
      <c r="Y333" s="130">
        <v>12</v>
      </c>
      <c r="Z333" s="130">
        <v>11</v>
      </c>
      <c r="AA333" s="130">
        <v>11</v>
      </c>
      <c r="AB333" s="452">
        <v>7</v>
      </c>
      <c r="AC333" s="42"/>
    </row>
    <row r="334" s="16" customFormat="1" ht="15" customHeight="1">
      <c r="A334" s="168"/>
      <c r="B334" s="169"/>
      <c r="C334" s="115" t="s">
        <v>20</v>
      </c>
      <c r="D334" s="115"/>
      <c r="E334" s="116">
        <f t="shared" si="301"/>
        <v>0.29809725158562367</v>
      </c>
      <c r="F334" s="116">
        <f t="shared" si="301"/>
        <v>0.2976939203354298</v>
      </c>
      <c r="G334" s="116">
        <f t="shared" si="301"/>
        <v>0.30932203389830509</v>
      </c>
      <c r="H334" s="117">
        <f t="shared" si="301"/>
        <v>0.30188679245283018</v>
      </c>
      <c r="I334" s="116">
        <f t="shared" si="301"/>
        <v>0.29072164948453605</v>
      </c>
      <c r="J334" s="116">
        <f t="shared" si="301"/>
        <v>0.2923728813559322</v>
      </c>
      <c r="K334" s="116">
        <f t="shared" si="301"/>
        <v>0.27216494845360822</v>
      </c>
      <c r="L334" s="116">
        <f t="shared" si="301"/>
        <v>0.25594149908592323</v>
      </c>
      <c r="M334" s="116">
        <f t="shared" si="301"/>
        <v>0.21120186697782967</v>
      </c>
      <c r="N334" s="117">
        <f t="shared" si="301"/>
        <v>0.29465301478953354</v>
      </c>
      <c r="O334" s="116">
        <f t="shared" si="301"/>
        <v>0.27464008859357691</v>
      </c>
      <c r="P334" s="116">
        <f t="shared" si="301"/>
        <v>0.29770992366412213</v>
      </c>
      <c r="Q334" s="116">
        <f t="shared" si="301"/>
        <v>0.26162790697674421</v>
      </c>
      <c r="R334" s="116">
        <f t="shared" si="301"/>
        <v>0.29232505643340856</v>
      </c>
      <c r="S334" s="116">
        <f t="shared" si="301"/>
        <v>0.23481781376518218</v>
      </c>
      <c r="T334" s="116">
        <f t="shared" si="301"/>
        <v>0.23166843783209351</v>
      </c>
      <c r="U334" s="116">
        <f t="shared" si="301"/>
        <v>0.20749665327978581</v>
      </c>
      <c r="V334" s="117">
        <f t="shared" si="301"/>
        <v>0.23861566484517308</v>
      </c>
      <c r="W334" s="116">
        <f t="shared" si="301"/>
        <v>0.25502008032128515</v>
      </c>
      <c r="X334" s="116">
        <f t="shared" si="301"/>
        <v>0.26522593320235754</v>
      </c>
      <c r="Y334" s="116">
        <f t="shared" si="301"/>
        <v>0.29273504273504275</v>
      </c>
      <c r="Z334" s="116">
        <f t="shared" si="301"/>
        <v>0.2978723404255319</v>
      </c>
      <c r="AA334" s="116">
        <f t="shared" si="301"/>
        <v>0.236144578313253</v>
      </c>
      <c r="AB334" s="116">
        <f t="shared" si="301"/>
        <v>0.29999999999999999</v>
      </c>
      <c r="AC334" s="125">
        <f t="shared" si="301"/>
        <v>0.26780439776829662</v>
      </c>
    </row>
    <row r="335" s="16" customFormat="1" ht="15" customHeight="1">
      <c r="A335" s="31" t="s">
        <v>114</v>
      </c>
      <c r="B335" s="32" t="s">
        <v>214</v>
      </c>
      <c r="C335" s="33" t="s">
        <v>15</v>
      </c>
      <c r="D335" s="33" t="s">
        <v>16</v>
      </c>
      <c r="E335" s="122">
        <v>0.0143</v>
      </c>
      <c r="F335" s="122">
        <v>0.0141</v>
      </c>
      <c r="G335" s="122">
        <v>0.0141</v>
      </c>
      <c r="H335" s="123">
        <v>0.014</v>
      </c>
      <c r="I335" s="122">
        <v>0.0143</v>
      </c>
      <c r="J335" s="122">
        <v>0.0149</v>
      </c>
      <c r="K335" s="122">
        <v>0.017100000000000001</v>
      </c>
      <c r="L335" s="122">
        <v>0.018200000000000001</v>
      </c>
      <c r="M335" s="122">
        <v>0.0167</v>
      </c>
      <c r="N335" s="123">
        <v>0.017399999999999999</v>
      </c>
      <c r="O335" s="122">
        <v>0.0143</v>
      </c>
      <c r="P335" s="122">
        <v>0.0167</v>
      </c>
      <c r="Q335" s="122">
        <v>0.017299999999999999</v>
      </c>
      <c r="R335" s="122">
        <v>0.016899999999999998</v>
      </c>
      <c r="S335" s="122">
        <v>0.016199999999999999</v>
      </c>
      <c r="T335" s="122">
        <v>0.016500000000000001</v>
      </c>
      <c r="U335" s="122">
        <v>0.0172</v>
      </c>
      <c r="V335" s="123">
        <v>0.016199999999999999</v>
      </c>
      <c r="W335" s="122">
        <v>0.0166</v>
      </c>
      <c r="X335" s="122">
        <v>0.016299999999999999</v>
      </c>
      <c r="Y335" s="122">
        <v>0.017299999999999999</v>
      </c>
      <c r="Z335" s="122">
        <v>0.017100000000000001</v>
      </c>
      <c r="AA335" s="122">
        <v>0.0161</v>
      </c>
      <c r="AB335" s="122">
        <v>0.0149</v>
      </c>
      <c r="AC335" s="36">
        <f t="shared" ref="AC335:AC336" si="306">SUM(E335:AB335)</f>
        <v>0.38469999999999999</v>
      </c>
    </row>
    <row r="336" s="16" customFormat="1" ht="15" customHeight="1">
      <c r="A336" s="60"/>
      <c r="B336" s="61"/>
      <c r="C336" s="39" t="s">
        <v>17</v>
      </c>
      <c r="D336" s="39" t="s">
        <v>16</v>
      </c>
      <c r="E336" s="110">
        <v>0.00059999999999999995</v>
      </c>
      <c r="F336" s="110">
        <v>0.00059999999999999995</v>
      </c>
      <c r="G336" s="110">
        <v>0.00050000000000000001</v>
      </c>
      <c r="H336" s="111">
        <v>0.00059999999999999995</v>
      </c>
      <c r="I336" s="110">
        <v>0.00050000000000000001</v>
      </c>
      <c r="J336" s="110">
        <v>0.00050000000000000001</v>
      </c>
      <c r="K336" s="110">
        <v>0.00050000000000000001</v>
      </c>
      <c r="L336" s="110">
        <v>0.00059999999999999995</v>
      </c>
      <c r="M336" s="110">
        <v>0.00040000000000000002</v>
      </c>
      <c r="N336" s="111">
        <v>0.00050000000000000001</v>
      </c>
      <c r="O336" s="110">
        <v>0.00040000000000000002</v>
      </c>
      <c r="P336" s="110">
        <v>0.00029999999999999997</v>
      </c>
      <c r="Q336" s="110">
        <v>0.00050000000000000001</v>
      </c>
      <c r="R336" s="110">
        <v>0.00040000000000000002</v>
      </c>
      <c r="S336" s="110">
        <v>0.00040000000000000002</v>
      </c>
      <c r="T336" s="110">
        <v>0.00040000000000000002</v>
      </c>
      <c r="U336" s="110">
        <v>0.00040000000000000002</v>
      </c>
      <c r="V336" s="111">
        <v>0.00040000000000000002</v>
      </c>
      <c r="W336" s="110">
        <v>0.00050000000000000001</v>
      </c>
      <c r="X336" s="110">
        <v>0.00050000000000000001</v>
      </c>
      <c r="Y336" s="110">
        <v>0.00059999999999999995</v>
      </c>
      <c r="Z336" s="110">
        <v>0.00069999999999999999</v>
      </c>
      <c r="AA336" s="110">
        <v>0.00059999999999999995</v>
      </c>
      <c r="AB336" s="110">
        <v>0.00059999999999999995</v>
      </c>
      <c r="AC336" s="42">
        <f t="shared" si="306"/>
        <v>0.012</v>
      </c>
    </row>
    <row r="337" s="16" customFormat="1" ht="15" customHeight="1">
      <c r="A337" s="60"/>
      <c r="B337" s="61"/>
      <c r="C337" s="39" t="s">
        <v>18</v>
      </c>
      <c r="D337" s="104" t="s">
        <v>19</v>
      </c>
      <c r="E337" s="45">
        <v>1</v>
      </c>
      <c r="F337" s="130">
        <v>1</v>
      </c>
      <c r="G337" s="130">
        <v>2</v>
      </c>
      <c r="H337" s="131">
        <v>1</v>
      </c>
      <c r="I337" s="130">
        <v>2</v>
      </c>
      <c r="J337" s="130">
        <v>2</v>
      </c>
      <c r="K337" s="130">
        <v>2</v>
      </c>
      <c r="L337" s="130">
        <v>3</v>
      </c>
      <c r="M337" s="130">
        <v>1</v>
      </c>
      <c r="N337" s="131">
        <v>1</v>
      </c>
      <c r="O337" s="130">
        <v>2</v>
      </c>
      <c r="P337" s="130">
        <v>2</v>
      </c>
      <c r="Q337" s="130">
        <v>2</v>
      </c>
      <c r="R337" s="130">
        <v>1</v>
      </c>
      <c r="S337" s="130">
        <v>2</v>
      </c>
      <c r="T337" s="130">
        <v>2</v>
      </c>
      <c r="U337" s="130">
        <v>2</v>
      </c>
      <c r="V337" s="131">
        <v>1</v>
      </c>
      <c r="W337" s="130">
        <v>2</v>
      </c>
      <c r="X337" s="130">
        <v>1</v>
      </c>
      <c r="Y337" s="130">
        <v>2</v>
      </c>
      <c r="Z337" s="130">
        <v>2</v>
      </c>
      <c r="AA337" s="130">
        <v>1</v>
      </c>
      <c r="AB337" s="452">
        <v>1</v>
      </c>
      <c r="AC337" s="42"/>
    </row>
    <row r="338" s="16" customFormat="1" ht="15" customHeight="1">
      <c r="A338" s="168"/>
      <c r="B338" s="169"/>
      <c r="C338" s="115" t="s">
        <v>20</v>
      </c>
      <c r="D338" s="115"/>
      <c r="E338" s="116">
        <f t="shared" si="301"/>
        <v>0.041958041958041953</v>
      </c>
      <c r="F338" s="116">
        <f t="shared" si="301"/>
        <v>0.042553191489361701</v>
      </c>
      <c r="G338" s="116">
        <f t="shared" si="301"/>
        <v>0.035460992907801421</v>
      </c>
      <c r="H338" s="117">
        <f t="shared" si="301"/>
        <v>0.042857142857142851</v>
      </c>
      <c r="I338" s="116">
        <f t="shared" si="301"/>
        <v>0.034965034965034968</v>
      </c>
      <c r="J338" s="116">
        <f t="shared" si="301"/>
        <v>0.033557046979865772</v>
      </c>
      <c r="K338" s="116">
        <f t="shared" si="301"/>
        <v>0.029239766081871343</v>
      </c>
      <c r="L338" s="116">
        <f t="shared" si="301"/>
        <v>0.032967032967032961</v>
      </c>
      <c r="M338" s="116">
        <f t="shared" si="301"/>
        <v>0.023952095808383235</v>
      </c>
      <c r="N338" s="117">
        <f t="shared" si="301"/>
        <v>0.028735632183908049</v>
      </c>
      <c r="O338" s="116">
        <f t="shared" si="301"/>
        <v>0.027972027972027972</v>
      </c>
      <c r="P338" s="116">
        <f t="shared" si="301"/>
        <v>0.017964071856287425</v>
      </c>
      <c r="Q338" s="116">
        <f t="shared" si="301"/>
        <v>0.028901734104046246</v>
      </c>
      <c r="R338" s="116">
        <f t="shared" si="301"/>
        <v>0.023668639053254441</v>
      </c>
      <c r="S338" s="116">
        <f t="shared" si="301"/>
        <v>0.02469135802469136</v>
      </c>
      <c r="T338" s="116">
        <f t="shared" si="301"/>
        <v>0.024242424242424242</v>
      </c>
      <c r="U338" s="116">
        <f t="shared" si="301"/>
        <v>0.023255813953488372</v>
      </c>
      <c r="V338" s="117">
        <f t="shared" si="301"/>
        <v>0.02469135802469136</v>
      </c>
      <c r="W338" s="116">
        <f t="shared" si="301"/>
        <v>0.030120481927710843</v>
      </c>
      <c r="X338" s="116">
        <f t="shared" si="301"/>
        <v>0.030674846625766874</v>
      </c>
      <c r="Y338" s="116">
        <f t="shared" si="301"/>
        <v>0.034682080924855488</v>
      </c>
      <c r="Z338" s="116">
        <f t="shared" si="301"/>
        <v>0.040935672514619881</v>
      </c>
      <c r="AA338" s="116">
        <f t="shared" si="301"/>
        <v>0.037267080745341609</v>
      </c>
      <c r="AB338" s="116">
        <f t="shared" si="301"/>
        <v>0.040268456375838924</v>
      </c>
      <c r="AC338" s="125">
        <f t="shared" si="301"/>
        <v>0.031193137509747858</v>
      </c>
    </row>
    <row r="339" s="16" customFormat="1" ht="15" customHeight="1">
      <c r="A339" s="31" t="s">
        <v>30</v>
      </c>
      <c r="B339" s="121" t="s">
        <v>215</v>
      </c>
      <c r="C339" s="33" t="s">
        <v>15</v>
      </c>
      <c r="D339" s="33" t="s">
        <v>16</v>
      </c>
      <c r="E339" s="122">
        <v>0.032800000000000003</v>
      </c>
      <c r="F339" s="122">
        <v>0.034000000000000002</v>
      </c>
      <c r="G339" s="122">
        <v>0.0436</v>
      </c>
      <c r="H339" s="123">
        <v>0.033599999999999998</v>
      </c>
      <c r="I339" s="122">
        <v>0.033599999999999998</v>
      </c>
      <c r="J339" s="122">
        <v>0.034799999999999998</v>
      </c>
      <c r="K339" s="122">
        <v>0.0436</v>
      </c>
      <c r="L339" s="122">
        <v>0.046399999999999997</v>
      </c>
      <c r="M339" s="122">
        <v>0.053199999999999997</v>
      </c>
      <c r="N339" s="123">
        <v>0.069599999999999995</v>
      </c>
      <c r="O339" s="122">
        <v>0.049599999999999998</v>
      </c>
      <c r="P339" s="122">
        <v>0.039600000000000003</v>
      </c>
      <c r="Q339" s="122">
        <v>0.068000000000000005</v>
      </c>
      <c r="R339" s="122">
        <v>0.041200000000000001</v>
      </c>
      <c r="S339" s="122">
        <v>0.057599999999999998</v>
      </c>
      <c r="T339" s="122">
        <v>0.049200000000000001</v>
      </c>
      <c r="U339" s="122">
        <v>0.0516</v>
      </c>
      <c r="V339" s="123">
        <v>0.047199999999999999</v>
      </c>
      <c r="W339" s="122">
        <v>0.0436</v>
      </c>
      <c r="X339" s="122">
        <v>0.055199999999999999</v>
      </c>
      <c r="Y339" s="122">
        <v>0.054800000000000001</v>
      </c>
      <c r="Z339" s="122">
        <v>0.061199999999999997</v>
      </c>
      <c r="AA339" s="122">
        <v>0.043200000000000002</v>
      </c>
      <c r="AB339" s="122">
        <v>0.037600000000000001</v>
      </c>
      <c r="AC339" s="36">
        <f t="shared" ref="AC339:AC340" si="307">SUM(E339:AB339)</f>
        <v>1.1248</v>
      </c>
    </row>
    <row r="340" s="16" customFormat="1" ht="15" customHeight="1">
      <c r="A340" s="60"/>
      <c r="B340" s="491"/>
      <c r="C340" s="39" t="s">
        <v>17</v>
      </c>
      <c r="D340" s="39" t="s">
        <v>16</v>
      </c>
      <c r="E340" s="110">
        <v>0.017999999999999999</v>
      </c>
      <c r="F340" s="110">
        <v>0.018800000000000001</v>
      </c>
      <c r="G340" s="110">
        <v>0.017999999999999999</v>
      </c>
      <c r="H340" s="111">
        <v>0.0184</v>
      </c>
      <c r="I340" s="110">
        <v>0.017600000000000001</v>
      </c>
      <c r="J340" s="110">
        <v>0.016400000000000001</v>
      </c>
      <c r="K340" s="110">
        <v>0.016799999999999999</v>
      </c>
      <c r="L340" s="110">
        <v>0.015599999999999999</v>
      </c>
      <c r="M340" s="110">
        <v>0.0152</v>
      </c>
      <c r="N340" s="111">
        <v>0.016799999999999999</v>
      </c>
      <c r="O340" s="110">
        <v>0.0212</v>
      </c>
      <c r="P340" s="110">
        <v>0.017999999999999999</v>
      </c>
      <c r="Q340" s="110">
        <v>0.0292</v>
      </c>
      <c r="R340" s="110">
        <v>0.0184</v>
      </c>
      <c r="S340" s="110">
        <v>0.014800000000000001</v>
      </c>
      <c r="T340" s="110">
        <v>0.014</v>
      </c>
      <c r="U340" s="110">
        <v>0.016799999999999999</v>
      </c>
      <c r="V340" s="111">
        <v>0.016</v>
      </c>
      <c r="W340" s="110">
        <v>0.016</v>
      </c>
      <c r="X340" s="110">
        <v>0.016</v>
      </c>
      <c r="Y340" s="110">
        <v>0.0184</v>
      </c>
      <c r="Z340" s="110">
        <v>0.017999999999999999</v>
      </c>
      <c r="AA340" s="110">
        <v>0.0184</v>
      </c>
      <c r="AB340" s="110">
        <v>0.02</v>
      </c>
      <c r="AC340" s="42">
        <f t="shared" si="307"/>
        <v>0.42679999999999996</v>
      </c>
    </row>
    <row r="341" s="16" customFormat="1" ht="15" customHeight="1">
      <c r="A341" s="60"/>
      <c r="B341" s="491"/>
      <c r="C341" s="39" t="s">
        <v>18</v>
      </c>
      <c r="D341" s="104" t="s">
        <v>19</v>
      </c>
      <c r="E341" s="45">
        <v>2</v>
      </c>
      <c r="F341" s="130">
        <v>2</v>
      </c>
      <c r="G341" s="130">
        <v>2</v>
      </c>
      <c r="H341" s="131">
        <v>2</v>
      </c>
      <c r="I341" s="130">
        <v>1</v>
      </c>
      <c r="J341" s="130">
        <v>2</v>
      </c>
      <c r="K341" s="130">
        <v>1</v>
      </c>
      <c r="L341" s="130">
        <v>2</v>
      </c>
      <c r="M341" s="130">
        <v>2</v>
      </c>
      <c r="N341" s="131">
        <v>3</v>
      </c>
      <c r="O341" s="130">
        <v>2</v>
      </c>
      <c r="P341" s="130">
        <v>2</v>
      </c>
      <c r="Q341" s="130">
        <v>2</v>
      </c>
      <c r="R341" s="130">
        <v>2</v>
      </c>
      <c r="S341" s="130">
        <v>3</v>
      </c>
      <c r="T341" s="130">
        <v>2</v>
      </c>
      <c r="U341" s="130">
        <v>3</v>
      </c>
      <c r="V341" s="131">
        <v>2</v>
      </c>
      <c r="W341" s="130">
        <v>3</v>
      </c>
      <c r="X341" s="130">
        <v>3</v>
      </c>
      <c r="Y341" s="130">
        <v>4</v>
      </c>
      <c r="Z341" s="130">
        <v>3</v>
      </c>
      <c r="AA341" s="130">
        <v>3</v>
      </c>
      <c r="AB341" s="452">
        <v>2</v>
      </c>
      <c r="AC341" s="42"/>
    </row>
    <row r="342" s="16" customFormat="1" ht="15" customHeight="1">
      <c r="A342" s="168"/>
      <c r="B342" s="492"/>
      <c r="C342" s="115" t="s">
        <v>20</v>
      </c>
      <c r="D342" s="115"/>
      <c r="E342" s="116">
        <f t="shared" si="301"/>
        <v>0.54878048780487798</v>
      </c>
      <c r="F342" s="116">
        <f t="shared" si="301"/>
        <v>0.55294117647058827</v>
      </c>
      <c r="G342" s="116">
        <f t="shared" si="301"/>
        <v>0.41284403669724767</v>
      </c>
      <c r="H342" s="117">
        <f t="shared" si="301"/>
        <v>0.54761904761904767</v>
      </c>
      <c r="I342" s="116">
        <f t="shared" si="301"/>
        <v>0.52380952380952384</v>
      </c>
      <c r="J342" s="116">
        <f t="shared" si="301"/>
        <v>0.47126436781609204</v>
      </c>
      <c r="K342" s="116">
        <f t="shared" si="301"/>
        <v>0.38532110091743116</v>
      </c>
      <c r="L342" s="116">
        <f t="shared" si="301"/>
        <v>0.33620689655172414</v>
      </c>
      <c r="M342" s="116">
        <f t="shared" si="301"/>
        <v>0.28571428571428575</v>
      </c>
      <c r="N342" s="117">
        <f t="shared" si="301"/>
        <v>0.2413793103448276</v>
      </c>
      <c r="O342" s="116">
        <f t="shared" si="301"/>
        <v>0.42741935483870969</v>
      </c>
      <c r="P342" s="116">
        <f t="shared" si="301"/>
        <v>0.45454545454545447</v>
      </c>
      <c r="Q342" s="116">
        <f t="shared" si="301"/>
        <v>0.42941176470588233</v>
      </c>
      <c r="R342" s="116">
        <f t="shared" si="301"/>
        <v>0.44660194174757278</v>
      </c>
      <c r="S342" s="116">
        <f t="shared" si="301"/>
        <v>0.25694444444444448</v>
      </c>
      <c r="T342" s="116">
        <f t="shared" si="301"/>
        <v>0.28455284552845528</v>
      </c>
      <c r="U342" s="116">
        <f t="shared" si="301"/>
        <v>0.32558139534883718</v>
      </c>
      <c r="V342" s="117">
        <f t="shared" si="301"/>
        <v>0.33898305084745767</v>
      </c>
      <c r="W342" s="116">
        <f t="shared" si="301"/>
        <v>0.3669724770642202</v>
      </c>
      <c r="X342" s="116">
        <f t="shared" si="301"/>
        <v>0.28985507246376813</v>
      </c>
      <c r="Y342" s="116">
        <f t="shared" si="301"/>
        <v>0.33576642335766421</v>
      </c>
      <c r="Z342" s="116">
        <f t="shared" si="301"/>
        <v>0.29411764705882354</v>
      </c>
      <c r="AA342" s="116">
        <f t="shared" si="301"/>
        <v>0.42592592592592587</v>
      </c>
      <c r="AB342" s="116">
        <f t="shared" si="301"/>
        <v>0.53191489361702127</v>
      </c>
      <c r="AC342" s="125">
        <f t="shared" si="301"/>
        <v>0.37944523470839253</v>
      </c>
    </row>
    <row r="343" s="16" customFormat="1" ht="15" customHeight="1">
      <c r="A343" s="31" t="s">
        <v>59</v>
      </c>
      <c r="B343" s="32" t="s">
        <v>158</v>
      </c>
      <c r="C343" s="33" t="s">
        <v>15</v>
      </c>
      <c r="D343" s="33" t="s">
        <v>16</v>
      </c>
      <c r="E343" s="122">
        <v>0.31559999999999999</v>
      </c>
      <c r="F343" s="122">
        <v>0.30359999999999998</v>
      </c>
      <c r="G343" s="122">
        <v>0.30299999999999999</v>
      </c>
      <c r="H343" s="123">
        <v>0.30840000000000001</v>
      </c>
      <c r="I343" s="122">
        <v>0.31259999999999999</v>
      </c>
      <c r="J343" s="122">
        <v>0.31919999999999998</v>
      </c>
      <c r="K343" s="122">
        <v>0.3372</v>
      </c>
      <c r="L343" s="122">
        <v>0.34620000000000001</v>
      </c>
      <c r="M343" s="122">
        <v>0.36659999999999998</v>
      </c>
      <c r="N343" s="123">
        <v>0.36959999999999998</v>
      </c>
      <c r="O343" s="122">
        <v>0.34920000000000001</v>
      </c>
      <c r="P343" s="122">
        <v>0.35039999999999999</v>
      </c>
      <c r="Q343" s="122">
        <v>0.3876</v>
      </c>
      <c r="R343" s="122">
        <v>0.36420000000000002</v>
      </c>
      <c r="S343" s="122">
        <v>0.38879999999999998</v>
      </c>
      <c r="T343" s="122">
        <v>0.39960000000000001</v>
      </c>
      <c r="U343" s="122">
        <v>0.3972</v>
      </c>
      <c r="V343" s="123">
        <v>0.37440000000000001</v>
      </c>
      <c r="W343" s="122">
        <v>0.39000000000000001</v>
      </c>
      <c r="X343" s="122">
        <v>0.39900000000000002</v>
      </c>
      <c r="Y343" s="122">
        <v>0.38159999999999999</v>
      </c>
      <c r="Z343" s="122">
        <v>0.37380000000000002</v>
      </c>
      <c r="AA343" s="122">
        <v>0.35999999999999999</v>
      </c>
      <c r="AB343" s="122">
        <v>0.33179999999999998</v>
      </c>
      <c r="AC343" s="36">
        <f t="shared" ref="AC343:AC344" si="308">SUM(E343:AB343)</f>
        <v>8.5295999999999985</v>
      </c>
    </row>
    <row r="344" s="16" customFormat="1" ht="15" customHeight="1">
      <c r="A344" s="60"/>
      <c r="B344" s="61"/>
      <c r="C344" s="39" t="s">
        <v>17</v>
      </c>
      <c r="D344" s="39" t="s">
        <v>16</v>
      </c>
      <c r="E344" s="110">
        <v>0.12959999999999999</v>
      </c>
      <c r="F344" s="110">
        <v>0.12959999999999999</v>
      </c>
      <c r="G344" s="110">
        <v>0.13500000000000001</v>
      </c>
      <c r="H344" s="111">
        <v>0.13500000000000001</v>
      </c>
      <c r="I344" s="110">
        <v>0.13500000000000001</v>
      </c>
      <c r="J344" s="110">
        <v>0.13139999999999999</v>
      </c>
      <c r="K344" s="110">
        <v>0.12959999999999999</v>
      </c>
      <c r="L344" s="110">
        <v>0.13020000000000001</v>
      </c>
      <c r="M344" s="110">
        <v>0.1308</v>
      </c>
      <c r="N344" s="111">
        <v>0.12540000000000001</v>
      </c>
      <c r="O344" s="110">
        <v>0.1188</v>
      </c>
      <c r="P344" s="110">
        <v>0.1152</v>
      </c>
      <c r="Q344" s="110">
        <v>0.12839999999999999</v>
      </c>
      <c r="R344" s="110">
        <v>0.11940000000000001</v>
      </c>
      <c r="S344" s="110">
        <v>0.12720000000000001</v>
      </c>
      <c r="T344" s="110">
        <v>0.12659999999999999</v>
      </c>
      <c r="U344" s="110">
        <v>0.13439999999999999</v>
      </c>
      <c r="V344" s="111">
        <v>0.1338</v>
      </c>
      <c r="W344" s="110">
        <v>0.14699999999999999</v>
      </c>
      <c r="X344" s="110">
        <v>0.14280000000000001</v>
      </c>
      <c r="Y344" s="110">
        <v>0.1356</v>
      </c>
      <c r="Z344" s="110">
        <v>0.13020000000000001</v>
      </c>
      <c r="AA344" s="110">
        <v>0.12720000000000001</v>
      </c>
      <c r="AB344" s="110">
        <v>0.129</v>
      </c>
      <c r="AC344" s="42">
        <f t="shared" si="308"/>
        <v>3.1271999999999998</v>
      </c>
    </row>
    <row r="345" s="16" customFormat="1" ht="15" customHeight="1">
      <c r="A345" s="60"/>
      <c r="B345" s="61"/>
      <c r="C345" s="39" t="s">
        <v>18</v>
      </c>
      <c r="D345" s="104" t="s">
        <v>19</v>
      </c>
      <c r="E345" s="45">
        <v>19</v>
      </c>
      <c r="F345" s="130">
        <v>17</v>
      </c>
      <c r="G345" s="130">
        <v>18</v>
      </c>
      <c r="H345" s="131">
        <v>17</v>
      </c>
      <c r="I345" s="130">
        <v>15</v>
      </c>
      <c r="J345" s="130">
        <v>17</v>
      </c>
      <c r="K345" s="130">
        <v>17</v>
      </c>
      <c r="L345" s="130">
        <v>17</v>
      </c>
      <c r="M345" s="130">
        <v>22</v>
      </c>
      <c r="N345" s="131">
        <v>19</v>
      </c>
      <c r="O345" s="130">
        <v>23</v>
      </c>
      <c r="P345" s="130">
        <v>20</v>
      </c>
      <c r="Q345" s="130">
        <v>22</v>
      </c>
      <c r="R345" s="130">
        <v>20</v>
      </c>
      <c r="S345" s="130">
        <v>21</v>
      </c>
      <c r="T345" s="130">
        <v>23</v>
      </c>
      <c r="U345" s="130">
        <v>24</v>
      </c>
      <c r="V345" s="131">
        <v>23</v>
      </c>
      <c r="W345" s="130">
        <v>21</v>
      </c>
      <c r="X345" s="130">
        <v>21</v>
      </c>
      <c r="Y345" s="130">
        <v>20</v>
      </c>
      <c r="Z345" s="130">
        <v>22</v>
      </c>
      <c r="AA345" s="130">
        <v>21</v>
      </c>
      <c r="AB345" s="452">
        <v>19</v>
      </c>
      <c r="AC345" s="42"/>
    </row>
    <row r="346" s="16" customFormat="1" ht="15" customHeight="1">
      <c r="A346" s="168"/>
      <c r="B346" s="169"/>
      <c r="C346" s="115" t="s">
        <v>20</v>
      </c>
      <c r="D346" s="115"/>
      <c r="E346" s="116">
        <f t="shared" si="301"/>
        <v>0.41064638783269963</v>
      </c>
      <c r="F346" s="116">
        <f t="shared" si="301"/>
        <v>0.4268774703557312</v>
      </c>
      <c r="G346" s="116">
        <f t="shared" si="301"/>
        <v>0.44554455445544561</v>
      </c>
      <c r="H346" s="117">
        <f t="shared" si="301"/>
        <v>0.4377431906614786</v>
      </c>
      <c r="I346" s="116">
        <f t="shared" si="301"/>
        <v>0.4318618042226488</v>
      </c>
      <c r="J346" s="116">
        <f t="shared" si="301"/>
        <v>0.41165413533834583</v>
      </c>
      <c r="K346" s="116">
        <f t="shared" si="301"/>
        <v>0.38434163701067614</v>
      </c>
      <c r="L346" s="116">
        <f t="shared" si="301"/>
        <v>0.37608318890814563</v>
      </c>
      <c r="M346" s="116">
        <f t="shared" si="301"/>
        <v>0.35679214402618659</v>
      </c>
      <c r="N346" s="117">
        <f t="shared" si="301"/>
        <v>0.33928571428571436</v>
      </c>
      <c r="O346" s="116">
        <f t="shared" si="301"/>
        <v>0.34020618556701032</v>
      </c>
      <c r="P346" s="116">
        <f t="shared" si="301"/>
        <v>0.32876712328767121</v>
      </c>
      <c r="Q346" s="116">
        <f t="shared" si="301"/>
        <v>0.33126934984520118</v>
      </c>
      <c r="R346" s="116">
        <f t="shared" si="301"/>
        <v>0.32784184514003295</v>
      </c>
      <c r="S346" s="116">
        <f t="shared" si="301"/>
        <v>0.3271604938271605</v>
      </c>
      <c r="T346" s="116">
        <f t="shared" si="301"/>
        <v>0.31681681681681678</v>
      </c>
      <c r="U346" s="116">
        <f t="shared" si="301"/>
        <v>0.33836858006042292</v>
      </c>
      <c r="V346" s="117">
        <f t="shared" si="301"/>
        <v>0.35737179487179488</v>
      </c>
      <c r="W346" s="116">
        <f t="shared" si="301"/>
        <v>0.37692307692307692</v>
      </c>
      <c r="X346" s="116">
        <f t="shared" si="301"/>
        <v>0.35789473684210527</v>
      </c>
      <c r="Y346" s="116">
        <f t="shared" si="301"/>
        <v>0.35534591194968551</v>
      </c>
      <c r="Z346" s="116">
        <f t="shared" si="301"/>
        <v>0.34831460674157305</v>
      </c>
      <c r="AA346" s="116">
        <f t="shared" si="301"/>
        <v>0.35333333333333339</v>
      </c>
      <c r="AB346" s="116">
        <f t="shared" si="301"/>
        <v>0.38878842676311032</v>
      </c>
      <c r="AC346" s="125">
        <f t="shared" si="301"/>
        <v>0.36662915025323584</v>
      </c>
    </row>
    <row r="347" s="16" customFormat="1" ht="15" customHeight="1">
      <c r="A347" s="31" t="s">
        <v>90</v>
      </c>
      <c r="B347" s="32" t="s">
        <v>216</v>
      </c>
      <c r="C347" s="33" t="s">
        <v>15</v>
      </c>
      <c r="D347" s="33" t="s">
        <v>16</v>
      </c>
      <c r="E347" s="122">
        <v>0.2492</v>
      </c>
      <c r="F347" s="122">
        <v>0.24840000000000001</v>
      </c>
      <c r="G347" s="122">
        <v>0.24759999999999999</v>
      </c>
      <c r="H347" s="123">
        <v>0.24640000000000001</v>
      </c>
      <c r="I347" s="122">
        <v>0.24640000000000001</v>
      </c>
      <c r="J347" s="122">
        <v>0.24759999999999999</v>
      </c>
      <c r="K347" s="122">
        <v>0.24679999999999999</v>
      </c>
      <c r="L347" s="122">
        <v>0.25359999999999999</v>
      </c>
      <c r="M347" s="122">
        <v>0.28639999999999999</v>
      </c>
      <c r="N347" s="123">
        <v>0.28720000000000001</v>
      </c>
      <c r="O347" s="122">
        <v>0.31080000000000002</v>
      </c>
      <c r="P347" s="122">
        <v>0.30359999999999998</v>
      </c>
      <c r="Q347" s="122">
        <v>0.31480000000000002</v>
      </c>
      <c r="R347" s="122">
        <v>0.33400000000000002</v>
      </c>
      <c r="S347" s="122">
        <v>0.36320000000000002</v>
      </c>
      <c r="T347" s="122">
        <v>0.33679999999999999</v>
      </c>
      <c r="U347" s="122">
        <v>0.31559999999999999</v>
      </c>
      <c r="V347" s="123">
        <v>0.30919999999999997</v>
      </c>
      <c r="W347" s="122">
        <v>0.2828</v>
      </c>
      <c r="X347" s="122">
        <v>0.22559999999999999</v>
      </c>
      <c r="Y347" s="122">
        <v>0.22</v>
      </c>
      <c r="Z347" s="122">
        <v>0.218</v>
      </c>
      <c r="AA347" s="122">
        <v>0.22040000000000001</v>
      </c>
      <c r="AB347" s="122">
        <v>0.224</v>
      </c>
      <c r="AC347" s="36">
        <f t="shared" ref="AC347:AC348" si="309">SUM(E347:AB347)</f>
        <v>6.5383999999999993</v>
      </c>
    </row>
    <row r="348" s="16" customFormat="1" ht="15" customHeight="1">
      <c r="A348" s="60"/>
      <c r="B348" s="61"/>
      <c r="C348" s="39" t="s">
        <v>17</v>
      </c>
      <c r="D348" s="39" t="s">
        <v>16</v>
      </c>
      <c r="E348" s="110">
        <v>0.16320000000000001</v>
      </c>
      <c r="F348" s="110">
        <v>0.16439999999999999</v>
      </c>
      <c r="G348" s="110">
        <v>0.1648</v>
      </c>
      <c r="H348" s="111">
        <v>0.16320000000000001</v>
      </c>
      <c r="I348" s="110">
        <v>0.1608</v>
      </c>
      <c r="J348" s="110">
        <v>0.1588</v>
      </c>
      <c r="K348" s="110">
        <v>0.15440000000000001</v>
      </c>
      <c r="L348" s="110">
        <v>0.15920000000000001</v>
      </c>
      <c r="M348" s="110">
        <v>0.19800000000000001</v>
      </c>
      <c r="N348" s="111">
        <v>0.19439999999999999</v>
      </c>
      <c r="O348" s="110">
        <v>0.17879999999999999</v>
      </c>
      <c r="P348" s="110">
        <v>0.17999999999999999</v>
      </c>
      <c r="Q348" s="110">
        <v>0.20480000000000001</v>
      </c>
      <c r="R348" s="110">
        <v>0.23719999999999999</v>
      </c>
      <c r="S348" s="110">
        <v>0.28360000000000002</v>
      </c>
      <c r="T348" s="110">
        <v>0.2064</v>
      </c>
      <c r="U348" s="110">
        <v>0.20000000000000001</v>
      </c>
      <c r="V348" s="111">
        <v>0.19439999999999999</v>
      </c>
      <c r="W348" s="110">
        <v>0.1628</v>
      </c>
      <c r="X348" s="110">
        <v>0.13320000000000001</v>
      </c>
      <c r="Y348" s="110">
        <v>0.1328</v>
      </c>
      <c r="Z348" s="110">
        <v>0.13600000000000001</v>
      </c>
      <c r="AA348" s="110">
        <v>0.1384</v>
      </c>
      <c r="AB348" s="110">
        <v>0.14280000000000001</v>
      </c>
      <c r="AC348" s="42">
        <f t="shared" si="309"/>
        <v>4.2124000000000006</v>
      </c>
    </row>
    <row r="349" s="16" customFormat="1" ht="15" customHeight="1">
      <c r="A349" s="60"/>
      <c r="B349" s="61"/>
      <c r="C349" s="39" t="s">
        <v>18</v>
      </c>
      <c r="D349" s="104" t="s">
        <v>19</v>
      </c>
      <c r="E349" s="45">
        <v>16</v>
      </c>
      <c r="F349" s="130">
        <v>17</v>
      </c>
      <c r="G349" s="130">
        <v>17</v>
      </c>
      <c r="H349" s="131">
        <v>17</v>
      </c>
      <c r="I349" s="130">
        <v>17</v>
      </c>
      <c r="J349" s="130">
        <v>17</v>
      </c>
      <c r="K349" s="130">
        <v>16</v>
      </c>
      <c r="L349" s="130">
        <v>17</v>
      </c>
      <c r="M349" s="130">
        <v>18</v>
      </c>
      <c r="N349" s="131">
        <v>19</v>
      </c>
      <c r="O349" s="130">
        <v>20</v>
      </c>
      <c r="P349" s="130">
        <v>19</v>
      </c>
      <c r="Q349" s="130">
        <v>22</v>
      </c>
      <c r="R349" s="130">
        <v>26</v>
      </c>
      <c r="S349" s="130">
        <v>24</v>
      </c>
      <c r="T349" s="130">
        <v>21</v>
      </c>
      <c r="U349" s="130">
        <v>24</v>
      </c>
      <c r="V349" s="131">
        <v>21</v>
      </c>
      <c r="W349" s="130">
        <v>21</v>
      </c>
      <c r="X349" s="130">
        <v>16</v>
      </c>
      <c r="Y349" s="130">
        <v>14</v>
      </c>
      <c r="Z349" s="130">
        <v>14</v>
      </c>
      <c r="AA349" s="130">
        <v>13</v>
      </c>
      <c r="AB349" s="452">
        <v>14</v>
      </c>
      <c r="AC349" s="42"/>
    </row>
    <row r="350" s="16" customFormat="1" ht="15" customHeight="1">
      <c r="A350" s="168"/>
      <c r="B350" s="169"/>
      <c r="C350" s="115" t="s">
        <v>20</v>
      </c>
      <c r="D350" s="115"/>
      <c r="E350" s="116">
        <f t="shared" si="301"/>
        <v>0.6548956661316212</v>
      </c>
      <c r="F350" s="116">
        <f t="shared" si="301"/>
        <v>0.66183574879227047</v>
      </c>
      <c r="G350" s="116">
        <f t="shared" si="301"/>
        <v>0.66558966074313408</v>
      </c>
      <c r="H350" s="117">
        <f t="shared" si="301"/>
        <v>0.66233766233766234</v>
      </c>
      <c r="I350" s="116">
        <f t="shared" si="301"/>
        <v>0.65259740259740262</v>
      </c>
      <c r="J350" s="116">
        <f t="shared" si="301"/>
        <v>0.64135702746365109</v>
      </c>
      <c r="K350" s="116">
        <f t="shared" si="301"/>
        <v>0.62560777957860625</v>
      </c>
      <c r="L350" s="116">
        <f t="shared" si="301"/>
        <v>0.62776025236593069</v>
      </c>
      <c r="M350" s="116">
        <f t="shared" si="301"/>
        <v>0.69134078212290506</v>
      </c>
      <c r="N350" s="117">
        <f t="shared" si="301"/>
        <v>0.67688022284122551</v>
      </c>
      <c r="O350" s="116">
        <f t="shared" si="301"/>
        <v>0.57528957528957525</v>
      </c>
      <c r="P350" s="116">
        <f t="shared" si="301"/>
        <v>0.59288537549407117</v>
      </c>
      <c r="Q350" s="116">
        <f t="shared" si="301"/>
        <v>0.65057179161372303</v>
      </c>
      <c r="R350" s="116">
        <f t="shared" si="301"/>
        <v>0.71017964071856277</v>
      </c>
      <c r="S350" s="116">
        <f t="shared" si="301"/>
        <v>0.78083700440528636</v>
      </c>
      <c r="T350" s="116">
        <f t="shared" si="301"/>
        <v>0.61282660332541572</v>
      </c>
      <c r="U350" s="116">
        <f t="shared" si="301"/>
        <v>0.63371356147021551</v>
      </c>
      <c r="V350" s="117">
        <f t="shared" si="301"/>
        <v>0.628719275549806</v>
      </c>
      <c r="W350" s="116">
        <f t="shared" si="301"/>
        <v>0.57567185289957568</v>
      </c>
      <c r="X350" s="116">
        <f t="shared" si="301"/>
        <v>0.59042553191489366</v>
      </c>
      <c r="Y350" s="116">
        <f t="shared" si="301"/>
        <v>0.60363636363636364</v>
      </c>
      <c r="Z350" s="116">
        <f t="shared" si="301"/>
        <v>0.62385321100917435</v>
      </c>
      <c r="AA350" s="116">
        <f t="shared" si="301"/>
        <v>0.62794918330308525</v>
      </c>
      <c r="AB350" s="116">
        <f t="shared" si="301"/>
        <v>0.63750000000000007</v>
      </c>
      <c r="AC350" s="125">
        <f t="shared" si="301"/>
        <v>0.64425547534565042</v>
      </c>
    </row>
    <row r="351" s="16" customFormat="1" ht="15" customHeight="1">
      <c r="A351" s="31" t="s">
        <v>217</v>
      </c>
      <c r="B351" s="32" t="s">
        <v>218</v>
      </c>
      <c r="C351" s="33" t="s">
        <v>15</v>
      </c>
      <c r="D351" s="33" t="s">
        <v>16</v>
      </c>
      <c r="E351" s="122">
        <v>0.31919999999999998</v>
      </c>
      <c r="F351" s="122">
        <v>0.32000000000000001</v>
      </c>
      <c r="G351" s="122">
        <v>0.32040000000000002</v>
      </c>
      <c r="H351" s="123">
        <v>0.31480000000000002</v>
      </c>
      <c r="I351" s="122">
        <v>0.31559999999999999</v>
      </c>
      <c r="J351" s="122">
        <v>0.314</v>
      </c>
      <c r="K351" s="122">
        <v>0.33600000000000002</v>
      </c>
      <c r="L351" s="122">
        <v>0.38200000000000001</v>
      </c>
      <c r="M351" s="122">
        <v>0.53879999999999995</v>
      </c>
      <c r="N351" s="123">
        <v>0.76600000000000001</v>
      </c>
      <c r="O351" s="122">
        <v>0.68440000000000001</v>
      </c>
      <c r="P351" s="122">
        <v>0.82320000000000004</v>
      </c>
      <c r="Q351" s="122">
        <v>1.1708000000000001</v>
      </c>
      <c r="R351" s="122">
        <v>1.204</v>
      </c>
      <c r="S351" s="122">
        <v>1.1579999999999999</v>
      </c>
      <c r="T351" s="122">
        <v>0.85919999999999996</v>
      </c>
      <c r="U351" s="122">
        <v>1.0888</v>
      </c>
      <c r="V351" s="123">
        <v>0.79720000000000002</v>
      </c>
      <c r="W351" s="122">
        <v>0.52480000000000004</v>
      </c>
      <c r="X351" s="122">
        <v>0.31640000000000001</v>
      </c>
      <c r="Y351" s="122">
        <v>0.31040000000000001</v>
      </c>
      <c r="Z351" s="122">
        <v>0.30480000000000002</v>
      </c>
      <c r="AA351" s="122">
        <v>0.30080000000000001</v>
      </c>
      <c r="AB351" s="122">
        <v>0.29559999999999997</v>
      </c>
      <c r="AC351" s="36">
        <f t="shared" ref="AC351:AC352" si="310">SUM(E351:AB351)</f>
        <v>13.7652</v>
      </c>
    </row>
    <row r="352" s="16" customFormat="1" ht="15" customHeight="1">
      <c r="A352" s="60"/>
      <c r="B352" s="61"/>
      <c r="C352" s="39" t="s">
        <v>17</v>
      </c>
      <c r="D352" s="39" t="s">
        <v>16</v>
      </c>
      <c r="E352" s="110">
        <v>0.1472</v>
      </c>
      <c r="F352" s="110">
        <v>0.14960000000000001</v>
      </c>
      <c r="G352" s="110">
        <v>0.1492</v>
      </c>
      <c r="H352" s="111">
        <v>0.1472</v>
      </c>
      <c r="I352" s="110">
        <v>0.14480000000000001</v>
      </c>
      <c r="J352" s="110">
        <v>0.1384</v>
      </c>
      <c r="K352" s="110">
        <v>0.1356</v>
      </c>
      <c r="L352" s="110">
        <v>0.14760000000000001</v>
      </c>
      <c r="M352" s="110">
        <v>0.21640000000000001</v>
      </c>
      <c r="N352" s="111">
        <v>0.45440000000000003</v>
      </c>
      <c r="O352" s="110">
        <v>0.35039999999999999</v>
      </c>
      <c r="P352" s="110">
        <v>0.54720000000000002</v>
      </c>
      <c r="Q352" s="110">
        <v>0.72040000000000004</v>
      </c>
      <c r="R352" s="110">
        <v>0.76439999999999997</v>
      </c>
      <c r="S352" s="110">
        <v>0.7248</v>
      </c>
      <c r="T352" s="110">
        <v>0.54920000000000002</v>
      </c>
      <c r="U352" s="110">
        <v>0.69599999999999995</v>
      </c>
      <c r="V352" s="111">
        <v>0.53159999999999996</v>
      </c>
      <c r="W352" s="110">
        <v>0.30320000000000003</v>
      </c>
      <c r="X352" s="110">
        <v>0.1492</v>
      </c>
      <c r="Y352" s="110">
        <v>0.15240000000000001</v>
      </c>
      <c r="Z352" s="110">
        <v>0.15640000000000001</v>
      </c>
      <c r="AA352" s="110">
        <v>0.15959999999999999</v>
      </c>
      <c r="AB352" s="110">
        <v>0.16439999999999999</v>
      </c>
      <c r="AC352" s="42">
        <f t="shared" si="310"/>
        <v>7.7995999999999999</v>
      </c>
    </row>
    <row r="353" s="16" customFormat="1" ht="15" customHeight="1">
      <c r="A353" s="60"/>
      <c r="B353" s="61"/>
      <c r="C353" s="39" t="s">
        <v>18</v>
      </c>
      <c r="D353" s="104" t="s">
        <v>19</v>
      </c>
      <c r="E353" s="45">
        <v>20</v>
      </c>
      <c r="F353" s="130">
        <v>19</v>
      </c>
      <c r="G353" s="130">
        <v>20</v>
      </c>
      <c r="H353" s="131">
        <v>20</v>
      </c>
      <c r="I353" s="130">
        <v>20</v>
      </c>
      <c r="J353" s="130">
        <v>20</v>
      </c>
      <c r="K353" s="130">
        <v>20</v>
      </c>
      <c r="L353" s="130">
        <v>22</v>
      </c>
      <c r="M353" s="130">
        <v>31</v>
      </c>
      <c r="N353" s="131">
        <v>38</v>
      </c>
      <c r="O353" s="130">
        <v>52</v>
      </c>
      <c r="P353" s="130">
        <v>42</v>
      </c>
      <c r="Q353" s="130">
        <v>81</v>
      </c>
      <c r="R353" s="130">
        <v>85</v>
      </c>
      <c r="S353" s="130">
        <v>87</v>
      </c>
      <c r="T353" s="130">
        <v>88</v>
      </c>
      <c r="U353" s="130">
        <v>74</v>
      </c>
      <c r="V353" s="131">
        <v>72</v>
      </c>
      <c r="W353" s="130">
        <v>71</v>
      </c>
      <c r="X353" s="130">
        <v>21</v>
      </c>
      <c r="Y353" s="130">
        <v>20</v>
      </c>
      <c r="Z353" s="130">
        <v>20</v>
      </c>
      <c r="AA353" s="130">
        <v>19</v>
      </c>
      <c r="AB353" s="452">
        <v>19</v>
      </c>
      <c r="AC353" s="42"/>
    </row>
    <row r="354" s="16" customFormat="1" ht="15" customHeight="1">
      <c r="A354" s="199"/>
      <c r="B354" s="200"/>
      <c r="C354" s="51" t="s">
        <v>20</v>
      </c>
      <c r="D354" s="51"/>
      <c r="E354" s="52">
        <f t="shared" si="301"/>
        <v>0.46115288220551381</v>
      </c>
      <c r="F354" s="52">
        <f t="shared" si="301"/>
        <v>0.46750000000000003</v>
      </c>
      <c r="G354" s="52">
        <f t="shared" si="301"/>
        <v>0.46566791510611732</v>
      </c>
      <c r="H354" s="100">
        <f t="shared" si="301"/>
        <v>0.46759847522236336</v>
      </c>
      <c r="I354" s="52">
        <f t="shared" si="301"/>
        <v>0.45880861850443605</v>
      </c>
      <c r="J354" s="52">
        <f t="shared" si="301"/>
        <v>0.44076433121019104</v>
      </c>
      <c r="K354" s="52">
        <f t="shared" si="301"/>
        <v>0.40357142857142853</v>
      </c>
      <c r="L354" s="52">
        <f t="shared" si="301"/>
        <v>0.38638743455497382</v>
      </c>
      <c r="M354" s="52">
        <f t="shared" si="301"/>
        <v>0.40163325909428366</v>
      </c>
      <c r="N354" s="100">
        <f t="shared" si="301"/>
        <v>0.59321148825065273</v>
      </c>
      <c r="O354" s="52">
        <f t="shared" si="301"/>
        <v>0.51198129748684973</v>
      </c>
      <c r="P354" s="52">
        <f t="shared" si="301"/>
        <v>0.66472303206997085</v>
      </c>
      <c r="Q354" s="52">
        <f t="shared" si="301"/>
        <v>0.61530577382985996</v>
      </c>
      <c r="R354" s="52">
        <f t="shared" si="301"/>
        <v>0.6348837209302326</v>
      </c>
      <c r="S354" s="52">
        <f t="shared" si="301"/>
        <v>0.62590673575129541</v>
      </c>
      <c r="T354" s="52">
        <f t="shared" si="301"/>
        <v>0.63919925512104292</v>
      </c>
      <c r="U354" s="52">
        <f t="shared" si="301"/>
        <v>0.63923585598824395</v>
      </c>
      <c r="V354" s="100">
        <f t="shared" si="301"/>
        <v>0.66683391871550424</v>
      </c>
      <c r="W354" s="52">
        <f t="shared" si="301"/>
        <v>0.5777439024390244</v>
      </c>
      <c r="X354" s="52">
        <f t="shared" si="301"/>
        <v>0.47155499367888748</v>
      </c>
      <c r="Y354" s="52">
        <f t="shared" si="301"/>
        <v>0.490979381443299</v>
      </c>
      <c r="Z354" s="52">
        <f t="shared" si="301"/>
        <v>0.51312335958005251</v>
      </c>
      <c r="AA354" s="52">
        <f t="shared" si="301"/>
        <v>0.53058510638297862</v>
      </c>
      <c r="AB354" s="52">
        <f t="shared" si="301"/>
        <v>0.55615696887686061</v>
      </c>
      <c r="AC354" s="101">
        <f t="shared" si="301"/>
        <v>0.56661726673059598</v>
      </c>
    </row>
    <row r="355" s="16" customFormat="1" ht="15" customHeight="1">
      <c r="A355" s="463"/>
      <c r="B355" s="464" t="s">
        <v>50</v>
      </c>
      <c r="C355" s="33" t="s">
        <v>15</v>
      </c>
      <c r="D355" s="33" t="s">
        <v>16</v>
      </c>
      <c r="E355" s="122">
        <v>1.0000000000000001e-05</v>
      </c>
      <c r="F355" s="122">
        <v>1.0000000000000001e-05</v>
      </c>
      <c r="G355" s="122">
        <v>1.0000000000000001e-05</v>
      </c>
      <c r="H355" s="123">
        <v>1.0000000000000001e-05</v>
      </c>
      <c r="I355" s="122">
        <v>1.0000000000000001e-05</v>
      </c>
      <c r="J355" s="122">
        <v>1.0000000000000001e-05</v>
      </c>
      <c r="K355" s="122">
        <v>1.0000000000000001e-05</v>
      </c>
      <c r="L355" s="122">
        <v>1.0000000000000001e-05</v>
      </c>
      <c r="M355" s="122">
        <v>1.0000000000000001e-05</v>
      </c>
      <c r="N355" s="123">
        <v>1.0000000000000001e-05</v>
      </c>
      <c r="O355" s="122">
        <v>1.0000000000000001e-05</v>
      </c>
      <c r="P355" s="122">
        <v>1.0000000000000001e-05</v>
      </c>
      <c r="Q355" s="122">
        <v>1.0000000000000001e-05</v>
      </c>
      <c r="R355" s="122">
        <v>1.0000000000000001e-05</v>
      </c>
      <c r="S355" s="122">
        <v>1.0000000000000001e-05</v>
      </c>
      <c r="T355" s="122">
        <v>1.0000000000000001e-05</v>
      </c>
      <c r="U355" s="122">
        <v>1.0000000000000001e-05</v>
      </c>
      <c r="V355" s="123">
        <v>1.0000000000000001e-05</v>
      </c>
      <c r="W355" s="122">
        <v>5.0000000000000004e-06</v>
      </c>
      <c r="X355" s="122">
        <v>1.0000000000000001e-05</v>
      </c>
      <c r="Y355" s="122">
        <v>1.0000000000000001e-05</v>
      </c>
      <c r="Z355" s="122">
        <v>1.0000000000000001e-05</v>
      </c>
      <c r="AA355" s="122">
        <v>1.0000000000000001e-05</v>
      </c>
      <c r="AB355" s="122">
        <v>1.0000000000000001e-05</v>
      </c>
      <c r="AC355" s="494">
        <f t="shared" ref="AC355:AC356" si="311">SUM(E355:AB355)</f>
        <v>0.00023500000000000002</v>
      </c>
    </row>
    <row r="356" s="16" customFormat="1" ht="15" customHeight="1">
      <c r="A356" s="467"/>
      <c r="B356" s="468" t="s">
        <v>51</v>
      </c>
      <c r="C356" s="51" t="s">
        <v>15</v>
      </c>
      <c r="D356" s="51" t="s">
        <v>16</v>
      </c>
      <c r="E356" s="291">
        <v>0.017739999999999999</v>
      </c>
      <c r="F356" s="291">
        <v>0.015049999999999999</v>
      </c>
      <c r="G356" s="291">
        <v>0.015075</v>
      </c>
      <c r="H356" s="292">
        <v>0.014999999999999999</v>
      </c>
      <c r="I356" s="291">
        <v>0.0149</v>
      </c>
      <c r="J356" s="291">
        <v>0.01478</v>
      </c>
      <c r="K356" s="291">
        <v>0.014645</v>
      </c>
      <c r="L356" s="291">
        <v>0.014655</v>
      </c>
      <c r="M356" s="291">
        <v>0.014635</v>
      </c>
      <c r="N356" s="292">
        <v>0.01444</v>
      </c>
      <c r="O356" s="291">
        <v>0.014345</v>
      </c>
      <c r="P356" s="291">
        <v>0.014255</v>
      </c>
      <c r="Q356" s="291">
        <v>0.014189999999999999</v>
      </c>
      <c r="R356" s="291">
        <v>0.014080000000000001</v>
      </c>
      <c r="S356" s="291">
        <v>0.01413</v>
      </c>
      <c r="T356" s="291">
        <v>0.0143</v>
      </c>
      <c r="U356" s="291">
        <v>0.014200000000000001</v>
      </c>
      <c r="V356" s="292">
        <v>0.01421</v>
      </c>
      <c r="W356" s="291">
        <v>0.01436</v>
      </c>
      <c r="X356" s="291">
        <v>0.014619999999999999</v>
      </c>
      <c r="Y356" s="291">
        <v>0.014725</v>
      </c>
      <c r="Z356" s="291">
        <v>0.014775</v>
      </c>
      <c r="AA356" s="291">
        <v>0.01485</v>
      </c>
      <c r="AB356" s="291">
        <v>0.0149</v>
      </c>
      <c r="AC356" s="138">
        <f t="shared" si="311"/>
        <v>0.35286000000000001</v>
      </c>
      <c r="AD356" s="135">
        <f t="shared" si="299"/>
        <v>0.017739999999999999</v>
      </c>
    </row>
    <row r="357" s="16" customFormat="1" ht="15" customHeight="1">
      <c r="A357" s="139" t="s">
        <v>52</v>
      </c>
      <c r="B357" s="140"/>
      <c r="C357" s="141" t="s">
        <v>15</v>
      </c>
      <c r="D357" s="141"/>
      <c r="E357" s="58">
        <f t="shared" ref="E357:AC358" si="312">E315+E319+E323+E327+E331+E335+E339+E343+E347+E351</f>
        <v>1.3342000000000001</v>
      </c>
      <c r="F357" s="58">
        <f t="shared" si="312"/>
        <v>1.3229000000000002</v>
      </c>
      <c r="G357" s="58">
        <f t="shared" si="312"/>
        <v>1.3304</v>
      </c>
      <c r="H357" s="178">
        <f t="shared" si="312"/>
        <v>1.3206499999999999</v>
      </c>
      <c r="I357" s="58">
        <f t="shared" si="312"/>
        <v>1.3294999999999999</v>
      </c>
      <c r="J357" s="58">
        <f t="shared" si="312"/>
        <v>1.33175</v>
      </c>
      <c r="K357" s="58">
        <f t="shared" si="312"/>
        <v>1.3960999999999999</v>
      </c>
      <c r="L357" s="58">
        <f t="shared" si="312"/>
        <v>1.4988999999999999</v>
      </c>
      <c r="M357" s="58">
        <f t="shared" si="312"/>
        <v>1.85825</v>
      </c>
      <c r="N357" s="178">
        <f t="shared" si="312"/>
        <v>2.13835</v>
      </c>
      <c r="O357" s="58">
        <f t="shared" si="312"/>
        <v>2.0331000000000001</v>
      </c>
      <c r="P357" s="58">
        <f t="shared" si="312"/>
        <v>2.1661000000000001</v>
      </c>
      <c r="Q357" s="58">
        <f t="shared" si="312"/>
        <v>2.5607499999999996</v>
      </c>
      <c r="R357" s="58">
        <f t="shared" si="312"/>
        <v>2.5718000000000001</v>
      </c>
      <c r="S357" s="58">
        <f t="shared" si="312"/>
        <v>2.6470500000000001</v>
      </c>
      <c r="T357" s="58">
        <f t="shared" si="312"/>
        <v>2.28965</v>
      </c>
      <c r="U357" s="58">
        <f t="shared" si="312"/>
        <v>2.4063499999999998</v>
      </c>
      <c r="V357" s="178">
        <f t="shared" si="312"/>
        <v>1.9830999999999999</v>
      </c>
      <c r="W357" s="58">
        <f t="shared" si="312"/>
        <v>1.6701999999999999</v>
      </c>
      <c r="X357" s="58">
        <f t="shared" si="312"/>
        <v>1.4275500000000001</v>
      </c>
      <c r="Y357" s="58">
        <f t="shared" si="312"/>
        <v>1.3815</v>
      </c>
      <c r="Z357" s="58">
        <f t="shared" si="312"/>
        <v>1.36615</v>
      </c>
      <c r="AA357" s="58">
        <f t="shared" si="312"/>
        <v>1.3065</v>
      </c>
      <c r="AB357" s="58">
        <f t="shared" si="312"/>
        <v>1.2869000000000002</v>
      </c>
      <c r="AC357" s="58">
        <f t="shared" si="312"/>
        <v>41.957700000000003</v>
      </c>
    </row>
    <row r="358" s="16" customFormat="1" ht="15" customHeight="1">
      <c r="A358" s="143"/>
      <c r="B358" s="51"/>
      <c r="C358" s="145" t="s">
        <v>17</v>
      </c>
      <c r="D358" s="145"/>
      <c r="E358" s="148">
        <f t="shared" si="312"/>
        <v>0.55630000000000002</v>
      </c>
      <c r="F358" s="148">
        <f t="shared" si="312"/>
        <v>0.56374999999999997</v>
      </c>
      <c r="G358" s="148">
        <f t="shared" si="312"/>
        <v>0.5697000000000001</v>
      </c>
      <c r="H358" s="149">
        <f t="shared" si="312"/>
        <v>0.56620000000000004</v>
      </c>
      <c r="I358" s="148">
        <f t="shared" si="312"/>
        <v>0.55805000000000005</v>
      </c>
      <c r="J358" s="148">
        <f t="shared" si="312"/>
        <v>0.54174999999999995</v>
      </c>
      <c r="K358" s="148">
        <f t="shared" si="312"/>
        <v>0.52774999999999994</v>
      </c>
      <c r="L358" s="148">
        <f t="shared" si="312"/>
        <v>0.54825000000000002</v>
      </c>
      <c r="M358" s="148">
        <f t="shared" si="312"/>
        <v>0.67385000000000006</v>
      </c>
      <c r="N358" s="149">
        <f t="shared" si="312"/>
        <v>0.9385</v>
      </c>
      <c r="O358" s="148">
        <f t="shared" si="312"/>
        <v>0.80715000000000003</v>
      </c>
      <c r="P358" s="148">
        <f t="shared" si="312"/>
        <v>1.0087999999999999</v>
      </c>
      <c r="Q358" s="148">
        <f t="shared" si="312"/>
        <v>1.20855</v>
      </c>
      <c r="R358" s="148">
        <f t="shared" si="312"/>
        <v>1.27745</v>
      </c>
      <c r="S358" s="148">
        <f t="shared" si="312"/>
        <v>1.2751000000000001</v>
      </c>
      <c r="T358" s="148">
        <f t="shared" si="312"/>
        <v>1.0156000000000001</v>
      </c>
      <c r="U358" s="148">
        <f t="shared" si="312"/>
        <v>1.1392</v>
      </c>
      <c r="V358" s="149">
        <f t="shared" si="312"/>
        <v>0.95989999999999998</v>
      </c>
      <c r="W358" s="148">
        <f t="shared" si="312"/>
        <v>0.70920000000000005</v>
      </c>
      <c r="X358" s="148">
        <f t="shared" si="312"/>
        <v>0.52710000000000001</v>
      </c>
      <c r="Y358" s="148">
        <f t="shared" si="312"/>
        <v>0.52769999999999995</v>
      </c>
      <c r="Z358" s="148">
        <f t="shared" si="312"/>
        <v>0.53034999999999999</v>
      </c>
      <c r="AA358" s="148">
        <f t="shared" si="312"/>
        <v>0.51779999999999993</v>
      </c>
      <c r="AB358" s="148">
        <f t="shared" si="312"/>
        <v>0.54685000000000006</v>
      </c>
      <c r="AC358" s="148">
        <f t="shared" si="312"/>
        <v>18.094850000000001</v>
      </c>
    </row>
    <row r="359" s="16" customFormat="1" ht="15" customHeight="1">
      <c r="A359" s="151" t="s">
        <v>53</v>
      </c>
      <c r="B359" s="152"/>
      <c r="C359" s="153" t="s">
        <v>15</v>
      </c>
      <c r="D359" s="153"/>
      <c r="E359" s="34">
        <f t="shared" ref="E359:AC360" si="313">E301+E305-E357</f>
        <v>-0.0010000000000001119</v>
      </c>
      <c r="F359" s="34">
        <f t="shared" si="313"/>
        <v>-0.0017000000000002569</v>
      </c>
      <c r="G359" s="34">
        <f t="shared" si="313"/>
        <v>-0.00079999999999991189</v>
      </c>
      <c r="H359" s="126">
        <f t="shared" si="313"/>
        <v>-0.0018499999999999073</v>
      </c>
      <c r="I359" s="34">
        <f t="shared" si="313"/>
        <v>-0.0022999999999999687</v>
      </c>
      <c r="J359" s="34">
        <f t="shared" si="313"/>
        <v>-0.00095000000000000639</v>
      </c>
      <c r="K359" s="34">
        <f t="shared" si="313"/>
        <v>-0.0016999999999998128</v>
      </c>
      <c r="L359" s="34">
        <f t="shared" si="313"/>
        <v>-0.0024999999999999467</v>
      </c>
      <c r="M359" s="34">
        <f t="shared" si="313"/>
        <v>-0.004249999999999865</v>
      </c>
      <c r="N359" s="126">
        <f t="shared" si="313"/>
        <v>-0.004750000000000032</v>
      </c>
      <c r="O359" s="34">
        <f t="shared" si="313"/>
        <v>-0.0039000000000002366</v>
      </c>
      <c r="P359" s="34">
        <f t="shared" si="313"/>
        <v>-0.0049000000000001265</v>
      </c>
      <c r="Q359" s="34">
        <f t="shared" si="313"/>
        <v>-0.0047499999999995879</v>
      </c>
      <c r="R359" s="34">
        <f t="shared" si="313"/>
        <v>-0.0062000000000002053</v>
      </c>
      <c r="S359" s="34">
        <f t="shared" si="313"/>
        <v>-0.0034499999999999531</v>
      </c>
      <c r="T359" s="34">
        <f t="shared" si="313"/>
        <v>-0.0060500000000001108</v>
      </c>
      <c r="U359" s="34">
        <f t="shared" si="313"/>
        <v>-0.003949999999999676</v>
      </c>
      <c r="V359" s="126">
        <f t="shared" si="313"/>
        <v>-0.0030999999999998806</v>
      </c>
      <c r="W359" s="34">
        <f t="shared" si="313"/>
        <v>-0.0033999999999998476</v>
      </c>
      <c r="X359" s="34">
        <f t="shared" si="313"/>
        <v>-0.00075000000000002842</v>
      </c>
      <c r="Y359" s="34">
        <f t="shared" si="313"/>
        <v>-0.00029999999999996696</v>
      </c>
      <c r="Z359" s="34">
        <f t="shared" si="313"/>
        <v>-0.0029500000000000082</v>
      </c>
      <c r="AA359" s="34">
        <f t="shared" si="313"/>
        <v>-0.0020999999999999908</v>
      </c>
      <c r="AB359" s="34">
        <f t="shared" si="313"/>
        <v>0.00069999999999992291</v>
      </c>
      <c r="AC359" s="34">
        <f t="shared" si="313"/>
        <v>-0.066900000000003956</v>
      </c>
    </row>
    <row r="360" s="16" customFormat="1" ht="15" customHeight="1">
      <c r="A360" s="143"/>
      <c r="B360" s="51"/>
      <c r="C360" s="145" t="s">
        <v>17</v>
      </c>
      <c r="D360" s="145"/>
      <c r="E360" s="148">
        <f t="shared" si="313"/>
        <v>-0.019900000000000029</v>
      </c>
      <c r="F360" s="148">
        <f t="shared" si="313"/>
        <v>-0.022549999999999959</v>
      </c>
      <c r="G360" s="148">
        <f t="shared" si="313"/>
        <v>-0.022500000000000075</v>
      </c>
      <c r="H360" s="149">
        <f t="shared" si="313"/>
        <v>-0.022600000000000064</v>
      </c>
      <c r="I360" s="148">
        <f t="shared" si="313"/>
        <v>-0.019249999999999989</v>
      </c>
      <c r="J360" s="148">
        <f t="shared" si="313"/>
        <v>-0.023349999999999982</v>
      </c>
      <c r="K360" s="148">
        <f t="shared" si="313"/>
        <v>-0.02134999999999998</v>
      </c>
      <c r="L360" s="148">
        <f t="shared" si="313"/>
        <v>-0.019050000000000011</v>
      </c>
      <c r="M360" s="148">
        <f t="shared" si="313"/>
        <v>-0.019850000000000145</v>
      </c>
      <c r="N360" s="149">
        <f t="shared" si="313"/>
        <v>-0.018100000000000005</v>
      </c>
      <c r="O360" s="148">
        <f t="shared" si="313"/>
        <v>-0.016350000000000087</v>
      </c>
      <c r="P360" s="148">
        <f t="shared" si="313"/>
        <v>-0.018799999999999928</v>
      </c>
      <c r="Q360" s="148">
        <f t="shared" si="313"/>
        <v>-0.019349999999999978</v>
      </c>
      <c r="R360" s="148">
        <f t="shared" si="313"/>
        <v>-0.019849999999999923</v>
      </c>
      <c r="S360" s="148">
        <f t="shared" si="313"/>
        <v>-0.022299999999999986</v>
      </c>
      <c r="T360" s="148">
        <f t="shared" si="313"/>
        <v>-0.018400000000000083</v>
      </c>
      <c r="U360" s="148">
        <f t="shared" si="313"/>
        <v>-0.02200000000000002</v>
      </c>
      <c r="V360" s="149">
        <f t="shared" si="313"/>
        <v>-0.02629999999999999</v>
      </c>
      <c r="W360" s="148">
        <f t="shared" si="313"/>
        <v>-0.021600000000000064</v>
      </c>
      <c r="X360" s="148">
        <f t="shared" si="313"/>
        <v>-0.018299999999999983</v>
      </c>
      <c r="Y360" s="148">
        <f t="shared" si="313"/>
        <v>-0.021299999999999986</v>
      </c>
      <c r="Z360" s="148">
        <f t="shared" si="313"/>
        <v>-0.017950000000000021</v>
      </c>
      <c r="AA360" s="148">
        <f t="shared" si="313"/>
        <v>-0.016199999999999881</v>
      </c>
      <c r="AB360" s="148">
        <f t="shared" si="313"/>
        <v>-0.017650000000000055</v>
      </c>
      <c r="AC360" s="148">
        <f t="shared" si="313"/>
        <v>-0.48485000000000156</v>
      </c>
    </row>
    <row r="361" s="24" customFormat="1" ht="15" customHeight="1">
      <c r="A361" s="437" t="s">
        <v>187</v>
      </c>
      <c r="B361" s="471"/>
      <c r="C361" s="472" t="s">
        <v>15</v>
      </c>
      <c r="D361" s="472"/>
      <c r="E361" s="490">
        <f t="shared" ref="E361:AB361" si="314">E309-E357</f>
        <v>-0.0010000000000001119</v>
      </c>
      <c r="F361" s="490">
        <f t="shared" si="314"/>
        <v>-0.0017000000000002569</v>
      </c>
      <c r="G361" s="490">
        <f t="shared" si="314"/>
        <v>-0.00079999999999991189</v>
      </c>
      <c r="H361" s="490">
        <f t="shared" si="314"/>
        <v>-0.0018499999999999073</v>
      </c>
      <c r="I361" s="490">
        <f t="shared" si="314"/>
        <v>-0.0022999999999999687</v>
      </c>
      <c r="J361" s="490">
        <f t="shared" si="314"/>
        <v>-0.00095000000000000639</v>
      </c>
      <c r="K361" s="490">
        <f t="shared" si="314"/>
        <v>-0.0016999999999998128</v>
      </c>
      <c r="L361" s="490">
        <f t="shared" si="314"/>
        <v>-0.0024999999999999467</v>
      </c>
      <c r="M361" s="490">
        <f t="shared" si="314"/>
        <v>-0.004249999999999865</v>
      </c>
      <c r="N361" s="490">
        <f t="shared" si="314"/>
        <v>-0.004750000000000032</v>
      </c>
      <c r="O361" s="490">
        <f t="shared" si="314"/>
        <v>-0.0039000000000002366</v>
      </c>
      <c r="P361" s="490">
        <f t="shared" si="314"/>
        <v>-0.0049000000000001265</v>
      </c>
      <c r="Q361" s="490">
        <f t="shared" si="314"/>
        <v>-0.0047499999999995879</v>
      </c>
      <c r="R361" s="490">
        <f t="shared" si="314"/>
        <v>-0.0062000000000002053</v>
      </c>
      <c r="S361" s="490">
        <f t="shared" si="314"/>
        <v>-0.0034499999999999531</v>
      </c>
      <c r="T361" s="490">
        <f t="shared" si="314"/>
        <v>-0.0060500000000001108</v>
      </c>
      <c r="U361" s="490">
        <f t="shared" si="314"/>
        <v>-0.003949999999999676</v>
      </c>
      <c r="V361" s="490">
        <f t="shared" si="314"/>
        <v>-0.0030999999999998806</v>
      </c>
      <c r="W361" s="490">
        <f t="shared" si="314"/>
        <v>-0.0033999999999998476</v>
      </c>
      <c r="X361" s="490">
        <f t="shared" si="314"/>
        <v>-0.00075000000000002842</v>
      </c>
      <c r="Y361" s="490">
        <f t="shared" si="314"/>
        <v>-0.00029999999999996696</v>
      </c>
      <c r="Z361" s="490">
        <f t="shared" si="314"/>
        <v>-0.0029500000000000082</v>
      </c>
      <c r="AA361" s="490">
        <f t="shared" si="314"/>
        <v>-0.0020999999999999908</v>
      </c>
      <c r="AB361" s="490">
        <f t="shared" si="314"/>
        <v>0.00069999999999992291</v>
      </c>
      <c r="AC361" s="490"/>
    </row>
    <row r="362" s="24" customFormat="1" ht="15" customHeight="1">
      <c r="A362" s="441"/>
      <c r="B362" s="475"/>
      <c r="C362" s="476" t="s">
        <v>17</v>
      </c>
      <c r="D362" s="476"/>
      <c r="E362" s="386"/>
      <c r="F362" s="386"/>
      <c r="G362" s="386"/>
      <c r="H362" s="386"/>
      <c r="I362" s="386"/>
      <c r="J362" s="386"/>
      <c r="K362" s="386"/>
      <c r="L362" s="386"/>
      <c r="M362" s="386"/>
      <c r="N362" s="386"/>
      <c r="O362" s="386"/>
      <c r="P362" s="386"/>
      <c r="Q362" s="386"/>
      <c r="R362" s="386"/>
      <c r="S362" s="386"/>
      <c r="T362" s="386"/>
      <c r="U362" s="386"/>
      <c r="V362" s="386"/>
      <c r="W362" s="386"/>
      <c r="X362" s="386"/>
      <c r="Y362" s="386"/>
      <c r="Z362" s="386"/>
      <c r="AA362" s="386"/>
      <c r="AB362" s="386"/>
      <c r="AC362" s="444"/>
    </row>
    <row r="363" s="16" customFormat="1" ht="28.5" customHeight="1">
      <c r="A363" s="334"/>
      <c r="B363" s="335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  <c r="Z363" s="112"/>
      <c r="AA363" s="112"/>
      <c r="AB363" s="112"/>
      <c r="AC363" s="112"/>
    </row>
    <row r="364" s="16" customFormat="1" ht="35.25" customHeight="1">
      <c r="A364" s="157" t="s">
        <v>5</v>
      </c>
      <c r="B364" s="158" t="s">
        <v>6</v>
      </c>
      <c r="C364" s="19" t="s">
        <v>7</v>
      </c>
      <c r="D364" s="445" t="s">
        <v>8</v>
      </c>
      <c r="E364" s="374" t="s">
        <v>9</v>
      </c>
      <c r="F364" s="374"/>
      <c r="G364" s="374"/>
      <c r="H364" s="374"/>
      <c r="I364" s="374"/>
      <c r="J364" s="374"/>
      <c r="K364" s="374"/>
      <c r="L364" s="374"/>
      <c r="M364" s="374"/>
      <c r="N364" s="374"/>
      <c r="O364" s="374"/>
      <c r="P364" s="374"/>
      <c r="Q364" s="374"/>
      <c r="R364" s="374"/>
      <c r="S364" s="374"/>
      <c r="T364" s="374"/>
      <c r="U364" s="374"/>
      <c r="V364" s="374"/>
      <c r="W364" s="374"/>
      <c r="X364" s="374"/>
      <c r="Y364" s="374"/>
      <c r="Z364" s="374"/>
      <c r="AA364" s="374"/>
      <c r="AB364" s="374"/>
      <c r="AC364" s="23" t="s">
        <v>10</v>
      </c>
    </row>
    <row r="365" s="24" customFormat="1" ht="15" customHeight="1">
      <c r="A365" s="195" t="s">
        <v>219</v>
      </c>
      <c r="B365" s="160"/>
      <c r="C365" s="160"/>
      <c r="D365" s="160"/>
      <c r="E365" s="26">
        <v>1</v>
      </c>
      <c r="F365" s="26">
        <v>2</v>
      </c>
      <c r="G365" s="26">
        <v>3</v>
      </c>
      <c r="H365" s="26">
        <v>4</v>
      </c>
      <c r="I365" s="26">
        <v>5</v>
      </c>
      <c r="J365" s="26">
        <v>6</v>
      </c>
      <c r="K365" s="26">
        <v>7</v>
      </c>
      <c r="L365" s="26">
        <v>8</v>
      </c>
      <c r="M365" s="26">
        <v>9</v>
      </c>
      <c r="N365" s="26">
        <v>10</v>
      </c>
      <c r="O365" s="26">
        <v>11</v>
      </c>
      <c r="P365" s="26">
        <v>12</v>
      </c>
      <c r="Q365" s="26">
        <v>13</v>
      </c>
      <c r="R365" s="26">
        <v>14</v>
      </c>
      <c r="S365" s="26">
        <v>15</v>
      </c>
      <c r="T365" s="26">
        <v>16</v>
      </c>
      <c r="U365" s="26">
        <v>17</v>
      </c>
      <c r="V365" s="26">
        <v>18</v>
      </c>
      <c r="W365" s="26">
        <v>19</v>
      </c>
      <c r="X365" s="26">
        <v>20</v>
      </c>
      <c r="Y365" s="26">
        <v>21</v>
      </c>
      <c r="Z365" s="26">
        <v>22</v>
      </c>
      <c r="AA365" s="26">
        <v>23</v>
      </c>
      <c r="AB365" s="26">
        <v>24</v>
      </c>
      <c r="AC365" s="234"/>
    </row>
    <row r="366" s="24" customFormat="1" ht="15" customHeight="1">
      <c r="A366" s="375" t="s">
        <v>199</v>
      </c>
      <c r="B366" s="376"/>
      <c r="C366" s="377"/>
      <c r="D366" s="446"/>
      <c r="E366" s="376">
        <v>3</v>
      </c>
      <c r="F366" s="376">
        <v>3</v>
      </c>
      <c r="G366" s="376">
        <v>3</v>
      </c>
      <c r="H366" s="376">
        <v>3</v>
      </c>
      <c r="I366" s="376">
        <v>3</v>
      </c>
      <c r="J366" s="376">
        <v>3</v>
      </c>
      <c r="K366" s="376">
        <v>3</v>
      </c>
      <c r="L366" s="376">
        <v>3</v>
      </c>
      <c r="M366" s="376">
        <v>3</v>
      </c>
      <c r="N366" s="376">
        <v>3</v>
      </c>
      <c r="O366" s="376">
        <v>3</v>
      </c>
      <c r="P366" s="376">
        <v>3</v>
      </c>
      <c r="Q366" s="376">
        <v>3</v>
      </c>
      <c r="R366" s="376">
        <v>3</v>
      </c>
      <c r="S366" s="376">
        <v>3</v>
      </c>
      <c r="T366" s="376">
        <v>3</v>
      </c>
      <c r="U366" s="376">
        <v>3</v>
      </c>
      <c r="V366" s="376">
        <v>3</v>
      </c>
      <c r="W366" s="376">
        <v>3</v>
      </c>
      <c r="X366" s="376">
        <v>3</v>
      </c>
      <c r="Y366" s="376">
        <v>3</v>
      </c>
      <c r="Z366" s="376">
        <v>3</v>
      </c>
      <c r="AA366" s="376">
        <v>3</v>
      </c>
      <c r="AB366" s="376">
        <v>3</v>
      </c>
      <c r="AC366" s="379"/>
    </row>
    <row r="367" s="24" customFormat="1" ht="15" customHeight="1">
      <c r="A367" s="385" t="s">
        <v>144</v>
      </c>
      <c r="B367" s="386"/>
      <c r="C367" s="387"/>
      <c r="D367" s="495"/>
      <c r="E367" s="386">
        <v>4</v>
      </c>
      <c r="F367" s="386">
        <v>4</v>
      </c>
      <c r="G367" s="386">
        <v>4</v>
      </c>
      <c r="H367" s="386">
        <v>4</v>
      </c>
      <c r="I367" s="386">
        <v>4</v>
      </c>
      <c r="J367" s="386">
        <v>4</v>
      </c>
      <c r="K367" s="386">
        <v>4</v>
      </c>
      <c r="L367" s="386">
        <v>4</v>
      </c>
      <c r="M367" s="386">
        <v>4</v>
      </c>
      <c r="N367" s="386">
        <v>4</v>
      </c>
      <c r="O367" s="386">
        <v>4</v>
      </c>
      <c r="P367" s="386">
        <v>4</v>
      </c>
      <c r="Q367" s="386">
        <v>4</v>
      </c>
      <c r="R367" s="386">
        <v>4</v>
      </c>
      <c r="S367" s="386">
        <v>4</v>
      </c>
      <c r="T367" s="386">
        <v>4</v>
      </c>
      <c r="U367" s="386">
        <v>4</v>
      </c>
      <c r="V367" s="386">
        <v>4</v>
      </c>
      <c r="W367" s="386">
        <v>4</v>
      </c>
      <c r="X367" s="386">
        <v>4</v>
      </c>
      <c r="Y367" s="386">
        <v>4</v>
      </c>
      <c r="Z367" s="386">
        <v>4</v>
      </c>
      <c r="AA367" s="386">
        <v>4</v>
      </c>
      <c r="AB367" s="386">
        <v>4</v>
      </c>
      <c r="AC367" s="389"/>
    </row>
    <row r="368" s="16" customFormat="1" ht="15" customHeight="1">
      <c r="A368" s="55" t="s">
        <v>32</v>
      </c>
      <c r="B368" s="56" t="s">
        <v>147</v>
      </c>
      <c r="C368" s="57" t="s">
        <v>15</v>
      </c>
      <c r="D368" s="57" t="s">
        <v>16</v>
      </c>
      <c r="E368" s="107">
        <v>1.1164799999999999</v>
      </c>
      <c r="F368" s="107">
        <v>1.0651200000000001</v>
      </c>
      <c r="G368" s="107">
        <v>1.02288</v>
      </c>
      <c r="H368" s="108">
        <v>1.0358400000000001</v>
      </c>
      <c r="I368" s="107">
        <v>1.05264</v>
      </c>
      <c r="J368" s="107">
        <v>1.1481600000000001</v>
      </c>
      <c r="K368" s="107">
        <v>1.3147200000000001</v>
      </c>
      <c r="L368" s="107">
        <v>1.4361600000000001</v>
      </c>
      <c r="M368" s="107">
        <v>1.5604800000000001</v>
      </c>
      <c r="N368" s="108">
        <v>1.5</v>
      </c>
      <c r="O368" s="107">
        <v>1.5139199999999999</v>
      </c>
      <c r="P368" s="107">
        <v>1.4726399999999999</v>
      </c>
      <c r="Q368" s="107">
        <v>1.51824</v>
      </c>
      <c r="R368" s="107">
        <v>1.512</v>
      </c>
      <c r="S368" s="107">
        <v>1.57392</v>
      </c>
      <c r="T368" s="107">
        <v>1.5456000000000001</v>
      </c>
      <c r="U368" s="107">
        <v>1.5163199999999999</v>
      </c>
      <c r="V368" s="108">
        <v>1.4779199999999999</v>
      </c>
      <c r="W368" s="107">
        <v>1.49712</v>
      </c>
      <c r="X368" s="107">
        <v>1.4783999999999999</v>
      </c>
      <c r="Y368" s="107">
        <v>1.4592000000000001</v>
      </c>
      <c r="Z368" s="107">
        <v>1.4073599999999999</v>
      </c>
      <c r="AA368" s="107">
        <v>1.23888</v>
      </c>
      <c r="AB368" s="107">
        <v>1.14192</v>
      </c>
      <c r="AC368" s="59">
        <f t="shared" ref="AC368:AC369" si="315">SUM(E368:AB368)</f>
        <v>32.605920000000005</v>
      </c>
    </row>
    <row r="369" s="16" customFormat="1" ht="15" customHeight="1">
      <c r="A369" s="37"/>
      <c r="B369" s="38"/>
      <c r="C369" s="39" t="s">
        <v>17</v>
      </c>
      <c r="D369" s="39" t="s">
        <v>16</v>
      </c>
      <c r="E369" s="110">
        <v>0.27167999999999998</v>
      </c>
      <c r="F369" s="110">
        <v>0.27456000000000003</v>
      </c>
      <c r="G369" s="110">
        <v>0.27216000000000001</v>
      </c>
      <c r="H369" s="111">
        <v>0.26928000000000002</v>
      </c>
      <c r="I369" s="110">
        <v>0.26544000000000001</v>
      </c>
      <c r="J369" s="110">
        <v>0.26256000000000002</v>
      </c>
      <c r="K369" s="110">
        <v>0.26351999999999998</v>
      </c>
      <c r="L369" s="110">
        <v>0.29376000000000002</v>
      </c>
      <c r="M369" s="110">
        <v>0.33551999999999998</v>
      </c>
      <c r="N369" s="111">
        <v>0.32640000000000002</v>
      </c>
      <c r="O369" s="110">
        <v>0.33456000000000002</v>
      </c>
      <c r="P369" s="110">
        <v>0.31391999999999998</v>
      </c>
      <c r="Q369" s="110">
        <v>0.30671999999999999</v>
      </c>
      <c r="R369" s="110">
        <v>0.32447999999999999</v>
      </c>
      <c r="S369" s="110">
        <v>0.33216000000000001</v>
      </c>
      <c r="T369" s="110">
        <v>0.31008000000000002</v>
      </c>
      <c r="U369" s="110">
        <v>0.29615999999999998</v>
      </c>
      <c r="V369" s="111">
        <v>0.26016</v>
      </c>
      <c r="W369" s="110">
        <v>0.26640000000000003</v>
      </c>
      <c r="X369" s="110">
        <v>0.27983999999999998</v>
      </c>
      <c r="Y369" s="110">
        <v>0.27263999999999999</v>
      </c>
      <c r="Z369" s="110">
        <v>0.27695999999999998</v>
      </c>
      <c r="AA369" s="110">
        <v>0.27600000000000002</v>
      </c>
      <c r="AB369" s="110">
        <v>0.27695999999999998</v>
      </c>
      <c r="AC369" s="42">
        <f t="shared" si="315"/>
        <v>6.9619200000000001</v>
      </c>
    </row>
    <row r="370" s="16" customFormat="1" ht="15" customHeight="1">
      <c r="A370" s="37"/>
      <c r="B370" s="38"/>
      <c r="C370" s="39" t="s">
        <v>18</v>
      </c>
      <c r="D370" s="104" t="s">
        <v>19</v>
      </c>
      <c r="E370" s="45">
        <v>105</v>
      </c>
      <c r="F370" s="130">
        <v>102</v>
      </c>
      <c r="G370" s="130">
        <v>103</v>
      </c>
      <c r="H370" s="131">
        <v>100</v>
      </c>
      <c r="I370" s="130">
        <v>107</v>
      </c>
      <c r="J370" s="130">
        <v>126</v>
      </c>
      <c r="K370" s="130">
        <v>134</v>
      </c>
      <c r="L370" s="130">
        <v>146</v>
      </c>
      <c r="M370" s="130">
        <v>148</v>
      </c>
      <c r="N370" s="131">
        <v>155</v>
      </c>
      <c r="O370" s="130">
        <v>146</v>
      </c>
      <c r="P370" s="130">
        <v>146</v>
      </c>
      <c r="Q370" s="130">
        <v>152</v>
      </c>
      <c r="R370" s="130">
        <v>151</v>
      </c>
      <c r="S370" s="130">
        <v>150</v>
      </c>
      <c r="T370" s="130">
        <v>148</v>
      </c>
      <c r="U370" s="130">
        <v>150</v>
      </c>
      <c r="V370" s="131">
        <v>144</v>
      </c>
      <c r="W370" s="130">
        <v>148</v>
      </c>
      <c r="X370" s="130">
        <v>144</v>
      </c>
      <c r="Y370" s="130">
        <v>146</v>
      </c>
      <c r="Z370" s="130">
        <v>128</v>
      </c>
      <c r="AA370" s="130">
        <v>117</v>
      </c>
      <c r="AB370" s="452">
        <v>102</v>
      </c>
      <c r="AC370" s="42"/>
    </row>
    <row r="371" s="16" customFormat="1" ht="15" customHeight="1">
      <c r="A371" s="49"/>
      <c r="B371" s="50"/>
      <c r="C371" s="51" t="s">
        <v>20</v>
      </c>
      <c r="D371" s="51"/>
      <c r="E371" s="52">
        <f t="shared" ref="E371:AC375" si="316">E369/E368</f>
        <v>0.24333619948409285</v>
      </c>
      <c r="F371" s="52">
        <f t="shared" si="316"/>
        <v>0.25777377196935558</v>
      </c>
      <c r="G371" s="52">
        <f t="shared" si="316"/>
        <v>0.26607226654152982</v>
      </c>
      <c r="H371" s="100">
        <f t="shared" si="316"/>
        <v>0.25996292863762743</v>
      </c>
      <c r="I371" s="52">
        <f t="shared" si="316"/>
        <v>0.25216598267213863</v>
      </c>
      <c r="J371" s="52">
        <f t="shared" si="316"/>
        <v>0.22867892976588627</v>
      </c>
      <c r="K371" s="52">
        <f t="shared" si="316"/>
        <v>0.20043811610076667</v>
      </c>
      <c r="L371" s="52">
        <f t="shared" si="316"/>
        <v>0.20454545454545456</v>
      </c>
      <c r="M371" s="52">
        <f t="shared" si="316"/>
        <v>0.215010765918179</v>
      </c>
      <c r="N371" s="100">
        <f t="shared" si="316"/>
        <v>0.21760000000000002</v>
      </c>
      <c r="O371" s="52">
        <f t="shared" si="316"/>
        <v>0.22098922003804694</v>
      </c>
      <c r="P371" s="52">
        <f t="shared" si="316"/>
        <v>0.21316818774445892</v>
      </c>
      <c r="Q371" s="52">
        <f t="shared" si="316"/>
        <v>0.2020233955105912</v>
      </c>
      <c r="R371" s="52">
        <f t="shared" si="316"/>
        <v>0.2146031746031746</v>
      </c>
      <c r="S371" s="52">
        <f t="shared" si="316"/>
        <v>0.21103995120463556</v>
      </c>
      <c r="T371" s="52">
        <f t="shared" si="316"/>
        <v>0.20062111801242236</v>
      </c>
      <c r="U371" s="52">
        <f t="shared" si="316"/>
        <v>0.19531497309275087</v>
      </c>
      <c r="V371" s="100">
        <f t="shared" si="316"/>
        <v>0.17603117895420592</v>
      </c>
      <c r="W371" s="52">
        <f t="shared" si="316"/>
        <v>0.17794164796409107</v>
      </c>
      <c r="X371" s="52">
        <f t="shared" si="316"/>
        <v>0.18928571428571428</v>
      </c>
      <c r="Y371" s="52">
        <f t="shared" si="316"/>
        <v>0.18684210526315789</v>
      </c>
      <c r="Z371" s="52">
        <f t="shared" si="316"/>
        <v>0.19679399727148703</v>
      </c>
      <c r="AA371" s="52">
        <f t="shared" si="316"/>
        <v>0.22278186749321971</v>
      </c>
      <c r="AB371" s="52">
        <f t="shared" si="316"/>
        <v>0.24253888188314415</v>
      </c>
      <c r="AC371" s="101">
        <f t="shared" si="316"/>
        <v>0.21351705457168513</v>
      </c>
    </row>
    <row r="372" s="16" customFormat="1" ht="15" customHeight="1">
      <c r="A372" s="55" t="s">
        <v>42</v>
      </c>
      <c r="B372" s="56" t="s">
        <v>220</v>
      </c>
      <c r="C372" s="57" t="s">
        <v>15</v>
      </c>
      <c r="D372" s="57" t="s">
        <v>16</v>
      </c>
      <c r="E372" s="107">
        <v>0.76175999999999999</v>
      </c>
      <c r="F372" s="107">
        <v>0.76848000000000005</v>
      </c>
      <c r="G372" s="107">
        <v>0.75312000000000001</v>
      </c>
      <c r="H372" s="108">
        <v>0.75168000000000001</v>
      </c>
      <c r="I372" s="107">
        <v>0.74448000000000003</v>
      </c>
      <c r="J372" s="107">
        <v>0.76175999999999999</v>
      </c>
      <c r="K372" s="107">
        <v>0.80400000000000005</v>
      </c>
      <c r="L372" s="107">
        <v>0.81359999999999999</v>
      </c>
      <c r="M372" s="107">
        <v>0.81503999999999999</v>
      </c>
      <c r="N372" s="108">
        <v>0.83040000000000003</v>
      </c>
      <c r="O372" s="107">
        <v>0.81791999999999998</v>
      </c>
      <c r="P372" s="107">
        <v>0.82320000000000004</v>
      </c>
      <c r="Q372" s="107">
        <v>0.82367999999999997</v>
      </c>
      <c r="R372" s="107">
        <v>0.81696000000000002</v>
      </c>
      <c r="S372" s="107">
        <v>0.84192</v>
      </c>
      <c r="T372" s="107">
        <v>0.83231999999999995</v>
      </c>
      <c r="U372" s="107">
        <v>0.81647999999999998</v>
      </c>
      <c r="V372" s="108">
        <v>0.80159999999999998</v>
      </c>
      <c r="W372" s="107">
        <v>0.78671999999999997</v>
      </c>
      <c r="X372" s="107">
        <v>0.76895999999999998</v>
      </c>
      <c r="Y372" s="107">
        <v>0.76271999999999995</v>
      </c>
      <c r="Z372" s="107">
        <v>0.75551999999999997</v>
      </c>
      <c r="AA372" s="107">
        <v>0.74351999999999996</v>
      </c>
      <c r="AB372" s="107">
        <v>0.72240000000000004</v>
      </c>
      <c r="AC372" s="59">
        <f t="shared" ref="AC372:AC373" si="317">SUM(E372:AB372)</f>
        <v>18.918240000000001</v>
      </c>
    </row>
    <row r="373" s="16" customFormat="1" ht="15" customHeight="1">
      <c r="A373" s="60"/>
      <c r="B373" s="61"/>
      <c r="C373" s="39" t="s">
        <v>17</v>
      </c>
      <c r="D373" s="39" t="s">
        <v>16</v>
      </c>
      <c r="E373" s="110">
        <v>0.17519999999999999</v>
      </c>
      <c r="F373" s="110">
        <v>0.17856</v>
      </c>
      <c r="G373" s="110">
        <v>0.17807999999999999</v>
      </c>
      <c r="H373" s="111">
        <v>0.17568</v>
      </c>
      <c r="I373" s="110">
        <v>0.17327999999999999</v>
      </c>
      <c r="J373" s="110">
        <v>0.1704</v>
      </c>
      <c r="K373" s="110">
        <v>0.16847999999999999</v>
      </c>
      <c r="L373" s="110">
        <v>0.16800000000000001</v>
      </c>
      <c r="M373" s="110">
        <v>0.17088</v>
      </c>
      <c r="N373" s="111">
        <v>0.1704</v>
      </c>
      <c r="O373" s="110">
        <v>0.16511999999999999</v>
      </c>
      <c r="P373" s="110">
        <v>0.16608000000000001</v>
      </c>
      <c r="Q373" s="110">
        <v>0.16752</v>
      </c>
      <c r="R373" s="110">
        <v>0.1656</v>
      </c>
      <c r="S373" s="110">
        <v>0.1656</v>
      </c>
      <c r="T373" s="110">
        <v>0.16752</v>
      </c>
      <c r="U373" s="110">
        <v>0.16224</v>
      </c>
      <c r="V373" s="111">
        <v>0.16224</v>
      </c>
      <c r="W373" s="110">
        <v>0.16272</v>
      </c>
      <c r="X373" s="110">
        <v>0.16320000000000001</v>
      </c>
      <c r="Y373" s="110">
        <v>0.16608000000000001</v>
      </c>
      <c r="Z373" s="110">
        <v>0.16800000000000001</v>
      </c>
      <c r="AA373" s="110">
        <v>0.16991999999999999</v>
      </c>
      <c r="AB373" s="110">
        <v>0.17280000000000001</v>
      </c>
      <c r="AC373" s="59">
        <f t="shared" si="317"/>
        <v>4.0536000000000003</v>
      </c>
    </row>
    <row r="374" s="16" customFormat="1" ht="15" customHeight="1">
      <c r="A374" s="60"/>
      <c r="B374" s="61"/>
      <c r="C374" s="39" t="s">
        <v>18</v>
      </c>
      <c r="D374" s="104" t="s">
        <v>19</v>
      </c>
      <c r="E374" s="45">
        <v>72</v>
      </c>
      <c r="F374" s="130">
        <v>70</v>
      </c>
      <c r="G374" s="130">
        <v>69</v>
      </c>
      <c r="H374" s="131">
        <v>68</v>
      </c>
      <c r="I374" s="130">
        <v>68</v>
      </c>
      <c r="J374" s="130">
        <v>75</v>
      </c>
      <c r="K374" s="130">
        <v>73</v>
      </c>
      <c r="L374" s="130">
        <v>80</v>
      </c>
      <c r="M374" s="130">
        <v>78</v>
      </c>
      <c r="N374" s="131">
        <v>77</v>
      </c>
      <c r="O374" s="130">
        <v>80</v>
      </c>
      <c r="P374" s="130">
        <v>80</v>
      </c>
      <c r="Q374" s="130">
        <v>76</v>
      </c>
      <c r="R374" s="130">
        <v>80</v>
      </c>
      <c r="S374" s="130">
        <v>78</v>
      </c>
      <c r="T374" s="130">
        <v>80</v>
      </c>
      <c r="U374" s="130">
        <v>81</v>
      </c>
      <c r="V374" s="131">
        <v>78</v>
      </c>
      <c r="W374" s="130">
        <v>73</v>
      </c>
      <c r="X374" s="130">
        <v>72</v>
      </c>
      <c r="Y374" s="130">
        <v>71</v>
      </c>
      <c r="Z374" s="130">
        <v>70</v>
      </c>
      <c r="AA374" s="130">
        <v>69</v>
      </c>
      <c r="AB374" s="452">
        <v>68</v>
      </c>
      <c r="AC374" s="496"/>
    </row>
    <row r="375" s="16" customFormat="1" ht="15" customHeight="1">
      <c r="A375" s="168"/>
      <c r="B375" s="169"/>
      <c r="C375" s="115" t="s">
        <v>20</v>
      </c>
      <c r="D375" s="115"/>
      <c r="E375" s="116">
        <f t="shared" si="316"/>
        <v>0.22999369880277251</v>
      </c>
      <c r="F375" s="116">
        <f t="shared" si="316"/>
        <v>0.23235477826358525</v>
      </c>
      <c r="G375" s="116">
        <f t="shared" si="316"/>
        <v>0.2364563416188655</v>
      </c>
      <c r="H375" s="117">
        <f t="shared" si="316"/>
        <v>0.23371647509578544</v>
      </c>
      <c r="I375" s="116">
        <f t="shared" si="316"/>
        <v>0.23275306254029657</v>
      </c>
      <c r="J375" s="116">
        <f t="shared" si="316"/>
        <v>0.2236925015752993</v>
      </c>
      <c r="K375" s="116">
        <f t="shared" si="316"/>
        <v>0.20955223880597013</v>
      </c>
      <c r="L375" s="116">
        <f t="shared" si="316"/>
        <v>0.20648967551622421</v>
      </c>
      <c r="M375" s="116">
        <f t="shared" si="316"/>
        <v>0.20965842167255597</v>
      </c>
      <c r="N375" s="117">
        <f t="shared" si="316"/>
        <v>0.2052023121387283</v>
      </c>
      <c r="O375" s="116">
        <f t="shared" si="316"/>
        <v>0.20187793427230047</v>
      </c>
      <c r="P375" s="116">
        <f t="shared" si="316"/>
        <v>0.20174927113702623</v>
      </c>
      <c r="Q375" s="116">
        <f t="shared" si="316"/>
        <v>0.2033799533799534</v>
      </c>
      <c r="R375" s="116">
        <f t="shared" si="316"/>
        <v>0.20270270270270269</v>
      </c>
      <c r="S375" s="116">
        <f t="shared" si="316"/>
        <v>0.19669327251995439</v>
      </c>
      <c r="T375" s="116">
        <f t="shared" si="316"/>
        <v>0.20126874279123416</v>
      </c>
      <c r="U375" s="116">
        <f t="shared" si="316"/>
        <v>0.1987066431510876</v>
      </c>
      <c r="V375" s="117">
        <f t="shared" si="316"/>
        <v>0.20239520958083831</v>
      </c>
      <c r="W375" s="116">
        <f t="shared" si="316"/>
        <v>0.20683343502135448</v>
      </c>
      <c r="X375" s="116">
        <f t="shared" si="316"/>
        <v>0.21223470661672911</v>
      </c>
      <c r="Y375" s="116">
        <f t="shared" si="316"/>
        <v>0.21774701069855257</v>
      </c>
      <c r="Z375" s="116">
        <f t="shared" si="316"/>
        <v>0.22236340533672175</v>
      </c>
      <c r="AA375" s="116">
        <f t="shared" si="316"/>
        <v>0.22853453841187862</v>
      </c>
      <c r="AB375" s="116">
        <f t="shared" si="316"/>
        <v>0.23920265780730898</v>
      </c>
      <c r="AC375" s="150">
        <f t="shared" si="316"/>
        <v>0.21426940349630832</v>
      </c>
    </row>
    <row r="376" s="16" customFormat="1" ht="15" customHeight="1">
      <c r="A376" s="170" t="s">
        <v>154</v>
      </c>
      <c r="B376" s="171"/>
      <c r="C376" s="172"/>
      <c r="D376" s="172"/>
      <c r="E376" s="173">
        <f t="shared" ref="E376:AB377" si="318">E368+E372</f>
        <v>1.8782399999999999</v>
      </c>
      <c r="F376" s="173">
        <f t="shared" si="318"/>
        <v>1.8336000000000001</v>
      </c>
      <c r="G376" s="173">
        <f t="shared" si="318"/>
        <v>1.776</v>
      </c>
      <c r="H376" s="173">
        <f t="shared" si="318"/>
        <v>1.7875200000000002</v>
      </c>
      <c r="I376" s="173">
        <f t="shared" si="318"/>
        <v>1.7971200000000001</v>
      </c>
      <c r="J376" s="173">
        <f t="shared" si="318"/>
        <v>1.9099200000000001</v>
      </c>
      <c r="K376" s="173">
        <f t="shared" si="318"/>
        <v>2.1187200000000002</v>
      </c>
      <c r="L376" s="173">
        <f t="shared" si="318"/>
        <v>2.2497600000000002</v>
      </c>
      <c r="M376" s="173">
        <f t="shared" si="318"/>
        <v>2.3755199999999999</v>
      </c>
      <c r="N376" s="173">
        <f t="shared" si="318"/>
        <v>2.3304</v>
      </c>
      <c r="O376" s="173">
        <f t="shared" si="318"/>
        <v>2.3318399999999997</v>
      </c>
      <c r="P376" s="173">
        <f t="shared" si="318"/>
        <v>2.2958400000000001</v>
      </c>
      <c r="Q376" s="173">
        <f t="shared" si="318"/>
        <v>2.34192</v>
      </c>
      <c r="R376" s="173">
        <f t="shared" si="318"/>
        <v>2.3289599999999999</v>
      </c>
      <c r="S376" s="173">
        <f t="shared" si="318"/>
        <v>2.4158400000000002</v>
      </c>
      <c r="T376" s="173">
        <f t="shared" si="318"/>
        <v>2.37792</v>
      </c>
      <c r="U376" s="173">
        <f t="shared" si="318"/>
        <v>2.3327999999999998</v>
      </c>
      <c r="V376" s="173">
        <f t="shared" si="318"/>
        <v>2.2795199999999998</v>
      </c>
      <c r="W376" s="173">
        <f t="shared" si="318"/>
        <v>2.2838400000000001</v>
      </c>
      <c r="X376" s="173">
        <f t="shared" si="318"/>
        <v>2.24736</v>
      </c>
      <c r="Y376" s="173">
        <f t="shared" si="318"/>
        <v>2.2219199999999999</v>
      </c>
      <c r="Z376" s="173">
        <f t="shared" si="318"/>
        <v>2.1628799999999999</v>
      </c>
      <c r="AA376" s="173">
        <f t="shared" si="318"/>
        <v>1.9823999999999999</v>
      </c>
      <c r="AB376" s="173">
        <f t="shared" si="318"/>
        <v>1.8643200000000002</v>
      </c>
      <c r="AC376" s="173"/>
    </row>
    <row r="377" s="16" customFormat="1" ht="15" customHeight="1">
      <c r="A377" s="72" t="s">
        <v>155</v>
      </c>
      <c r="B377" s="73"/>
      <c r="C377" s="74"/>
      <c r="D377" s="74"/>
      <c r="E377" s="70">
        <f t="shared" si="318"/>
        <v>0.44687999999999994</v>
      </c>
      <c r="F377" s="70">
        <f t="shared" si="318"/>
        <v>0.45312000000000002</v>
      </c>
      <c r="G377" s="70">
        <f t="shared" si="318"/>
        <v>0.45023999999999997</v>
      </c>
      <c r="H377" s="70">
        <f t="shared" si="318"/>
        <v>0.44496000000000002</v>
      </c>
      <c r="I377" s="70">
        <f t="shared" si="318"/>
        <v>0.43872</v>
      </c>
      <c r="J377" s="70">
        <f t="shared" si="318"/>
        <v>0.43296000000000001</v>
      </c>
      <c r="K377" s="70">
        <f t="shared" si="318"/>
        <v>0.43199999999999994</v>
      </c>
      <c r="L377" s="70">
        <f t="shared" si="318"/>
        <v>0.46176000000000006</v>
      </c>
      <c r="M377" s="70">
        <f t="shared" si="318"/>
        <v>0.50639999999999996</v>
      </c>
      <c r="N377" s="70">
        <f t="shared" si="318"/>
        <v>0.49680000000000002</v>
      </c>
      <c r="O377" s="70">
        <f t="shared" si="318"/>
        <v>0.49968000000000001</v>
      </c>
      <c r="P377" s="70">
        <f t="shared" si="318"/>
        <v>0.47999999999999998</v>
      </c>
      <c r="Q377" s="70">
        <f t="shared" si="318"/>
        <v>0.47423999999999999</v>
      </c>
      <c r="R377" s="70">
        <f t="shared" si="318"/>
        <v>0.49007999999999996</v>
      </c>
      <c r="S377" s="70">
        <f t="shared" si="318"/>
        <v>0.49775999999999998</v>
      </c>
      <c r="T377" s="70">
        <f t="shared" si="318"/>
        <v>0.47760000000000002</v>
      </c>
      <c r="U377" s="70">
        <f t="shared" si="318"/>
        <v>0.45839999999999997</v>
      </c>
      <c r="V377" s="70">
        <f t="shared" si="318"/>
        <v>0.4224</v>
      </c>
      <c r="W377" s="70">
        <f t="shared" si="318"/>
        <v>0.42912000000000006</v>
      </c>
      <c r="X377" s="70">
        <f t="shared" si="318"/>
        <v>0.44303999999999999</v>
      </c>
      <c r="Y377" s="70">
        <f t="shared" si="318"/>
        <v>0.43872</v>
      </c>
      <c r="Z377" s="70">
        <f t="shared" si="318"/>
        <v>0.44496000000000002</v>
      </c>
      <c r="AA377" s="70">
        <f t="shared" si="318"/>
        <v>0.44591999999999998</v>
      </c>
      <c r="AB377" s="70">
        <f t="shared" si="318"/>
        <v>0.44975999999999999</v>
      </c>
      <c r="AC377" s="70"/>
    </row>
    <row r="378" s="16" customFormat="1" ht="15" customHeight="1">
      <c r="A378" s="77" t="s">
        <v>156</v>
      </c>
      <c r="B378" s="78"/>
      <c r="C378" s="79"/>
      <c r="D378" s="79"/>
      <c r="E378" s="80">
        <f t="shared" ref="E378:AB378" si="319">SQRT(E376*E376+E377*E377)</f>
        <v>1.930670151009747</v>
      </c>
      <c r="F378" s="80">
        <f t="shared" si="319"/>
        <v>1.8887579766608533</v>
      </c>
      <c r="G378" s="80">
        <f t="shared" si="319"/>
        <v>1.8321823210586876</v>
      </c>
      <c r="H378" s="80">
        <f t="shared" si="319"/>
        <v>1.8420687153306743</v>
      </c>
      <c r="I378" s="80">
        <f t="shared" si="319"/>
        <v>1.8498960870275931</v>
      </c>
      <c r="J378" s="80">
        <f t="shared" si="319"/>
        <v>1.9583791175357237</v>
      </c>
      <c r="K378" s="80">
        <f t="shared" si="319"/>
        <v>2.1623132146846813</v>
      </c>
      <c r="L378" s="80">
        <f t="shared" si="319"/>
        <v>2.2966589549169032</v>
      </c>
      <c r="M378" s="80">
        <f t="shared" si="319"/>
        <v>2.4288960929607506</v>
      </c>
      <c r="N378" s="80">
        <f t="shared" si="319"/>
        <v>2.3827661236470523</v>
      </c>
      <c r="O378" s="80">
        <f t="shared" si="319"/>
        <v>2.3847762762993092</v>
      </c>
      <c r="P378" s="80">
        <f t="shared" si="319"/>
        <v>2.3454810392753127</v>
      </c>
      <c r="Q378" s="80">
        <f t="shared" si="319"/>
        <v>2.3894545118080823</v>
      </c>
      <c r="R378" s="80">
        <f t="shared" si="319"/>
        <v>2.3799649341954598</v>
      </c>
      <c r="S378" s="80">
        <f t="shared" si="319"/>
        <v>2.4665862894291779</v>
      </c>
      <c r="T378" s="80">
        <f t="shared" si="319"/>
        <v>2.4254082721059564</v>
      </c>
      <c r="U378" s="80">
        <f t="shared" si="319"/>
        <v>2.3774117018303746</v>
      </c>
      <c r="V378" s="80">
        <f t="shared" si="319"/>
        <v>2.3183255143314105</v>
      </c>
      <c r="W378" s="80">
        <f t="shared" si="319"/>
        <v>2.3238048799329087</v>
      </c>
      <c r="X378" s="497">
        <f t="shared" si="319"/>
        <v>2.2906137629901728</v>
      </c>
      <c r="Y378" s="80">
        <f t="shared" si="319"/>
        <v>2.2648186957900185</v>
      </c>
      <c r="Z378" s="80">
        <f t="shared" si="319"/>
        <v>2.2081755582380671</v>
      </c>
      <c r="AA378" s="80">
        <f t="shared" si="319"/>
        <v>2.0319336619092661</v>
      </c>
      <c r="AB378" s="80">
        <f t="shared" si="319"/>
        <v>1.9178042444420653</v>
      </c>
      <c r="AC378" s="81"/>
      <c r="AD378" s="221">
        <f t="shared" ref="AD365:AD428" si="320">MAX(E378:AB378)</f>
        <v>2.4665862894291779</v>
      </c>
    </row>
    <row r="379" s="24" customFormat="1" ht="15" customHeight="1">
      <c r="A379" s="498" t="s">
        <v>221</v>
      </c>
      <c r="B379" s="499"/>
      <c r="C379" s="146" t="s">
        <v>18</v>
      </c>
      <c r="D379" s="500" t="s">
        <v>19</v>
      </c>
      <c r="E379" s="501">
        <v>25</v>
      </c>
      <c r="F379" s="502">
        <v>24</v>
      </c>
      <c r="G379" s="502">
        <v>24</v>
      </c>
      <c r="H379" s="502">
        <v>24</v>
      </c>
      <c r="I379" s="502">
        <v>25</v>
      </c>
      <c r="J379" s="502">
        <v>28</v>
      </c>
      <c r="K379" s="502">
        <v>29</v>
      </c>
      <c r="L379" s="502">
        <v>31</v>
      </c>
      <c r="M379" s="502">
        <v>32</v>
      </c>
      <c r="N379" s="502">
        <v>33</v>
      </c>
      <c r="O379" s="502">
        <v>31</v>
      </c>
      <c r="P379" s="502">
        <v>31</v>
      </c>
      <c r="Q379" s="502">
        <v>33</v>
      </c>
      <c r="R379" s="502">
        <v>32</v>
      </c>
      <c r="S379" s="502">
        <v>32</v>
      </c>
      <c r="T379" s="502">
        <v>32</v>
      </c>
      <c r="U379" s="502">
        <v>32</v>
      </c>
      <c r="V379" s="502">
        <v>30</v>
      </c>
      <c r="W379" s="502">
        <v>31</v>
      </c>
      <c r="X379" s="502">
        <v>31</v>
      </c>
      <c r="Y379" s="502">
        <v>31</v>
      </c>
      <c r="Z379" s="502">
        <v>28</v>
      </c>
      <c r="AA379" s="502">
        <v>26</v>
      </c>
      <c r="AB379" s="503">
        <v>24</v>
      </c>
      <c r="AC379" s="504"/>
    </row>
    <row r="380" s="24" customFormat="1" ht="15" customHeight="1">
      <c r="A380" s="87" t="s">
        <v>99</v>
      </c>
      <c r="B380" s="88"/>
      <c r="C380" s="89" t="s">
        <v>28</v>
      </c>
      <c r="D380" s="409" t="s">
        <v>19</v>
      </c>
      <c r="E380" s="91">
        <v>6.2399997711181641</v>
      </c>
      <c r="F380" s="91">
        <v>6.25</v>
      </c>
      <c r="G380" s="91">
        <v>6.25</v>
      </c>
      <c r="H380" s="91">
        <v>6.2399997711181641</v>
      </c>
      <c r="I380" s="91">
        <v>6.2199997901916504</v>
      </c>
      <c r="J380" s="91">
        <v>6.1700000762939453</v>
      </c>
      <c r="K380" s="91">
        <v>6.1700000762939453</v>
      </c>
      <c r="L380" s="91">
        <v>6.1500000953674316</v>
      </c>
      <c r="M380" s="91">
        <v>6.130000114440918</v>
      </c>
      <c r="N380" s="91">
        <v>6.0900001525878906</v>
      </c>
      <c r="O380" s="91">
        <v>6.0799999237060547</v>
      </c>
      <c r="P380" s="91">
        <v>6.0999999046325684</v>
      </c>
      <c r="Q380" s="91">
        <v>6.1100001335144043</v>
      </c>
      <c r="R380" s="91">
        <v>6.0900001525878906</v>
      </c>
      <c r="S380" s="91">
        <v>6.0999999046325684</v>
      </c>
      <c r="T380" s="91">
        <v>6.1100001335144043</v>
      </c>
      <c r="U380" s="91">
        <v>6.0999999046325684</v>
      </c>
      <c r="V380" s="91">
        <v>6.0999999046325684</v>
      </c>
      <c r="W380" s="91">
        <v>6.130000114440918</v>
      </c>
      <c r="X380" s="91">
        <v>6.1599998474121094</v>
      </c>
      <c r="Y380" s="91">
        <v>6.179999828338623</v>
      </c>
      <c r="Z380" s="91">
        <v>6.1999998092651367</v>
      </c>
      <c r="AA380" s="91">
        <v>6.2199997901916504</v>
      </c>
      <c r="AB380" s="91">
        <v>6.25</v>
      </c>
      <c r="AC380" s="89"/>
    </row>
    <row r="381" s="24" customFormat="1" ht="15" customHeight="1">
      <c r="A381" s="92" t="s">
        <v>100</v>
      </c>
      <c r="B381" s="93"/>
      <c r="C381" s="94" t="s">
        <v>28</v>
      </c>
      <c r="D381" s="411" t="s">
        <v>19</v>
      </c>
      <c r="E381" s="96">
        <v>6.2800002098083496</v>
      </c>
      <c r="F381" s="96">
        <v>6.2899999618530273</v>
      </c>
      <c r="G381" s="96">
        <v>6.2800002098083496</v>
      </c>
      <c r="H381" s="96">
        <v>6.2699999809265137</v>
      </c>
      <c r="I381" s="96">
        <v>6.2600002288818359</v>
      </c>
      <c r="J381" s="96">
        <v>6.1999998092651367</v>
      </c>
      <c r="K381" s="96">
        <v>6.2100000381469727</v>
      </c>
      <c r="L381" s="96">
        <v>6.190000057220459</v>
      </c>
      <c r="M381" s="96">
        <v>6.179999828338623</v>
      </c>
      <c r="N381" s="96">
        <v>6.130000114440918</v>
      </c>
      <c r="O381" s="96">
        <v>6.130000114440918</v>
      </c>
      <c r="P381" s="96">
        <v>6.1399998664855957</v>
      </c>
      <c r="Q381" s="96">
        <v>6.1599998474121094</v>
      </c>
      <c r="R381" s="96">
        <v>6.1399998664855957</v>
      </c>
      <c r="S381" s="96">
        <v>6.1500000953674316</v>
      </c>
      <c r="T381" s="96">
        <v>6.1500000953674316</v>
      </c>
      <c r="U381" s="96">
        <v>6.1399998664855957</v>
      </c>
      <c r="V381" s="96">
        <v>6.1399998664855957</v>
      </c>
      <c r="W381" s="96">
        <v>6.179999828338623</v>
      </c>
      <c r="X381" s="96">
        <v>6.2100000381469727</v>
      </c>
      <c r="Y381" s="96">
        <v>6.2199997901916504</v>
      </c>
      <c r="Z381" s="96">
        <v>6.2399997711181641</v>
      </c>
      <c r="AA381" s="96">
        <v>6.2600002288818359</v>
      </c>
      <c r="AB381" s="96">
        <v>6.2800002098083496</v>
      </c>
      <c r="AC381" s="94"/>
    </row>
    <row r="382" s="16" customFormat="1" ht="15" customHeight="1">
      <c r="A382" s="31" t="s">
        <v>13</v>
      </c>
      <c r="B382" s="32" t="s">
        <v>222</v>
      </c>
      <c r="C382" s="33" t="s">
        <v>15</v>
      </c>
      <c r="D382" s="33" t="s">
        <v>16</v>
      </c>
      <c r="E382" s="122">
        <v>0.55062</v>
      </c>
      <c r="F382" s="122">
        <v>0.53712000000000004</v>
      </c>
      <c r="G382" s="122">
        <v>0.51858000000000004</v>
      </c>
      <c r="H382" s="123">
        <v>0.53100000000000003</v>
      </c>
      <c r="I382" s="122">
        <v>0.54468000000000005</v>
      </c>
      <c r="J382" s="122">
        <v>0.63053999999999999</v>
      </c>
      <c r="K382" s="122">
        <v>0.72018000000000004</v>
      </c>
      <c r="L382" s="122">
        <v>0.79901999999999995</v>
      </c>
      <c r="M382" s="122">
        <v>0.91961999999999999</v>
      </c>
      <c r="N382" s="123">
        <v>0.87012</v>
      </c>
      <c r="O382" s="122">
        <v>0.86129999999999995</v>
      </c>
      <c r="P382" s="122">
        <v>0.82206000000000001</v>
      </c>
      <c r="Q382" s="122">
        <v>0.84365999999999997</v>
      </c>
      <c r="R382" s="122">
        <v>0.84401999999999999</v>
      </c>
      <c r="S382" s="122">
        <v>0.85319999999999996</v>
      </c>
      <c r="T382" s="122">
        <v>0.79488000000000003</v>
      </c>
      <c r="U382" s="122">
        <v>0.73817999999999995</v>
      </c>
      <c r="V382" s="123">
        <v>0.66996</v>
      </c>
      <c r="W382" s="122">
        <v>0.64007999999999998</v>
      </c>
      <c r="X382" s="122">
        <v>0.62009999999999998</v>
      </c>
      <c r="Y382" s="122">
        <v>0.60192000000000001</v>
      </c>
      <c r="Z382" s="122">
        <v>0.57779999999999998</v>
      </c>
      <c r="AA382" s="122">
        <v>0.51029999999999998</v>
      </c>
      <c r="AB382" s="122">
        <v>0.50616000000000005</v>
      </c>
      <c r="AC382" s="36">
        <f t="shared" ref="AC382:AC383" si="321">SUM(E382:AB382)</f>
        <v>16.505099999999999</v>
      </c>
    </row>
    <row r="383" s="16" customFormat="1" ht="15" customHeight="1">
      <c r="A383" s="60"/>
      <c r="B383" s="61"/>
      <c r="C383" s="39" t="s">
        <v>17</v>
      </c>
      <c r="D383" s="39" t="s">
        <v>16</v>
      </c>
      <c r="E383" s="110">
        <v>0.11826</v>
      </c>
      <c r="F383" s="110">
        <v>0.11916</v>
      </c>
      <c r="G383" s="110">
        <v>0.11862</v>
      </c>
      <c r="H383" s="111">
        <v>0.11808</v>
      </c>
      <c r="I383" s="110">
        <v>0.11700000000000001</v>
      </c>
      <c r="J383" s="110">
        <v>0.11952</v>
      </c>
      <c r="K383" s="110">
        <v>0.12509999999999999</v>
      </c>
      <c r="L383" s="110">
        <v>0.15587999999999999</v>
      </c>
      <c r="M383" s="110">
        <v>0.1953</v>
      </c>
      <c r="N383" s="111">
        <v>0.18792</v>
      </c>
      <c r="O383" s="110">
        <v>0.19746</v>
      </c>
      <c r="P383" s="110">
        <v>0.16919999999999999</v>
      </c>
      <c r="Q383" s="110">
        <v>0.15840000000000001</v>
      </c>
      <c r="R383" s="110">
        <v>0.18720000000000001</v>
      </c>
      <c r="S383" s="110">
        <v>0.19386</v>
      </c>
      <c r="T383" s="110">
        <v>0.17118</v>
      </c>
      <c r="U383" s="110">
        <v>0.15587999999999999</v>
      </c>
      <c r="V383" s="111">
        <v>0.1143</v>
      </c>
      <c r="W383" s="110">
        <v>0.11268</v>
      </c>
      <c r="X383" s="110">
        <v>0.12132</v>
      </c>
      <c r="Y383" s="110">
        <v>0.11502</v>
      </c>
      <c r="Z383" s="110">
        <v>0.11826</v>
      </c>
      <c r="AA383" s="110">
        <v>0.11826</v>
      </c>
      <c r="AB383" s="110">
        <v>0.11916</v>
      </c>
      <c r="AC383" s="42">
        <f t="shared" si="321"/>
        <v>3.4270199999999993</v>
      </c>
    </row>
    <row r="384" s="16" customFormat="1" ht="15" customHeight="1">
      <c r="A384" s="60"/>
      <c r="B384" s="61"/>
      <c r="C384" s="39" t="s">
        <v>18</v>
      </c>
      <c r="D384" s="104" t="s">
        <v>19</v>
      </c>
      <c r="E384" s="45">
        <v>49</v>
      </c>
      <c r="F384" s="130">
        <v>48</v>
      </c>
      <c r="G384" s="130">
        <v>48</v>
      </c>
      <c r="H384" s="131">
        <v>47</v>
      </c>
      <c r="I384" s="130">
        <v>53</v>
      </c>
      <c r="J384" s="130">
        <v>68</v>
      </c>
      <c r="K384" s="130">
        <v>70</v>
      </c>
      <c r="L384" s="130">
        <v>80</v>
      </c>
      <c r="M384" s="130">
        <v>83</v>
      </c>
      <c r="N384" s="131">
        <v>86</v>
      </c>
      <c r="O384" s="130">
        <v>75</v>
      </c>
      <c r="P384" s="130">
        <v>74</v>
      </c>
      <c r="Q384" s="130">
        <v>83</v>
      </c>
      <c r="R384" s="130">
        <v>77</v>
      </c>
      <c r="S384" s="130">
        <v>71</v>
      </c>
      <c r="T384" s="130">
        <v>68</v>
      </c>
      <c r="U384" s="130">
        <v>68</v>
      </c>
      <c r="V384" s="131">
        <v>55</v>
      </c>
      <c r="W384" s="130">
        <v>57</v>
      </c>
      <c r="X384" s="130">
        <v>56</v>
      </c>
      <c r="Y384" s="130">
        <v>53</v>
      </c>
      <c r="Z384" s="130">
        <v>49</v>
      </c>
      <c r="AA384" s="130">
        <v>46</v>
      </c>
      <c r="AB384" s="452">
        <v>42</v>
      </c>
      <c r="AC384" s="42"/>
    </row>
    <row r="385" s="16" customFormat="1" ht="15" customHeight="1">
      <c r="A385" s="168"/>
      <c r="B385" s="169"/>
      <c r="C385" s="115" t="s">
        <v>20</v>
      </c>
      <c r="D385" s="115"/>
      <c r="E385" s="116">
        <f t="shared" ref="E385:AC421" si="322">E383/E382</f>
        <v>0.2147760706113109</v>
      </c>
      <c r="F385" s="116">
        <f t="shared" si="322"/>
        <v>0.22184986595174261</v>
      </c>
      <c r="G385" s="116">
        <f t="shared" si="322"/>
        <v>0.22874002082610204</v>
      </c>
      <c r="H385" s="117">
        <f t="shared" si="322"/>
        <v>0.22237288135593219</v>
      </c>
      <c r="I385" s="116">
        <f t="shared" si="322"/>
        <v>0.21480502313284863</v>
      </c>
      <c r="J385" s="116">
        <f t="shared" si="322"/>
        <v>0.18955181273194405</v>
      </c>
      <c r="K385" s="116">
        <f t="shared" si="322"/>
        <v>0.17370657335666081</v>
      </c>
      <c r="L385" s="116">
        <f t="shared" si="322"/>
        <v>0.19508898400540661</v>
      </c>
      <c r="M385" s="116">
        <f t="shared" si="322"/>
        <v>0.21237032687414367</v>
      </c>
      <c r="N385" s="117">
        <f t="shared" si="322"/>
        <v>0.21597021100537858</v>
      </c>
      <c r="O385" s="116">
        <f t="shared" si="322"/>
        <v>0.22925809822361548</v>
      </c>
      <c r="P385" s="116">
        <f t="shared" si="322"/>
        <v>0.20582439238011821</v>
      </c>
      <c r="Q385" s="116">
        <f t="shared" si="322"/>
        <v>0.18775336035843826</v>
      </c>
      <c r="R385" s="116">
        <f t="shared" si="322"/>
        <v>0.22179569204521221</v>
      </c>
      <c r="S385" s="116">
        <f t="shared" si="322"/>
        <v>0.22721518987341774</v>
      </c>
      <c r="T385" s="116">
        <f t="shared" si="322"/>
        <v>0.21535326086956522</v>
      </c>
      <c r="U385" s="116">
        <f t="shared" si="322"/>
        <v>0.2111680078029749</v>
      </c>
      <c r="V385" s="117">
        <f t="shared" si="322"/>
        <v>0.1706072004298764</v>
      </c>
      <c r="W385" s="116">
        <f t="shared" si="322"/>
        <v>0.17604049493813273</v>
      </c>
      <c r="X385" s="116">
        <f t="shared" si="322"/>
        <v>0.19564586357039188</v>
      </c>
      <c r="Y385" s="116">
        <f t="shared" si="322"/>
        <v>0.19108851674641147</v>
      </c>
      <c r="Z385" s="116">
        <f t="shared" si="322"/>
        <v>0.20467289719626169</v>
      </c>
      <c r="AA385" s="116">
        <f t="shared" si="322"/>
        <v>0.23174603174603176</v>
      </c>
      <c r="AB385" s="116">
        <f t="shared" si="322"/>
        <v>0.23541963015647224</v>
      </c>
      <c r="AC385" s="125">
        <f t="shared" si="322"/>
        <v>0.20763400403511639</v>
      </c>
    </row>
    <row r="386" s="16" customFormat="1" ht="15" customHeight="1">
      <c r="A386" s="31" t="s">
        <v>30</v>
      </c>
      <c r="B386" s="32" t="s">
        <v>223</v>
      </c>
      <c r="C386" s="33" t="s">
        <v>15</v>
      </c>
      <c r="D386" s="33" t="s">
        <v>16</v>
      </c>
      <c r="E386" s="122">
        <v>0.072720000000000007</v>
      </c>
      <c r="F386" s="122">
        <v>0.072359999999999994</v>
      </c>
      <c r="G386" s="122">
        <v>0.071999999999999995</v>
      </c>
      <c r="H386" s="123">
        <v>0.070919999999999997</v>
      </c>
      <c r="I386" s="122">
        <v>0.06948</v>
      </c>
      <c r="J386" s="122">
        <v>0.074880000000000002</v>
      </c>
      <c r="K386" s="122">
        <v>0.082439999999999999</v>
      </c>
      <c r="L386" s="122">
        <v>0.079560000000000006</v>
      </c>
      <c r="M386" s="122">
        <v>0.077039999999999997</v>
      </c>
      <c r="N386" s="123">
        <v>0.076319999999999999</v>
      </c>
      <c r="O386" s="122">
        <v>0.080280000000000004</v>
      </c>
      <c r="P386" s="122">
        <v>0.079200000000000007</v>
      </c>
      <c r="Q386" s="122">
        <v>0.078119999999999995</v>
      </c>
      <c r="R386" s="122">
        <v>0.074520000000000003</v>
      </c>
      <c r="S386" s="122">
        <v>0.08208</v>
      </c>
      <c r="T386" s="122">
        <v>0.082439999999999999</v>
      </c>
      <c r="U386" s="122">
        <v>0.084599999999999995</v>
      </c>
      <c r="V386" s="123">
        <v>0.093240000000000003</v>
      </c>
      <c r="W386" s="122">
        <v>0.098640000000000005</v>
      </c>
      <c r="X386" s="122">
        <v>0.098640000000000005</v>
      </c>
      <c r="Y386" s="122">
        <v>0.09468</v>
      </c>
      <c r="Z386" s="122">
        <v>0.090719999999999995</v>
      </c>
      <c r="AA386" s="122">
        <v>0.087480000000000002</v>
      </c>
      <c r="AB386" s="122">
        <v>0.079200000000000007</v>
      </c>
      <c r="AC386" s="36">
        <f t="shared" ref="AC386:AC387" si="323">SUM(E386:AB386)</f>
        <v>1.95156</v>
      </c>
    </row>
    <row r="387" s="16" customFormat="1" ht="15" customHeight="1">
      <c r="A387" s="60"/>
      <c r="B387" s="61"/>
      <c r="C387" s="39" t="s">
        <v>17</v>
      </c>
      <c r="D387" s="39" t="s">
        <v>16</v>
      </c>
      <c r="E387" s="110">
        <v>0.02196</v>
      </c>
      <c r="F387" s="110">
        <v>0.024119999999999999</v>
      </c>
      <c r="G387" s="110">
        <v>0.024479999999999998</v>
      </c>
      <c r="H387" s="111">
        <v>0.024119999999999999</v>
      </c>
      <c r="I387" s="110">
        <v>0.023400000000000001</v>
      </c>
      <c r="J387" s="110">
        <v>0.023040000000000001</v>
      </c>
      <c r="K387" s="110">
        <v>0.023040000000000001</v>
      </c>
      <c r="L387" s="110">
        <v>0.023040000000000001</v>
      </c>
      <c r="M387" s="110">
        <v>0.023400000000000001</v>
      </c>
      <c r="N387" s="111">
        <v>0.023400000000000001</v>
      </c>
      <c r="O387" s="110">
        <v>0.02196</v>
      </c>
      <c r="P387" s="110">
        <v>0.023400000000000001</v>
      </c>
      <c r="Q387" s="110">
        <v>0.023040000000000001</v>
      </c>
      <c r="R387" s="110">
        <v>0.020879999999999999</v>
      </c>
      <c r="S387" s="110">
        <v>0.022679999999999999</v>
      </c>
      <c r="T387" s="110">
        <v>0.021600000000000001</v>
      </c>
      <c r="U387" s="110">
        <v>0.021600000000000001</v>
      </c>
      <c r="V387" s="111">
        <v>0.024840000000000001</v>
      </c>
      <c r="W387" s="110">
        <v>0.028080000000000001</v>
      </c>
      <c r="X387" s="110">
        <v>0.029159999999999998</v>
      </c>
      <c r="Y387" s="110">
        <v>0.027359999999999999</v>
      </c>
      <c r="Z387" s="110">
        <v>0.025919999999999999</v>
      </c>
      <c r="AA387" s="110">
        <v>0.025559999999999999</v>
      </c>
      <c r="AB387" s="110">
        <v>0.0252</v>
      </c>
      <c r="AC387" s="42">
        <f t="shared" si="323"/>
        <v>0.57528000000000012</v>
      </c>
    </row>
    <row r="388" s="16" customFormat="1" ht="15" customHeight="1">
      <c r="A388" s="60"/>
      <c r="B388" s="61"/>
      <c r="C388" s="39" t="s">
        <v>18</v>
      </c>
      <c r="D388" s="104" t="s">
        <v>19</v>
      </c>
      <c r="E388" s="45">
        <v>9</v>
      </c>
      <c r="F388" s="130">
        <v>9</v>
      </c>
      <c r="G388" s="130">
        <v>8</v>
      </c>
      <c r="H388" s="131">
        <v>8</v>
      </c>
      <c r="I388" s="130">
        <v>8</v>
      </c>
      <c r="J388" s="130">
        <v>10</v>
      </c>
      <c r="K388" s="130">
        <v>9</v>
      </c>
      <c r="L388" s="130">
        <v>9</v>
      </c>
      <c r="M388" s="130">
        <v>9</v>
      </c>
      <c r="N388" s="131">
        <v>9</v>
      </c>
      <c r="O388" s="130">
        <v>8</v>
      </c>
      <c r="P388" s="130">
        <v>9</v>
      </c>
      <c r="Q388" s="130">
        <v>10</v>
      </c>
      <c r="R388" s="130">
        <v>9</v>
      </c>
      <c r="S388" s="130">
        <v>10</v>
      </c>
      <c r="T388" s="130">
        <v>10</v>
      </c>
      <c r="U388" s="130">
        <v>10</v>
      </c>
      <c r="V388" s="131">
        <v>12</v>
      </c>
      <c r="W388" s="130">
        <v>12</v>
      </c>
      <c r="X388" s="130">
        <v>11</v>
      </c>
      <c r="Y388" s="130">
        <v>11</v>
      </c>
      <c r="Z388" s="130">
        <v>10</v>
      </c>
      <c r="AA388" s="130">
        <v>10</v>
      </c>
      <c r="AB388" s="452">
        <v>8</v>
      </c>
      <c r="AC388" s="42"/>
    </row>
    <row r="389" s="16" customFormat="1" ht="15" customHeight="1">
      <c r="A389" s="168"/>
      <c r="B389" s="169"/>
      <c r="C389" s="115" t="s">
        <v>20</v>
      </c>
      <c r="D389" s="115"/>
      <c r="E389" s="116">
        <f t="shared" si="322"/>
        <v>0.30198019801980197</v>
      </c>
      <c r="F389" s="116">
        <f t="shared" si="322"/>
        <v>0.33333333333333337</v>
      </c>
      <c r="G389" s="116">
        <f t="shared" si="322"/>
        <v>0.34000000000000002</v>
      </c>
      <c r="H389" s="117">
        <f t="shared" si="322"/>
        <v>0.34010152284263961</v>
      </c>
      <c r="I389" s="116">
        <f t="shared" si="322"/>
        <v>0.33678756476683941</v>
      </c>
      <c r="J389" s="116">
        <f t="shared" si="322"/>
        <v>0.30769230769230771</v>
      </c>
      <c r="K389" s="116">
        <f t="shared" si="322"/>
        <v>0.27947598253275113</v>
      </c>
      <c r="L389" s="116">
        <f t="shared" si="322"/>
        <v>0.28959276018099545</v>
      </c>
      <c r="M389" s="116">
        <f t="shared" si="322"/>
        <v>0.30373831775700938</v>
      </c>
      <c r="N389" s="117">
        <f t="shared" si="322"/>
        <v>0.30660377358490565</v>
      </c>
      <c r="O389" s="116">
        <f t="shared" si="322"/>
        <v>0.273542600896861</v>
      </c>
      <c r="P389" s="116">
        <f t="shared" si="322"/>
        <v>0.29545454545454541</v>
      </c>
      <c r="Q389" s="116">
        <f t="shared" si="322"/>
        <v>0.29493087557603692</v>
      </c>
      <c r="R389" s="116">
        <f t="shared" si="322"/>
        <v>0.28019323671497581</v>
      </c>
      <c r="S389" s="116">
        <f t="shared" si="322"/>
        <v>0.27631578947368418</v>
      </c>
      <c r="T389" s="116">
        <f t="shared" si="322"/>
        <v>0.26200873362445415</v>
      </c>
      <c r="U389" s="116">
        <f t="shared" si="322"/>
        <v>0.25531914893617025</v>
      </c>
      <c r="V389" s="117">
        <f t="shared" si="322"/>
        <v>0.26640926640926643</v>
      </c>
      <c r="W389" s="116">
        <f t="shared" si="322"/>
        <v>0.28467153284671531</v>
      </c>
      <c r="X389" s="116">
        <f t="shared" si="322"/>
        <v>0.29562043795620435</v>
      </c>
      <c r="Y389" s="116">
        <f t="shared" si="322"/>
        <v>0.28897338403041822</v>
      </c>
      <c r="Z389" s="116">
        <f t="shared" si="322"/>
        <v>0.2857142857142857</v>
      </c>
      <c r="AA389" s="116">
        <f t="shared" si="322"/>
        <v>0.29218106995884774</v>
      </c>
      <c r="AB389" s="116">
        <f t="shared" si="322"/>
        <v>0.31818181818181818</v>
      </c>
      <c r="AC389" s="125">
        <f t="shared" si="322"/>
        <v>0.2947795609666114</v>
      </c>
    </row>
    <row r="390" s="16" customFormat="1" ht="15" customHeight="1">
      <c r="A390" s="31" t="s">
        <v>87</v>
      </c>
      <c r="B390" s="32" t="s">
        <v>224</v>
      </c>
      <c r="C390" s="33" t="s">
        <v>15</v>
      </c>
      <c r="D390" s="33" t="s">
        <v>16</v>
      </c>
      <c r="E390" s="122">
        <v>0.40733999999999998</v>
      </c>
      <c r="F390" s="122">
        <v>0.3735</v>
      </c>
      <c r="G390" s="122">
        <v>0.35639999999999999</v>
      </c>
      <c r="H390" s="123">
        <v>0.35909999999999997</v>
      </c>
      <c r="I390" s="122">
        <v>0.35981999999999997</v>
      </c>
      <c r="J390" s="122">
        <v>0.36630000000000001</v>
      </c>
      <c r="K390" s="122">
        <v>0.43020000000000003</v>
      </c>
      <c r="L390" s="122">
        <v>0.47520000000000001</v>
      </c>
      <c r="M390" s="122">
        <v>0.48546</v>
      </c>
      <c r="N390" s="123">
        <v>0.47286</v>
      </c>
      <c r="O390" s="122">
        <v>0.49212</v>
      </c>
      <c r="P390" s="122">
        <v>0.4914</v>
      </c>
      <c r="Q390" s="122">
        <v>0.51588000000000001</v>
      </c>
      <c r="R390" s="122">
        <v>0.51029999999999998</v>
      </c>
      <c r="S390" s="122">
        <v>0.55044000000000004</v>
      </c>
      <c r="T390" s="122">
        <v>0.58391999999999999</v>
      </c>
      <c r="U390" s="122">
        <v>0.60948000000000002</v>
      </c>
      <c r="V390" s="123">
        <v>0.62424000000000002</v>
      </c>
      <c r="W390" s="122">
        <v>0.6633</v>
      </c>
      <c r="X390" s="122">
        <v>0.66761999999999999</v>
      </c>
      <c r="Y390" s="122">
        <v>0.67625999999999997</v>
      </c>
      <c r="Z390" s="122">
        <v>0.65088000000000001</v>
      </c>
      <c r="AA390" s="122">
        <v>0.56106</v>
      </c>
      <c r="AB390" s="122">
        <v>0.48149999999999998</v>
      </c>
      <c r="AC390" s="36">
        <f t="shared" ref="AC390:AC391" si="324">SUM(E390:AB390)</f>
        <v>12.164579999999999</v>
      </c>
    </row>
    <row r="391" s="16" customFormat="1" ht="15" customHeight="1">
      <c r="A391" s="60"/>
      <c r="B391" s="61"/>
      <c r="C391" s="39" t="s">
        <v>17</v>
      </c>
      <c r="D391" s="39" t="s">
        <v>16</v>
      </c>
      <c r="E391" s="110">
        <v>0.12366000000000001</v>
      </c>
      <c r="F391" s="110">
        <v>0.12509999999999999</v>
      </c>
      <c r="G391" s="110">
        <v>0.12293999999999999</v>
      </c>
      <c r="H391" s="111">
        <v>0.12168</v>
      </c>
      <c r="I391" s="110">
        <v>0.1188</v>
      </c>
      <c r="J391" s="110">
        <v>0.11484</v>
      </c>
      <c r="K391" s="110">
        <v>0.11124000000000001</v>
      </c>
      <c r="L391" s="110">
        <v>0.11124000000000001</v>
      </c>
      <c r="M391" s="110">
        <v>0.11574</v>
      </c>
      <c r="N391" s="111">
        <v>0.11322</v>
      </c>
      <c r="O391" s="110">
        <v>0.1125</v>
      </c>
      <c r="P391" s="110">
        <v>0.11826</v>
      </c>
      <c r="Q391" s="110">
        <v>0.12078</v>
      </c>
      <c r="R391" s="110">
        <v>0.11322</v>
      </c>
      <c r="S391" s="110">
        <v>0.11232</v>
      </c>
      <c r="T391" s="110">
        <v>0.11502</v>
      </c>
      <c r="U391" s="110">
        <v>0.11754000000000001</v>
      </c>
      <c r="V391" s="111">
        <v>0.1197</v>
      </c>
      <c r="W391" s="110">
        <v>0.12456</v>
      </c>
      <c r="X391" s="110">
        <v>0.12906000000000001</v>
      </c>
      <c r="Y391" s="110">
        <v>0.12887999999999999</v>
      </c>
      <c r="Z391" s="110">
        <v>0.12942000000000001</v>
      </c>
      <c r="AA391" s="110">
        <v>0.12887999999999999</v>
      </c>
      <c r="AB391" s="110">
        <v>0.12906000000000001</v>
      </c>
      <c r="AC391" s="42">
        <f t="shared" si="324"/>
        <v>2.8776600000000001</v>
      </c>
    </row>
    <row r="392" s="16" customFormat="1" ht="15" customHeight="1">
      <c r="A392" s="60"/>
      <c r="B392" s="61"/>
      <c r="C392" s="39" t="s">
        <v>18</v>
      </c>
      <c r="D392" s="104" t="s">
        <v>19</v>
      </c>
      <c r="E392" s="45">
        <v>36</v>
      </c>
      <c r="F392" s="130">
        <v>35</v>
      </c>
      <c r="G392" s="130">
        <v>35</v>
      </c>
      <c r="H392" s="131">
        <v>34</v>
      </c>
      <c r="I392" s="130">
        <v>34</v>
      </c>
      <c r="J392" s="130">
        <v>37</v>
      </c>
      <c r="K392" s="130">
        <v>41</v>
      </c>
      <c r="L392" s="130">
        <v>44</v>
      </c>
      <c r="M392" s="130">
        <v>43</v>
      </c>
      <c r="N392" s="131">
        <v>48</v>
      </c>
      <c r="O392" s="130">
        <v>46</v>
      </c>
      <c r="P392" s="130">
        <v>46</v>
      </c>
      <c r="Q392" s="130">
        <v>50</v>
      </c>
      <c r="R392" s="130">
        <v>48</v>
      </c>
      <c r="S392" s="130">
        <v>54</v>
      </c>
      <c r="T392" s="130">
        <v>57</v>
      </c>
      <c r="U392" s="130">
        <v>61</v>
      </c>
      <c r="V392" s="131">
        <v>60</v>
      </c>
      <c r="W392" s="130">
        <v>62</v>
      </c>
      <c r="X392" s="130">
        <v>64</v>
      </c>
      <c r="Y392" s="130">
        <v>64</v>
      </c>
      <c r="Z392" s="130">
        <v>56</v>
      </c>
      <c r="AA392" s="130">
        <v>48</v>
      </c>
      <c r="AB392" s="452">
        <v>41</v>
      </c>
      <c r="AC392" s="42"/>
    </row>
    <row r="393" s="16" customFormat="1" ht="15" customHeight="1">
      <c r="A393" s="168"/>
      <c r="B393" s="169"/>
      <c r="C393" s="115" t="s">
        <v>20</v>
      </c>
      <c r="D393" s="115"/>
      <c r="E393" s="116">
        <f t="shared" si="322"/>
        <v>0.30357931948740613</v>
      </c>
      <c r="F393" s="116">
        <f t="shared" si="322"/>
        <v>0.33493975903614454</v>
      </c>
      <c r="G393" s="116">
        <f t="shared" si="322"/>
        <v>0.34494949494949495</v>
      </c>
      <c r="H393" s="117">
        <f t="shared" si="322"/>
        <v>0.33884711779448623</v>
      </c>
      <c r="I393" s="116">
        <f t="shared" si="322"/>
        <v>0.33016508254127069</v>
      </c>
      <c r="J393" s="116">
        <f t="shared" si="322"/>
        <v>0.31351351351351348</v>
      </c>
      <c r="K393" s="116">
        <f t="shared" si="322"/>
        <v>0.25857740585774058</v>
      </c>
      <c r="L393" s="116">
        <f t="shared" si="322"/>
        <v>0.2340909090909091</v>
      </c>
      <c r="M393" s="116">
        <f t="shared" si="322"/>
        <v>0.23841305153874676</v>
      </c>
      <c r="N393" s="117">
        <f t="shared" si="322"/>
        <v>0.23943661971830987</v>
      </c>
      <c r="O393" s="116">
        <f t="shared" si="322"/>
        <v>0.22860277980980248</v>
      </c>
      <c r="P393" s="116">
        <f t="shared" si="322"/>
        <v>0.24065934065934066</v>
      </c>
      <c r="Q393" s="116">
        <f t="shared" si="322"/>
        <v>0.2341242149337055</v>
      </c>
      <c r="R393" s="116">
        <f t="shared" si="322"/>
        <v>0.22186948853615521</v>
      </c>
      <c r="S393" s="116">
        <f t="shared" si="322"/>
        <v>0.2040549378678875</v>
      </c>
      <c r="T393" s="116">
        <f t="shared" si="322"/>
        <v>0.19697903822441429</v>
      </c>
      <c r="U393" s="116">
        <f t="shared" si="322"/>
        <v>0.1928529238038984</v>
      </c>
      <c r="V393" s="117">
        <f t="shared" si="322"/>
        <v>0.19175317185697807</v>
      </c>
      <c r="W393" s="116">
        <f t="shared" si="322"/>
        <v>0.18778833107191317</v>
      </c>
      <c r="X393" s="116">
        <f t="shared" si="322"/>
        <v>0.19331356160690213</v>
      </c>
      <c r="Y393" s="116">
        <f t="shared" si="322"/>
        <v>0.19057758850146395</v>
      </c>
      <c r="Z393" s="116">
        <f t="shared" si="322"/>
        <v>0.19883849557522124</v>
      </c>
      <c r="AA393" s="116">
        <f t="shared" si="322"/>
        <v>0.2297080526146936</v>
      </c>
      <c r="AB393" s="116">
        <f t="shared" si="322"/>
        <v>0.26803738317757014</v>
      </c>
      <c r="AC393" s="125">
        <f t="shared" si="322"/>
        <v>0.23656057175833448</v>
      </c>
    </row>
    <row r="394" s="16" customFormat="1" ht="15" customHeight="1">
      <c r="A394" s="31" t="s">
        <v>90</v>
      </c>
      <c r="B394" s="32" t="s">
        <v>225</v>
      </c>
      <c r="C394" s="33" t="s">
        <v>15</v>
      </c>
      <c r="D394" s="33" t="s">
        <v>16</v>
      </c>
      <c r="E394" s="34">
        <v>0.060479999999999999</v>
      </c>
      <c r="F394" s="34">
        <v>0.061740000000000003</v>
      </c>
      <c r="G394" s="34">
        <v>0.06012</v>
      </c>
      <c r="H394" s="126">
        <v>0.060839999999999998</v>
      </c>
      <c r="I394" s="34">
        <v>0.063</v>
      </c>
      <c r="J394" s="34">
        <v>0.061379999999999997</v>
      </c>
      <c r="K394" s="34">
        <v>0.064439999999999997</v>
      </c>
      <c r="L394" s="34">
        <v>0.067320000000000005</v>
      </c>
      <c r="M394" s="34">
        <v>0.067500000000000004</v>
      </c>
      <c r="N394" s="126">
        <v>0.06966</v>
      </c>
      <c r="O394" s="34">
        <v>0.0693</v>
      </c>
      <c r="P394" s="34">
        <v>0.070199999999999999</v>
      </c>
      <c r="Q394" s="34">
        <v>0.069120000000000001</v>
      </c>
      <c r="R394" s="34">
        <v>0.071639999999999995</v>
      </c>
      <c r="S394" s="34">
        <v>0.074700000000000003</v>
      </c>
      <c r="T394" s="34">
        <v>0.070559999999999998</v>
      </c>
      <c r="U394" s="34">
        <v>0.071639999999999995</v>
      </c>
      <c r="V394" s="126">
        <v>0.072359999999999994</v>
      </c>
      <c r="W394" s="34">
        <v>0.073080000000000006</v>
      </c>
      <c r="X394" s="34">
        <v>0.072720000000000007</v>
      </c>
      <c r="Y394" s="34">
        <v>0.070739999999999997</v>
      </c>
      <c r="Z394" s="34">
        <v>0.069120000000000001</v>
      </c>
      <c r="AA394" s="34">
        <v>0.064799999999999996</v>
      </c>
      <c r="AB394" s="34">
        <v>0.062100000000000002</v>
      </c>
      <c r="AC394" s="36">
        <f t="shared" ref="AC394:AC395" si="325">SUM(E394:AB394)</f>
        <v>1.61856</v>
      </c>
    </row>
    <row r="395" s="16" customFormat="1" ht="15" customHeight="1">
      <c r="A395" s="60"/>
      <c r="B395" s="61"/>
      <c r="C395" s="39" t="s">
        <v>17</v>
      </c>
      <c r="D395" s="39" t="s">
        <v>16</v>
      </c>
      <c r="E395" s="40">
        <v>0.0075599999999999999</v>
      </c>
      <c r="F395" s="40">
        <v>0.0077400000000000004</v>
      </c>
      <c r="G395" s="40">
        <v>0.0075599999999999999</v>
      </c>
      <c r="H395" s="127">
        <v>0.0075599999999999999</v>
      </c>
      <c r="I395" s="40">
        <v>0.0077400000000000004</v>
      </c>
      <c r="J395" s="40">
        <v>0.0071999999999999998</v>
      </c>
      <c r="K395" s="40">
        <v>0.0063</v>
      </c>
      <c r="L395" s="40">
        <v>0.0063</v>
      </c>
      <c r="M395" s="40">
        <v>0.0050400000000000002</v>
      </c>
      <c r="N395" s="127">
        <v>0.0048599999999999997</v>
      </c>
      <c r="O395" s="40">
        <v>0.0052199999999999998</v>
      </c>
      <c r="P395" s="40">
        <v>0.0050400000000000002</v>
      </c>
      <c r="Q395" s="40">
        <v>0.0068399999999999997</v>
      </c>
      <c r="R395" s="40">
        <v>0.0054000000000000003</v>
      </c>
      <c r="S395" s="40">
        <v>0.0052199999999999998</v>
      </c>
      <c r="T395" s="40">
        <v>0.0052199999999999998</v>
      </c>
      <c r="U395" s="40">
        <v>0.0048599999999999997</v>
      </c>
      <c r="V395" s="127">
        <v>0.0050400000000000002</v>
      </c>
      <c r="W395" s="40">
        <v>0.0064799999999999996</v>
      </c>
      <c r="X395" s="40">
        <v>0.0073800000000000003</v>
      </c>
      <c r="Y395" s="40">
        <v>0.0071999999999999998</v>
      </c>
      <c r="Z395" s="40">
        <v>0.0071999999999999998</v>
      </c>
      <c r="AA395" s="40">
        <v>0.0068399999999999997</v>
      </c>
      <c r="AB395" s="40">
        <v>0.0071999999999999998</v>
      </c>
      <c r="AC395" s="42">
        <f t="shared" si="325"/>
        <v>0.15300000000000005</v>
      </c>
    </row>
    <row r="396" s="16" customFormat="1" ht="15" customHeight="1">
      <c r="A396" s="60"/>
      <c r="B396" s="61"/>
      <c r="C396" s="39" t="s">
        <v>18</v>
      </c>
      <c r="D396" s="104" t="s">
        <v>19</v>
      </c>
      <c r="E396" s="45">
        <v>6</v>
      </c>
      <c r="F396" s="130">
        <v>5</v>
      </c>
      <c r="G396" s="130">
        <v>6</v>
      </c>
      <c r="H396" s="131">
        <v>6</v>
      </c>
      <c r="I396" s="130">
        <v>6</v>
      </c>
      <c r="J396" s="130">
        <v>6</v>
      </c>
      <c r="K396" s="130">
        <v>6</v>
      </c>
      <c r="L396" s="130">
        <v>6</v>
      </c>
      <c r="M396" s="130">
        <v>5</v>
      </c>
      <c r="N396" s="131">
        <v>7</v>
      </c>
      <c r="O396" s="130">
        <v>7</v>
      </c>
      <c r="P396" s="130">
        <v>7</v>
      </c>
      <c r="Q396" s="130">
        <v>6</v>
      </c>
      <c r="R396" s="130">
        <v>6</v>
      </c>
      <c r="S396" s="130">
        <v>7</v>
      </c>
      <c r="T396" s="130">
        <v>7</v>
      </c>
      <c r="U396" s="130">
        <v>7</v>
      </c>
      <c r="V396" s="131">
        <v>7</v>
      </c>
      <c r="W396" s="130">
        <v>7</v>
      </c>
      <c r="X396" s="130">
        <v>7</v>
      </c>
      <c r="Y396" s="130">
        <v>6</v>
      </c>
      <c r="Z396" s="130">
        <v>5</v>
      </c>
      <c r="AA396" s="130">
        <v>5</v>
      </c>
      <c r="AB396" s="452">
        <v>5</v>
      </c>
      <c r="AC396" s="42"/>
    </row>
    <row r="397" s="16" customFormat="1" ht="15" customHeight="1">
      <c r="A397" s="168"/>
      <c r="B397" s="169"/>
      <c r="C397" s="115" t="s">
        <v>20</v>
      </c>
      <c r="D397" s="115"/>
      <c r="E397" s="116">
        <f t="shared" si="322"/>
        <v>0.125</v>
      </c>
      <c r="F397" s="116">
        <f t="shared" si="322"/>
        <v>0.12536443148688048</v>
      </c>
      <c r="G397" s="116">
        <f t="shared" si="322"/>
        <v>0.12574850299401197</v>
      </c>
      <c r="H397" s="117">
        <f t="shared" si="322"/>
        <v>0.1242603550295858</v>
      </c>
      <c r="I397" s="116">
        <f t="shared" si="322"/>
        <v>0.12285714285714286</v>
      </c>
      <c r="J397" s="116">
        <f t="shared" si="322"/>
        <v>0.11730205278592376</v>
      </c>
      <c r="K397" s="116">
        <f t="shared" si="322"/>
        <v>0.097765363128491628</v>
      </c>
      <c r="L397" s="116">
        <f t="shared" si="322"/>
        <v>0.093582887700534759</v>
      </c>
      <c r="M397" s="116">
        <f t="shared" si="322"/>
        <v>0.074666666666666659</v>
      </c>
      <c r="N397" s="117">
        <f t="shared" si="322"/>
        <v>0.069767441860465115</v>
      </c>
      <c r="O397" s="116">
        <f t="shared" si="322"/>
        <v>0.075324675324675322</v>
      </c>
      <c r="P397" s="116">
        <f t="shared" si="322"/>
        <v>0.071794871794871803</v>
      </c>
      <c r="Q397" s="116">
        <f t="shared" si="322"/>
        <v>0.098958333333333329</v>
      </c>
      <c r="R397" s="116">
        <f t="shared" si="322"/>
        <v>0.07537688442211056</v>
      </c>
      <c r="S397" s="116">
        <f t="shared" si="322"/>
        <v>0.069879518072289148</v>
      </c>
      <c r="T397" s="116">
        <f t="shared" si="322"/>
        <v>0.073979591836734693</v>
      </c>
      <c r="U397" s="116">
        <f t="shared" si="322"/>
        <v>0.0678391959798995</v>
      </c>
      <c r="V397" s="117">
        <f t="shared" si="322"/>
        <v>0.06965174129353234</v>
      </c>
      <c r="W397" s="116">
        <f t="shared" si="322"/>
        <v>0.088669950738916245</v>
      </c>
      <c r="X397" s="116">
        <f t="shared" si="322"/>
        <v>0.10148514851485148</v>
      </c>
      <c r="Y397" s="116">
        <f t="shared" si="322"/>
        <v>0.10178117048346057</v>
      </c>
      <c r="Z397" s="116">
        <f t="shared" si="322"/>
        <v>0.10416666666666666</v>
      </c>
      <c r="AA397" s="116">
        <f t="shared" si="322"/>
        <v>0.10555555555555556</v>
      </c>
      <c r="AB397" s="116">
        <f t="shared" si="322"/>
        <v>0.11594202898550723</v>
      </c>
      <c r="AC397" s="125">
        <f t="shared" si="322"/>
        <v>0.094528469750889715</v>
      </c>
    </row>
    <row r="398" s="16" customFormat="1" ht="15" customHeight="1">
      <c r="A398" s="31" t="s">
        <v>43</v>
      </c>
      <c r="B398" s="121" t="s">
        <v>226</v>
      </c>
      <c r="C398" s="33" t="s">
        <v>15</v>
      </c>
      <c r="D398" s="33" t="s">
        <v>16</v>
      </c>
      <c r="E398" s="122">
        <v>0</v>
      </c>
      <c r="F398" s="122">
        <v>0</v>
      </c>
      <c r="G398" s="122">
        <v>0</v>
      </c>
      <c r="H398" s="123">
        <v>0</v>
      </c>
      <c r="I398" s="122">
        <v>0</v>
      </c>
      <c r="J398" s="122">
        <v>0</v>
      </c>
      <c r="K398" s="122">
        <v>0</v>
      </c>
      <c r="L398" s="122">
        <v>0</v>
      </c>
      <c r="M398" s="122">
        <v>0</v>
      </c>
      <c r="N398" s="123">
        <v>0</v>
      </c>
      <c r="O398" s="122">
        <v>0</v>
      </c>
      <c r="P398" s="122">
        <v>0</v>
      </c>
      <c r="Q398" s="122">
        <v>0</v>
      </c>
      <c r="R398" s="122">
        <v>0</v>
      </c>
      <c r="S398" s="122">
        <v>0</v>
      </c>
      <c r="T398" s="122">
        <v>0</v>
      </c>
      <c r="U398" s="122">
        <v>0</v>
      </c>
      <c r="V398" s="123">
        <v>0</v>
      </c>
      <c r="W398" s="122">
        <v>0</v>
      </c>
      <c r="X398" s="122">
        <v>0</v>
      </c>
      <c r="Y398" s="122">
        <v>0</v>
      </c>
      <c r="Z398" s="122">
        <v>0</v>
      </c>
      <c r="AA398" s="122">
        <v>0</v>
      </c>
      <c r="AB398" s="122">
        <v>0</v>
      </c>
      <c r="AC398" s="36">
        <f t="shared" ref="AC398:AC399" si="326">SUM(E398:AB398)</f>
        <v>0</v>
      </c>
    </row>
    <row r="399" s="16" customFormat="1" ht="15" customHeight="1">
      <c r="A399" s="60"/>
      <c r="B399" s="491"/>
      <c r="C399" s="39" t="s">
        <v>17</v>
      </c>
      <c r="D399" s="39" t="s">
        <v>16</v>
      </c>
      <c r="E399" s="110">
        <v>0</v>
      </c>
      <c r="F399" s="110">
        <v>0</v>
      </c>
      <c r="G399" s="110">
        <v>0</v>
      </c>
      <c r="H399" s="111">
        <v>0</v>
      </c>
      <c r="I399" s="110">
        <v>0</v>
      </c>
      <c r="J399" s="110">
        <v>0</v>
      </c>
      <c r="K399" s="110">
        <v>0</v>
      </c>
      <c r="L399" s="110">
        <v>0</v>
      </c>
      <c r="M399" s="110">
        <v>0</v>
      </c>
      <c r="N399" s="111">
        <v>0</v>
      </c>
      <c r="O399" s="110">
        <v>0</v>
      </c>
      <c r="P399" s="110">
        <v>0</v>
      </c>
      <c r="Q399" s="110">
        <v>0</v>
      </c>
      <c r="R399" s="110">
        <v>0</v>
      </c>
      <c r="S399" s="110">
        <v>0</v>
      </c>
      <c r="T399" s="110">
        <v>0</v>
      </c>
      <c r="U399" s="110">
        <v>0</v>
      </c>
      <c r="V399" s="111">
        <v>0</v>
      </c>
      <c r="W399" s="110">
        <v>0</v>
      </c>
      <c r="X399" s="110">
        <v>0</v>
      </c>
      <c r="Y399" s="110">
        <v>0</v>
      </c>
      <c r="Z399" s="110">
        <v>0</v>
      </c>
      <c r="AA399" s="110">
        <v>0</v>
      </c>
      <c r="AB399" s="110">
        <v>0</v>
      </c>
      <c r="AC399" s="42">
        <f t="shared" si="326"/>
        <v>0</v>
      </c>
    </row>
    <row r="400" s="16" customFormat="1" ht="15" customHeight="1">
      <c r="A400" s="60"/>
      <c r="B400" s="491"/>
      <c r="C400" s="39" t="s">
        <v>18</v>
      </c>
      <c r="D400" s="104" t="s">
        <v>19</v>
      </c>
      <c r="E400" s="128">
        <v>0</v>
      </c>
      <c r="F400" s="128">
        <v>0</v>
      </c>
      <c r="G400" s="128">
        <v>0</v>
      </c>
      <c r="H400" s="129">
        <v>0</v>
      </c>
      <c r="I400" s="128">
        <v>0</v>
      </c>
      <c r="J400" s="128">
        <v>0</v>
      </c>
      <c r="K400" s="128">
        <v>0</v>
      </c>
      <c r="L400" s="128">
        <v>0</v>
      </c>
      <c r="M400" s="128">
        <v>0</v>
      </c>
      <c r="N400" s="129">
        <v>0</v>
      </c>
      <c r="O400" s="128">
        <v>0</v>
      </c>
      <c r="P400" s="128">
        <v>0</v>
      </c>
      <c r="Q400" s="128">
        <v>0</v>
      </c>
      <c r="R400" s="128">
        <v>0</v>
      </c>
      <c r="S400" s="128">
        <v>0</v>
      </c>
      <c r="T400" s="128">
        <v>0</v>
      </c>
      <c r="U400" s="128">
        <v>0</v>
      </c>
      <c r="V400" s="129">
        <v>0</v>
      </c>
      <c r="W400" s="128">
        <v>0</v>
      </c>
      <c r="X400" s="128">
        <v>0</v>
      </c>
      <c r="Y400" s="128">
        <v>0</v>
      </c>
      <c r="Z400" s="128">
        <v>0</v>
      </c>
      <c r="AA400" s="128">
        <v>1</v>
      </c>
      <c r="AB400" s="128">
        <v>0</v>
      </c>
      <c r="AC400" s="42"/>
    </row>
    <row r="401" s="16" customFormat="1" ht="15" customHeight="1">
      <c r="A401" s="168"/>
      <c r="B401" s="492"/>
      <c r="C401" s="115" t="s">
        <v>20</v>
      </c>
      <c r="D401" s="115"/>
      <c r="E401" s="116" t="e">
        <f t="shared" si="322"/>
        <v>#DIV/0!</v>
      </c>
      <c r="F401" s="116" t="e">
        <f t="shared" si="322"/>
        <v>#DIV/0!</v>
      </c>
      <c r="G401" s="116" t="e">
        <f t="shared" si="322"/>
        <v>#DIV/0!</v>
      </c>
      <c r="H401" s="117" t="e">
        <f t="shared" si="322"/>
        <v>#DIV/0!</v>
      </c>
      <c r="I401" s="116" t="e">
        <f t="shared" si="322"/>
        <v>#DIV/0!</v>
      </c>
      <c r="J401" s="116" t="e">
        <f t="shared" si="322"/>
        <v>#DIV/0!</v>
      </c>
      <c r="K401" s="116" t="e">
        <f t="shared" si="322"/>
        <v>#DIV/0!</v>
      </c>
      <c r="L401" s="116" t="e">
        <f t="shared" si="322"/>
        <v>#DIV/0!</v>
      </c>
      <c r="M401" s="116" t="e">
        <f t="shared" si="322"/>
        <v>#DIV/0!</v>
      </c>
      <c r="N401" s="117" t="e">
        <f t="shared" si="322"/>
        <v>#DIV/0!</v>
      </c>
      <c r="O401" s="116" t="e">
        <f t="shared" si="322"/>
        <v>#DIV/0!</v>
      </c>
      <c r="P401" s="116" t="e">
        <f t="shared" si="322"/>
        <v>#DIV/0!</v>
      </c>
      <c r="Q401" s="116" t="e">
        <f t="shared" si="322"/>
        <v>#DIV/0!</v>
      </c>
      <c r="R401" s="116" t="e">
        <f t="shared" si="322"/>
        <v>#DIV/0!</v>
      </c>
      <c r="S401" s="116" t="e">
        <f t="shared" si="322"/>
        <v>#DIV/0!</v>
      </c>
      <c r="T401" s="116" t="e">
        <f t="shared" si="322"/>
        <v>#DIV/0!</v>
      </c>
      <c r="U401" s="116" t="e">
        <f t="shared" si="322"/>
        <v>#DIV/0!</v>
      </c>
      <c r="V401" s="117" t="e">
        <f t="shared" si="322"/>
        <v>#DIV/0!</v>
      </c>
      <c r="W401" s="116" t="e">
        <f t="shared" si="322"/>
        <v>#DIV/0!</v>
      </c>
      <c r="X401" s="116" t="e">
        <f t="shared" si="322"/>
        <v>#DIV/0!</v>
      </c>
      <c r="Y401" s="116" t="e">
        <f t="shared" si="322"/>
        <v>#DIV/0!</v>
      </c>
      <c r="Z401" s="116" t="e">
        <f t="shared" si="322"/>
        <v>#DIV/0!</v>
      </c>
      <c r="AA401" s="116" t="e">
        <f t="shared" si="322"/>
        <v>#DIV/0!</v>
      </c>
      <c r="AB401" s="116" t="e">
        <f t="shared" si="322"/>
        <v>#DIV/0!</v>
      </c>
      <c r="AC401" s="125" t="e">
        <f t="shared" si="322"/>
        <v>#DIV/0!</v>
      </c>
    </row>
    <row r="402" s="16" customFormat="1" ht="15" customHeight="1">
      <c r="A402" s="31" t="s">
        <v>21</v>
      </c>
      <c r="B402" s="32" t="s">
        <v>227</v>
      </c>
      <c r="C402" s="33" t="s">
        <v>15</v>
      </c>
      <c r="D402" s="33" t="s">
        <v>16</v>
      </c>
      <c r="E402" s="122">
        <v>0.14346</v>
      </c>
      <c r="F402" s="122">
        <v>0.14616000000000001</v>
      </c>
      <c r="G402" s="122">
        <v>0.14760000000000001</v>
      </c>
      <c r="H402" s="123">
        <v>0.14760000000000001</v>
      </c>
      <c r="I402" s="122">
        <v>0.14724000000000001</v>
      </c>
      <c r="J402" s="122">
        <v>0.1467</v>
      </c>
      <c r="K402" s="122">
        <v>0.15174000000000001</v>
      </c>
      <c r="L402" s="122">
        <v>0.15678</v>
      </c>
      <c r="M402" s="122">
        <v>0.15714</v>
      </c>
      <c r="N402" s="123">
        <v>0.15534000000000001</v>
      </c>
      <c r="O402" s="122">
        <v>0.15101999999999999</v>
      </c>
      <c r="P402" s="122">
        <v>0.15048</v>
      </c>
      <c r="Q402" s="122">
        <v>0.14868000000000001</v>
      </c>
      <c r="R402" s="122">
        <v>0.15156</v>
      </c>
      <c r="S402" s="122">
        <v>0.15534000000000001</v>
      </c>
      <c r="T402" s="122">
        <v>0.15606</v>
      </c>
      <c r="U402" s="122">
        <v>0.153</v>
      </c>
      <c r="V402" s="123">
        <v>0.14885999999999999</v>
      </c>
      <c r="W402" s="122">
        <v>0.15012</v>
      </c>
      <c r="X402" s="122">
        <v>0.15137999999999999</v>
      </c>
      <c r="Y402" s="122">
        <v>0.15462000000000001</v>
      </c>
      <c r="Z402" s="122">
        <v>0.1512</v>
      </c>
      <c r="AA402" s="122">
        <v>0.14940000000000001</v>
      </c>
      <c r="AB402" s="122">
        <v>0.14742</v>
      </c>
      <c r="AC402" s="36">
        <f t="shared" ref="AC402:AC403" si="327">SUM(E402:AB402)</f>
        <v>3.6188999999999996</v>
      </c>
    </row>
    <row r="403" s="16" customFormat="1" ht="15" customHeight="1">
      <c r="A403" s="60"/>
      <c r="B403" s="61"/>
      <c r="C403" s="39" t="s">
        <v>17</v>
      </c>
      <c r="D403" s="39" t="s">
        <v>16</v>
      </c>
      <c r="E403" s="110">
        <v>0.090539999999999995</v>
      </c>
      <c r="F403" s="110">
        <v>0.092340000000000005</v>
      </c>
      <c r="G403" s="110">
        <v>0.093060000000000004</v>
      </c>
      <c r="H403" s="111">
        <v>0.092520000000000005</v>
      </c>
      <c r="I403" s="110">
        <v>0.092340000000000005</v>
      </c>
      <c r="J403" s="110">
        <v>0.090179999999999996</v>
      </c>
      <c r="K403" s="110">
        <v>0.090179999999999996</v>
      </c>
      <c r="L403" s="110">
        <v>0.092160000000000006</v>
      </c>
      <c r="M403" s="110">
        <v>0.09468</v>
      </c>
      <c r="N403" s="111">
        <v>0.091980000000000006</v>
      </c>
      <c r="O403" s="110">
        <v>0.089279999999999998</v>
      </c>
      <c r="P403" s="110">
        <v>0.089639999999999997</v>
      </c>
      <c r="Q403" s="110">
        <v>0.090179999999999996</v>
      </c>
      <c r="R403" s="110">
        <v>0.090179999999999996</v>
      </c>
      <c r="S403" s="110">
        <v>0.089459999999999998</v>
      </c>
      <c r="T403" s="110">
        <v>0.091800000000000007</v>
      </c>
      <c r="U403" s="110">
        <v>0.090899999999999995</v>
      </c>
      <c r="V403" s="111">
        <v>0.088739999999999999</v>
      </c>
      <c r="W403" s="110">
        <v>0.089279999999999998</v>
      </c>
      <c r="X403" s="110">
        <v>0.090899999999999995</v>
      </c>
      <c r="Y403" s="110">
        <v>0.092340000000000005</v>
      </c>
      <c r="Z403" s="110">
        <v>0.091980000000000006</v>
      </c>
      <c r="AA403" s="110">
        <v>0.093060000000000004</v>
      </c>
      <c r="AB403" s="110">
        <v>0.093420000000000003</v>
      </c>
      <c r="AC403" s="42">
        <f t="shared" si="327"/>
        <v>2.1911400000000003</v>
      </c>
    </row>
    <row r="404" s="16" customFormat="1" ht="15" customHeight="1">
      <c r="A404" s="60"/>
      <c r="B404" s="61"/>
      <c r="C404" s="39" t="s">
        <v>18</v>
      </c>
      <c r="D404" s="104" t="s">
        <v>19</v>
      </c>
      <c r="E404" s="45">
        <v>17</v>
      </c>
      <c r="F404" s="130">
        <v>18</v>
      </c>
      <c r="G404" s="130">
        <v>18</v>
      </c>
      <c r="H404" s="131">
        <v>17</v>
      </c>
      <c r="I404" s="130">
        <v>18</v>
      </c>
      <c r="J404" s="130">
        <v>18</v>
      </c>
      <c r="K404" s="130">
        <v>18</v>
      </c>
      <c r="L404" s="130">
        <v>18</v>
      </c>
      <c r="M404" s="130">
        <v>18</v>
      </c>
      <c r="N404" s="131">
        <v>17</v>
      </c>
      <c r="O404" s="130">
        <v>17</v>
      </c>
      <c r="P404" s="130">
        <v>18</v>
      </c>
      <c r="Q404" s="130">
        <v>17</v>
      </c>
      <c r="R404" s="130">
        <v>18</v>
      </c>
      <c r="S404" s="130">
        <v>18</v>
      </c>
      <c r="T404" s="130">
        <v>18</v>
      </c>
      <c r="U404" s="130">
        <v>17</v>
      </c>
      <c r="V404" s="131">
        <v>17</v>
      </c>
      <c r="W404" s="130">
        <v>17</v>
      </c>
      <c r="X404" s="130">
        <v>17</v>
      </c>
      <c r="Y404" s="130">
        <v>18</v>
      </c>
      <c r="Z404" s="130">
        <v>18</v>
      </c>
      <c r="AA404" s="130">
        <v>17</v>
      </c>
      <c r="AB404" s="452">
        <v>17</v>
      </c>
      <c r="AC404" s="42"/>
    </row>
    <row r="405" s="16" customFormat="1" ht="15" customHeight="1">
      <c r="A405" s="168"/>
      <c r="B405" s="169"/>
      <c r="C405" s="115" t="s">
        <v>20</v>
      </c>
      <c r="D405" s="115"/>
      <c r="E405" s="116">
        <f t="shared" si="322"/>
        <v>0.63111668757841899</v>
      </c>
      <c r="F405" s="116">
        <f t="shared" si="322"/>
        <v>0.63177339901477836</v>
      </c>
      <c r="G405" s="116">
        <f t="shared" si="322"/>
        <v>0.63048780487804879</v>
      </c>
      <c r="H405" s="117">
        <f t="shared" si="322"/>
        <v>0.62682926829268293</v>
      </c>
      <c r="I405" s="116">
        <f t="shared" si="322"/>
        <v>0.62713936430317851</v>
      </c>
      <c r="J405" s="116">
        <f t="shared" si="322"/>
        <v>0.6147239263803681</v>
      </c>
      <c r="K405" s="116">
        <f t="shared" si="322"/>
        <v>0.59430604982206403</v>
      </c>
      <c r="L405" s="116">
        <f t="shared" si="322"/>
        <v>0.58783008036739381</v>
      </c>
      <c r="M405" s="116">
        <f t="shared" si="322"/>
        <v>0.60252004581901486</v>
      </c>
      <c r="N405" s="117">
        <f t="shared" si="322"/>
        <v>0.59212050984936271</v>
      </c>
      <c r="O405" s="116">
        <f t="shared" si="322"/>
        <v>0.59117997616209772</v>
      </c>
      <c r="P405" s="116">
        <f t="shared" si="322"/>
        <v>0.59569377990430616</v>
      </c>
      <c r="Q405" s="116">
        <f t="shared" si="322"/>
        <v>0.60653753026634383</v>
      </c>
      <c r="R405" s="116">
        <f t="shared" si="322"/>
        <v>0.59501187648456055</v>
      </c>
      <c r="S405" s="116">
        <f t="shared" si="322"/>
        <v>0.57589803012746232</v>
      </c>
      <c r="T405" s="116">
        <f t="shared" si="322"/>
        <v>0.58823529411764708</v>
      </c>
      <c r="U405" s="116">
        <f t="shared" si="322"/>
        <v>0.59411764705882353</v>
      </c>
      <c r="V405" s="117">
        <f t="shared" si="322"/>
        <v>0.59613059250302303</v>
      </c>
      <c r="W405" s="116">
        <f t="shared" si="322"/>
        <v>0.59472422062350117</v>
      </c>
      <c r="X405" s="116">
        <f t="shared" si="322"/>
        <v>0.60047562425683709</v>
      </c>
      <c r="Y405" s="116">
        <f t="shared" si="322"/>
        <v>0.59720605355064027</v>
      </c>
      <c r="Z405" s="116">
        <f t="shared" si="322"/>
        <v>0.60833333333333339</v>
      </c>
      <c r="AA405" s="116">
        <f t="shared" si="322"/>
        <v>0.62289156626506026</v>
      </c>
      <c r="AB405" s="116">
        <f t="shared" si="322"/>
        <v>0.63369963369963378</v>
      </c>
      <c r="AC405" s="125">
        <f t="shared" si="322"/>
        <v>0.60547127580203941</v>
      </c>
    </row>
    <row r="406" s="16" customFormat="1" ht="15" customHeight="1">
      <c r="A406" s="31" t="s">
        <v>65</v>
      </c>
      <c r="B406" s="32" t="s">
        <v>228</v>
      </c>
      <c r="C406" s="33" t="s">
        <v>15</v>
      </c>
      <c r="D406" s="33" t="s">
        <v>16</v>
      </c>
      <c r="E406" s="122">
        <v>0.098280000000000006</v>
      </c>
      <c r="F406" s="122">
        <v>0.099180000000000004</v>
      </c>
      <c r="G406" s="122">
        <v>0.097019999999999995</v>
      </c>
      <c r="H406" s="123">
        <v>0.097919999999999993</v>
      </c>
      <c r="I406" s="122">
        <v>0.095939999999999998</v>
      </c>
      <c r="J406" s="122">
        <v>0.10836</v>
      </c>
      <c r="K406" s="122">
        <v>0.12798000000000001</v>
      </c>
      <c r="L406" s="122">
        <v>0.13968</v>
      </c>
      <c r="M406" s="122">
        <v>0.14976</v>
      </c>
      <c r="N406" s="123">
        <v>0.16938</v>
      </c>
      <c r="O406" s="122">
        <v>0.17027999999999999</v>
      </c>
      <c r="P406" s="122">
        <v>0.18018000000000001</v>
      </c>
      <c r="Q406" s="122">
        <v>0.17657999999999999</v>
      </c>
      <c r="R406" s="122">
        <v>0.1719</v>
      </c>
      <c r="S406" s="122">
        <v>0.16506000000000001</v>
      </c>
      <c r="T406" s="122">
        <v>0.16667999999999999</v>
      </c>
      <c r="U406" s="122">
        <v>0.15515999999999999</v>
      </c>
      <c r="V406" s="123">
        <v>0.13841999999999999</v>
      </c>
      <c r="W406" s="122">
        <v>0.13661999999999999</v>
      </c>
      <c r="X406" s="122">
        <v>0.11051999999999999</v>
      </c>
      <c r="Y406" s="122">
        <v>0.10403999999999999</v>
      </c>
      <c r="Z406" s="122">
        <v>0.10206</v>
      </c>
      <c r="AA406" s="122">
        <v>0.099540000000000003</v>
      </c>
      <c r="AB406" s="122">
        <v>0.099540000000000003</v>
      </c>
      <c r="AC406" s="36">
        <f t="shared" ref="AC406:AC407" si="328">SUM(E406:AB406)</f>
        <v>3.1600800000000007</v>
      </c>
    </row>
    <row r="407" s="16" customFormat="1" ht="15" customHeight="1">
      <c r="A407" s="60"/>
      <c r="B407" s="61"/>
      <c r="C407" s="39" t="s">
        <v>17</v>
      </c>
      <c r="D407" s="39" t="s">
        <v>16</v>
      </c>
      <c r="E407" s="110">
        <v>0.013140000000000001</v>
      </c>
      <c r="F407" s="110">
        <v>0.013679999999999999</v>
      </c>
      <c r="G407" s="110">
        <v>0.01404</v>
      </c>
      <c r="H407" s="111">
        <v>0.0135</v>
      </c>
      <c r="I407" s="110">
        <v>0.01278</v>
      </c>
      <c r="J407" s="110">
        <v>0.01422</v>
      </c>
      <c r="K407" s="110">
        <v>0.01512</v>
      </c>
      <c r="L407" s="110">
        <v>0.016920000000000001</v>
      </c>
      <c r="M407" s="110">
        <v>0.018540000000000001</v>
      </c>
      <c r="N407" s="111">
        <v>0.021600000000000001</v>
      </c>
      <c r="O407" s="110">
        <v>0.02214</v>
      </c>
      <c r="P407" s="110">
        <v>0.021420000000000002</v>
      </c>
      <c r="Q407" s="110">
        <v>0.019439999999999999</v>
      </c>
      <c r="R407" s="110">
        <v>0.02052</v>
      </c>
      <c r="S407" s="110">
        <v>0.0207</v>
      </c>
      <c r="T407" s="110">
        <v>0.0207</v>
      </c>
      <c r="U407" s="110">
        <v>0.017100000000000001</v>
      </c>
      <c r="V407" s="111">
        <v>0.01566</v>
      </c>
      <c r="W407" s="110">
        <v>0.01602</v>
      </c>
      <c r="X407" s="110">
        <v>0.012959999999999999</v>
      </c>
      <c r="Y407" s="110">
        <v>0.01242</v>
      </c>
      <c r="Z407" s="110">
        <v>0.01206</v>
      </c>
      <c r="AA407" s="110">
        <v>0.0126</v>
      </c>
      <c r="AB407" s="110">
        <v>0.0126</v>
      </c>
      <c r="AC407" s="42">
        <f t="shared" si="328"/>
        <v>0.38988000000000006</v>
      </c>
    </row>
    <row r="408" s="16" customFormat="1" ht="15" customHeight="1">
      <c r="A408" s="60"/>
      <c r="B408" s="61"/>
      <c r="C408" s="39" t="s">
        <v>18</v>
      </c>
      <c r="D408" s="104" t="s">
        <v>19</v>
      </c>
      <c r="E408" s="128">
        <v>13</v>
      </c>
      <c r="F408" s="128">
        <v>10</v>
      </c>
      <c r="G408" s="128">
        <v>11</v>
      </c>
      <c r="H408" s="129">
        <v>10</v>
      </c>
      <c r="I408" s="128">
        <v>12</v>
      </c>
      <c r="J408" s="128">
        <v>11</v>
      </c>
      <c r="K408" s="128">
        <v>13</v>
      </c>
      <c r="L408" s="128">
        <v>15</v>
      </c>
      <c r="M408" s="128">
        <v>14</v>
      </c>
      <c r="N408" s="129">
        <v>15</v>
      </c>
      <c r="O408" s="128">
        <v>15</v>
      </c>
      <c r="P408" s="128">
        <v>13</v>
      </c>
      <c r="Q408" s="128">
        <v>13</v>
      </c>
      <c r="R408" s="128">
        <v>16</v>
      </c>
      <c r="S408" s="128">
        <v>17</v>
      </c>
      <c r="T408" s="128">
        <v>18</v>
      </c>
      <c r="U408" s="128">
        <v>16</v>
      </c>
      <c r="V408" s="129">
        <v>16</v>
      </c>
      <c r="W408" s="128">
        <v>17</v>
      </c>
      <c r="X408" s="128">
        <v>17</v>
      </c>
      <c r="Y408" s="128">
        <v>17</v>
      </c>
      <c r="Z408" s="128">
        <v>17</v>
      </c>
      <c r="AA408" s="128">
        <v>15</v>
      </c>
      <c r="AB408" s="128">
        <v>14</v>
      </c>
      <c r="AC408" s="42"/>
    </row>
    <row r="409" s="16" customFormat="1" ht="15" customHeight="1">
      <c r="A409" s="168"/>
      <c r="B409" s="169"/>
      <c r="C409" s="115" t="s">
        <v>20</v>
      </c>
      <c r="D409" s="115"/>
      <c r="E409" s="116">
        <f t="shared" si="322"/>
        <v>0.1336996336996337</v>
      </c>
      <c r="F409" s="116">
        <f t="shared" si="322"/>
        <v>0.13793103448275862</v>
      </c>
      <c r="G409" s="116">
        <f t="shared" si="322"/>
        <v>0.14471243042671617</v>
      </c>
      <c r="H409" s="117">
        <f t="shared" si="322"/>
        <v>0.13786764705882354</v>
      </c>
      <c r="I409" s="116">
        <f t="shared" si="322"/>
        <v>0.13320825515947468</v>
      </c>
      <c r="J409" s="116">
        <f t="shared" si="322"/>
        <v>0.13122923588039867</v>
      </c>
      <c r="K409" s="116">
        <f t="shared" si="322"/>
        <v>0.1181434599156118</v>
      </c>
      <c r="L409" s="116">
        <f t="shared" si="322"/>
        <v>0.12113402061855671</v>
      </c>
      <c r="M409" s="116">
        <f t="shared" si="322"/>
        <v>0.12379807692307693</v>
      </c>
      <c r="N409" s="117">
        <f t="shared" si="322"/>
        <v>0.1275239107332625</v>
      </c>
      <c r="O409" s="116">
        <f t="shared" si="322"/>
        <v>0.13002114164904863</v>
      </c>
      <c r="P409" s="116">
        <f t="shared" si="322"/>
        <v>0.11888111888111888</v>
      </c>
      <c r="Q409" s="116">
        <f t="shared" si="322"/>
        <v>0.11009174311926606</v>
      </c>
      <c r="R409" s="116">
        <f t="shared" si="322"/>
        <v>0.11937172774869111</v>
      </c>
      <c r="S409" s="116">
        <f t="shared" si="322"/>
        <v>0.12540894220283533</v>
      </c>
      <c r="T409" s="116">
        <f t="shared" si="322"/>
        <v>0.12419006479481641</v>
      </c>
      <c r="U409" s="116">
        <f t="shared" si="322"/>
        <v>0.11020881670533644</v>
      </c>
      <c r="V409" s="117">
        <f t="shared" si="322"/>
        <v>0.11313394018205462</v>
      </c>
      <c r="W409" s="116">
        <f t="shared" si="322"/>
        <v>0.11725955204216074</v>
      </c>
      <c r="X409" s="116">
        <f t="shared" si="322"/>
        <v>0.11726384364820847</v>
      </c>
      <c r="Y409" s="116">
        <f t="shared" si="322"/>
        <v>0.1193771626297578</v>
      </c>
      <c r="Z409" s="116">
        <f t="shared" si="322"/>
        <v>0.11816578483245149</v>
      </c>
      <c r="AA409" s="116">
        <f t="shared" si="322"/>
        <v>0.12658227848101267</v>
      </c>
      <c r="AB409" s="116">
        <f t="shared" si="322"/>
        <v>0.12658227848101267</v>
      </c>
      <c r="AC409" s="125">
        <f t="shared" si="322"/>
        <v>0.12337662337662338</v>
      </c>
    </row>
    <row r="410" s="16" customFormat="1" ht="15" customHeight="1">
      <c r="A410" s="31" t="s">
        <v>41</v>
      </c>
      <c r="B410" s="32" t="s">
        <v>229</v>
      </c>
      <c r="C410" s="33" t="s">
        <v>15</v>
      </c>
      <c r="D410" s="33" t="s">
        <v>16</v>
      </c>
      <c r="E410" s="122">
        <v>0.48383999999999999</v>
      </c>
      <c r="F410" s="122">
        <v>0.49824000000000002</v>
      </c>
      <c r="G410" s="122">
        <v>0.48527999999999999</v>
      </c>
      <c r="H410" s="123">
        <v>0.48905999999999999</v>
      </c>
      <c r="I410" s="122">
        <v>0.48564000000000002</v>
      </c>
      <c r="J410" s="122">
        <v>0.48492000000000002</v>
      </c>
      <c r="K410" s="122">
        <v>0.51173999999999997</v>
      </c>
      <c r="L410" s="122">
        <v>0.50831999999999999</v>
      </c>
      <c r="M410" s="122">
        <v>0.50004000000000004</v>
      </c>
      <c r="N410" s="123">
        <v>0.50129999999999997</v>
      </c>
      <c r="O410" s="122">
        <v>0.49103999999999998</v>
      </c>
      <c r="P410" s="122">
        <v>0.48834</v>
      </c>
      <c r="Q410" s="122">
        <v>0.49446000000000001</v>
      </c>
      <c r="R410" s="122">
        <v>0.48959999999999998</v>
      </c>
      <c r="S410" s="122">
        <v>0.51822000000000001</v>
      </c>
      <c r="T410" s="122">
        <v>0.50705999999999996</v>
      </c>
      <c r="U410" s="122">
        <v>0.50453999999999999</v>
      </c>
      <c r="V410" s="123">
        <v>0.50724000000000002</v>
      </c>
      <c r="W410" s="122">
        <v>0.49302000000000001</v>
      </c>
      <c r="X410" s="122">
        <v>0.50238000000000005</v>
      </c>
      <c r="Y410" s="122">
        <v>0.50058000000000002</v>
      </c>
      <c r="Z410" s="122">
        <v>0.49571999999999999</v>
      </c>
      <c r="AA410" s="122">
        <v>0.49086000000000002</v>
      </c>
      <c r="AB410" s="122">
        <v>0.47088000000000002</v>
      </c>
      <c r="AC410" s="36">
        <f t="shared" ref="AC410:AC411" si="329">SUM(E410:AB410)</f>
        <v>11.90232</v>
      </c>
    </row>
    <row r="411" s="16" customFormat="1" ht="15" customHeight="1">
      <c r="A411" s="60"/>
      <c r="B411" s="61"/>
      <c r="C411" s="39" t="s">
        <v>17</v>
      </c>
      <c r="D411" s="39" t="s">
        <v>16</v>
      </c>
      <c r="E411" s="110">
        <v>0.077939999999999995</v>
      </c>
      <c r="F411" s="110">
        <v>0.078659999999999994</v>
      </c>
      <c r="G411" s="110">
        <v>0.078299999999999995</v>
      </c>
      <c r="H411" s="111">
        <v>0.075240000000000001</v>
      </c>
      <c r="I411" s="110">
        <v>0.073800000000000004</v>
      </c>
      <c r="J411" s="110">
        <v>0.072359999999999994</v>
      </c>
      <c r="K411" s="110">
        <v>0.070019999999999999</v>
      </c>
      <c r="L411" s="110">
        <v>0.068220000000000003</v>
      </c>
      <c r="M411" s="110">
        <v>0.066420000000000007</v>
      </c>
      <c r="N411" s="111">
        <v>0.065519999999999995</v>
      </c>
      <c r="O411" s="110">
        <v>0.060479999999999999</v>
      </c>
      <c r="P411" s="110">
        <v>0.060839999999999998</v>
      </c>
      <c r="Q411" s="110">
        <v>0.064259999999999998</v>
      </c>
      <c r="R411" s="110">
        <v>0.061379999999999997</v>
      </c>
      <c r="S411" s="110">
        <v>0.06318</v>
      </c>
      <c r="T411" s="110">
        <v>0.062100000000000002</v>
      </c>
      <c r="U411" s="110">
        <v>0.061559999999999997</v>
      </c>
      <c r="V411" s="111">
        <v>0.063539999999999999</v>
      </c>
      <c r="W411" s="110">
        <v>0.063</v>
      </c>
      <c r="X411" s="110">
        <v>0.065159999999999996</v>
      </c>
      <c r="Y411" s="110">
        <v>0.066600000000000006</v>
      </c>
      <c r="Z411" s="110">
        <v>0.067680000000000004</v>
      </c>
      <c r="AA411" s="110">
        <v>0.068220000000000003</v>
      </c>
      <c r="AB411" s="110">
        <v>0.06966</v>
      </c>
      <c r="AC411" s="42">
        <f t="shared" si="329"/>
        <v>1.6241399999999997</v>
      </c>
    </row>
    <row r="412" s="16" customFormat="1" ht="15" customHeight="1">
      <c r="A412" s="60"/>
      <c r="B412" s="61"/>
      <c r="C412" s="39" t="s">
        <v>18</v>
      </c>
      <c r="D412" s="104" t="s">
        <v>19</v>
      </c>
      <c r="E412" s="45">
        <v>48</v>
      </c>
      <c r="F412" s="130">
        <v>49</v>
      </c>
      <c r="G412" s="130">
        <v>46</v>
      </c>
      <c r="H412" s="131">
        <v>48</v>
      </c>
      <c r="I412" s="130">
        <v>46</v>
      </c>
      <c r="J412" s="130">
        <v>49</v>
      </c>
      <c r="K412" s="130">
        <v>51</v>
      </c>
      <c r="L412" s="130">
        <v>48</v>
      </c>
      <c r="M412" s="130">
        <v>51</v>
      </c>
      <c r="N412" s="131">
        <v>49</v>
      </c>
      <c r="O412" s="130">
        <v>47</v>
      </c>
      <c r="P412" s="130">
        <v>49</v>
      </c>
      <c r="Q412" s="130">
        <v>45</v>
      </c>
      <c r="R412" s="130">
        <v>50</v>
      </c>
      <c r="S412" s="130">
        <v>51</v>
      </c>
      <c r="T412" s="130">
        <v>50</v>
      </c>
      <c r="U412" s="130">
        <v>50</v>
      </c>
      <c r="V412" s="131">
        <v>49</v>
      </c>
      <c r="W412" s="130">
        <v>50</v>
      </c>
      <c r="X412" s="130">
        <v>49</v>
      </c>
      <c r="Y412" s="130">
        <v>50</v>
      </c>
      <c r="Z412" s="130">
        <v>48</v>
      </c>
      <c r="AA412" s="130">
        <v>47</v>
      </c>
      <c r="AB412" s="452">
        <v>45</v>
      </c>
      <c r="AC412" s="220"/>
    </row>
    <row r="413" s="16" customFormat="1" ht="15" customHeight="1">
      <c r="A413" s="168"/>
      <c r="B413" s="169"/>
      <c r="C413" s="115" t="s">
        <v>20</v>
      </c>
      <c r="D413" s="115"/>
      <c r="E413" s="116">
        <f t="shared" si="322"/>
        <v>0.16108630952380951</v>
      </c>
      <c r="F413" s="116">
        <f t="shared" si="322"/>
        <v>0.15787572254335258</v>
      </c>
      <c r="G413" s="116">
        <f t="shared" si="322"/>
        <v>0.16135014836795253</v>
      </c>
      <c r="H413" s="117">
        <f t="shared" si="322"/>
        <v>0.15384615384615385</v>
      </c>
      <c r="I413" s="116">
        <f t="shared" si="322"/>
        <v>0.15196441808747221</v>
      </c>
      <c r="J413" s="116">
        <f t="shared" si="322"/>
        <v>0.14922048997772827</v>
      </c>
      <c r="K413" s="116">
        <f t="shared" si="322"/>
        <v>0.13682729511079847</v>
      </c>
      <c r="L413" s="116">
        <f t="shared" si="322"/>
        <v>0.13420679886685552</v>
      </c>
      <c r="M413" s="116">
        <f t="shared" si="322"/>
        <v>0.132829373650108</v>
      </c>
      <c r="N413" s="117">
        <f t="shared" si="322"/>
        <v>0.13070017953321364</v>
      </c>
      <c r="O413" s="116">
        <f t="shared" si="322"/>
        <v>0.12316715542521994</v>
      </c>
      <c r="P413" s="116">
        <f t="shared" si="322"/>
        <v>0.12458532989310726</v>
      </c>
      <c r="Q413" s="116">
        <f t="shared" si="322"/>
        <v>0.12995995631598106</v>
      </c>
      <c r="R413" s="116">
        <f t="shared" si="322"/>
        <v>0.12536764705882353</v>
      </c>
      <c r="S413" s="116">
        <f t="shared" si="322"/>
        <v>0.12191733240708579</v>
      </c>
      <c r="T413" s="116">
        <f t="shared" si="322"/>
        <v>0.12247071352502664</v>
      </c>
      <c r="U413" s="116">
        <f t="shared" si="322"/>
        <v>0.12201212986086336</v>
      </c>
      <c r="V413" s="117">
        <f t="shared" si="322"/>
        <v>0.12526614620298082</v>
      </c>
      <c r="W413" s="116">
        <f t="shared" si="322"/>
        <v>0.12778386272362174</v>
      </c>
      <c r="X413" s="116">
        <f t="shared" si="322"/>
        <v>0.12970261554998205</v>
      </c>
      <c r="Y413" s="116">
        <f t="shared" si="322"/>
        <v>0.13304566702624956</v>
      </c>
      <c r="Z413" s="116">
        <f t="shared" si="322"/>
        <v>0.13652868554829339</v>
      </c>
      <c r="AA413" s="116">
        <f t="shared" si="322"/>
        <v>0.13898056472313899</v>
      </c>
      <c r="AB413" s="116">
        <f t="shared" si="322"/>
        <v>0.14793577981651376</v>
      </c>
      <c r="AC413" s="125">
        <f t="shared" si="322"/>
        <v>0.13645574980339964</v>
      </c>
    </row>
    <row r="414" s="16" customFormat="1" ht="15" customHeight="1">
      <c r="A414" s="31" t="s">
        <v>71</v>
      </c>
      <c r="B414" s="32" t="s">
        <v>230</v>
      </c>
      <c r="C414" s="33" t="s">
        <v>15</v>
      </c>
      <c r="D414" s="33" t="s">
        <v>16</v>
      </c>
      <c r="E414" s="122">
        <v>0</v>
      </c>
      <c r="F414" s="122">
        <v>0</v>
      </c>
      <c r="G414" s="122">
        <v>0</v>
      </c>
      <c r="H414" s="123">
        <v>0</v>
      </c>
      <c r="I414" s="122">
        <v>0</v>
      </c>
      <c r="J414" s="122">
        <v>0</v>
      </c>
      <c r="K414" s="122">
        <v>0</v>
      </c>
      <c r="L414" s="122">
        <v>0</v>
      </c>
      <c r="M414" s="122">
        <v>0</v>
      </c>
      <c r="N414" s="123">
        <v>0</v>
      </c>
      <c r="O414" s="122">
        <v>0</v>
      </c>
      <c r="P414" s="122">
        <v>0</v>
      </c>
      <c r="Q414" s="122">
        <v>0</v>
      </c>
      <c r="R414" s="122">
        <v>0</v>
      </c>
      <c r="S414" s="122">
        <v>0</v>
      </c>
      <c r="T414" s="122">
        <v>0</v>
      </c>
      <c r="U414" s="122">
        <v>0</v>
      </c>
      <c r="V414" s="123">
        <v>0</v>
      </c>
      <c r="W414" s="122">
        <v>0</v>
      </c>
      <c r="X414" s="122">
        <v>0</v>
      </c>
      <c r="Y414" s="122">
        <v>0</v>
      </c>
      <c r="Z414" s="122">
        <v>0</v>
      </c>
      <c r="AA414" s="122">
        <v>0</v>
      </c>
      <c r="AB414" s="122">
        <v>0</v>
      </c>
      <c r="AC414" s="36">
        <f t="shared" ref="AC414:AC415" si="330">SUM(E414:AB414)</f>
        <v>0</v>
      </c>
    </row>
    <row r="415" s="16" customFormat="1" ht="15" customHeight="1">
      <c r="A415" s="60"/>
      <c r="B415" s="61"/>
      <c r="C415" s="39" t="s">
        <v>17</v>
      </c>
      <c r="D415" s="39" t="s">
        <v>16</v>
      </c>
      <c r="E415" s="110">
        <v>0</v>
      </c>
      <c r="F415" s="110">
        <v>0</v>
      </c>
      <c r="G415" s="110">
        <v>0</v>
      </c>
      <c r="H415" s="111">
        <v>0</v>
      </c>
      <c r="I415" s="110">
        <v>0</v>
      </c>
      <c r="J415" s="110">
        <v>0</v>
      </c>
      <c r="K415" s="110">
        <v>0</v>
      </c>
      <c r="L415" s="110">
        <v>0</v>
      </c>
      <c r="M415" s="110">
        <v>0</v>
      </c>
      <c r="N415" s="111">
        <v>0</v>
      </c>
      <c r="O415" s="110">
        <v>0</v>
      </c>
      <c r="P415" s="110">
        <v>0</v>
      </c>
      <c r="Q415" s="110">
        <v>0</v>
      </c>
      <c r="R415" s="110">
        <v>0</v>
      </c>
      <c r="S415" s="110">
        <v>0</v>
      </c>
      <c r="T415" s="110">
        <v>0</v>
      </c>
      <c r="U415" s="110">
        <v>0</v>
      </c>
      <c r="V415" s="111">
        <v>0</v>
      </c>
      <c r="W415" s="110">
        <v>0</v>
      </c>
      <c r="X415" s="110">
        <v>0</v>
      </c>
      <c r="Y415" s="110">
        <v>0</v>
      </c>
      <c r="Z415" s="110">
        <v>0</v>
      </c>
      <c r="AA415" s="110">
        <v>0</v>
      </c>
      <c r="AB415" s="110">
        <v>0</v>
      </c>
      <c r="AC415" s="42">
        <f t="shared" si="330"/>
        <v>0</v>
      </c>
    </row>
    <row r="416" s="16" customFormat="1" ht="15" customHeight="1">
      <c r="A416" s="60"/>
      <c r="B416" s="61"/>
      <c r="C416" s="39" t="s">
        <v>18</v>
      </c>
      <c r="D416" s="104" t="s">
        <v>19</v>
      </c>
      <c r="E416" s="128">
        <v>0</v>
      </c>
      <c r="F416" s="128">
        <v>0</v>
      </c>
      <c r="G416" s="128">
        <v>0</v>
      </c>
      <c r="H416" s="129">
        <v>0</v>
      </c>
      <c r="I416" s="128">
        <v>0</v>
      </c>
      <c r="J416" s="128">
        <v>0</v>
      </c>
      <c r="K416" s="128">
        <v>0</v>
      </c>
      <c r="L416" s="128">
        <v>0</v>
      </c>
      <c r="M416" s="128">
        <v>0</v>
      </c>
      <c r="N416" s="129">
        <v>0</v>
      </c>
      <c r="O416" s="128">
        <v>0</v>
      </c>
      <c r="P416" s="128">
        <v>0</v>
      </c>
      <c r="Q416" s="128">
        <v>0</v>
      </c>
      <c r="R416" s="128">
        <v>0</v>
      </c>
      <c r="S416" s="128">
        <v>0</v>
      </c>
      <c r="T416" s="128">
        <v>0</v>
      </c>
      <c r="U416" s="128">
        <v>0</v>
      </c>
      <c r="V416" s="129">
        <v>0</v>
      </c>
      <c r="W416" s="128">
        <v>0</v>
      </c>
      <c r="X416" s="128">
        <v>0</v>
      </c>
      <c r="Y416" s="128">
        <v>0</v>
      </c>
      <c r="Z416" s="128">
        <v>0</v>
      </c>
      <c r="AA416" s="128">
        <v>0</v>
      </c>
      <c r="AB416" s="128">
        <v>0</v>
      </c>
      <c r="AC416" s="42"/>
    </row>
    <row r="417" s="16" customFormat="1" ht="15" customHeight="1">
      <c r="A417" s="168"/>
      <c r="B417" s="169"/>
      <c r="C417" s="115" t="s">
        <v>20</v>
      </c>
      <c r="D417" s="115"/>
      <c r="E417" s="116" t="e">
        <f t="shared" si="322"/>
        <v>#DIV/0!</v>
      </c>
      <c r="F417" s="116" t="e">
        <f t="shared" si="322"/>
        <v>#DIV/0!</v>
      </c>
      <c r="G417" s="116" t="e">
        <f t="shared" si="322"/>
        <v>#DIV/0!</v>
      </c>
      <c r="H417" s="117" t="e">
        <f t="shared" si="322"/>
        <v>#DIV/0!</v>
      </c>
      <c r="I417" s="116" t="e">
        <f t="shared" si="322"/>
        <v>#DIV/0!</v>
      </c>
      <c r="J417" s="116" t="e">
        <f t="shared" si="322"/>
        <v>#DIV/0!</v>
      </c>
      <c r="K417" s="116" t="e">
        <f t="shared" si="322"/>
        <v>#DIV/0!</v>
      </c>
      <c r="L417" s="116" t="e">
        <f t="shared" si="322"/>
        <v>#DIV/0!</v>
      </c>
      <c r="M417" s="116" t="e">
        <f t="shared" si="322"/>
        <v>#DIV/0!</v>
      </c>
      <c r="N417" s="117" t="e">
        <f t="shared" si="322"/>
        <v>#DIV/0!</v>
      </c>
      <c r="O417" s="116" t="e">
        <f t="shared" si="322"/>
        <v>#DIV/0!</v>
      </c>
      <c r="P417" s="116" t="e">
        <f t="shared" si="322"/>
        <v>#DIV/0!</v>
      </c>
      <c r="Q417" s="116" t="e">
        <f t="shared" si="322"/>
        <v>#DIV/0!</v>
      </c>
      <c r="R417" s="116" t="e">
        <f t="shared" si="322"/>
        <v>#DIV/0!</v>
      </c>
      <c r="S417" s="116" t="e">
        <f t="shared" si="322"/>
        <v>#DIV/0!</v>
      </c>
      <c r="T417" s="116" t="e">
        <f t="shared" si="322"/>
        <v>#DIV/0!</v>
      </c>
      <c r="U417" s="116" t="e">
        <f t="shared" si="322"/>
        <v>#DIV/0!</v>
      </c>
      <c r="V417" s="117" t="e">
        <f t="shared" si="322"/>
        <v>#DIV/0!</v>
      </c>
      <c r="W417" s="116" t="e">
        <f t="shared" si="322"/>
        <v>#DIV/0!</v>
      </c>
      <c r="X417" s="116" t="e">
        <f t="shared" si="322"/>
        <v>#DIV/0!</v>
      </c>
      <c r="Y417" s="116" t="e">
        <f t="shared" si="322"/>
        <v>#DIV/0!</v>
      </c>
      <c r="Z417" s="116" t="e">
        <f t="shared" si="322"/>
        <v>#DIV/0!</v>
      </c>
      <c r="AA417" s="116" t="e">
        <f t="shared" si="322"/>
        <v>#DIV/0!</v>
      </c>
      <c r="AB417" s="116" t="e">
        <f t="shared" si="322"/>
        <v>#DIV/0!</v>
      </c>
      <c r="AC417" s="125" t="e">
        <f t="shared" si="322"/>
        <v>#DIV/0!</v>
      </c>
    </row>
    <row r="418" s="16" customFormat="1" ht="15" customHeight="1">
      <c r="A418" s="31" t="s">
        <v>92</v>
      </c>
      <c r="B418" s="32" t="s">
        <v>225</v>
      </c>
      <c r="C418" s="33" t="s">
        <v>15</v>
      </c>
      <c r="D418" s="33" t="s">
        <v>16</v>
      </c>
      <c r="E418" s="122">
        <v>0</v>
      </c>
      <c r="F418" s="122">
        <v>0</v>
      </c>
      <c r="G418" s="122">
        <v>0</v>
      </c>
      <c r="H418" s="123">
        <v>0</v>
      </c>
      <c r="I418" s="122">
        <v>0</v>
      </c>
      <c r="J418" s="122">
        <v>0</v>
      </c>
      <c r="K418" s="122">
        <v>0</v>
      </c>
      <c r="L418" s="122">
        <v>0</v>
      </c>
      <c r="M418" s="122">
        <v>0</v>
      </c>
      <c r="N418" s="123">
        <v>0</v>
      </c>
      <c r="O418" s="122">
        <v>0</v>
      </c>
      <c r="P418" s="122">
        <v>0</v>
      </c>
      <c r="Q418" s="122">
        <v>0</v>
      </c>
      <c r="R418" s="122">
        <v>0</v>
      </c>
      <c r="S418" s="122">
        <v>0</v>
      </c>
      <c r="T418" s="122">
        <v>0</v>
      </c>
      <c r="U418" s="122">
        <v>0</v>
      </c>
      <c r="V418" s="123">
        <v>0</v>
      </c>
      <c r="W418" s="122">
        <v>0</v>
      </c>
      <c r="X418" s="122">
        <v>0</v>
      </c>
      <c r="Y418" s="122">
        <v>0</v>
      </c>
      <c r="Z418" s="122">
        <v>0</v>
      </c>
      <c r="AA418" s="122">
        <v>0</v>
      </c>
      <c r="AB418" s="122">
        <v>0</v>
      </c>
      <c r="AC418" s="36">
        <f t="shared" ref="AC418:AC419" si="331">SUM(E418:AB418)</f>
        <v>0</v>
      </c>
    </row>
    <row r="419" s="16" customFormat="1" ht="15" customHeight="1">
      <c r="A419" s="60"/>
      <c r="B419" s="61"/>
      <c r="C419" s="39" t="s">
        <v>17</v>
      </c>
      <c r="D419" s="39" t="s">
        <v>16</v>
      </c>
      <c r="E419" s="110">
        <v>0</v>
      </c>
      <c r="F419" s="110">
        <v>0</v>
      </c>
      <c r="G419" s="110">
        <v>0</v>
      </c>
      <c r="H419" s="111">
        <v>0</v>
      </c>
      <c r="I419" s="110">
        <v>0</v>
      </c>
      <c r="J419" s="110">
        <v>0</v>
      </c>
      <c r="K419" s="110">
        <v>0</v>
      </c>
      <c r="L419" s="110">
        <v>0</v>
      </c>
      <c r="M419" s="110">
        <v>0</v>
      </c>
      <c r="N419" s="111">
        <v>0</v>
      </c>
      <c r="O419" s="110">
        <v>0</v>
      </c>
      <c r="P419" s="110">
        <v>0</v>
      </c>
      <c r="Q419" s="110">
        <v>0</v>
      </c>
      <c r="R419" s="110">
        <v>0</v>
      </c>
      <c r="S419" s="110">
        <v>0</v>
      </c>
      <c r="T419" s="110">
        <v>0</v>
      </c>
      <c r="U419" s="110">
        <v>0</v>
      </c>
      <c r="V419" s="111">
        <v>0</v>
      </c>
      <c r="W419" s="110">
        <v>0</v>
      </c>
      <c r="X419" s="110">
        <v>0</v>
      </c>
      <c r="Y419" s="110">
        <v>0</v>
      </c>
      <c r="Z419" s="110">
        <v>0</v>
      </c>
      <c r="AA419" s="110">
        <v>0</v>
      </c>
      <c r="AB419" s="110">
        <v>0</v>
      </c>
      <c r="AC419" s="42">
        <f t="shared" si="331"/>
        <v>0</v>
      </c>
    </row>
    <row r="420" s="16" customFormat="1" ht="15" customHeight="1">
      <c r="A420" s="60"/>
      <c r="B420" s="61"/>
      <c r="C420" s="39" t="s">
        <v>18</v>
      </c>
      <c r="D420" s="104" t="s">
        <v>19</v>
      </c>
      <c r="E420" s="128">
        <v>0</v>
      </c>
      <c r="F420" s="128">
        <v>0</v>
      </c>
      <c r="G420" s="128">
        <v>0</v>
      </c>
      <c r="H420" s="129">
        <v>0</v>
      </c>
      <c r="I420" s="128">
        <v>0</v>
      </c>
      <c r="J420" s="128">
        <v>0</v>
      </c>
      <c r="K420" s="128">
        <v>0</v>
      </c>
      <c r="L420" s="128">
        <v>0</v>
      </c>
      <c r="M420" s="128">
        <v>0</v>
      </c>
      <c r="N420" s="129">
        <v>0</v>
      </c>
      <c r="O420" s="128">
        <v>0</v>
      </c>
      <c r="P420" s="128">
        <v>0</v>
      </c>
      <c r="Q420" s="128">
        <v>0</v>
      </c>
      <c r="R420" s="128">
        <v>0</v>
      </c>
      <c r="S420" s="128">
        <v>0</v>
      </c>
      <c r="T420" s="128">
        <v>0</v>
      </c>
      <c r="U420" s="128">
        <v>0</v>
      </c>
      <c r="V420" s="129">
        <v>0</v>
      </c>
      <c r="W420" s="128">
        <v>0</v>
      </c>
      <c r="X420" s="128">
        <v>0</v>
      </c>
      <c r="Y420" s="128">
        <v>0</v>
      </c>
      <c r="Z420" s="128">
        <v>0</v>
      </c>
      <c r="AA420" s="128">
        <v>0</v>
      </c>
      <c r="AB420" s="128">
        <v>0</v>
      </c>
      <c r="AC420" s="42"/>
    </row>
    <row r="421" s="16" customFormat="1" ht="15" customHeight="1">
      <c r="A421" s="168"/>
      <c r="B421" s="169"/>
      <c r="C421" s="115" t="s">
        <v>20</v>
      </c>
      <c r="D421" s="115"/>
      <c r="E421" s="116" t="e">
        <f t="shared" si="322"/>
        <v>#DIV/0!</v>
      </c>
      <c r="F421" s="116" t="e">
        <f t="shared" si="322"/>
        <v>#DIV/0!</v>
      </c>
      <c r="G421" s="116" t="e">
        <f t="shared" si="322"/>
        <v>#DIV/0!</v>
      </c>
      <c r="H421" s="117" t="e">
        <f t="shared" si="322"/>
        <v>#DIV/0!</v>
      </c>
      <c r="I421" s="116" t="e">
        <f t="shared" si="322"/>
        <v>#DIV/0!</v>
      </c>
      <c r="J421" s="116" t="e">
        <f t="shared" si="322"/>
        <v>#DIV/0!</v>
      </c>
      <c r="K421" s="116" t="e">
        <f t="shared" si="322"/>
        <v>#DIV/0!</v>
      </c>
      <c r="L421" s="116" t="e">
        <f t="shared" si="322"/>
        <v>#DIV/0!</v>
      </c>
      <c r="M421" s="116" t="e">
        <f t="shared" si="322"/>
        <v>#DIV/0!</v>
      </c>
      <c r="N421" s="117" t="e">
        <f t="shared" si="322"/>
        <v>#DIV/0!</v>
      </c>
      <c r="O421" s="116" t="e">
        <f t="shared" si="322"/>
        <v>#DIV/0!</v>
      </c>
      <c r="P421" s="116" t="e">
        <f t="shared" si="322"/>
        <v>#DIV/0!</v>
      </c>
      <c r="Q421" s="116" t="e">
        <f t="shared" si="322"/>
        <v>#DIV/0!</v>
      </c>
      <c r="R421" s="116" t="e">
        <f t="shared" si="322"/>
        <v>#DIV/0!</v>
      </c>
      <c r="S421" s="116" t="e">
        <f t="shared" si="322"/>
        <v>#DIV/0!</v>
      </c>
      <c r="T421" s="116" t="e">
        <f t="shared" si="322"/>
        <v>#DIV/0!</v>
      </c>
      <c r="U421" s="116" t="e">
        <f t="shared" si="322"/>
        <v>#DIV/0!</v>
      </c>
      <c r="V421" s="117" t="e">
        <f t="shared" si="322"/>
        <v>#DIV/0!</v>
      </c>
      <c r="W421" s="116" t="e">
        <f t="shared" si="322"/>
        <v>#DIV/0!</v>
      </c>
      <c r="X421" s="116" t="e">
        <f t="shared" si="322"/>
        <v>#DIV/0!</v>
      </c>
      <c r="Y421" s="116" t="e">
        <f t="shared" si="322"/>
        <v>#DIV/0!</v>
      </c>
      <c r="Z421" s="116" t="e">
        <f t="shared" si="322"/>
        <v>#DIV/0!</v>
      </c>
      <c r="AA421" s="116" t="e">
        <f t="shared" si="322"/>
        <v>#DIV/0!</v>
      </c>
      <c r="AB421" s="116" t="e">
        <f t="shared" si="322"/>
        <v>#DIV/0!</v>
      </c>
      <c r="AC421" s="125" t="e">
        <f t="shared" si="322"/>
        <v>#DIV/0!</v>
      </c>
    </row>
    <row r="422" s="16" customFormat="1" ht="15" customHeight="1">
      <c r="A422" s="463"/>
      <c r="B422" s="464" t="s">
        <v>50</v>
      </c>
      <c r="C422" s="33" t="s">
        <v>15</v>
      </c>
      <c r="D422" s="33" t="s">
        <v>16</v>
      </c>
      <c r="E422" s="298">
        <v>0.016160000000000001</v>
      </c>
      <c r="F422" s="298">
        <v>0.01559</v>
      </c>
      <c r="G422" s="298">
        <v>0.015350000000000001</v>
      </c>
      <c r="H422" s="299">
        <v>0.015315</v>
      </c>
      <c r="I422" s="298">
        <v>0.01525</v>
      </c>
      <c r="J422" s="298">
        <v>0.015100000000000001</v>
      </c>
      <c r="K422" s="298">
        <v>0.01494</v>
      </c>
      <c r="L422" s="298">
        <v>0.014855</v>
      </c>
      <c r="M422" s="298">
        <v>0.014795000000000001</v>
      </c>
      <c r="N422" s="299">
        <v>0.014715000000000001</v>
      </c>
      <c r="O422" s="298">
        <v>0.013485</v>
      </c>
      <c r="P422" s="298">
        <v>0.0134</v>
      </c>
      <c r="Q422" s="298">
        <v>0.01231</v>
      </c>
      <c r="R422" s="298">
        <v>0.012135</v>
      </c>
      <c r="S422" s="298">
        <v>0.011965</v>
      </c>
      <c r="T422" s="298">
        <v>0.013525000000000001</v>
      </c>
      <c r="U422" s="298">
        <v>0.01042</v>
      </c>
      <c r="V422" s="299">
        <v>0.011990000000000001</v>
      </c>
      <c r="W422" s="298">
        <v>0.011985000000000001</v>
      </c>
      <c r="X422" s="298">
        <v>0.01197</v>
      </c>
      <c r="Y422" s="298">
        <v>0.01123</v>
      </c>
      <c r="Z422" s="298">
        <v>0.012425</v>
      </c>
      <c r="AA422" s="298">
        <v>0.014015</v>
      </c>
      <c r="AB422" s="298">
        <v>0.013820000000000001</v>
      </c>
      <c r="AC422" s="216">
        <f t="shared" ref="AC422:AC423" si="332">SUM(E422:AB422)</f>
        <v>0.32674500000000006</v>
      </c>
      <c r="AD422" s="135">
        <f t="shared" si="320"/>
        <v>0.016160000000000001</v>
      </c>
    </row>
    <row r="423" s="16" customFormat="1" ht="15" customHeight="1">
      <c r="A423" s="467"/>
      <c r="B423" s="468" t="s">
        <v>51</v>
      </c>
      <c r="C423" s="51" t="s">
        <v>15</v>
      </c>
      <c r="D423" s="51" t="s">
        <v>16</v>
      </c>
      <c r="E423" s="295">
        <v>0.00029999999999999997</v>
      </c>
      <c r="F423" s="295">
        <v>0.00030499999999999999</v>
      </c>
      <c r="G423" s="295">
        <v>0.00030499999999999999</v>
      </c>
      <c r="H423" s="296">
        <v>0.00030499999999999999</v>
      </c>
      <c r="I423" s="295">
        <v>0.00029999999999999997</v>
      </c>
      <c r="J423" s="295">
        <v>0.00029999999999999997</v>
      </c>
      <c r="K423" s="295">
        <v>0.00029999999999999997</v>
      </c>
      <c r="L423" s="295">
        <v>0.00029500000000000001</v>
      </c>
      <c r="M423" s="295">
        <v>0.00029999999999999997</v>
      </c>
      <c r="N423" s="296">
        <v>0.00029500000000000001</v>
      </c>
      <c r="O423" s="295">
        <v>0.00029500000000000001</v>
      </c>
      <c r="P423" s="295">
        <v>0.00029</v>
      </c>
      <c r="Q423" s="295">
        <v>0.00029500000000000001</v>
      </c>
      <c r="R423" s="295">
        <v>0.00029500000000000001</v>
      </c>
      <c r="S423" s="295">
        <v>0.00029500000000000001</v>
      </c>
      <c r="T423" s="295">
        <v>0.00029500000000000001</v>
      </c>
      <c r="U423" s="295">
        <v>0.00029</v>
      </c>
      <c r="V423" s="296">
        <v>0.00029500000000000001</v>
      </c>
      <c r="W423" s="295">
        <v>0.00029</v>
      </c>
      <c r="X423" s="295">
        <v>0.00029</v>
      </c>
      <c r="Y423" s="295">
        <v>0.00029500000000000001</v>
      </c>
      <c r="Z423" s="295">
        <v>0.00029500000000000001</v>
      </c>
      <c r="AA423" s="295">
        <v>0.00029500000000000001</v>
      </c>
      <c r="AB423" s="295">
        <v>0.00029500000000000001</v>
      </c>
      <c r="AC423" s="188">
        <f t="shared" si="332"/>
        <v>0.0071150000000000015</v>
      </c>
      <c r="AD423" s="135">
        <f t="shared" si="320"/>
        <v>0.00030499999999999999</v>
      </c>
    </row>
    <row r="424" s="16" customFormat="1" ht="15" customHeight="1">
      <c r="A424" s="139" t="s">
        <v>108</v>
      </c>
      <c r="B424" s="140"/>
      <c r="C424" s="141" t="s">
        <v>15</v>
      </c>
      <c r="D424" s="141"/>
      <c r="E424" s="58">
        <f t="shared" ref="E424:AC425" si="333">E382+E386+E390+E394+E398+E402+E406+E410+E414+E418</f>
        <v>1.81674</v>
      </c>
      <c r="F424" s="58">
        <f t="shared" si="333"/>
        <v>1.7883</v>
      </c>
      <c r="G424" s="58">
        <f t="shared" si="333"/>
        <v>1.7369999999999997</v>
      </c>
      <c r="H424" s="178">
        <f t="shared" si="333"/>
        <v>1.75644</v>
      </c>
      <c r="I424" s="58">
        <f t="shared" si="333"/>
        <v>1.7658</v>
      </c>
      <c r="J424" s="58">
        <f t="shared" si="333"/>
        <v>1.8730800000000001</v>
      </c>
      <c r="K424" s="58">
        <f t="shared" si="333"/>
        <v>2.0887199999999999</v>
      </c>
      <c r="L424" s="58">
        <f t="shared" si="333"/>
        <v>2.2258800000000001</v>
      </c>
      <c r="M424" s="58">
        <f t="shared" si="333"/>
        <v>2.35656</v>
      </c>
      <c r="N424" s="178">
        <f t="shared" si="333"/>
        <v>2.3149800000000003</v>
      </c>
      <c r="O424" s="58">
        <f t="shared" si="333"/>
        <v>2.31534</v>
      </c>
      <c r="P424" s="58">
        <f t="shared" si="333"/>
        <v>2.28186</v>
      </c>
      <c r="Q424" s="58">
        <f t="shared" si="333"/>
        <v>2.3264999999999998</v>
      </c>
      <c r="R424" s="58">
        <f t="shared" si="333"/>
        <v>2.3135399999999997</v>
      </c>
      <c r="S424" s="58">
        <f t="shared" si="333"/>
        <v>2.3990400000000003</v>
      </c>
      <c r="T424" s="58">
        <f t="shared" si="333"/>
        <v>2.3616000000000001</v>
      </c>
      <c r="U424" s="58">
        <f t="shared" si="333"/>
        <v>2.3165999999999998</v>
      </c>
      <c r="V424" s="178">
        <f t="shared" si="333"/>
        <v>2.2543199999999999</v>
      </c>
      <c r="W424" s="58">
        <f t="shared" si="333"/>
        <v>2.2548599999999999</v>
      </c>
      <c r="X424" s="58">
        <f t="shared" si="333"/>
        <v>2.2233599999999996</v>
      </c>
      <c r="Y424" s="58">
        <f t="shared" si="333"/>
        <v>2.2028400000000001</v>
      </c>
      <c r="Z424" s="58">
        <f t="shared" si="333"/>
        <v>2.1375000000000002</v>
      </c>
      <c r="AA424" s="58">
        <f t="shared" si="333"/>
        <v>1.9634400000000001</v>
      </c>
      <c r="AB424" s="58">
        <f t="shared" si="333"/>
        <v>1.8468</v>
      </c>
      <c r="AC424" s="58">
        <f t="shared" si="333"/>
        <v>50.921099999999996</v>
      </c>
    </row>
    <row r="425" s="16" customFormat="1" ht="15" customHeight="1">
      <c r="A425" s="143"/>
      <c r="B425" s="51"/>
      <c r="C425" s="145" t="s">
        <v>17</v>
      </c>
      <c r="D425" s="489"/>
      <c r="E425" s="148">
        <f t="shared" si="333"/>
        <v>0.45306000000000002</v>
      </c>
      <c r="F425" s="148">
        <f t="shared" si="333"/>
        <v>0.46080000000000004</v>
      </c>
      <c r="G425" s="148">
        <f t="shared" si="333"/>
        <v>0.45899999999999996</v>
      </c>
      <c r="H425" s="149">
        <f t="shared" si="333"/>
        <v>0.45269999999999999</v>
      </c>
      <c r="I425" s="148">
        <f t="shared" si="333"/>
        <v>0.44586000000000003</v>
      </c>
      <c r="J425" s="148">
        <f t="shared" si="333"/>
        <v>0.44135999999999992</v>
      </c>
      <c r="K425" s="148">
        <f t="shared" si="333"/>
        <v>0.44100000000000006</v>
      </c>
      <c r="L425" s="148">
        <f t="shared" si="333"/>
        <v>0.47375999999999996</v>
      </c>
      <c r="M425" s="148">
        <f t="shared" si="333"/>
        <v>0.51912000000000003</v>
      </c>
      <c r="N425" s="149">
        <f t="shared" si="333"/>
        <v>0.50849999999999995</v>
      </c>
      <c r="O425" s="148">
        <f t="shared" si="333"/>
        <v>0.50904000000000005</v>
      </c>
      <c r="P425" s="148">
        <f t="shared" si="333"/>
        <v>0.48780000000000001</v>
      </c>
      <c r="Q425" s="148">
        <f t="shared" si="333"/>
        <v>0.48294000000000004</v>
      </c>
      <c r="R425" s="148">
        <f t="shared" si="333"/>
        <v>0.49878</v>
      </c>
      <c r="S425" s="148">
        <f t="shared" si="333"/>
        <v>0.50741999999999998</v>
      </c>
      <c r="T425" s="148">
        <f t="shared" si="333"/>
        <v>0.48762</v>
      </c>
      <c r="U425" s="148">
        <f t="shared" si="333"/>
        <v>0.46943999999999997</v>
      </c>
      <c r="V425" s="149">
        <f t="shared" si="333"/>
        <v>0.43181999999999993</v>
      </c>
      <c r="W425" s="148">
        <f t="shared" si="333"/>
        <v>0.44009999999999994</v>
      </c>
      <c r="X425" s="148">
        <f t="shared" si="333"/>
        <v>0.45594000000000001</v>
      </c>
      <c r="Y425" s="148">
        <f t="shared" si="333"/>
        <v>0.44982</v>
      </c>
      <c r="Z425" s="148">
        <f t="shared" si="333"/>
        <v>0.45252000000000003</v>
      </c>
      <c r="AA425" s="148">
        <f t="shared" si="333"/>
        <v>0.45342000000000005</v>
      </c>
      <c r="AB425" s="148">
        <f t="shared" si="333"/>
        <v>0.45629999999999998</v>
      </c>
      <c r="AC425" s="148">
        <f t="shared" si="333"/>
        <v>11.238119999999999</v>
      </c>
    </row>
    <row r="426" s="16" customFormat="1" ht="15" customHeight="1">
      <c r="A426" s="151" t="s">
        <v>109</v>
      </c>
      <c r="B426" s="152"/>
      <c r="C426" s="153" t="s">
        <v>15</v>
      </c>
      <c r="D426" s="153"/>
      <c r="E426" s="34">
        <f t="shared" ref="E426:AC427" si="334">E368+E372-E424</f>
        <v>0.061499999999999888</v>
      </c>
      <c r="F426" s="34">
        <f t="shared" si="334"/>
        <v>0.045300000000000118</v>
      </c>
      <c r="G426" s="34">
        <f t="shared" si="334"/>
        <v>0.039000000000000368</v>
      </c>
      <c r="H426" s="126">
        <f t="shared" si="334"/>
        <v>0.031080000000000219</v>
      </c>
      <c r="I426" s="34">
        <f t="shared" si="334"/>
        <v>0.031320000000000014</v>
      </c>
      <c r="J426" s="34">
        <f t="shared" si="334"/>
        <v>0.036839999999999984</v>
      </c>
      <c r="K426" s="34">
        <f t="shared" si="334"/>
        <v>0.030000000000000249</v>
      </c>
      <c r="L426" s="34">
        <f t="shared" si="334"/>
        <v>0.023880000000000123</v>
      </c>
      <c r="M426" s="34">
        <f t="shared" si="334"/>
        <v>0.018959999999999866</v>
      </c>
      <c r="N426" s="126">
        <f t="shared" si="334"/>
        <v>0.015419999999999767</v>
      </c>
      <c r="O426" s="34">
        <f t="shared" si="334"/>
        <v>0.016499999999999737</v>
      </c>
      <c r="P426" s="34">
        <f t="shared" si="334"/>
        <v>0.013980000000000103</v>
      </c>
      <c r="Q426" s="34">
        <f t="shared" si="334"/>
        <v>0.015420000000000211</v>
      </c>
      <c r="R426" s="34">
        <f t="shared" si="334"/>
        <v>0.015420000000000211</v>
      </c>
      <c r="S426" s="34">
        <f t="shared" si="334"/>
        <v>0.016799999999999926</v>
      </c>
      <c r="T426" s="34">
        <f t="shared" si="334"/>
        <v>0.01631999999999989</v>
      </c>
      <c r="U426" s="34">
        <f t="shared" si="334"/>
        <v>0.016199999999999992</v>
      </c>
      <c r="V426" s="126">
        <f t="shared" si="334"/>
        <v>0.025199999999999889</v>
      </c>
      <c r="W426" s="34">
        <f t="shared" si="334"/>
        <v>0.028980000000000228</v>
      </c>
      <c r="X426" s="34">
        <f t="shared" si="334"/>
        <v>0.024000000000000465</v>
      </c>
      <c r="Y426" s="34">
        <f t="shared" si="334"/>
        <v>0.019079999999999764</v>
      </c>
      <c r="Z426" s="34">
        <f t="shared" si="334"/>
        <v>0.025379999999999736</v>
      </c>
      <c r="AA426" s="34">
        <f t="shared" si="334"/>
        <v>0.018959999999999866</v>
      </c>
      <c r="AB426" s="34">
        <f t="shared" si="334"/>
        <v>0.017520000000000202</v>
      </c>
      <c r="AC426" s="34">
        <f t="shared" si="334"/>
        <v>0.60306000000001347</v>
      </c>
    </row>
    <row r="427" s="16" customFormat="1" ht="15" customHeight="1">
      <c r="A427" s="435"/>
      <c r="B427" s="115"/>
      <c r="C427" s="436" t="s">
        <v>17</v>
      </c>
      <c r="D427" s="489"/>
      <c r="E427" s="148">
        <f t="shared" si="334"/>
        <v>-0.0061800000000000743</v>
      </c>
      <c r="F427" s="148">
        <f t="shared" si="334"/>
        <v>-0.0076800000000000201</v>
      </c>
      <c r="G427" s="148">
        <f t="shared" si="334"/>
        <v>-0.00875999999999999</v>
      </c>
      <c r="H427" s="149">
        <f t="shared" si="334"/>
        <v>-0.0077399999999999691</v>
      </c>
      <c r="I427" s="148">
        <f t="shared" si="334"/>
        <v>-0.0071400000000000352</v>
      </c>
      <c r="J427" s="148">
        <f t="shared" si="334"/>
        <v>-0.0083999999999999075</v>
      </c>
      <c r="K427" s="148">
        <f t="shared" si="334"/>
        <v>-0.009000000000000119</v>
      </c>
      <c r="L427" s="148">
        <f t="shared" si="334"/>
        <v>-0.0119999999999999</v>
      </c>
      <c r="M427" s="148">
        <f t="shared" si="334"/>
        <v>-0.012720000000000065</v>
      </c>
      <c r="N427" s="149">
        <f t="shared" si="334"/>
        <v>-0.011699999999999933</v>
      </c>
      <c r="O427" s="148">
        <f t="shared" si="334"/>
        <v>-0.009360000000000035</v>
      </c>
      <c r="P427" s="148">
        <f t="shared" si="334"/>
        <v>-0.0078000000000000291</v>
      </c>
      <c r="Q427" s="148">
        <f t="shared" si="334"/>
        <v>-0.008700000000000041</v>
      </c>
      <c r="R427" s="148">
        <f t="shared" si="334"/>
        <v>-0.008700000000000041</v>
      </c>
      <c r="S427" s="148">
        <f t="shared" si="334"/>
        <v>-0.0096600000000000019</v>
      </c>
      <c r="T427" s="148">
        <f t="shared" si="334"/>
        <v>-0.010019999999999973</v>
      </c>
      <c r="U427" s="148">
        <f t="shared" si="334"/>
        <v>-0.011039999999999994</v>
      </c>
      <c r="V427" s="149">
        <f t="shared" si="334"/>
        <v>-0.0094199999999999284</v>
      </c>
      <c r="W427" s="148">
        <f t="shared" si="334"/>
        <v>-0.010979999999999879</v>
      </c>
      <c r="X427" s="148">
        <f t="shared" si="334"/>
        <v>-0.012900000000000023</v>
      </c>
      <c r="Y427" s="148">
        <f t="shared" si="334"/>
        <v>-0.011099999999999999</v>
      </c>
      <c r="Z427" s="148">
        <f t="shared" si="334"/>
        <v>-0.0075600000000000112</v>
      </c>
      <c r="AA427" s="148">
        <f t="shared" si="334"/>
        <v>-0.0075000000000000622</v>
      </c>
      <c r="AB427" s="148">
        <f t="shared" si="334"/>
        <v>-0.0065399999999999903</v>
      </c>
      <c r="AC427" s="148">
        <f t="shared" si="334"/>
        <v>-0.22259999999999813</v>
      </c>
    </row>
    <row r="428" s="24" customFormat="1" ht="15" customHeight="1">
      <c r="A428" s="437" t="s">
        <v>187</v>
      </c>
      <c r="B428" s="438"/>
      <c r="C428" s="439" t="s">
        <v>15</v>
      </c>
      <c r="D428" s="439"/>
      <c r="E428" s="490">
        <f t="shared" ref="E428:AB428" si="335">E376-E424</f>
        <v>0.061499999999999888</v>
      </c>
      <c r="F428" s="490">
        <f t="shared" si="335"/>
        <v>0.045300000000000118</v>
      </c>
      <c r="G428" s="490">
        <f t="shared" si="335"/>
        <v>0.039000000000000368</v>
      </c>
      <c r="H428" s="490">
        <f t="shared" si="335"/>
        <v>0.031080000000000219</v>
      </c>
      <c r="I428" s="490">
        <f t="shared" si="335"/>
        <v>0.031320000000000014</v>
      </c>
      <c r="J428" s="490">
        <f t="shared" si="335"/>
        <v>0.036839999999999984</v>
      </c>
      <c r="K428" s="490">
        <f t="shared" si="335"/>
        <v>0.030000000000000249</v>
      </c>
      <c r="L428" s="490">
        <f t="shared" si="335"/>
        <v>0.023880000000000123</v>
      </c>
      <c r="M428" s="490">
        <f t="shared" si="335"/>
        <v>0.018959999999999866</v>
      </c>
      <c r="N428" s="490">
        <f t="shared" si="335"/>
        <v>0.015419999999999767</v>
      </c>
      <c r="O428" s="490">
        <f t="shared" si="335"/>
        <v>0.016499999999999737</v>
      </c>
      <c r="P428" s="490">
        <f t="shared" si="335"/>
        <v>0.013980000000000103</v>
      </c>
      <c r="Q428" s="490">
        <f t="shared" si="335"/>
        <v>0.015420000000000211</v>
      </c>
      <c r="R428" s="490">
        <f t="shared" si="335"/>
        <v>0.015420000000000211</v>
      </c>
      <c r="S428" s="490">
        <f t="shared" si="335"/>
        <v>0.016799999999999926</v>
      </c>
      <c r="T428" s="490">
        <f t="shared" si="335"/>
        <v>0.01631999999999989</v>
      </c>
      <c r="U428" s="490">
        <f t="shared" si="335"/>
        <v>0.016199999999999992</v>
      </c>
      <c r="V428" s="490">
        <f t="shared" si="335"/>
        <v>0.025199999999999889</v>
      </c>
      <c r="W428" s="490">
        <f t="shared" si="335"/>
        <v>0.028980000000000228</v>
      </c>
      <c r="X428" s="490">
        <f t="shared" si="335"/>
        <v>0.024000000000000465</v>
      </c>
      <c r="Y428" s="490">
        <f t="shared" si="335"/>
        <v>0.019079999999999764</v>
      </c>
      <c r="Z428" s="490">
        <f t="shared" si="335"/>
        <v>0.025379999999999736</v>
      </c>
      <c r="AA428" s="490">
        <f t="shared" si="335"/>
        <v>0.018959999999999866</v>
      </c>
      <c r="AB428" s="490">
        <f t="shared" si="335"/>
        <v>0.017520000000000202</v>
      </c>
      <c r="AC428" s="440"/>
    </row>
    <row r="429" s="24" customFormat="1" ht="15" customHeight="1">
      <c r="A429" s="441"/>
      <c r="B429" s="442"/>
      <c r="C429" s="443" t="s">
        <v>17</v>
      </c>
      <c r="D429" s="443"/>
      <c r="E429" s="386"/>
      <c r="F429" s="386"/>
      <c r="G429" s="386"/>
      <c r="H429" s="386"/>
      <c r="I429" s="386"/>
      <c r="J429" s="386"/>
      <c r="K429" s="386"/>
      <c r="L429" s="386"/>
      <c r="M429" s="386"/>
      <c r="N429" s="386"/>
      <c r="O429" s="386"/>
      <c r="P429" s="386"/>
      <c r="Q429" s="386"/>
      <c r="R429" s="386"/>
      <c r="S429" s="386"/>
      <c r="T429" s="386"/>
      <c r="U429" s="386"/>
      <c r="V429" s="386"/>
      <c r="W429" s="386"/>
      <c r="X429" s="386"/>
      <c r="Y429" s="386"/>
      <c r="Z429" s="386"/>
      <c r="AA429" s="386"/>
      <c r="AB429" s="386"/>
      <c r="AC429" s="444"/>
    </row>
    <row r="430" s="16" customFormat="1" ht="30" customHeight="1">
      <c r="A430" s="334"/>
      <c r="B430" s="335"/>
      <c r="E430" s="112"/>
      <c r="F430" s="112"/>
      <c r="G430" s="112"/>
      <c r="H430" s="112"/>
      <c r="I430" s="112"/>
      <c r="J430" s="112"/>
      <c r="K430" s="112"/>
      <c r="L430" s="112"/>
      <c r="M430" s="112"/>
      <c r="N430" s="112"/>
      <c r="O430" s="112"/>
      <c r="P430" s="112"/>
      <c r="Q430" s="112"/>
      <c r="R430" s="112"/>
      <c r="S430" s="112"/>
      <c r="T430" s="112"/>
      <c r="U430" s="112"/>
      <c r="V430" s="112"/>
      <c r="W430" s="112"/>
      <c r="X430" s="112"/>
      <c r="Y430" s="112"/>
      <c r="Z430" s="112"/>
      <c r="AA430" s="112"/>
      <c r="AB430" s="112"/>
      <c r="AC430" s="112"/>
    </row>
    <row r="431" s="16" customFormat="1" ht="37.5" customHeight="1">
      <c r="A431" s="157" t="s">
        <v>5</v>
      </c>
      <c r="B431" s="158" t="s">
        <v>6</v>
      </c>
      <c r="C431" s="19" t="s">
        <v>7</v>
      </c>
      <c r="D431" s="19" t="s">
        <v>8</v>
      </c>
      <c r="E431" s="374" t="s">
        <v>9</v>
      </c>
      <c r="F431" s="374"/>
      <c r="G431" s="374"/>
      <c r="H431" s="374"/>
      <c r="I431" s="374"/>
      <c r="J431" s="374"/>
      <c r="K431" s="374"/>
      <c r="L431" s="374"/>
      <c r="M431" s="374"/>
      <c r="N431" s="374"/>
      <c r="O431" s="374"/>
      <c r="P431" s="374"/>
      <c r="Q431" s="374"/>
      <c r="R431" s="374"/>
      <c r="S431" s="374"/>
      <c r="T431" s="374"/>
      <c r="U431" s="374"/>
      <c r="V431" s="374"/>
      <c r="W431" s="374"/>
      <c r="X431" s="374"/>
      <c r="Y431" s="374"/>
      <c r="Z431" s="374"/>
      <c r="AA431" s="374"/>
      <c r="AB431" s="374"/>
      <c r="AC431" s="23" t="s">
        <v>10</v>
      </c>
    </row>
    <row r="432" s="24" customFormat="1" ht="15" customHeight="1">
      <c r="A432" s="195" t="s">
        <v>231</v>
      </c>
      <c r="B432" s="160"/>
      <c r="C432" s="160"/>
      <c r="D432" s="160"/>
      <c r="E432" s="26">
        <v>1</v>
      </c>
      <c r="F432" s="26">
        <v>2</v>
      </c>
      <c r="G432" s="26">
        <v>3</v>
      </c>
      <c r="H432" s="26">
        <v>4</v>
      </c>
      <c r="I432" s="26">
        <v>5</v>
      </c>
      <c r="J432" s="26">
        <v>6</v>
      </c>
      <c r="K432" s="26">
        <v>7</v>
      </c>
      <c r="L432" s="26">
        <v>8</v>
      </c>
      <c r="M432" s="26">
        <v>9</v>
      </c>
      <c r="N432" s="26">
        <v>10</v>
      </c>
      <c r="O432" s="26">
        <v>11</v>
      </c>
      <c r="P432" s="26">
        <v>12</v>
      </c>
      <c r="Q432" s="26">
        <v>13</v>
      </c>
      <c r="R432" s="26">
        <v>14</v>
      </c>
      <c r="S432" s="26">
        <v>15</v>
      </c>
      <c r="T432" s="26">
        <v>16</v>
      </c>
      <c r="U432" s="26">
        <v>17</v>
      </c>
      <c r="V432" s="26">
        <v>18</v>
      </c>
      <c r="W432" s="26">
        <v>19</v>
      </c>
      <c r="X432" s="26">
        <v>20</v>
      </c>
      <c r="Y432" s="26">
        <v>21</v>
      </c>
      <c r="Z432" s="26">
        <v>22</v>
      </c>
      <c r="AA432" s="26">
        <v>23</v>
      </c>
      <c r="AB432" s="26">
        <v>24</v>
      </c>
      <c r="AC432" s="234"/>
    </row>
    <row r="433" s="24" customFormat="1" ht="15" customHeight="1">
      <c r="A433" s="375" t="s">
        <v>199</v>
      </c>
      <c r="B433" s="376"/>
      <c r="C433" s="377"/>
      <c r="D433" s="377"/>
      <c r="E433" s="376">
        <v>2</v>
      </c>
      <c r="F433" s="376">
        <v>2</v>
      </c>
      <c r="G433" s="376">
        <v>2</v>
      </c>
      <c r="H433" s="376">
        <v>2</v>
      </c>
      <c r="I433" s="376">
        <v>2</v>
      </c>
      <c r="J433" s="376">
        <v>2</v>
      </c>
      <c r="K433" s="376">
        <v>2</v>
      </c>
      <c r="L433" s="376">
        <v>2</v>
      </c>
      <c r="M433" s="376">
        <v>2</v>
      </c>
      <c r="N433" s="376">
        <v>2</v>
      </c>
      <c r="O433" s="376">
        <v>2</v>
      </c>
      <c r="P433" s="376">
        <v>2</v>
      </c>
      <c r="Q433" s="376">
        <v>2</v>
      </c>
      <c r="R433" s="376">
        <v>2</v>
      </c>
      <c r="S433" s="376">
        <v>2</v>
      </c>
      <c r="T433" s="376">
        <v>2</v>
      </c>
      <c r="U433" s="376">
        <v>2</v>
      </c>
      <c r="V433" s="376">
        <v>2</v>
      </c>
      <c r="W433" s="376">
        <v>2</v>
      </c>
      <c r="X433" s="376">
        <v>2</v>
      </c>
      <c r="Y433" s="376">
        <v>2</v>
      </c>
      <c r="Z433" s="376">
        <v>2</v>
      </c>
      <c r="AA433" s="376">
        <v>2</v>
      </c>
      <c r="AB433" s="376">
        <v>2</v>
      </c>
      <c r="AC433" s="440"/>
    </row>
    <row r="434" s="24" customFormat="1" ht="15" customHeight="1">
      <c r="A434" s="447" t="s">
        <v>200</v>
      </c>
      <c r="B434" s="448"/>
      <c r="C434" s="449"/>
      <c r="D434" s="449"/>
      <c r="E434" s="448">
        <v>2</v>
      </c>
      <c r="F434" s="448">
        <v>2</v>
      </c>
      <c r="G434" s="448">
        <v>2</v>
      </c>
      <c r="H434" s="448">
        <v>2</v>
      </c>
      <c r="I434" s="448">
        <v>2</v>
      </c>
      <c r="J434" s="448">
        <v>2</v>
      </c>
      <c r="K434" s="448">
        <v>2</v>
      </c>
      <c r="L434" s="448">
        <v>2</v>
      </c>
      <c r="M434" s="448">
        <v>2</v>
      </c>
      <c r="N434" s="448">
        <v>2</v>
      </c>
      <c r="O434" s="448">
        <v>2</v>
      </c>
      <c r="P434" s="448">
        <v>2</v>
      </c>
      <c r="Q434" s="448">
        <v>2</v>
      </c>
      <c r="R434" s="448">
        <v>2</v>
      </c>
      <c r="S434" s="448">
        <v>2</v>
      </c>
      <c r="T434" s="448">
        <v>2</v>
      </c>
      <c r="U434" s="448">
        <v>2</v>
      </c>
      <c r="V434" s="448">
        <v>2</v>
      </c>
      <c r="W434" s="448">
        <v>2</v>
      </c>
      <c r="X434" s="448">
        <v>2</v>
      </c>
      <c r="Y434" s="448">
        <v>2</v>
      </c>
      <c r="Z434" s="448">
        <v>2</v>
      </c>
      <c r="AA434" s="448">
        <v>2</v>
      </c>
      <c r="AB434" s="448">
        <v>2</v>
      </c>
      <c r="AC434" s="505"/>
    </row>
    <row r="435" s="16" customFormat="1" ht="15" customHeight="1">
      <c r="A435" s="31" t="s">
        <v>56</v>
      </c>
      <c r="B435" s="32" t="s">
        <v>147</v>
      </c>
      <c r="C435" s="33" t="s">
        <v>15</v>
      </c>
      <c r="D435" s="33" t="s">
        <v>16</v>
      </c>
      <c r="E435" s="122">
        <v>0.357792</v>
      </c>
      <c r="F435" s="122">
        <v>0.35755199999999998</v>
      </c>
      <c r="G435" s="122">
        <v>0.35687999999999998</v>
      </c>
      <c r="H435" s="123">
        <v>0.37257600000000002</v>
      </c>
      <c r="I435" s="122">
        <v>0.386208</v>
      </c>
      <c r="J435" s="122">
        <v>0.38563199999999997</v>
      </c>
      <c r="K435" s="122">
        <v>0.38784000000000002</v>
      </c>
      <c r="L435" s="122">
        <v>0.35836800000000002</v>
      </c>
      <c r="M435" s="122">
        <v>0.35510399999999998</v>
      </c>
      <c r="N435" s="123">
        <v>0.35136000000000001</v>
      </c>
      <c r="O435" s="122">
        <v>0.35524800000000001</v>
      </c>
      <c r="P435" s="122">
        <v>0.35793599999999998</v>
      </c>
      <c r="Q435" s="122">
        <v>0.358128</v>
      </c>
      <c r="R435" s="122">
        <v>0.34795199999999998</v>
      </c>
      <c r="S435" s="122">
        <v>0.34848000000000001</v>
      </c>
      <c r="T435" s="122">
        <v>0.34910400000000003</v>
      </c>
      <c r="U435" s="122">
        <v>0.35011199999999998</v>
      </c>
      <c r="V435" s="123">
        <v>0.34871999999999997</v>
      </c>
      <c r="W435" s="122">
        <v>0.34876800000000002</v>
      </c>
      <c r="X435" s="122">
        <v>0.350352</v>
      </c>
      <c r="Y435" s="122">
        <v>0.351024</v>
      </c>
      <c r="Z435" s="122">
        <v>0.35155199999999998</v>
      </c>
      <c r="AA435" s="122">
        <v>0.351024</v>
      </c>
      <c r="AB435" s="122">
        <v>0.35078399999999998</v>
      </c>
      <c r="AC435" s="36">
        <f t="shared" ref="AC435:AC436" si="336">SUM(E435:AB435)</f>
        <v>8.5884959999999992</v>
      </c>
    </row>
    <row r="436" s="16" customFormat="1" ht="15" customHeight="1">
      <c r="A436" s="37"/>
      <c r="B436" s="38"/>
      <c r="C436" s="39" t="s">
        <v>17</v>
      </c>
      <c r="D436" s="39" t="s">
        <v>16</v>
      </c>
      <c r="E436" s="110">
        <v>0.168624</v>
      </c>
      <c r="F436" s="110">
        <v>0.16886399999999999</v>
      </c>
      <c r="G436" s="110">
        <v>0.16944000000000001</v>
      </c>
      <c r="H436" s="111">
        <v>0.18220800000000001</v>
      </c>
      <c r="I436" s="110">
        <v>0.19272</v>
      </c>
      <c r="J436" s="110">
        <v>0.1908</v>
      </c>
      <c r="K436" s="110">
        <v>0.18854399999999999</v>
      </c>
      <c r="L436" s="110">
        <v>0.16492799999999999</v>
      </c>
      <c r="M436" s="110">
        <v>0.162576</v>
      </c>
      <c r="N436" s="111">
        <v>0.16017600000000001</v>
      </c>
      <c r="O436" s="110">
        <v>0.15993599999999999</v>
      </c>
      <c r="P436" s="110">
        <v>0.16118399999999999</v>
      </c>
      <c r="Q436" s="110">
        <v>0.16228799999999999</v>
      </c>
      <c r="R436" s="110">
        <v>0.15748799999999999</v>
      </c>
      <c r="S436" s="110">
        <v>0.15767999999999999</v>
      </c>
      <c r="T436" s="110">
        <v>0.15912000000000001</v>
      </c>
      <c r="U436" s="110">
        <v>0.15878400000000001</v>
      </c>
      <c r="V436" s="111">
        <v>0.15787200000000001</v>
      </c>
      <c r="W436" s="110">
        <v>0.15897600000000001</v>
      </c>
      <c r="X436" s="110">
        <v>0.16180800000000001</v>
      </c>
      <c r="Y436" s="110">
        <v>0.162768</v>
      </c>
      <c r="Z436" s="110">
        <v>0.16353599999999999</v>
      </c>
      <c r="AA436" s="110">
        <v>0.16531199999999999</v>
      </c>
      <c r="AB436" s="110">
        <v>0.16641600000000001</v>
      </c>
      <c r="AC436" s="42">
        <f t="shared" si="336"/>
        <v>4.0020480000000003</v>
      </c>
    </row>
    <row r="437" s="16" customFormat="1" ht="15" customHeight="1">
      <c r="A437" s="37"/>
      <c r="B437" s="38"/>
      <c r="C437" s="39" t="s">
        <v>18</v>
      </c>
      <c r="D437" s="104" t="s">
        <v>19</v>
      </c>
      <c r="E437" s="228">
        <v>35</v>
      </c>
      <c r="F437" s="228">
        <v>34</v>
      </c>
      <c r="G437" s="228">
        <v>34</v>
      </c>
      <c r="H437" s="229">
        <v>37</v>
      </c>
      <c r="I437" s="228">
        <v>39</v>
      </c>
      <c r="J437" s="228">
        <v>38</v>
      </c>
      <c r="K437" s="228">
        <v>38</v>
      </c>
      <c r="L437" s="228">
        <v>35</v>
      </c>
      <c r="M437" s="228">
        <v>34</v>
      </c>
      <c r="N437" s="229">
        <v>33</v>
      </c>
      <c r="O437" s="228">
        <v>34</v>
      </c>
      <c r="P437" s="228">
        <v>35</v>
      </c>
      <c r="Q437" s="228">
        <v>35</v>
      </c>
      <c r="R437" s="228">
        <v>33</v>
      </c>
      <c r="S437" s="228">
        <v>34</v>
      </c>
      <c r="T437" s="228">
        <v>34</v>
      </c>
      <c r="U437" s="228">
        <v>34</v>
      </c>
      <c r="V437" s="229">
        <v>34</v>
      </c>
      <c r="W437" s="228">
        <v>34</v>
      </c>
      <c r="X437" s="228">
        <v>35</v>
      </c>
      <c r="Y437" s="228">
        <v>34</v>
      </c>
      <c r="Z437" s="228">
        <v>34</v>
      </c>
      <c r="AA437" s="228">
        <v>33</v>
      </c>
      <c r="AB437" s="230">
        <v>35</v>
      </c>
      <c r="AC437" s="42"/>
    </row>
    <row r="438" s="16" customFormat="1" ht="15" customHeight="1">
      <c r="A438" s="113"/>
      <c r="B438" s="120"/>
      <c r="C438" s="115" t="s">
        <v>20</v>
      </c>
      <c r="D438" s="115"/>
      <c r="E438" s="116">
        <f t="shared" ref="E438:AC442" si="337">E436/E435</f>
        <v>0.47129058223772469</v>
      </c>
      <c r="F438" s="116">
        <f t="shared" si="337"/>
        <v>0.4722781581420325</v>
      </c>
      <c r="G438" s="116">
        <f t="shared" si="337"/>
        <v>0.47478143913920651</v>
      </c>
      <c r="H438" s="117">
        <f t="shared" si="337"/>
        <v>0.48904921412007213</v>
      </c>
      <c r="I438" s="116">
        <f t="shared" si="337"/>
        <v>0.49900571712652253</v>
      </c>
      <c r="J438" s="116">
        <f t="shared" si="337"/>
        <v>0.494772218073189</v>
      </c>
      <c r="K438" s="116">
        <f t="shared" si="337"/>
        <v>0.48613861386138607</v>
      </c>
      <c r="L438" s="116">
        <f t="shared" si="337"/>
        <v>0.46021966246986334</v>
      </c>
      <c r="M438" s="116">
        <f t="shared" si="337"/>
        <v>0.45782643957826441</v>
      </c>
      <c r="N438" s="117">
        <f t="shared" si="337"/>
        <v>0.45587431693989072</v>
      </c>
      <c r="O438" s="116">
        <f t="shared" si="337"/>
        <v>0.45020943115795159</v>
      </c>
      <c r="P438" s="116">
        <f t="shared" si="337"/>
        <v>0.45031514013678425</v>
      </c>
      <c r="Q438" s="116">
        <f t="shared" si="337"/>
        <v>0.45315641334941692</v>
      </c>
      <c r="R438" s="116">
        <f t="shared" si="337"/>
        <v>0.45261415367636915</v>
      </c>
      <c r="S438" s="116">
        <f t="shared" si="337"/>
        <v>0.45247933884297514</v>
      </c>
      <c r="T438" s="116">
        <f t="shared" si="337"/>
        <v>0.45579540767221227</v>
      </c>
      <c r="U438" s="116">
        <f t="shared" si="337"/>
        <v>0.453523443926515</v>
      </c>
      <c r="V438" s="117">
        <f t="shared" si="337"/>
        <v>0.45271851342050934</v>
      </c>
      <c r="W438" s="116">
        <f t="shared" si="337"/>
        <v>0.45582163501238643</v>
      </c>
      <c r="X438" s="116">
        <f t="shared" si="337"/>
        <v>0.4618440882312646</v>
      </c>
      <c r="Y438" s="116">
        <f t="shared" si="337"/>
        <v>0.46369479009982223</v>
      </c>
      <c r="Z438" s="116">
        <f t="shared" si="337"/>
        <v>0.46518296013107591</v>
      </c>
      <c r="AA438" s="116">
        <f t="shared" si="337"/>
        <v>0.47094215780117593</v>
      </c>
      <c r="AB438" s="116">
        <f t="shared" si="337"/>
        <v>0.47441160372194857</v>
      </c>
      <c r="AC438" s="125">
        <f t="shared" si="337"/>
        <v>0.4659777451139292</v>
      </c>
    </row>
    <row r="439" s="16" customFormat="1" ht="15" customHeight="1">
      <c r="A439" s="31" t="s">
        <v>59</v>
      </c>
      <c r="B439" s="32" t="s">
        <v>148</v>
      </c>
      <c r="C439" s="33" t="s">
        <v>15</v>
      </c>
      <c r="D439" s="33" t="s">
        <v>16</v>
      </c>
      <c r="E439" s="122">
        <v>0.42897600000000002</v>
      </c>
      <c r="F439" s="122">
        <v>0.43003200000000003</v>
      </c>
      <c r="G439" s="122">
        <v>0.430896</v>
      </c>
      <c r="H439" s="123">
        <v>0.42796800000000002</v>
      </c>
      <c r="I439" s="122">
        <v>0.42710399999999998</v>
      </c>
      <c r="J439" s="122">
        <v>0.42931200000000003</v>
      </c>
      <c r="K439" s="122">
        <v>0.43454399999999999</v>
      </c>
      <c r="L439" s="122">
        <v>0.43334400000000001</v>
      </c>
      <c r="M439" s="122">
        <v>0.43262400000000001</v>
      </c>
      <c r="N439" s="123">
        <v>0.43103999999999998</v>
      </c>
      <c r="O439" s="122">
        <v>0.42916799999999999</v>
      </c>
      <c r="P439" s="122">
        <v>0.43142399999999997</v>
      </c>
      <c r="Q439" s="122">
        <v>0.431232</v>
      </c>
      <c r="R439" s="122">
        <v>0.42710399999999998</v>
      </c>
      <c r="S439" s="122">
        <v>0.42830400000000002</v>
      </c>
      <c r="T439" s="122">
        <v>0.42739199999999999</v>
      </c>
      <c r="U439" s="122">
        <v>0.42835200000000001</v>
      </c>
      <c r="V439" s="123">
        <v>0.43031999999999998</v>
      </c>
      <c r="W439" s="122">
        <v>0.42969600000000002</v>
      </c>
      <c r="X439" s="122">
        <v>0.43228800000000001</v>
      </c>
      <c r="Y439" s="122">
        <v>0.43559999999999999</v>
      </c>
      <c r="Z439" s="122">
        <v>0.431952</v>
      </c>
      <c r="AA439" s="122">
        <v>0.43118400000000001</v>
      </c>
      <c r="AB439" s="122">
        <v>0.42864000000000002</v>
      </c>
      <c r="AC439" s="36">
        <f t="shared" ref="AC439:AC440" si="338">SUM(E439:AB439)</f>
        <v>10.328495999999999</v>
      </c>
    </row>
    <row r="440" s="16" customFormat="1" ht="15" customHeight="1">
      <c r="A440" s="60"/>
      <c r="B440" s="61"/>
      <c r="C440" s="39" t="s">
        <v>17</v>
      </c>
      <c r="D440" s="39" t="s">
        <v>16</v>
      </c>
      <c r="E440" s="110">
        <v>0.25416</v>
      </c>
      <c r="F440" s="110">
        <v>0.255552</v>
      </c>
      <c r="G440" s="110">
        <v>0.25684800000000002</v>
      </c>
      <c r="H440" s="111">
        <v>0.25368000000000002</v>
      </c>
      <c r="I440" s="110">
        <v>0.25137599999999999</v>
      </c>
      <c r="J440" s="110">
        <v>0.24878400000000001</v>
      </c>
      <c r="K440" s="110">
        <v>0.24801599999999999</v>
      </c>
      <c r="L440" s="110">
        <v>0.24748800000000001</v>
      </c>
      <c r="M440" s="110">
        <v>0.248304</v>
      </c>
      <c r="N440" s="111">
        <v>0.2472</v>
      </c>
      <c r="O440" s="110">
        <v>0.24360000000000001</v>
      </c>
      <c r="P440" s="110">
        <v>0.24556800000000001</v>
      </c>
      <c r="Q440" s="110">
        <v>0.24681600000000001</v>
      </c>
      <c r="R440" s="110">
        <v>0.245088</v>
      </c>
      <c r="S440" s="110">
        <v>0.24446399999999999</v>
      </c>
      <c r="T440" s="110">
        <v>0.24499199999999999</v>
      </c>
      <c r="U440" s="110">
        <v>0.24446399999999999</v>
      </c>
      <c r="V440" s="111">
        <v>0.24273600000000001</v>
      </c>
      <c r="W440" s="110">
        <v>0.24374399999999999</v>
      </c>
      <c r="X440" s="110">
        <v>0.24782399999999999</v>
      </c>
      <c r="Y440" s="110">
        <v>0.25152000000000002</v>
      </c>
      <c r="Z440" s="110">
        <v>0.25209599999999999</v>
      </c>
      <c r="AA440" s="110">
        <v>0.25204799999999999</v>
      </c>
      <c r="AB440" s="110">
        <v>0.25339200000000001</v>
      </c>
      <c r="AC440" s="42">
        <f t="shared" si="338"/>
        <v>5.9697599999999991</v>
      </c>
    </row>
    <row r="441" s="16" customFormat="1" ht="15" customHeight="1">
      <c r="A441" s="60"/>
      <c r="B441" s="61"/>
      <c r="C441" s="39" t="s">
        <v>18</v>
      </c>
      <c r="D441" s="104" t="s">
        <v>19</v>
      </c>
      <c r="E441" s="45">
        <v>43</v>
      </c>
      <c r="F441" s="45">
        <v>45</v>
      </c>
      <c r="G441" s="45">
        <v>45</v>
      </c>
      <c r="H441" s="99">
        <v>44</v>
      </c>
      <c r="I441" s="45">
        <v>45</v>
      </c>
      <c r="J441" s="45">
        <v>45</v>
      </c>
      <c r="K441" s="45">
        <v>46</v>
      </c>
      <c r="L441" s="45">
        <v>45</v>
      </c>
      <c r="M441" s="45">
        <v>45</v>
      </c>
      <c r="N441" s="99">
        <v>45</v>
      </c>
      <c r="O441" s="45">
        <v>45</v>
      </c>
      <c r="P441" s="45">
        <v>45</v>
      </c>
      <c r="Q441" s="45">
        <v>46</v>
      </c>
      <c r="R441" s="45">
        <v>44</v>
      </c>
      <c r="S441" s="45">
        <v>45</v>
      </c>
      <c r="T441" s="45">
        <v>45</v>
      </c>
      <c r="U441" s="45">
        <v>45</v>
      </c>
      <c r="V441" s="99">
        <v>45</v>
      </c>
      <c r="W441" s="45">
        <v>44</v>
      </c>
      <c r="X441" s="45">
        <v>45</v>
      </c>
      <c r="Y441" s="45">
        <v>45</v>
      </c>
      <c r="Z441" s="45">
        <v>45</v>
      </c>
      <c r="AA441" s="45">
        <v>44</v>
      </c>
      <c r="AB441" s="47">
        <v>44</v>
      </c>
      <c r="AC441" s="42"/>
    </row>
    <row r="442" s="16" customFormat="1" ht="15" customHeight="1">
      <c r="A442" s="199"/>
      <c r="B442" s="200"/>
      <c r="C442" s="51" t="s">
        <v>20</v>
      </c>
      <c r="D442" s="51"/>
      <c r="E442" s="52">
        <f t="shared" si="337"/>
        <v>0.59248069822087945</v>
      </c>
      <c r="F442" s="52">
        <f t="shared" ref="F442:AC442" si="339">F440/F439</f>
        <v>0.59426275253934591</v>
      </c>
      <c r="G442" s="52">
        <f t="shared" si="339"/>
        <v>0.59607886821878142</v>
      </c>
      <c r="H442" s="100">
        <f t="shared" si="339"/>
        <v>0.59275459847465228</v>
      </c>
      <c r="I442" s="52">
        <f t="shared" si="339"/>
        <v>0.58855922679253769</v>
      </c>
      <c r="J442" s="52">
        <f t="shared" si="339"/>
        <v>0.57949463327370299</v>
      </c>
      <c r="K442" s="52">
        <f t="shared" si="339"/>
        <v>0.57075002761515514</v>
      </c>
      <c r="L442" s="52">
        <f t="shared" si="339"/>
        <v>0.57111209570225963</v>
      </c>
      <c r="M442" s="52">
        <f t="shared" si="339"/>
        <v>0.57394874070786639</v>
      </c>
      <c r="N442" s="100">
        <f t="shared" si="339"/>
        <v>0.57349665924276172</v>
      </c>
      <c r="O442" s="52">
        <f t="shared" si="339"/>
        <v>0.56760988703724424</v>
      </c>
      <c r="P442" s="52">
        <f t="shared" si="339"/>
        <v>0.56920338228749445</v>
      </c>
      <c r="Q442" s="52">
        <f t="shared" si="339"/>
        <v>0.57235084594835262</v>
      </c>
      <c r="R442" s="52">
        <f t="shared" si="339"/>
        <v>0.57383681726230618</v>
      </c>
      <c r="S442" s="52">
        <f t="shared" si="339"/>
        <v>0.57077216182898127</v>
      </c>
      <c r="T442" s="52">
        <f t="shared" si="339"/>
        <v>0.57322551662174304</v>
      </c>
      <c r="U442" s="52">
        <f t="shared" si="339"/>
        <v>0.57070820259973098</v>
      </c>
      <c r="V442" s="100">
        <f t="shared" si="339"/>
        <v>0.56408254322364759</v>
      </c>
      <c r="W442" s="52">
        <f t="shared" si="339"/>
        <v>0.56724754244861475</v>
      </c>
      <c r="X442" s="52">
        <f t="shared" si="339"/>
        <v>0.57328447701532304</v>
      </c>
      <c r="Y442" s="52">
        <f t="shared" si="339"/>
        <v>0.57741046831955933</v>
      </c>
      <c r="Z442" s="52">
        <f t="shared" si="339"/>
        <v>0.58362040226691847</v>
      </c>
      <c r="AA442" s="52">
        <f t="shared" si="339"/>
        <v>0.58454859178448182</v>
      </c>
      <c r="AB442" s="52">
        <f t="shared" si="339"/>
        <v>0.5911534154535274</v>
      </c>
      <c r="AC442" s="101">
        <f t="shared" si="339"/>
        <v>0.57798928324123855</v>
      </c>
    </row>
    <row r="443" s="16" customFormat="1" ht="15" customHeight="1">
      <c r="A443" s="67" t="s">
        <v>154</v>
      </c>
      <c r="B443" s="68"/>
      <c r="C443" s="69"/>
      <c r="D443" s="69"/>
      <c r="E443" s="70">
        <f t="shared" ref="E443:AB444" si="340">E435+E439</f>
        <v>0.78676800000000002</v>
      </c>
      <c r="F443" s="70">
        <f t="shared" ref="F443:AB443" si="341">F435+F439</f>
        <v>0.78758400000000006</v>
      </c>
      <c r="G443" s="70">
        <f t="shared" si="341"/>
        <v>0.78777600000000003</v>
      </c>
      <c r="H443" s="70">
        <f t="shared" si="341"/>
        <v>0.80054400000000003</v>
      </c>
      <c r="I443" s="70">
        <f t="shared" si="341"/>
        <v>0.81331200000000003</v>
      </c>
      <c r="J443" s="70">
        <f t="shared" si="341"/>
        <v>0.814944</v>
      </c>
      <c r="K443" s="70">
        <f t="shared" si="341"/>
        <v>0.822384</v>
      </c>
      <c r="L443" s="70">
        <f t="shared" si="341"/>
        <v>0.79171199999999997</v>
      </c>
      <c r="M443" s="70">
        <f t="shared" si="341"/>
        <v>0.78772799999999998</v>
      </c>
      <c r="N443" s="70">
        <f t="shared" si="341"/>
        <v>0.78239999999999998</v>
      </c>
      <c r="O443" s="70">
        <f t="shared" si="341"/>
        <v>0.784416</v>
      </c>
      <c r="P443" s="70">
        <f t="shared" si="341"/>
        <v>0.78935999999999995</v>
      </c>
      <c r="Q443" s="70">
        <f t="shared" si="341"/>
        <v>0.78936000000000006</v>
      </c>
      <c r="R443" s="70">
        <f t="shared" si="341"/>
        <v>0.77505599999999997</v>
      </c>
      <c r="S443" s="70">
        <f t="shared" si="341"/>
        <v>0.77678400000000003</v>
      </c>
      <c r="T443" s="70">
        <f t="shared" si="341"/>
        <v>0.77649600000000008</v>
      </c>
      <c r="U443" s="70">
        <f t="shared" si="341"/>
        <v>0.77846400000000004</v>
      </c>
      <c r="V443" s="70">
        <f t="shared" si="341"/>
        <v>0.77903999999999995</v>
      </c>
      <c r="W443" s="70">
        <f t="shared" si="341"/>
        <v>0.77846400000000004</v>
      </c>
      <c r="X443" s="70">
        <f t="shared" si="341"/>
        <v>0.78264</v>
      </c>
      <c r="Y443" s="70">
        <f t="shared" si="341"/>
        <v>0.78662399999999999</v>
      </c>
      <c r="Z443" s="70">
        <f t="shared" si="341"/>
        <v>0.78350399999999998</v>
      </c>
      <c r="AA443" s="70">
        <f t="shared" si="341"/>
        <v>0.78220800000000001</v>
      </c>
      <c r="AB443" s="70">
        <f t="shared" si="341"/>
        <v>0.77942400000000001</v>
      </c>
      <c r="AC443" s="506"/>
    </row>
    <row r="444" s="16" customFormat="1" ht="15" customHeight="1">
      <c r="A444" s="72" t="s">
        <v>155</v>
      </c>
      <c r="B444" s="73"/>
      <c r="C444" s="74"/>
      <c r="D444" s="74"/>
      <c r="E444" s="70">
        <f t="shared" si="340"/>
        <v>0.42278399999999999</v>
      </c>
      <c r="F444" s="70">
        <f t="shared" si="340"/>
        <v>0.42441600000000002</v>
      </c>
      <c r="G444" s="70">
        <f t="shared" si="340"/>
        <v>0.426288</v>
      </c>
      <c r="H444" s="70">
        <f t="shared" si="340"/>
        <v>0.43588800000000005</v>
      </c>
      <c r="I444" s="70">
        <f t="shared" si="340"/>
        <v>0.44409599999999999</v>
      </c>
      <c r="J444" s="70">
        <f t="shared" si="340"/>
        <v>0.43958399999999997</v>
      </c>
      <c r="K444" s="70">
        <f t="shared" si="340"/>
        <v>0.43655999999999995</v>
      </c>
      <c r="L444" s="70">
        <f t="shared" si="340"/>
        <v>0.412416</v>
      </c>
      <c r="M444" s="70">
        <f t="shared" si="340"/>
        <v>0.41088000000000002</v>
      </c>
      <c r="N444" s="70">
        <f t="shared" si="340"/>
        <v>0.40737600000000002</v>
      </c>
      <c r="O444" s="70">
        <f t="shared" si="340"/>
        <v>0.40353600000000001</v>
      </c>
      <c r="P444" s="70">
        <f t="shared" si="340"/>
        <v>0.406752</v>
      </c>
      <c r="Q444" s="70">
        <f t="shared" si="340"/>
        <v>0.40910400000000002</v>
      </c>
      <c r="R444" s="70">
        <f t="shared" si="340"/>
        <v>0.40257599999999999</v>
      </c>
      <c r="S444" s="70">
        <f t="shared" si="340"/>
        <v>0.40214399999999995</v>
      </c>
      <c r="T444" s="70">
        <f t="shared" si="340"/>
        <v>0.40411200000000003</v>
      </c>
      <c r="U444" s="70">
        <f t="shared" si="340"/>
        <v>0.403248</v>
      </c>
      <c r="V444" s="70">
        <f t="shared" si="340"/>
        <v>0.40060800000000002</v>
      </c>
      <c r="W444" s="70">
        <f t="shared" si="340"/>
        <v>0.40271999999999997</v>
      </c>
      <c r="X444" s="70">
        <f t="shared" si="340"/>
        <v>0.409632</v>
      </c>
      <c r="Y444" s="70">
        <f t="shared" si="340"/>
        <v>0.41428799999999999</v>
      </c>
      <c r="Z444" s="70">
        <f t="shared" si="340"/>
        <v>0.415632</v>
      </c>
      <c r="AA444" s="70">
        <f t="shared" si="340"/>
        <v>0.41735999999999995</v>
      </c>
      <c r="AB444" s="70">
        <f t="shared" si="340"/>
        <v>0.41980800000000001</v>
      </c>
      <c r="AC444" s="506"/>
    </row>
    <row r="445" s="16" customFormat="1" ht="15" customHeight="1">
      <c r="A445" s="77" t="s">
        <v>156</v>
      </c>
      <c r="B445" s="78"/>
      <c r="C445" s="79"/>
      <c r="D445" s="79"/>
      <c r="E445" s="80">
        <f>SQRT(E443*E443+E444*E444)</f>
        <v>0.89316862712479994</v>
      </c>
      <c r="F445" s="80">
        <f t="shared" ref="F445:AB445" si="342">SQRT(F443*F443+F444*F444)</f>
        <v>0.8946605490978129</v>
      </c>
      <c r="G445" s="80">
        <f t="shared" si="342"/>
        <v>0.89571897664390254</v>
      </c>
      <c r="H445" s="80">
        <f t="shared" si="342"/>
        <v>0.91152018325432604</v>
      </c>
      <c r="I445" s="80">
        <f t="shared" si="342"/>
        <v>0.92665941238407556</v>
      </c>
      <c r="J445" s="80">
        <f t="shared" si="342"/>
        <v>0.92594158357425549</v>
      </c>
      <c r="K445" s="80">
        <f t="shared" si="342"/>
        <v>0.93107468930048787</v>
      </c>
      <c r="L445" s="80">
        <f t="shared" si="342"/>
        <v>0.89268967060227589</v>
      </c>
      <c r="M445" s="80">
        <f t="shared" si="342"/>
        <v>0.88844683374077038</v>
      </c>
      <c r="N445" s="80">
        <f t="shared" si="342"/>
        <v>0.88210258211616177</v>
      </c>
      <c r="O445" s="80">
        <f t="shared" si="342"/>
        <v>0.88212797504217044</v>
      </c>
      <c r="P445" s="80">
        <f t="shared" si="342"/>
        <v>0.88799572020590278</v>
      </c>
      <c r="Q445" s="80">
        <f t="shared" si="342"/>
        <v>0.88907552683447555</v>
      </c>
      <c r="R445" s="80">
        <f t="shared" si="342"/>
        <v>0.873372336928529</v>
      </c>
      <c r="S445" s="80">
        <f t="shared" si="342"/>
        <v>0.874707482185902</v>
      </c>
      <c r="T445" s="80">
        <f t="shared" si="342"/>
        <v>0.87535852458292773</v>
      </c>
      <c r="U445" s="80">
        <f t="shared" si="342"/>
        <v>0.87670699141731501</v>
      </c>
      <c r="V445" s="80">
        <f t="shared" si="342"/>
        <v>0.87600804292198131</v>
      </c>
      <c r="W445" s="80">
        <f t="shared" si="342"/>
        <v>0.87646425922338678</v>
      </c>
      <c r="X445" s="80">
        <f t="shared" si="342"/>
        <v>0.88335935214611272</v>
      </c>
      <c r="Y445" s="80">
        <f t="shared" si="342"/>
        <v>0.8890511033230879</v>
      </c>
      <c r="Z445" s="80">
        <f t="shared" si="342"/>
        <v>0.88692078419664966</v>
      </c>
      <c r="AA445" s="80">
        <f t="shared" si="342"/>
        <v>0.88658824990183571</v>
      </c>
      <c r="AB445" s="80">
        <f t="shared" si="342"/>
        <v>0.88529121120679832</v>
      </c>
      <c r="AC445" s="81"/>
      <c r="AD445" s="507">
        <f t="shared" ref="AD429:AD492" si="343">MAX(E445:AB445)</f>
        <v>0.93107468930048787</v>
      </c>
    </row>
    <row r="446" s="24" customFormat="1" ht="15" customHeight="1">
      <c r="A446" s="175" t="s">
        <v>98</v>
      </c>
      <c r="B446" s="176"/>
      <c r="C446" s="177"/>
      <c r="D446" s="177"/>
      <c r="E446" s="508">
        <v>1</v>
      </c>
      <c r="F446" s="508">
        <v>2</v>
      </c>
      <c r="G446" s="508">
        <v>3</v>
      </c>
      <c r="H446" s="508">
        <v>4</v>
      </c>
      <c r="I446" s="508">
        <v>5</v>
      </c>
      <c r="J446" s="508">
        <v>6</v>
      </c>
      <c r="K446" s="508">
        <v>7</v>
      </c>
      <c r="L446" s="508">
        <v>8</v>
      </c>
      <c r="M446" s="508">
        <v>9</v>
      </c>
      <c r="N446" s="508">
        <v>10</v>
      </c>
      <c r="O446" s="508">
        <v>11</v>
      </c>
      <c r="P446" s="508">
        <v>12</v>
      </c>
      <c r="Q446" s="508">
        <v>13</v>
      </c>
      <c r="R446" s="508">
        <v>14</v>
      </c>
      <c r="S446" s="508">
        <v>15</v>
      </c>
      <c r="T446" s="508">
        <v>16</v>
      </c>
      <c r="U446" s="508">
        <v>17</v>
      </c>
      <c r="V446" s="508">
        <v>18</v>
      </c>
      <c r="W446" s="508">
        <v>19</v>
      </c>
      <c r="X446" s="508">
        <v>20</v>
      </c>
      <c r="Y446" s="508">
        <v>21</v>
      </c>
      <c r="Z446" s="508">
        <v>22</v>
      </c>
      <c r="AA446" s="508">
        <v>23</v>
      </c>
      <c r="AB446" s="508">
        <v>24</v>
      </c>
      <c r="AC446" s="202"/>
    </row>
    <row r="447" s="24" customFormat="1" ht="15" customHeight="1">
      <c r="A447" s="87" t="s">
        <v>99</v>
      </c>
      <c r="B447" s="88"/>
      <c r="C447" s="89" t="s">
        <v>28</v>
      </c>
      <c r="D447" s="409" t="s">
        <v>19</v>
      </c>
      <c r="E447" s="91">
        <v>6.4200000762939453</v>
      </c>
      <c r="F447" s="91">
        <v>6.4200000762939453</v>
      </c>
      <c r="G447" s="91">
        <v>6.4099998474121094</v>
      </c>
      <c r="H447" s="91">
        <v>6.4000000953674316</v>
      </c>
      <c r="I447" s="91">
        <v>6.3899998664855957</v>
      </c>
      <c r="J447" s="91">
        <v>6.3400001525878906</v>
      </c>
      <c r="K447" s="91">
        <v>6.3299999237060547</v>
      </c>
      <c r="L447" s="91">
        <v>6.3299999237060547</v>
      </c>
      <c r="M447" s="91">
        <v>6.309999942779541</v>
      </c>
      <c r="N447" s="91">
        <v>6.2600002288818359</v>
      </c>
      <c r="O447" s="91">
        <v>6.2600002288818359</v>
      </c>
      <c r="P447" s="91">
        <v>6.2699999809265137</v>
      </c>
      <c r="Q447" s="91">
        <v>6.2800002098083496</v>
      </c>
      <c r="R447" s="91">
        <v>6.2699999809265137</v>
      </c>
      <c r="S447" s="91">
        <v>6.2800002098083496</v>
      </c>
      <c r="T447" s="91">
        <v>6.2800002098083496</v>
      </c>
      <c r="U447" s="91">
        <v>6.2699999809265137</v>
      </c>
      <c r="V447" s="91">
        <v>6.2800002098083496</v>
      </c>
      <c r="W447" s="91">
        <v>6.3000001907348633</v>
      </c>
      <c r="X447" s="91">
        <v>6.3299999237060547</v>
      </c>
      <c r="Y447" s="91">
        <v>6.3499999046325684</v>
      </c>
      <c r="Z447" s="91">
        <v>6.369999885559082</v>
      </c>
      <c r="AA447" s="91">
        <v>6.3899998664855957</v>
      </c>
      <c r="AB447" s="91">
        <v>6.4099998474121094</v>
      </c>
      <c r="AC447" s="88"/>
    </row>
    <row r="448" s="24" customFormat="1" ht="15" customHeight="1">
      <c r="A448" s="203" t="s">
        <v>100</v>
      </c>
      <c r="B448" s="204"/>
      <c r="C448" s="205" t="s">
        <v>28</v>
      </c>
      <c r="D448" s="396" t="s">
        <v>19</v>
      </c>
      <c r="E448" s="96">
        <v>6.4699997901916504</v>
      </c>
      <c r="F448" s="96">
        <v>6.4699997901916504</v>
      </c>
      <c r="G448" s="96">
        <v>6.4600000381469727</v>
      </c>
      <c r="H448" s="96">
        <v>6.429999828338623</v>
      </c>
      <c r="I448" s="96">
        <v>6.4200000762939453</v>
      </c>
      <c r="J448" s="96">
        <v>6.369999885559082</v>
      </c>
      <c r="K448" s="96">
        <v>6.380000114440918</v>
      </c>
      <c r="L448" s="96">
        <v>6.380000114440918</v>
      </c>
      <c r="M448" s="96">
        <v>6.380000114440918</v>
      </c>
      <c r="N448" s="96">
        <v>6.3400001525878906</v>
      </c>
      <c r="O448" s="96">
        <v>6.3400001525878906</v>
      </c>
      <c r="P448" s="96">
        <v>6.369999885559082</v>
      </c>
      <c r="Q448" s="96">
        <v>6.3600001335144043</v>
      </c>
      <c r="R448" s="96">
        <v>6.3600001335144043</v>
      </c>
      <c r="S448" s="96">
        <v>6.369999885559082</v>
      </c>
      <c r="T448" s="96">
        <v>6.369999885559082</v>
      </c>
      <c r="U448" s="96">
        <v>6.3600001335144043</v>
      </c>
      <c r="V448" s="96">
        <v>6.3600001335144043</v>
      </c>
      <c r="W448" s="96">
        <v>6.369999885559082</v>
      </c>
      <c r="X448" s="96">
        <v>6.4000000953674316</v>
      </c>
      <c r="Y448" s="96">
        <v>6.4200000762939453</v>
      </c>
      <c r="Z448" s="96">
        <v>6.429999828338623</v>
      </c>
      <c r="AA448" s="96">
        <v>6.440000057220459</v>
      </c>
      <c r="AB448" s="96">
        <v>6.4600000381469727</v>
      </c>
      <c r="AC448" s="204"/>
    </row>
    <row r="449" s="16" customFormat="1" ht="15" customHeight="1">
      <c r="A449" s="413" t="s">
        <v>55</v>
      </c>
      <c r="B449" s="32" t="s">
        <v>167</v>
      </c>
      <c r="C449" s="33" t="s">
        <v>15</v>
      </c>
      <c r="D449" s="33"/>
      <c r="E449" s="374"/>
      <c r="F449" s="374"/>
      <c r="G449" s="374"/>
      <c r="H449" s="459"/>
      <c r="I449" s="374"/>
      <c r="J449" s="374"/>
      <c r="K449" s="374"/>
      <c r="L449" s="374"/>
      <c r="M449" s="374"/>
      <c r="N449" s="459"/>
      <c r="O449" s="374"/>
      <c r="P449" s="374"/>
      <c r="Q449" s="374"/>
      <c r="R449" s="374"/>
      <c r="S449" s="374"/>
      <c r="T449" s="374"/>
      <c r="U449" s="374"/>
      <c r="V449" s="459"/>
      <c r="W449" s="374"/>
      <c r="X449" s="374"/>
      <c r="Y449" s="374"/>
      <c r="Z449" s="374"/>
      <c r="AA449" s="374"/>
      <c r="AB449" s="374"/>
      <c r="AC449" s="59"/>
    </row>
    <row r="450" s="16" customFormat="1" ht="15" customHeight="1">
      <c r="A450" s="235"/>
      <c r="B450" s="61"/>
      <c r="C450" s="57" t="s">
        <v>17</v>
      </c>
      <c r="D450" s="57"/>
      <c r="E450" s="119"/>
      <c r="F450" s="119"/>
      <c r="G450" s="119"/>
      <c r="H450" s="400"/>
      <c r="I450" s="119"/>
      <c r="J450" s="119"/>
      <c r="K450" s="119"/>
      <c r="L450" s="119"/>
      <c r="M450" s="119"/>
      <c r="N450" s="400"/>
      <c r="O450" s="119"/>
      <c r="P450" s="119"/>
      <c r="Q450" s="119"/>
      <c r="R450" s="119"/>
      <c r="S450" s="119"/>
      <c r="T450" s="119"/>
      <c r="U450" s="119"/>
      <c r="V450" s="400"/>
      <c r="W450" s="119"/>
      <c r="X450" s="119"/>
      <c r="Y450" s="119"/>
      <c r="Z450" s="119"/>
      <c r="AA450" s="119"/>
      <c r="AB450" s="119"/>
      <c r="AC450" s="59"/>
    </row>
    <row r="451" s="16" customFormat="1" ht="15" customHeight="1">
      <c r="A451" s="60"/>
      <c r="B451" s="61"/>
      <c r="C451" s="39" t="s">
        <v>18</v>
      </c>
      <c r="D451" s="39"/>
      <c r="E451" s="118"/>
      <c r="F451" s="118"/>
      <c r="G451" s="118"/>
      <c r="H451" s="46"/>
      <c r="I451" s="118"/>
      <c r="J451" s="118"/>
      <c r="K451" s="118"/>
      <c r="L451" s="118"/>
      <c r="M451" s="118"/>
      <c r="N451" s="46"/>
      <c r="O451" s="118"/>
      <c r="P451" s="118"/>
      <c r="Q451" s="118"/>
      <c r="R451" s="118"/>
      <c r="S451" s="118"/>
      <c r="T451" s="118"/>
      <c r="U451" s="118"/>
      <c r="V451" s="46"/>
      <c r="W451" s="118"/>
      <c r="X451" s="118"/>
      <c r="Y451" s="118"/>
      <c r="Z451" s="118"/>
      <c r="AA451" s="118"/>
      <c r="AB451" s="118"/>
      <c r="AC451" s="59"/>
    </row>
    <row r="452" s="16" customFormat="1" ht="15" customHeight="1">
      <c r="A452" s="168"/>
      <c r="B452" s="169"/>
      <c r="C452" s="115" t="s">
        <v>20</v>
      </c>
      <c r="D452" s="115"/>
      <c r="E452" s="116"/>
      <c r="F452" s="116"/>
      <c r="G452" s="116"/>
      <c r="H452" s="117"/>
      <c r="I452" s="116"/>
      <c r="J452" s="116"/>
      <c r="K452" s="116"/>
      <c r="L452" s="116"/>
      <c r="M452" s="116"/>
      <c r="N452" s="117"/>
      <c r="O452" s="116"/>
      <c r="P452" s="116"/>
      <c r="Q452" s="116"/>
      <c r="R452" s="116"/>
      <c r="S452" s="116"/>
      <c r="T452" s="116"/>
      <c r="U452" s="116"/>
      <c r="V452" s="117"/>
      <c r="W452" s="116"/>
      <c r="X452" s="116"/>
      <c r="Y452" s="116"/>
      <c r="Z452" s="116"/>
      <c r="AA452" s="116"/>
      <c r="AB452" s="116"/>
      <c r="AC452" s="125"/>
    </row>
    <row r="453" s="16" customFormat="1" ht="15" customHeight="1">
      <c r="A453" s="31" t="s">
        <v>114</v>
      </c>
      <c r="B453" s="32" t="s">
        <v>232</v>
      </c>
      <c r="C453" s="33" t="s">
        <v>15</v>
      </c>
      <c r="D453" s="33" t="s">
        <v>16</v>
      </c>
      <c r="E453" s="122">
        <v>0.179508</v>
      </c>
      <c r="F453" s="122">
        <v>0.179004</v>
      </c>
      <c r="G453" s="122">
        <v>0.17835599999999999</v>
      </c>
      <c r="H453" s="123">
        <v>0.17668200000000001</v>
      </c>
      <c r="I453" s="122">
        <v>0.175842</v>
      </c>
      <c r="J453" s="122">
        <v>0.17591999999999999</v>
      </c>
      <c r="K453" s="122">
        <v>0.178956</v>
      </c>
      <c r="L453" s="122">
        <v>0.179844</v>
      </c>
      <c r="M453" s="122">
        <v>0.17810999999999999</v>
      </c>
      <c r="N453" s="123">
        <v>0.174708</v>
      </c>
      <c r="O453" s="122">
        <v>0.17927999999999999</v>
      </c>
      <c r="P453" s="122">
        <v>0.18181800000000001</v>
      </c>
      <c r="Q453" s="122">
        <v>0.18179999999999999</v>
      </c>
      <c r="R453" s="122">
        <v>0.17199</v>
      </c>
      <c r="S453" s="122">
        <v>0.172512</v>
      </c>
      <c r="T453" s="122">
        <v>0.17288999999999999</v>
      </c>
      <c r="U453" s="122">
        <v>0.174012</v>
      </c>
      <c r="V453" s="123">
        <v>0.17257800000000001</v>
      </c>
      <c r="W453" s="122">
        <v>0.17244000000000001</v>
      </c>
      <c r="X453" s="122">
        <v>0.17336399999999999</v>
      </c>
      <c r="Y453" s="122">
        <v>0.17386199999999999</v>
      </c>
      <c r="Z453" s="122">
        <v>0.17405999999999999</v>
      </c>
      <c r="AA453" s="122">
        <v>0.173148</v>
      </c>
      <c r="AB453" s="122">
        <v>0.17249400000000001</v>
      </c>
      <c r="AC453" s="36">
        <f t="shared" ref="AC453:AC454" si="344">SUM(E453:AB453)</f>
        <v>4.2231779999999999</v>
      </c>
    </row>
    <row r="454" s="16" customFormat="1" ht="15" customHeight="1">
      <c r="A454" s="60"/>
      <c r="B454" s="61"/>
      <c r="C454" s="39" t="s">
        <v>17</v>
      </c>
      <c r="D454" s="39" t="s">
        <v>16</v>
      </c>
      <c r="E454" s="110">
        <v>0.063336000000000003</v>
      </c>
      <c r="F454" s="110">
        <v>0.062406000000000003</v>
      </c>
      <c r="G454" s="110">
        <v>0.062393999999999998</v>
      </c>
      <c r="H454" s="111">
        <v>0.060366000000000003</v>
      </c>
      <c r="I454" s="110">
        <v>0.061823999999999997</v>
      </c>
      <c r="J454" s="110">
        <v>0.061157999999999997</v>
      </c>
      <c r="K454" s="110">
        <v>0.062729999999999994</v>
      </c>
      <c r="L454" s="110">
        <v>0.062808000000000003</v>
      </c>
      <c r="M454" s="110">
        <v>0.059561999999999997</v>
      </c>
      <c r="N454" s="111">
        <v>0.062303999999999998</v>
      </c>
      <c r="O454" s="110">
        <v>0.063995999999999997</v>
      </c>
      <c r="P454" s="110">
        <v>0.06447</v>
      </c>
      <c r="Q454" s="110">
        <v>0.064848000000000003</v>
      </c>
      <c r="R454" s="110">
        <v>0.060066000000000001</v>
      </c>
      <c r="S454" s="110">
        <v>0.059034000000000003</v>
      </c>
      <c r="T454" s="110">
        <v>0.061061999999999998</v>
      </c>
      <c r="U454" s="110">
        <v>0.053351999999999997</v>
      </c>
      <c r="V454" s="111">
        <v>0.047652</v>
      </c>
      <c r="W454" s="110">
        <v>0.050855999999999998</v>
      </c>
      <c r="X454" s="110">
        <v>0.051816000000000001</v>
      </c>
      <c r="Y454" s="110">
        <v>0.053609999999999998</v>
      </c>
      <c r="Z454" s="110">
        <v>0.052428000000000002</v>
      </c>
      <c r="AA454" s="110">
        <v>0.054996000000000003</v>
      </c>
      <c r="AB454" s="110">
        <v>0.054545999999999997</v>
      </c>
      <c r="AC454" s="42">
        <f t="shared" si="344"/>
        <v>1.4116200000000001</v>
      </c>
    </row>
    <row r="455" s="16" customFormat="1" ht="15" customHeight="1">
      <c r="A455" s="60"/>
      <c r="B455" s="61"/>
      <c r="C455" s="39" t="s">
        <v>18</v>
      </c>
      <c r="D455" s="104" t="s">
        <v>19</v>
      </c>
      <c r="E455" s="509">
        <v>16</v>
      </c>
      <c r="F455" s="509">
        <v>16</v>
      </c>
      <c r="G455" s="509">
        <v>16</v>
      </c>
      <c r="H455" s="510">
        <v>16</v>
      </c>
      <c r="I455" s="509">
        <v>16</v>
      </c>
      <c r="J455" s="509">
        <v>16</v>
      </c>
      <c r="K455" s="509">
        <v>16</v>
      </c>
      <c r="L455" s="509">
        <v>16</v>
      </c>
      <c r="M455" s="509">
        <v>16</v>
      </c>
      <c r="N455" s="510">
        <v>16</v>
      </c>
      <c r="O455" s="509">
        <v>17</v>
      </c>
      <c r="P455" s="509">
        <v>16</v>
      </c>
      <c r="Q455" s="509">
        <v>16</v>
      </c>
      <c r="R455" s="509">
        <v>15</v>
      </c>
      <c r="S455" s="509">
        <v>16</v>
      </c>
      <c r="T455" s="509">
        <v>16</v>
      </c>
      <c r="U455" s="509">
        <v>16</v>
      </c>
      <c r="V455" s="510">
        <v>16</v>
      </c>
      <c r="W455" s="509">
        <v>16</v>
      </c>
      <c r="X455" s="509">
        <v>16</v>
      </c>
      <c r="Y455" s="509">
        <v>16</v>
      </c>
      <c r="Z455" s="509">
        <v>16</v>
      </c>
      <c r="AA455" s="509">
        <v>15</v>
      </c>
      <c r="AB455" s="511">
        <v>15</v>
      </c>
      <c r="AC455" s="42"/>
    </row>
    <row r="456" s="16" customFormat="1" ht="15" customHeight="1">
      <c r="A456" s="168"/>
      <c r="B456" s="169"/>
      <c r="C456" s="115" t="s">
        <v>20</v>
      </c>
      <c r="D456" s="115"/>
      <c r="E456" s="116">
        <f t="shared" ref="E456:AC472" si="345">E454/E453</f>
        <v>0.35283107159569493</v>
      </c>
      <c r="F456" s="116">
        <f t="shared" si="345"/>
        <v>0.34862908091439299</v>
      </c>
      <c r="G456" s="116">
        <f t="shared" si="345"/>
        <v>0.34982843302159727</v>
      </c>
      <c r="H456" s="117">
        <f t="shared" si="345"/>
        <v>0.34166468570652359</v>
      </c>
      <c r="I456" s="116">
        <f t="shared" si="345"/>
        <v>0.35158835773023506</v>
      </c>
      <c r="J456" s="116">
        <f t="shared" si="345"/>
        <v>0.34764665757162344</v>
      </c>
      <c r="K456" s="116">
        <f t="shared" si="345"/>
        <v>0.35053309193321258</v>
      </c>
      <c r="L456" s="116">
        <f t="shared" si="345"/>
        <v>0.34923600453726567</v>
      </c>
      <c r="M456" s="116">
        <f t="shared" si="345"/>
        <v>0.33441131884790298</v>
      </c>
      <c r="N456" s="117">
        <f t="shared" si="345"/>
        <v>0.35661789958101514</v>
      </c>
      <c r="O456" s="116">
        <f t="shared" si="345"/>
        <v>0.35696117804551541</v>
      </c>
      <c r="P456" s="116">
        <f t="shared" si="345"/>
        <v>0.35458535458535456</v>
      </c>
      <c r="Q456" s="116">
        <f t="shared" si="345"/>
        <v>0.35669966996699676</v>
      </c>
      <c r="R456" s="116">
        <f t="shared" si="345"/>
        <v>0.34924123495552067</v>
      </c>
      <c r="S456" s="116">
        <f t="shared" si="345"/>
        <v>0.34220228158041183</v>
      </c>
      <c r="T456" s="116">
        <f t="shared" si="345"/>
        <v>0.35318410550060736</v>
      </c>
      <c r="U456" s="116">
        <f t="shared" si="345"/>
        <v>0.30659954485897523</v>
      </c>
      <c r="V456" s="117">
        <f t="shared" si="345"/>
        <v>0.27611862462191006</v>
      </c>
      <c r="W456" s="116">
        <f t="shared" si="345"/>
        <v>0.29491997216423099</v>
      </c>
      <c r="X456" s="116">
        <f t="shared" si="345"/>
        <v>0.29888558178168478</v>
      </c>
      <c r="Y456" s="116">
        <f t="shared" si="345"/>
        <v>0.30834800013804053</v>
      </c>
      <c r="Z456" s="116">
        <f t="shared" si="345"/>
        <v>0.30120648052395727</v>
      </c>
      <c r="AA456" s="116">
        <f t="shared" si="345"/>
        <v>0.31762422898329756</v>
      </c>
      <c r="AB456" s="116">
        <f t="shared" si="345"/>
        <v>0.31621969459807292</v>
      </c>
      <c r="AC456" s="125">
        <f t="shared" si="345"/>
        <v>0.3342553877672218</v>
      </c>
    </row>
    <row r="457" s="16" customFormat="1" ht="15" customHeight="1">
      <c r="A457" s="31" t="s">
        <v>65</v>
      </c>
      <c r="B457" s="32" t="s">
        <v>233</v>
      </c>
      <c r="C457" s="33" t="s">
        <v>15</v>
      </c>
      <c r="D457" s="33" t="s">
        <v>16</v>
      </c>
      <c r="E457" s="122">
        <v>0.18041399999999999</v>
      </c>
      <c r="F457" s="122">
        <v>0.180756</v>
      </c>
      <c r="G457" s="122">
        <v>0.18063000000000001</v>
      </c>
      <c r="H457" s="123">
        <v>0.19808999999999999</v>
      </c>
      <c r="I457" s="122">
        <v>0.21259800000000001</v>
      </c>
      <c r="J457" s="122">
        <v>0.211896</v>
      </c>
      <c r="K457" s="122">
        <v>0.21110400000000001</v>
      </c>
      <c r="L457" s="122">
        <v>0.18071999999999999</v>
      </c>
      <c r="M457" s="122">
        <v>0.17908199999999999</v>
      </c>
      <c r="N457" s="123">
        <v>0.178758</v>
      </c>
      <c r="O457" s="122">
        <v>0.17823600000000001</v>
      </c>
      <c r="P457" s="122">
        <v>0.17823600000000001</v>
      </c>
      <c r="Q457" s="122">
        <v>0.17852399999999999</v>
      </c>
      <c r="R457" s="122">
        <v>0.1782</v>
      </c>
      <c r="S457" s="122">
        <v>0.178146</v>
      </c>
      <c r="T457" s="122">
        <v>0.178398</v>
      </c>
      <c r="U457" s="122">
        <v>0.17830799999999999</v>
      </c>
      <c r="V457" s="123">
        <v>0.17838000000000001</v>
      </c>
      <c r="W457" s="122">
        <v>0.178506</v>
      </c>
      <c r="X457" s="122">
        <v>0.17924399999999999</v>
      </c>
      <c r="Y457" s="122">
        <v>0.17940600000000001</v>
      </c>
      <c r="Z457" s="122">
        <v>0.17969399999999999</v>
      </c>
      <c r="AA457" s="122">
        <v>0.18010799999999999</v>
      </c>
      <c r="AB457" s="122">
        <v>0.18061199999999999</v>
      </c>
      <c r="AC457" s="36">
        <f t="shared" ref="AC457:AC458" si="346">SUM(E457:AB457)</f>
        <v>4.4180459999999995</v>
      </c>
    </row>
    <row r="458" s="16" customFormat="1" ht="15" customHeight="1">
      <c r="A458" s="60"/>
      <c r="B458" s="61"/>
      <c r="C458" s="39" t="s">
        <v>17</v>
      </c>
      <c r="D458" s="39" t="s">
        <v>16</v>
      </c>
      <c r="E458" s="110">
        <v>0.12906000000000001</v>
      </c>
      <c r="F458" s="110">
        <v>0.13001399999999999</v>
      </c>
      <c r="G458" s="110">
        <v>0.12981599999999999</v>
      </c>
      <c r="H458" s="111">
        <v>0.14353199999999999</v>
      </c>
      <c r="I458" s="110">
        <v>0.15451200000000001</v>
      </c>
      <c r="J458" s="110">
        <v>0.151974</v>
      </c>
      <c r="K458" s="110">
        <v>0.149418</v>
      </c>
      <c r="L458" s="110">
        <v>0.12429</v>
      </c>
      <c r="M458" s="110">
        <v>0.122418</v>
      </c>
      <c r="N458" s="111">
        <v>0.12135600000000001</v>
      </c>
      <c r="O458" s="110">
        <v>0.11942999999999999</v>
      </c>
      <c r="P458" s="110">
        <v>0.119952</v>
      </c>
      <c r="Q458" s="110">
        <v>0.12094199999999999</v>
      </c>
      <c r="R458" s="110">
        <v>0.11978999999999999</v>
      </c>
      <c r="S458" s="110">
        <v>0.119448</v>
      </c>
      <c r="T458" s="110">
        <v>0.120546</v>
      </c>
      <c r="U458" s="110">
        <v>0.120168</v>
      </c>
      <c r="V458" s="111">
        <v>0.12024</v>
      </c>
      <c r="W458" s="110">
        <v>0.12105</v>
      </c>
      <c r="X458" s="110">
        <v>0.12366000000000001</v>
      </c>
      <c r="Y458" s="110">
        <v>0.124488</v>
      </c>
      <c r="Z458" s="110">
        <v>0.12531600000000001</v>
      </c>
      <c r="AA458" s="110">
        <v>0.12709799999999999</v>
      </c>
      <c r="AB458" s="110">
        <v>0.128772</v>
      </c>
      <c r="AC458" s="42">
        <f t="shared" si="346"/>
        <v>3.0672900000000003</v>
      </c>
    </row>
    <row r="459" s="16" customFormat="1" ht="15" customHeight="1">
      <c r="A459" s="60"/>
      <c r="B459" s="61"/>
      <c r="C459" s="39" t="s">
        <v>18</v>
      </c>
      <c r="D459" s="104" t="s">
        <v>19</v>
      </c>
      <c r="E459" s="45">
        <v>19</v>
      </c>
      <c r="F459" s="45">
        <v>19</v>
      </c>
      <c r="G459" s="45">
        <v>19</v>
      </c>
      <c r="H459" s="99">
        <v>23</v>
      </c>
      <c r="I459" s="45">
        <v>23</v>
      </c>
      <c r="J459" s="45">
        <v>23</v>
      </c>
      <c r="K459" s="45">
        <v>23</v>
      </c>
      <c r="L459" s="45">
        <v>19</v>
      </c>
      <c r="M459" s="45">
        <v>19</v>
      </c>
      <c r="N459" s="99">
        <v>19</v>
      </c>
      <c r="O459" s="45">
        <v>19</v>
      </c>
      <c r="P459" s="45">
        <v>19</v>
      </c>
      <c r="Q459" s="45">
        <v>19</v>
      </c>
      <c r="R459" s="45">
        <v>19</v>
      </c>
      <c r="S459" s="45">
        <v>19</v>
      </c>
      <c r="T459" s="45">
        <v>19</v>
      </c>
      <c r="U459" s="45">
        <v>19</v>
      </c>
      <c r="V459" s="99">
        <v>19</v>
      </c>
      <c r="W459" s="45">
        <v>19</v>
      </c>
      <c r="X459" s="45">
        <v>19</v>
      </c>
      <c r="Y459" s="45">
        <v>19</v>
      </c>
      <c r="Z459" s="45">
        <v>19</v>
      </c>
      <c r="AA459" s="45">
        <v>19</v>
      </c>
      <c r="AB459" s="47">
        <v>19</v>
      </c>
      <c r="AC459" s="42"/>
    </row>
    <row r="460" s="16" customFormat="1" ht="15" customHeight="1">
      <c r="A460" s="199"/>
      <c r="B460" s="200"/>
      <c r="C460" s="51" t="s">
        <v>20</v>
      </c>
      <c r="D460" s="51"/>
      <c r="E460" s="52">
        <f t="shared" si="345"/>
        <v>0.71535468422627968</v>
      </c>
      <c r="F460" s="52">
        <f t="shared" si="345"/>
        <v>0.71927902808205535</v>
      </c>
      <c r="G460" s="52">
        <f t="shared" si="345"/>
        <v>0.71868460388639743</v>
      </c>
      <c r="H460" s="100">
        <f t="shared" si="345"/>
        <v>0.72457973648341667</v>
      </c>
      <c r="I460" s="52">
        <f t="shared" si="345"/>
        <v>0.72678012022690719</v>
      </c>
      <c r="J460" s="52">
        <f t="shared" si="345"/>
        <v>0.71721032959565068</v>
      </c>
      <c r="K460" s="52">
        <f t="shared" si="345"/>
        <v>0.70779331514324684</v>
      </c>
      <c r="L460" s="52">
        <f t="shared" si="345"/>
        <v>0.6877490039840638</v>
      </c>
      <c r="M460" s="52">
        <f t="shared" si="345"/>
        <v>0.68358629007940497</v>
      </c>
      <c r="N460" s="100">
        <f t="shared" si="345"/>
        <v>0.67888430168160308</v>
      </c>
      <c r="O460" s="52">
        <f t="shared" si="345"/>
        <v>0.67006665320137337</v>
      </c>
      <c r="P460" s="52">
        <f t="shared" si="345"/>
        <v>0.67299535447384362</v>
      </c>
      <c r="Q460" s="52">
        <f t="shared" si="345"/>
        <v>0.67745513208308128</v>
      </c>
      <c r="R460" s="52">
        <f t="shared" si="345"/>
        <v>0.67222222222222217</v>
      </c>
      <c r="S460" s="52">
        <f t="shared" si="345"/>
        <v>0.67050621400424371</v>
      </c>
      <c r="T460" s="52">
        <f t="shared" si="345"/>
        <v>0.67571385329431943</v>
      </c>
      <c r="U460" s="52">
        <f t="shared" si="345"/>
        <v>0.67393498889561887</v>
      </c>
      <c r="V460" s="100">
        <f t="shared" si="345"/>
        <v>0.67406659939455094</v>
      </c>
      <c r="W460" s="52">
        <f t="shared" si="345"/>
        <v>0.67812846627004142</v>
      </c>
      <c r="X460" s="52">
        <f t="shared" si="345"/>
        <v>0.68989756979313122</v>
      </c>
      <c r="Y460" s="52">
        <f t="shared" si="345"/>
        <v>0.69388983646031899</v>
      </c>
      <c r="Z460" s="52">
        <f t="shared" si="345"/>
        <v>0.69738555544425529</v>
      </c>
      <c r="AA460" s="52">
        <f t="shared" si="345"/>
        <v>0.70567659404357386</v>
      </c>
      <c r="AB460" s="52">
        <f t="shared" si="345"/>
        <v>0.71297588200119599</v>
      </c>
      <c r="AC460" s="101">
        <f t="shared" si="345"/>
        <v>0.69426393478021742</v>
      </c>
    </row>
    <row r="461" s="16" customFormat="1" ht="15" customHeight="1">
      <c r="A461" s="55" t="s">
        <v>32</v>
      </c>
      <c r="B461" s="56" t="s">
        <v>233</v>
      </c>
      <c r="C461" s="57" t="s">
        <v>15</v>
      </c>
      <c r="D461" s="57" t="s">
        <v>16</v>
      </c>
      <c r="E461" s="107">
        <v>0.25480799999999998</v>
      </c>
      <c r="F461" s="107">
        <v>0.25496999999999997</v>
      </c>
      <c r="G461" s="107">
        <v>0.25491599999999998</v>
      </c>
      <c r="H461" s="108">
        <v>0.25462800000000002</v>
      </c>
      <c r="I461" s="107">
        <v>0.25424999999999998</v>
      </c>
      <c r="J461" s="107">
        <v>0.25365599999999999</v>
      </c>
      <c r="K461" s="107">
        <v>0.25336799999999998</v>
      </c>
      <c r="L461" s="107">
        <v>0.25331399999999998</v>
      </c>
      <c r="M461" s="107">
        <v>0.25358399999999998</v>
      </c>
      <c r="N461" s="108">
        <v>0.25340400000000002</v>
      </c>
      <c r="O461" s="107">
        <v>0.252882</v>
      </c>
      <c r="P461" s="107">
        <v>0.25311600000000001</v>
      </c>
      <c r="Q461" s="107">
        <v>0.25336799999999998</v>
      </c>
      <c r="R461" s="107">
        <v>0.25311600000000001</v>
      </c>
      <c r="S461" s="107">
        <v>0.25309799999999999</v>
      </c>
      <c r="T461" s="107">
        <v>0.25324200000000002</v>
      </c>
      <c r="U461" s="107">
        <v>0.25317000000000001</v>
      </c>
      <c r="V461" s="108">
        <v>0.25298999999999999</v>
      </c>
      <c r="W461" s="107">
        <v>0.25320599999999999</v>
      </c>
      <c r="X461" s="107">
        <v>0.25374600000000003</v>
      </c>
      <c r="Y461" s="107">
        <v>0.25412400000000002</v>
      </c>
      <c r="Z461" s="107">
        <v>0.25448399999999999</v>
      </c>
      <c r="AA461" s="107">
        <v>0.25457400000000002</v>
      </c>
      <c r="AB461" s="107">
        <v>0.25493399999999999</v>
      </c>
      <c r="AC461" s="59">
        <f t="shared" ref="AC461:AC462" si="347">SUM(E461:AB461)</f>
        <v>6.0909479999999991</v>
      </c>
    </row>
    <row r="462" s="16" customFormat="1" ht="15" customHeight="1">
      <c r="A462" s="60"/>
      <c r="B462" s="61"/>
      <c r="C462" s="39" t="s">
        <v>17</v>
      </c>
      <c r="D462" s="39" t="s">
        <v>16</v>
      </c>
      <c r="E462" s="110">
        <v>0.21434400000000001</v>
      </c>
      <c r="F462" s="110">
        <v>0.21549599999999999</v>
      </c>
      <c r="G462" s="110">
        <v>0.21515400000000001</v>
      </c>
      <c r="H462" s="111">
        <v>0.21331800000000001</v>
      </c>
      <c r="I462" s="110">
        <v>0.211428</v>
      </c>
      <c r="J462" s="110">
        <v>0.20813400000000001</v>
      </c>
      <c r="K462" s="110">
        <v>0.20622599999999999</v>
      </c>
      <c r="L462" s="110">
        <v>0.20599200000000001</v>
      </c>
      <c r="M462" s="110">
        <v>0.20699999999999999</v>
      </c>
      <c r="N462" s="111">
        <v>0.20646</v>
      </c>
      <c r="O462" s="110">
        <v>0.20332800000000001</v>
      </c>
      <c r="P462" s="110">
        <v>0.20435400000000001</v>
      </c>
      <c r="Q462" s="110">
        <v>0.20561399999999999</v>
      </c>
      <c r="R462" s="110">
        <v>0.20505599999999999</v>
      </c>
      <c r="S462" s="110">
        <v>0.20464199999999999</v>
      </c>
      <c r="T462" s="110">
        <v>0.20510999999999999</v>
      </c>
      <c r="U462" s="110">
        <v>0.20494799999999999</v>
      </c>
      <c r="V462" s="111">
        <v>0.20385</v>
      </c>
      <c r="W462" s="110">
        <v>0.20476800000000001</v>
      </c>
      <c r="X462" s="110">
        <v>0.20780999999999999</v>
      </c>
      <c r="Y462" s="110">
        <v>0.21024000000000001</v>
      </c>
      <c r="Z462" s="110">
        <v>0.211698</v>
      </c>
      <c r="AA462" s="110">
        <v>0.21211199999999999</v>
      </c>
      <c r="AB462" s="110">
        <v>0.21416399999999999</v>
      </c>
      <c r="AC462" s="42">
        <f t="shared" si="347"/>
        <v>5.001246000000001</v>
      </c>
    </row>
    <row r="463" s="16" customFormat="1" ht="15" customHeight="1">
      <c r="A463" s="60"/>
      <c r="B463" s="61"/>
      <c r="C463" s="39" t="s">
        <v>18</v>
      </c>
      <c r="D463" s="104" t="s">
        <v>19</v>
      </c>
      <c r="E463" s="509">
        <v>29</v>
      </c>
      <c r="F463" s="509">
        <v>29</v>
      </c>
      <c r="G463" s="509">
        <v>29</v>
      </c>
      <c r="H463" s="510">
        <v>29</v>
      </c>
      <c r="I463" s="509">
        <v>30</v>
      </c>
      <c r="J463" s="509">
        <v>30</v>
      </c>
      <c r="K463" s="509">
        <v>29</v>
      </c>
      <c r="L463" s="509">
        <v>29</v>
      </c>
      <c r="M463" s="509">
        <v>29</v>
      </c>
      <c r="N463" s="510">
        <v>29</v>
      </c>
      <c r="O463" s="509">
        <v>29</v>
      </c>
      <c r="P463" s="509">
        <v>29</v>
      </c>
      <c r="Q463" s="509">
        <v>29</v>
      </c>
      <c r="R463" s="509">
        <v>29</v>
      </c>
      <c r="S463" s="509">
        <v>29</v>
      </c>
      <c r="T463" s="509">
        <v>29</v>
      </c>
      <c r="U463" s="509">
        <v>29</v>
      </c>
      <c r="V463" s="510">
        <v>29</v>
      </c>
      <c r="W463" s="509">
        <v>29</v>
      </c>
      <c r="X463" s="509">
        <v>30</v>
      </c>
      <c r="Y463" s="509">
        <v>29</v>
      </c>
      <c r="Z463" s="509">
        <v>30</v>
      </c>
      <c r="AA463" s="509">
        <v>29</v>
      </c>
      <c r="AB463" s="511">
        <v>29</v>
      </c>
      <c r="AC463" s="42"/>
    </row>
    <row r="464" s="16" customFormat="1" ht="15" customHeight="1">
      <c r="A464" s="199"/>
      <c r="B464" s="200"/>
      <c r="C464" s="51" t="s">
        <v>20</v>
      </c>
      <c r="D464" s="51"/>
      <c r="E464" s="52">
        <f t="shared" si="345"/>
        <v>0.84119807855326378</v>
      </c>
      <c r="F464" s="52">
        <f t="shared" si="345"/>
        <v>0.84518178609248151</v>
      </c>
      <c r="G464" s="52">
        <f t="shared" si="345"/>
        <v>0.84401920632679017</v>
      </c>
      <c r="H464" s="100">
        <f t="shared" si="345"/>
        <v>0.83776332532164566</v>
      </c>
      <c r="I464" s="52">
        <f t="shared" si="345"/>
        <v>0.83157522123893812</v>
      </c>
      <c r="J464" s="52">
        <f t="shared" si="345"/>
        <v>0.82053647459551526</v>
      </c>
      <c r="K464" s="52">
        <f t="shared" si="345"/>
        <v>0.81393861892583119</v>
      </c>
      <c r="L464" s="52">
        <f t="shared" si="345"/>
        <v>0.81318837490229523</v>
      </c>
      <c r="M464" s="52">
        <f t="shared" si="345"/>
        <v>0.81629755820556504</v>
      </c>
      <c r="N464" s="100">
        <f t="shared" si="345"/>
        <v>0.8147464128427333</v>
      </c>
      <c r="O464" s="52">
        <f t="shared" si="345"/>
        <v>0.80404299238379962</v>
      </c>
      <c r="P464" s="52">
        <f t="shared" si="345"/>
        <v>0.80735315033423416</v>
      </c>
      <c r="Q464" s="52">
        <f t="shared" si="345"/>
        <v>0.81152315998863311</v>
      </c>
      <c r="R464" s="52">
        <f t="shared" si="345"/>
        <v>0.81012658227848089</v>
      </c>
      <c r="S464" s="52">
        <f t="shared" si="345"/>
        <v>0.80854846739207742</v>
      </c>
      <c r="T464" s="52">
        <f t="shared" si="345"/>
        <v>0.80993674035112651</v>
      </c>
      <c r="U464" s="52">
        <f t="shared" si="345"/>
        <v>0.80952719516530391</v>
      </c>
      <c r="V464" s="100">
        <f t="shared" si="345"/>
        <v>0.80576307363927435</v>
      </c>
      <c r="W464" s="52">
        <f t="shared" si="345"/>
        <v>0.8087012156110045</v>
      </c>
      <c r="X464" s="52">
        <f t="shared" si="345"/>
        <v>0.81896857487408659</v>
      </c>
      <c r="Y464" s="52">
        <f t="shared" si="345"/>
        <v>0.82731265051707037</v>
      </c>
      <c r="Z464" s="52">
        <f t="shared" si="345"/>
        <v>0.83187155184608863</v>
      </c>
      <c r="AA464" s="52">
        <f t="shared" si="345"/>
        <v>0.83320370501308061</v>
      </c>
      <c r="AB464" s="52">
        <f t="shared" si="345"/>
        <v>0.84007625503071381</v>
      </c>
      <c r="AC464" s="101">
        <f t="shared" si="345"/>
        <v>0.82109484434935276</v>
      </c>
    </row>
    <row r="465" s="16" customFormat="1" ht="15" customHeight="1">
      <c r="A465" s="55" t="s">
        <v>42</v>
      </c>
      <c r="B465" s="56" t="s">
        <v>232</v>
      </c>
      <c r="C465" s="57" t="s">
        <v>15</v>
      </c>
      <c r="D465" s="57" t="s">
        <v>16</v>
      </c>
      <c r="E465" s="107">
        <v>0.133128</v>
      </c>
      <c r="F465" s="107">
        <v>0.13247999999999999</v>
      </c>
      <c r="G465" s="107">
        <v>0.13366800000000001</v>
      </c>
      <c r="H465" s="108">
        <v>0.13258800000000001</v>
      </c>
      <c r="I465" s="107">
        <v>0.13211999999999999</v>
      </c>
      <c r="J465" s="107">
        <v>0.134604</v>
      </c>
      <c r="K465" s="107">
        <v>0.137988</v>
      </c>
      <c r="L465" s="107">
        <v>0.13935600000000001</v>
      </c>
      <c r="M465" s="107">
        <v>0.13644000000000001</v>
      </c>
      <c r="N465" s="108">
        <v>0.136188</v>
      </c>
      <c r="O465" s="107">
        <v>0.13611599999999999</v>
      </c>
      <c r="P465" s="107">
        <v>0.13586400000000001</v>
      </c>
      <c r="Q465" s="107">
        <v>0.13633200000000001</v>
      </c>
      <c r="R465" s="107">
        <v>0.13374</v>
      </c>
      <c r="S465" s="107">
        <v>0.13262399999999999</v>
      </c>
      <c r="T465" s="107">
        <v>0.13284000000000001</v>
      </c>
      <c r="U465" s="107">
        <v>0.13500000000000001</v>
      </c>
      <c r="V465" s="108">
        <v>0.13392000000000001</v>
      </c>
      <c r="W465" s="107">
        <v>0.13528799999999999</v>
      </c>
      <c r="X465" s="107">
        <v>0.136908</v>
      </c>
      <c r="Y465" s="107">
        <v>0.137268</v>
      </c>
      <c r="Z465" s="107">
        <v>0.13651199999999999</v>
      </c>
      <c r="AA465" s="107">
        <v>0.134712</v>
      </c>
      <c r="AB465" s="107">
        <v>0.130968</v>
      </c>
      <c r="AC465" s="59">
        <f t="shared" ref="AC465:AC466" si="348">SUM(E465:AB465)</f>
        <v>3.2366519999999999</v>
      </c>
    </row>
    <row r="466" s="16" customFormat="1" ht="15" customHeight="1">
      <c r="A466" s="60"/>
      <c r="B466" s="61"/>
      <c r="C466" s="39" t="s">
        <v>17</v>
      </c>
      <c r="D466" s="39" t="s">
        <v>16</v>
      </c>
      <c r="E466" s="110">
        <v>0.030924</v>
      </c>
      <c r="F466" s="110">
        <v>0.030924</v>
      </c>
      <c r="G466" s="110">
        <v>0.035316</v>
      </c>
      <c r="H466" s="111">
        <v>0.034056000000000003</v>
      </c>
      <c r="I466" s="110">
        <v>0.034596000000000002</v>
      </c>
      <c r="J466" s="110">
        <v>0.036324000000000002</v>
      </c>
      <c r="K466" s="110">
        <v>0.039059999999999997</v>
      </c>
      <c r="L466" s="110">
        <v>0.038232000000000002</v>
      </c>
      <c r="M466" s="110">
        <v>0.037224</v>
      </c>
      <c r="N466" s="111">
        <v>0.035099999999999999</v>
      </c>
      <c r="O466" s="110">
        <v>0.037511999999999997</v>
      </c>
      <c r="P466" s="110">
        <v>0.038087999999999997</v>
      </c>
      <c r="Q466" s="110">
        <v>0.037872000000000003</v>
      </c>
      <c r="R466" s="110">
        <v>0.035532000000000001</v>
      </c>
      <c r="S466" s="110">
        <v>0.033660000000000002</v>
      </c>
      <c r="T466" s="110">
        <v>0.035819999999999998</v>
      </c>
      <c r="U466" s="110">
        <v>0.035784000000000003</v>
      </c>
      <c r="V466" s="111">
        <v>0.029375999999999999</v>
      </c>
      <c r="W466" s="110">
        <v>0.027935999999999999</v>
      </c>
      <c r="X466" s="110">
        <v>0.030348</v>
      </c>
      <c r="Y466" s="110">
        <v>0.031104</v>
      </c>
      <c r="Z466" s="110">
        <v>0.031356000000000002</v>
      </c>
      <c r="AA466" s="110">
        <v>0.030491999999999998</v>
      </c>
      <c r="AB466" s="110">
        <v>0.029375999999999999</v>
      </c>
      <c r="AC466" s="42">
        <f t="shared" si="348"/>
        <v>0.81601199999999996</v>
      </c>
    </row>
    <row r="467" s="16" customFormat="1" ht="15" customHeight="1">
      <c r="A467" s="60"/>
      <c r="B467" s="61"/>
      <c r="C467" s="39" t="s">
        <v>18</v>
      </c>
      <c r="D467" s="104" t="s">
        <v>19</v>
      </c>
      <c r="E467" s="45">
        <v>12</v>
      </c>
      <c r="F467" s="45">
        <v>14</v>
      </c>
      <c r="G467" s="45">
        <v>12</v>
      </c>
      <c r="H467" s="99">
        <v>12</v>
      </c>
      <c r="I467" s="45">
        <v>13</v>
      </c>
      <c r="J467" s="45">
        <v>13</v>
      </c>
      <c r="K467" s="45">
        <v>12</v>
      </c>
      <c r="L467" s="45">
        <v>13</v>
      </c>
      <c r="M467" s="45">
        <v>13</v>
      </c>
      <c r="N467" s="99">
        <v>13</v>
      </c>
      <c r="O467" s="45">
        <v>14</v>
      </c>
      <c r="P467" s="45">
        <v>14</v>
      </c>
      <c r="Q467" s="45">
        <v>14</v>
      </c>
      <c r="R467" s="45">
        <v>13</v>
      </c>
      <c r="S467" s="45">
        <v>13</v>
      </c>
      <c r="T467" s="45">
        <v>13</v>
      </c>
      <c r="U467" s="45">
        <v>13</v>
      </c>
      <c r="V467" s="99">
        <v>13</v>
      </c>
      <c r="W467" s="45">
        <v>13</v>
      </c>
      <c r="X467" s="45">
        <v>13</v>
      </c>
      <c r="Y467" s="45">
        <v>13</v>
      </c>
      <c r="Z467" s="45">
        <v>12</v>
      </c>
      <c r="AA467" s="45">
        <v>13</v>
      </c>
      <c r="AB467" s="47">
        <v>12</v>
      </c>
      <c r="AC467" s="42"/>
    </row>
    <row r="468" s="16" customFormat="1" ht="15" customHeight="1">
      <c r="A468" s="199"/>
      <c r="B468" s="200"/>
      <c r="C468" s="51" t="s">
        <v>20</v>
      </c>
      <c r="D468" s="51"/>
      <c r="E468" s="52">
        <f t="shared" si="345"/>
        <v>0.2322877230935641</v>
      </c>
      <c r="F468" s="52">
        <f t="shared" si="345"/>
        <v>0.23342391304347829</v>
      </c>
      <c r="G468" s="52">
        <f t="shared" si="345"/>
        <v>0.2642068408295179</v>
      </c>
      <c r="H468" s="100">
        <f t="shared" si="345"/>
        <v>0.25685582405647572</v>
      </c>
      <c r="I468" s="52">
        <f t="shared" si="345"/>
        <v>0.26185286103542238</v>
      </c>
      <c r="J468" s="52">
        <f t="shared" si="345"/>
        <v>0.26985825086921639</v>
      </c>
      <c r="K468" s="52">
        <f t="shared" si="345"/>
        <v>0.28306809287764151</v>
      </c>
      <c r="L468" s="52">
        <f t="shared" si="345"/>
        <v>0.27434771376905193</v>
      </c>
      <c r="M468" s="52">
        <f t="shared" si="345"/>
        <v>0.27282321899736145</v>
      </c>
      <c r="N468" s="100">
        <f t="shared" si="345"/>
        <v>0.25773195876288657</v>
      </c>
      <c r="O468" s="52">
        <f t="shared" si="345"/>
        <v>0.27558846865908487</v>
      </c>
      <c r="P468" s="52">
        <f t="shared" si="345"/>
        <v>0.28033916269210379</v>
      </c>
      <c r="Q468" s="52">
        <f t="shared" si="345"/>
        <v>0.27779244784790069</v>
      </c>
      <c r="R468" s="52">
        <f t="shared" si="345"/>
        <v>0.26567967698519518</v>
      </c>
      <c r="S468" s="52">
        <f t="shared" si="345"/>
        <v>0.25380021715526607</v>
      </c>
      <c r="T468" s="52">
        <f t="shared" si="345"/>
        <v>0.26964769647696474</v>
      </c>
      <c r="U468" s="52">
        <f t="shared" si="345"/>
        <v>0.26506666666666667</v>
      </c>
      <c r="V468" s="100">
        <f t="shared" si="345"/>
        <v>0.2193548387096774</v>
      </c>
      <c r="W468" s="52">
        <f t="shared" si="345"/>
        <v>0.20649281532730177</v>
      </c>
      <c r="X468" s="52">
        <f t="shared" si="345"/>
        <v>0.22166710491717065</v>
      </c>
      <c r="Y468" s="52">
        <f t="shared" si="345"/>
        <v>0.22659323367427223</v>
      </c>
      <c r="Z468" s="52">
        <f t="shared" si="345"/>
        <v>0.22969409282700423</v>
      </c>
      <c r="AA468" s="52">
        <f t="shared" si="345"/>
        <v>0.22634954569748797</v>
      </c>
      <c r="AB468" s="52">
        <f t="shared" si="345"/>
        <v>0.22429906542056074</v>
      </c>
      <c r="AC468" s="101">
        <f t="shared" si="345"/>
        <v>0.25211607550023912</v>
      </c>
    </row>
    <row r="469" s="16" customFormat="1" ht="15" customHeight="1">
      <c r="A469" s="55" t="s">
        <v>71</v>
      </c>
      <c r="B469" s="56" t="s">
        <v>214</v>
      </c>
      <c r="C469" s="57" t="s">
        <v>15</v>
      </c>
      <c r="D469" s="57" t="s">
        <v>16</v>
      </c>
      <c r="E469" s="107">
        <v>0.042569999999999997</v>
      </c>
      <c r="F469" s="107">
        <v>0.043973999999999999</v>
      </c>
      <c r="G469" s="107">
        <v>0.043830000000000001</v>
      </c>
      <c r="H469" s="108">
        <v>0.042228000000000002</v>
      </c>
      <c r="I469" s="107">
        <v>0.042174000000000003</v>
      </c>
      <c r="J469" s="107">
        <v>0.042498000000000001</v>
      </c>
      <c r="K469" s="107">
        <v>0.044693999999999998</v>
      </c>
      <c r="L469" s="107">
        <v>0.042084000000000003</v>
      </c>
      <c r="M469" s="107">
        <v>0.04419</v>
      </c>
      <c r="N469" s="108">
        <v>0.042875999999999997</v>
      </c>
      <c r="O469" s="107">
        <v>0.041543999999999998</v>
      </c>
      <c r="P469" s="107">
        <v>0.043992000000000003</v>
      </c>
      <c r="Q469" s="107">
        <v>0.043038</v>
      </c>
      <c r="R469" s="107">
        <v>0.041723999999999997</v>
      </c>
      <c r="S469" s="107">
        <v>0.044046000000000002</v>
      </c>
      <c r="T469" s="107">
        <v>0.042948</v>
      </c>
      <c r="U469" s="107">
        <v>0.041688000000000003</v>
      </c>
      <c r="V469" s="108">
        <v>0.044873999999999997</v>
      </c>
      <c r="W469" s="107">
        <v>0.042785999999999998</v>
      </c>
      <c r="X469" s="107">
        <v>0.043271999999999998</v>
      </c>
      <c r="Y469" s="107">
        <v>0.045612</v>
      </c>
      <c r="Z469" s="107">
        <v>0.042534000000000002</v>
      </c>
      <c r="AA469" s="107">
        <v>0.043470000000000002</v>
      </c>
      <c r="AB469" s="107">
        <v>0.044316000000000001</v>
      </c>
      <c r="AC469" s="59">
        <f t="shared" ref="AC469:AC470" si="349">SUM(E469:AB469)</f>
        <v>1.0369619999999999</v>
      </c>
    </row>
    <row r="470" s="16" customFormat="1" ht="15" customHeight="1">
      <c r="A470" s="60"/>
      <c r="B470" s="61"/>
      <c r="C470" s="39" t="s">
        <v>17</v>
      </c>
      <c r="D470" s="39" t="s">
        <v>16</v>
      </c>
      <c r="E470" s="110">
        <v>0.019619999999999999</v>
      </c>
      <c r="F470" s="110">
        <v>0.020393999999999999</v>
      </c>
      <c r="G470" s="110">
        <v>0.020232</v>
      </c>
      <c r="H470" s="111">
        <v>0.019296000000000001</v>
      </c>
      <c r="I470" s="110">
        <v>0.018936000000000001</v>
      </c>
      <c r="J470" s="110">
        <v>0.018558000000000002</v>
      </c>
      <c r="K470" s="110">
        <v>0.019206000000000001</v>
      </c>
      <c r="L470" s="110">
        <v>0.018017999999999999</v>
      </c>
      <c r="M470" s="110">
        <v>0.019116000000000001</v>
      </c>
      <c r="N470" s="111">
        <v>0.018485999999999999</v>
      </c>
      <c r="O470" s="110">
        <v>0.017388000000000001</v>
      </c>
      <c r="P470" s="110">
        <v>0.018593999999999999</v>
      </c>
      <c r="Q470" s="110">
        <v>0.018360000000000001</v>
      </c>
      <c r="R470" s="110">
        <v>0.017748</v>
      </c>
      <c r="S470" s="110">
        <v>0.018720000000000001</v>
      </c>
      <c r="T470" s="110">
        <v>0.018305999999999999</v>
      </c>
      <c r="U470" s="110">
        <v>0.017748</v>
      </c>
      <c r="V470" s="111">
        <v>0.019043999999999998</v>
      </c>
      <c r="W470" s="110">
        <v>0.018234</v>
      </c>
      <c r="X470" s="110">
        <v>0.018881999999999999</v>
      </c>
      <c r="Y470" s="110">
        <v>0.020268000000000001</v>
      </c>
      <c r="Z470" s="110">
        <v>0.019151999999999999</v>
      </c>
      <c r="AA470" s="110">
        <v>0.019602000000000001</v>
      </c>
      <c r="AB470" s="110">
        <v>0.020232</v>
      </c>
      <c r="AC470" s="42">
        <f t="shared" si="349"/>
        <v>0.45413999999999999</v>
      </c>
    </row>
    <row r="471" s="16" customFormat="1" ht="15" customHeight="1">
      <c r="A471" s="60"/>
      <c r="B471" s="61"/>
      <c r="C471" s="39" t="s">
        <v>18</v>
      </c>
      <c r="D471" s="104" t="s">
        <v>19</v>
      </c>
      <c r="E471" s="509">
        <v>4</v>
      </c>
      <c r="F471" s="509">
        <v>4</v>
      </c>
      <c r="G471" s="509">
        <v>4</v>
      </c>
      <c r="H471" s="510">
        <v>4</v>
      </c>
      <c r="I471" s="509">
        <v>4</v>
      </c>
      <c r="J471" s="509">
        <v>4</v>
      </c>
      <c r="K471" s="509">
        <v>4</v>
      </c>
      <c r="L471" s="509">
        <v>5</v>
      </c>
      <c r="M471" s="509">
        <v>5</v>
      </c>
      <c r="N471" s="510">
        <v>4</v>
      </c>
      <c r="O471" s="509">
        <v>4</v>
      </c>
      <c r="P471" s="509">
        <v>4</v>
      </c>
      <c r="Q471" s="509">
        <v>3</v>
      </c>
      <c r="R471" s="509">
        <v>4</v>
      </c>
      <c r="S471" s="509">
        <v>4</v>
      </c>
      <c r="T471" s="509">
        <v>4</v>
      </c>
      <c r="U471" s="509">
        <v>4</v>
      </c>
      <c r="V471" s="510">
        <v>4</v>
      </c>
      <c r="W471" s="509">
        <v>4</v>
      </c>
      <c r="X471" s="509">
        <v>4</v>
      </c>
      <c r="Y471" s="509">
        <v>4</v>
      </c>
      <c r="Z471" s="509">
        <v>3</v>
      </c>
      <c r="AA471" s="509">
        <v>4</v>
      </c>
      <c r="AB471" s="511">
        <v>4</v>
      </c>
      <c r="AC471" s="42"/>
    </row>
    <row r="472" s="16" customFormat="1" ht="15" customHeight="1">
      <c r="A472" s="199"/>
      <c r="B472" s="200"/>
      <c r="C472" s="51" t="s">
        <v>20</v>
      </c>
      <c r="D472" s="51"/>
      <c r="E472" s="52">
        <f t="shared" si="345"/>
        <v>0.46088794926004228</v>
      </c>
      <c r="F472" s="52">
        <f t="shared" si="345"/>
        <v>0.46377404830126889</v>
      </c>
      <c r="G472" s="52">
        <f t="shared" si="345"/>
        <v>0.46160164271047227</v>
      </c>
      <c r="H472" s="100">
        <f t="shared" si="345"/>
        <v>0.45694799658994034</v>
      </c>
      <c r="I472" s="52">
        <f t="shared" si="345"/>
        <v>0.44899701237729406</v>
      </c>
      <c r="J472" s="52">
        <f t="shared" si="345"/>
        <v>0.43667937314697164</v>
      </c>
      <c r="K472" s="52">
        <f t="shared" si="345"/>
        <v>0.42972211035038266</v>
      </c>
      <c r="L472" s="52">
        <f t="shared" si="345"/>
        <v>0.42814371257485023</v>
      </c>
      <c r="M472" s="52">
        <f t="shared" si="345"/>
        <v>0.43258655804480656</v>
      </c>
      <c r="N472" s="100">
        <f t="shared" si="345"/>
        <v>0.43115029387069692</v>
      </c>
      <c r="O472" s="52">
        <f t="shared" si="345"/>
        <v>0.41854419410745236</v>
      </c>
      <c r="P472" s="52">
        <f t="shared" si="345"/>
        <v>0.42266775777414073</v>
      </c>
      <c r="Q472" s="52">
        <f t="shared" si="345"/>
        <v>0.42659974905897119</v>
      </c>
      <c r="R472" s="52">
        <f t="shared" si="345"/>
        <v>0.42536669542709232</v>
      </c>
      <c r="S472" s="52">
        <f t="shared" si="345"/>
        <v>0.42501021659174498</v>
      </c>
      <c r="T472" s="52">
        <f t="shared" si="345"/>
        <v>0.42623637887678123</v>
      </c>
      <c r="U472" s="52">
        <f t="shared" si="345"/>
        <v>0.42573402417962003</v>
      </c>
      <c r="V472" s="100">
        <f t="shared" si="345"/>
        <v>0.42438828720417165</v>
      </c>
      <c r="W472" s="52">
        <f t="shared" si="345"/>
        <v>0.42616743794699202</v>
      </c>
      <c r="X472" s="52">
        <f t="shared" si="345"/>
        <v>0.43635607321131448</v>
      </c>
      <c r="Y472" s="52">
        <f t="shared" si="345"/>
        <v>0.44435674822415155</v>
      </c>
      <c r="Z472" s="52">
        <f t="shared" si="345"/>
        <v>0.45027507405840028</v>
      </c>
      <c r="AA472" s="52">
        <f t="shared" si="345"/>
        <v>0.45093167701863357</v>
      </c>
      <c r="AB472" s="52">
        <f t="shared" si="345"/>
        <v>0.45653939886271322</v>
      </c>
      <c r="AC472" s="101">
        <f t="shared" si="345"/>
        <v>0.43795240327032237</v>
      </c>
    </row>
    <row r="473" s="16" customFormat="1" ht="15" customHeight="1">
      <c r="A473" s="487"/>
      <c r="B473" s="488" t="s">
        <v>50</v>
      </c>
      <c r="C473" s="57" t="s">
        <v>15</v>
      </c>
      <c r="D473" s="57" t="s">
        <v>16</v>
      </c>
      <c r="E473" s="328"/>
      <c r="F473" s="328"/>
      <c r="G473" s="328"/>
      <c r="H473" s="329"/>
      <c r="I473" s="328"/>
      <c r="J473" s="328"/>
      <c r="K473" s="328"/>
      <c r="L473" s="328"/>
      <c r="M473" s="328"/>
      <c r="N473" s="329"/>
      <c r="O473" s="328"/>
      <c r="P473" s="328"/>
      <c r="Q473" s="328"/>
      <c r="R473" s="328"/>
      <c r="S473" s="328"/>
      <c r="T473" s="328"/>
      <c r="U473" s="328"/>
      <c r="V473" s="329"/>
      <c r="W473" s="328"/>
      <c r="X473" s="328"/>
      <c r="Y473" s="328"/>
      <c r="Z473" s="328"/>
      <c r="AA473" s="328"/>
      <c r="AB473" s="328"/>
      <c r="AC473" s="134">
        <f t="shared" ref="AC473:AC474" si="350">SUM(E473:AB473)</f>
        <v>0</v>
      </c>
      <c r="AD473" s="135">
        <f t="shared" si="343"/>
        <v>0</v>
      </c>
    </row>
    <row r="474" s="16" customFormat="1" ht="15" customHeight="1">
      <c r="A474" s="512"/>
      <c r="B474" s="513" t="s">
        <v>51</v>
      </c>
      <c r="C474" s="115" t="s">
        <v>15</v>
      </c>
      <c r="D474" s="115" t="s">
        <v>16</v>
      </c>
      <c r="E474" s="514">
        <v>0.010755000000000001</v>
      </c>
      <c r="F474" s="514">
        <v>0.01078</v>
      </c>
      <c r="G474" s="514">
        <v>0.01077</v>
      </c>
      <c r="H474" s="515">
        <v>0.010710000000000001</v>
      </c>
      <c r="I474" s="514">
        <v>0.010645</v>
      </c>
      <c r="J474" s="514">
        <v>0.010534999999999999</v>
      </c>
      <c r="K474" s="514">
        <v>0.01047</v>
      </c>
      <c r="L474" s="514">
        <v>0.010460000000000001</v>
      </c>
      <c r="M474" s="514">
        <v>0.010489999999999999</v>
      </c>
      <c r="N474" s="515">
        <v>0.01047</v>
      </c>
      <c r="O474" s="514">
        <v>0.010364999999999999</v>
      </c>
      <c r="P474" s="514">
        <v>0.010395</v>
      </c>
      <c r="Q474" s="514">
        <v>0.01044</v>
      </c>
      <c r="R474" s="514">
        <v>0.01042</v>
      </c>
      <c r="S474" s="514">
        <v>0.010404999999999999</v>
      </c>
      <c r="T474" s="514">
        <v>0.010415000000000001</v>
      </c>
      <c r="U474" s="514">
        <v>0.010410000000000001</v>
      </c>
      <c r="V474" s="515">
        <v>0.01038</v>
      </c>
      <c r="W474" s="514">
        <v>0.0104</v>
      </c>
      <c r="X474" s="514">
        <v>0.01051</v>
      </c>
      <c r="Y474" s="514">
        <v>0.01059</v>
      </c>
      <c r="Z474" s="514">
        <v>0.01064</v>
      </c>
      <c r="AA474" s="514">
        <v>0.01065</v>
      </c>
      <c r="AB474" s="514">
        <v>0.010725</v>
      </c>
      <c r="AC474" s="330">
        <f t="shared" si="350"/>
        <v>0.25283</v>
      </c>
      <c r="AD474" s="135">
        <f t="shared" si="343"/>
        <v>0.01078</v>
      </c>
    </row>
    <row r="475" s="16" customFormat="1" ht="15" customHeight="1">
      <c r="A475" s="516" t="s">
        <v>108</v>
      </c>
      <c r="B475" s="33"/>
      <c r="C475" s="33" t="s">
        <v>15</v>
      </c>
      <c r="D475" s="33"/>
      <c r="E475" s="34">
        <f t="shared" ref="E475:AC476" si="351">E449+E453+E457+E461+E465+E469</f>
        <v>0.79042800000000002</v>
      </c>
      <c r="F475" s="34">
        <f t="shared" si="351"/>
        <v>0.79118399999999989</v>
      </c>
      <c r="G475" s="34">
        <f t="shared" si="351"/>
        <v>0.79139999999999999</v>
      </c>
      <c r="H475" s="517">
        <f t="shared" si="351"/>
        <v>0.80421600000000004</v>
      </c>
      <c r="I475" s="34">
        <f t="shared" si="351"/>
        <v>0.81698400000000004</v>
      </c>
      <c r="J475" s="34">
        <f t="shared" si="351"/>
        <v>0.81857400000000002</v>
      </c>
      <c r="K475" s="34">
        <f t="shared" si="351"/>
        <v>0.82611000000000001</v>
      </c>
      <c r="L475" s="34">
        <f t="shared" si="351"/>
        <v>0.79531799999999997</v>
      </c>
      <c r="M475" s="34">
        <f t="shared" si="351"/>
        <v>0.79140599999999994</v>
      </c>
      <c r="N475" s="517">
        <f t="shared" si="351"/>
        <v>0.78593400000000002</v>
      </c>
      <c r="O475" s="34">
        <f t="shared" si="351"/>
        <v>0.78805800000000004</v>
      </c>
      <c r="P475" s="34">
        <f t="shared" si="351"/>
        <v>0.79302600000000001</v>
      </c>
      <c r="Q475" s="34">
        <f t="shared" si="351"/>
        <v>0.79306199999999993</v>
      </c>
      <c r="R475" s="34">
        <f t="shared" si="351"/>
        <v>0.77876999999999996</v>
      </c>
      <c r="S475" s="34">
        <f t="shared" si="351"/>
        <v>0.78042599999999995</v>
      </c>
      <c r="T475" s="34">
        <f t="shared" si="351"/>
        <v>0.78031800000000007</v>
      </c>
      <c r="U475" s="34">
        <f t="shared" si="351"/>
        <v>0.78217800000000004</v>
      </c>
      <c r="V475" s="517">
        <f t="shared" si="351"/>
        <v>0.78274199999999994</v>
      </c>
      <c r="W475" s="34">
        <f t="shared" si="351"/>
        <v>0.78222599999999998</v>
      </c>
      <c r="X475" s="34">
        <f t="shared" si="351"/>
        <v>0.78653400000000007</v>
      </c>
      <c r="Y475" s="34">
        <f t="shared" si="351"/>
        <v>0.79027200000000009</v>
      </c>
      <c r="Z475" s="34">
        <f t="shared" si="351"/>
        <v>0.78728399999999998</v>
      </c>
      <c r="AA475" s="34">
        <f t="shared" si="351"/>
        <v>0.78601200000000004</v>
      </c>
      <c r="AB475" s="34">
        <f t="shared" si="351"/>
        <v>0.78332400000000002</v>
      </c>
      <c r="AC475" s="36">
        <f t="shared" si="351"/>
        <v>19.005785999999997</v>
      </c>
    </row>
    <row r="476" s="16" customFormat="1" ht="15" customHeight="1">
      <c r="A476" s="518"/>
      <c r="B476" s="51"/>
      <c r="C476" s="51" t="s">
        <v>17</v>
      </c>
      <c r="D476" s="51"/>
      <c r="E476" s="52">
        <f t="shared" si="351"/>
        <v>0.45728400000000002</v>
      </c>
      <c r="F476" s="52">
        <f t="shared" si="351"/>
        <v>0.45923399999999998</v>
      </c>
      <c r="G476" s="52">
        <f t="shared" si="351"/>
        <v>0.46291199999999999</v>
      </c>
      <c r="H476" s="100">
        <f t="shared" si="351"/>
        <v>0.47056799999999999</v>
      </c>
      <c r="I476" s="52">
        <f t="shared" si="351"/>
        <v>0.48129600000000006</v>
      </c>
      <c r="J476" s="52">
        <f t="shared" si="351"/>
        <v>0.47614800000000007</v>
      </c>
      <c r="K476" s="52">
        <f t="shared" si="351"/>
        <v>0.47664000000000001</v>
      </c>
      <c r="L476" s="52">
        <f t="shared" si="351"/>
        <v>0.44933999999999996</v>
      </c>
      <c r="M476" s="52">
        <f t="shared" si="351"/>
        <v>0.44531999999999999</v>
      </c>
      <c r="N476" s="100">
        <f t="shared" si="351"/>
        <v>0.44370600000000004</v>
      </c>
      <c r="O476" s="52">
        <f t="shared" si="351"/>
        <v>0.44165399999999999</v>
      </c>
      <c r="P476" s="52">
        <f t="shared" si="351"/>
        <v>0.44545800000000002</v>
      </c>
      <c r="Q476" s="52">
        <f t="shared" si="351"/>
        <v>0.44763599999999998</v>
      </c>
      <c r="R476" s="52">
        <f t="shared" si="351"/>
        <v>0.43819199999999997</v>
      </c>
      <c r="S476" s="52">
        <f t="shared" si="351"/>
        <v>0.43550400000000006</v>
      </c>
      <c r="T476" s="52">
        <f t="shared" si="351"/>
        <v>0.44084400000000001</v>
      </c>
      <c r="U476" s="52">
        <f t="shared" si="351"/>
        <v>0.432</v>
      </c>
      <c r="V476" s="100">
        <f t="shared" si="351"/>
        <v>0.42016200000000004</v>
      </c>
      <c r="W476" s="52">
        <f t="shared" si="351"/>
        <v>0.422844</v>
      </c>
      <c r="X476" s="52">
        <f t="shared" si="351"/>
        <v>0.43251600000000001</v>
      </c>
      <c r="Y476" s="52">
        <f t="shared" si="351"/>
        <v>0.43971000000000005</v>
      </c>
      <c r="Z476" s="52">
        <f t="shared" si="351"/>
        <v>0.43995000000000001</v>
      </c>
      <c r="AA476" s="52">
        <f t="shared" si="351"/>
        <v>0.44429999999999997</v>
      </c>
      <c r="AB476" s="52">
        <f t="shared" si="351"/>
        <v>0.44708999999999999</v>
      </c>
      <c r="AC476" s="101">
        <f t="shared" si="351"/>
        <v>10.750308000000002</v>
      </c>
    </row>
    <row r="477" s="16" customFormat="1" ht="15" customHeight="1">
      <c r="A477" s="139" t="s">
        <v>109</v>
      </c>
      <c r="B477" s="140"/>
      <c r="C477" s="141" t="s">
        <v>15</v>
      </c>
      <c r="D477" s="141"/>
      <c r="E477" s="58">
        <f t="shared" ref="E477:AC478" si="352">E435+E439-E475</f>
        <v>-0.0036599999999999966</v>
      </c>
      <c r="F477" s="58">
        <f t="shared" si="352"/>
        <v>-0.0035999999999998256</v>
      </c>
      <c r="G477" s="58">
        <f t="shared" si="352"/>
        <v>-0.0036239999999999606</v>
      </c>
      <c r="H477" s="178">
        <f t="shared" si="352"/>
        <v>-0.0036720000000000086</v>
      </c>
      <c r="I477" s="58">
        <f t="shared" si="352"/>
        <v>-0.0036720000000000086</v>
      </c>
      <c r="J477" s="58">
        <f t="shared" si="352"/>
        <v>-0.0036300000000000221</v>
      </c>
      <c r="K477" s="58">
        <f t="shared" si="352"/>
        <v>-0.0037260000000000071</v>
      </c>
      <c r="L477" s="58">
        <f t="shared" si="352"/>
        <v>-0.0036059999999999981</v>
      </c>
      <c r="M477" s="58">
        <f t="shared" si="352"/>
        <v>-0.0036779999999999591</v>
      </c>
      <c r="N477" s="178">
        <f t="shared" si="352"/>
        <v>-0.0035340000000000371</v>
      </c>
      <c r="O477" s="58">
        <f t="shared" si="352"/>
        <v>-0.0036420000000000341</v>
      </c>
      <c r="P477" s="58">
        <f t="shared" si="352"/>
        <v>-0.0036660000000000581</v>
      </c>
      <c r="Q477" s="58">
        <f t="shared" si="352"/>
        <v>-0.0037019999999998721</v>
      </c>
      <c r="R477" s="58">
        <f t="shared" si="352"/>
        <v>-0.0037139999999999951</v>
      </c>
      <c r="S477" s="58">
        <f t="shared" si="352"/>
        <v>-0.0036419999999999231</v>
      </c>
      <c r="T477" s="58">
        <f t="shared" si="352"/>
        <v>-0.0038219999999999921</v>
      </c>
      <c r="U477" s="58">
        <f t="shared" si="352"/>
        <v>-0.0037139999999999951</v>
      </c>
      <c r="V477" s="178">
        <f t="shared" si="352"/>
        <v>-0.0037019999999999831</v>
      </c>
      <c r="W477" s="58">
        <f t="shared" si="352"/>
        <v>-0.0037619999999999321</v>
      </c>
      <c r="X477" s="58">
        <f t="shared" si="352"/>
        <v>-0.0038940000000000641</v>
      </c>
      <c r="Y477" s="58">
        <f t="shared" si="352"/>
        <v>-0.0036480000000000956</v>
      </c>
      <c r="Z477" s="58">
        <f t="shared" si="352"/>
        <v>-0.0037800000000000056</v>
      </c>
      <c r="AA477" s="58">
        <f t="shared" si="352"/>
        <v>-0.0038040000000000296</v>
      </c>
      <c r="AB477" s="58">
        <f t="shared" si="352"/>
        <v>-0.0039000000000000146</v>
      </c>
      <c r="AC477" s="58">
        <f t="shared" si="352"/>
        <v>-0.088793999999996487</v>
      </c>
    </row>
    <row r="478" s="16" customFormat="1" ht="15" customHeight="1">
      <c r="A478" s="143"/>
      <c r="B478" s="51"/>
      <c r="C478" s="145" t="s">
        <v>17</v>
      </c>
      <c r="D478" s="489"/>
      <c r="E478" s="148">
        <f t="shared" si="352"/>
        <v>-0.034500000000000031</v>
      </c>
      <c r="F478" s="148">
        <f t="shared" si="352"/>
        <v>-0.03481799999999996</v>
      </c>
      <c r="G478" s="148">
        <f t="shared" si="352"/>
        <v>-0.03662399999999999</v>
      </c>
      <c r="H478" s="149">
        <f t="shared" si="352"/>
        <v>-0.034679999999999933</v>
      </c>
      <c r="I478" s="148">
        <f t="shared" si="352"/>
        <v>-0.037200000000000066</v>
      </c>
      <c r="J478" s="148">
        <f t="shared" si="352"/>
        <v>-0.036564000000000096</v>
      </c>
      <c r="K478" s="148">
        <f t="shared" si="352"/>
        <v>-0.04008000000000006</v>
      </c>
      <c r="L478" s="148">
        <f t="shared" si="352"/>
        <v>-0.036923999999999957</v>
      </c>
      <c r="M478" s="148">
        <f t="shared" si="352"/>
        <v>-0.034439999999999971</v>
      </c>
      <c r="N478" s="149">
        <f t="shared" si="352"/>
        <v>-0.036330000000000029</v>
      </c>
      <c r="O478" s="148">
        <f t="shared" si="352"/>
        <v>-0.038117999999999985</v>
      </c>
      <c r="P478" s="148">
        <f t="shared" si="352"/>
        <v>-0.038706000000000018</v>
      </c>
      <c r="Q478" s="148">
        <f t="shared" si="352"/>
        <v>-0.038531999999999955</v>
      </c>
      <c r="R478" s="148">
        <f t="shared" si="352"/>
        <v>-0.035615999999999981</v>
      </c>
      <c r="S478" s="148">
        <f t="shared" si="352"/>
        <v>-0.033360000000000112</v>
      </c>
      <c r="T478" s="148">
        <f t="shared" si="352"/>
        <v>-0.036731999999999987</v>
      </c>
      <c r="U478" s="148">
        <f t="shared" si="352"/>
        <v>-0.028752</v>
      </c>
      <c r="V478" s="149">
        <f t="shared" si="352"/>
        <v>-0.019554000000000016</v>
      </c>
      <c r="W478" s="148">
        <f t="shared" si="352"/>
        <v>-0.020124000000000031</v>
      </c>
      <c r="X478" s="148">
        <f t="shared" si="352"/>
        <v>-0.022884000000000015</v>
      </c>
      <c r="Y478" s="148">
        <f t="shared" si="352"/>
        <v>-0.025422000000000056</v>
      </c>
      <c r="Z478" s="148">
        <f t="shared" si="352"/>
        <v>-0.024318000000000006</v>
      </c>
      <c r="AA478" s="148">
        <f t="shared" si="352"/>
        <v>-0.026940000000000019</v>
      </c>
      <c r="AB478" s="148">
        <f t="shared" si="352"/>
        <v>-0.027281999999999973</v>
      </c>
      <c r="AC478" s="148">
        <f t="shared" si="352"/>
        <v>-0.77850000000000286</v>
      </c>
    </row>
    <row r="479" s="24" customFormat="1" ht="15" customHeight="1">
      <c r="A479" s="437" t="s">
        <v>187</v>
      </c>
      <c r="B479" s="471"/>
      <c r="C479" s="472" t="s">
        <v>15</v>
      </c>
      <c r="D479" s="472"/>
      <c r="E479" s="473"/>
      <c r="F479" s="473"/>
      <c r="G479" s="473"/>
      <c r="H479" s="473"/>
      <c r="I479" s="473"/>
      <c r="J479" s="473"/>
      <c r="K479" s="473"/>
      <c r="L479" s="473"/>
      <c r="M479" s="473"/>
      <c r="N479" s="473"/>
      <c r="O479" s="473"/>
      <c r="P479" s="473"/>
      <c r="Q479" s="473"/>
      <c r="R479" s="473"/>
      <c r="S479" s="473"/>
      <c r="T479" s="473"/>
      <c r="U479" s="473"/>
      <c r="V479" s="473"/>
      <c r="W479" s="473"/>
      <c r="X479" s="473"/>
      <c r="Y479" s="473"/>
      <c r="Z479" s="473"/>
      <c r="AA479" s="473"/>
      <c r="AB479" s="473"/>
      <c r="AC479" s="474"/>
    </row>
    <row r="480" s="24" customFormat="1" ht="15" customHeight="1">
      <c r="A480" s="441"/>
      <c r="B480" s="475"/>
      <c r="C480" s="476" t="s">
        <v>17</v>
      </c>
      <c r="D480" s="476"/>
      <c r="E480" s="477"/>
      <c r="F480" s="477"/>
      <c r="G480" s="477"/>
      <c r="H480" s="477"/>
      <c r="I480" s="477"/>
      <c r="J480" s="477"/>
      <c r="K480" s="477"/>
      <c r="L480" s="477"/>
      <c r="M480" s="477"/>
      <c r="N480" s="477"/>
      <c r="O480" s="477"/>
      <c r="P480" s="477"/>
      <c r="Q480" s="477"/>
      <c r="R480" s="477"/>
      <c r="S480" s="477"/>
      <c r="T480" s="477"/>
      <c r="U480" s="477"/>
      <c r="V480" s="477"/>
      <c r="W480" s="477"/>
      <c r="X480" s="477"/>
      <c r="Y480" s="477"/>
      <c r="Z480" s="477"/>
      <c r="AA480" s="477"/>
      <c r="AB480" s="477"/>
      <c r="AC480" s="478"/>
    </row>
    <row r="481" s="1" customFormat="1" ht="22.5" customHeight="1">
      <c r="A481" s="16"/>
      <c r="B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</row>
    <row r="482" s="1" customFormat="1" ht="41.25" customHeight="1">
      <c r="A482" s="157" t="s">
        <v>5</v>
      </c>
      <c r="B482" s="158" t="s">
        <v>6</v>
      </c>
      <c r="C482" s="19" t="s">
        <v>7</v>
      </c>
      <c r="D482" s="445" t="s">
        <v>8</v>
      </c>
      <c r="E482" s="374" t="s">
        <v>9</v>
      </c>
      <c r="F482" s="374"/>
      <c r="G482" s="374"/>
      <c r="H482" s="374"/>
      <c r="I482" s="374"/>
      <c r="J482" s="374"/>
      <c r="K482" s="374"/>
      <c r="L482" s="374"/>
      <c r="M482" s="374"/>
      <c r="N482" s="374"/>
      <c r="O482" s="374"/>
      <c r="P482" s="374"/>
      <c r="Q482" s="374"/>
      <c r="R482" s="374"/>
      <c r="S482" s="374"/>
      <c r="T482" s="374"/>
      <c r="U482" s="374"/>
      <c r="V482" s="374"/>
      <c r="W482" s="374"/>
      <c r="X482" s="374"/>
      <c r="Y482" s="374"/>
      <c r="Z482" s="374"/>
      <c r="AA482" s="374"/>
      <c r="AB482" s="374"/>
      <c r="AC482" s="23" t="s">
        <v>10</v>
      </c>
    </row>
    <row r="483" s="24" customFormat="1" ht="15" customHeight="1">
      <c r="A483" s="159" t="s">
        <v>234</v>
      </c>
      <c r="B483" s="160"/>
      <c r="C483" s="160"/>
      <c r="D483" s="160"/>
      <c r="E483" s="26">
        <v>1</v>
      </c>
      <c r="F483" s="26">
        <v>2</v>
      </c>
      <c r="G483" s="26">
        <v>3</v>
      </c>
      <c r="H483" s="26">
        <v>4</v>
      </c>
      <c r="I483" s="26">
        <v>5</v>
      </c>
      <c r="J483" s="26">
        <v>6</v>
      </c>
      <c r="K483" s="26">
        <v>7</v>
      </c>
      <c r="L483" s="26">
        <v>8</v>
      </c>
      <c r="M483" s="26">
        <v>9</v>
      </c>
      <c r="N483" s="26">
        <v>10</v>
      </c>
      <c r="O483" s="26">
        <v>11</v>
      </c>
      <c r="P483" s="26">
        <v>12</v>
      </c>
      <c r="Q483" s="26">
        <v>13</v>
      </c>
      <c r="R483" s="26">
        <v>14</v>
      </c>
      <c r="S483" s="26">
        <v>15</v>
      </c>
      <c r="T483" s="26">
        <v>16</v>
      </c>
      <c r="U483" s="26">
        <v>17</v>
      </c>
      <c r="V483" s="26">
        <v>18</v>
      </c>
      <c r="W483" s="26">
        <v>19</v>
      </c>
      <c r="X483" s="26">
        <v>20</v>
      </c>
      <c r="Y483" s="26">
        <v>21</v>
      </c>
      <c r="Z483" s="26">
        <v>22</v>
      </c>
      <c r="AA483" s="26">
        <v>23</v>
      </c>
      <c r="AB483" s="26">
        <v>24</v>
      </c>
      <c r="AC483" s="234"/>
    </row>
    <row r="484" s="24" customFormat="1" ht="15" customHeight="1">
      <c r="A484" s="519" t="s">
        <v>199</v>
      </c>
      <c r="B484" s="520"/>
      <c r="C484" s="521"/>
      <c r="D484" s="521"/>
      <c r="E484" s="520">
        <v>1</v>
      </c>
      <c r="F484" s="520">
        <v>1</v>
      </c>
      <c r="G484" s="520">
        <v>1</v>
      </c>
      <c r="H484" s="520">
        <v>1</v>
      </c>
      <c r="I484" s="520">
        <v>1</v>
      </c>
      <c r="J484" s="520">
        <v>1</v>
      </c>
      <c r="K484" s="520">
        <v>1</v>
      </c>
      <c r="L484" s="520">
        <v>1</v>
      </c>
      <c r="M484" s="520">
        <v>1</v>
      </c>
      <c r="N484" s="520">
        <v>1</v>
      </c>
      <c r="O484" s="520">
        <v>1</v>
      </c>
      <c r="P484" s="520">
        <v>1</v>
      </c>
      <c r="Q484" s="520">
        <v>1</v>
      </c>
      <c r="R484" s="520">
        <v>1</v>
      </c>
      <c r="S484" s="520">
        <v>1</v>
      </c>
      <c r="T484" s="520">
        <v>1</v>
      </c>
      <c r="U484" s="520">
        <v>1</v>
      </c>
      <c r="V484" s="520">
        <v>1</v>
      </c>
      <c r="W484" s="520">
        <v>1</v>
      </c>
      <c r="X484" s="520">
        <v>1</v>
      </c>
      <c r="Y484" s="520">
        <v>1</v>
      </c>
      <c r="Z484" s="520">
        <v>1</v>
      </c>
      <c r="AA484" s="520">
        <v>1</v>
      </c>
      <c r="AB484" s="520">
        <v>1</v>
      </c>
      <c r="AC484" s="522"/>
    </row>
    <row r="485" s="16" customFormat="1" ht="15" customHeight="1">
      <c r="A485" s="182" t="s">
        <v>65</v>
      </c>
      <c r="B485" s="523" t="s">
        <v>147</v>
      </c>
      <c r="C485" s="33" t="s">
        <v>15</v>
      </c>
      <c r="D485" s="33" t="s">
        <v>16</v>
      </c>
      <c r="E485" s="122">
        <v>0.33095999999999998</v>
      </c>
      <c r="F485" s="122">
        <v>0.31752000000000002</v>
      </c>
      <c r="G485" s="122">
        <v>0.31175999999999998</v>
      </c>
      <c r="H485" s="123">
        <v>0.31008000000000002</v>
      </c>
      <c r="I485" s="122">
        <v>0.33744000000000002</v>
      </c>
      <c r="J485" s="122">
        <v>0.42431999999999997</v>
      </c>
      <c r="K485" s="122">
        <v>0.45767999999999998</v>
      </c>
      <c r="L485" s="122">
        <v>0.47808</v>
      </c>
      <c r="M485" s="122">
        <v>0.48984</v>
      </c>
      <c r="N485" s="123">
        <v>0.44040000000000001</v>
      </c>
      <c r="O485" s="122">
        <v>0.41736000000000001</v>
      </c>
      <c r="P485" s="122">
        <v>0.41183999999999998</v>
      </c>
      <c r="Q485" s="122">
        <v>0.38832</v>
      </c>
      <c r="R485" s="122">
        <v>0.37272</v>
      </c>
      <c r="S485" s="122">
        <v>0.40104000000000001</v>
      </c>
      <c r="T485" s="122">
        <v>0.39456000000000002</v>
      </c>
      <c r="U485" s="122">
        <v>0.40056000000000003</v>
      </c>
      <c r="V485" s="123">
        <v>0.38928000000000001</v>
      </c>
      <c r="W485" s="122">
        <v>0.39528000000000002</v>
      </c>
      <c r="X485" s="122">
        <v>0.39695999999999998</v>
      </c>
      <c r="Y485" s="122">
        <v>0.39288000000000001</v>
      </c>
      <c r="Z485" s="122">
        <v>0.37775999999999998</v>
      </c>
      <c r="AA485" s="122">
        <v>0.35232000000000002</v>
      </c>
      <c r="AB485" s="122">
        <v>0.33528000000000002</v>
      </c>
      <c r="AC485" s="36"/>
      <c r="AD485" s="524"/>
      <c r="AE485" s="524"/>
      <c r="AF485" s="524"/>
      <c r="AG485" s="524"/>
      <c r="AH485" s="524"/>
    </row>
    <row r="486" s="16" customFormat="1" ht="15" customHeight="1">
      <c r="A486" s="183"/>
      <c r="B486" s="525"/>
      <c r="C486" s="39" t="s">
        <v>17</v>
      </c>
      <c r="D486" s="39" t="s">
        <v>16</v>
      </c>
      <c r="E486" s="110">
        <v>0.24551999999999999</v>
      </c>
      <c r="F486" s="110">
        <v>0.24335999999999999</v>
      </c>
      <c r="G486" s="110">
        <v>0.24168000000000001</v>
      </c>
      <c r="H486" s="111">
        <v>0.23760000000000001</v>
      </c>
      <c r="I486" s="110">
        <v>0.24840000000000001</v>
      </c>
      <c r="J486" s="110">
        <v>0.26951999999999998</v>
      </c>
      <c r="K486" s="110">
        <v>0.26663999999999999</v>
      </c>
      <c r="L486" s="110">
        <v>0.26663999999999999</v>
      </c>
      <c r="M486" s="110">
        <v>0.27504000000000001</v>
      </c>
      <c r="N486" s="111">
        <v>0.27167999999999998</v>
      </c>
      <c r="O486" s="110">
        <v>0.2424</v>
      </c>
      <c r="P486" s="110">
        <v>0.25175999999999998</v>
      </c>
      <c r="Q486" s="110">
        <v>0.24840000000000001</v>
      </c>
      <c r="R486" s="110">
        <v>0.23688000000000001</v>
      </c>
      <c r="S486" s="110">
        <v>0.246</v>
      </c>
      <c r="T486" s="110">
        <v>0.24768000000000001</v>
      </c>
      <c r="U486" s="110">
        <v>0.24936</v>
      </c>
      <c r="V486" s="111">
        <v>0.24887999999999999</v>
      </c>
      <c r="W486" s="110">
        <v>0.24696000000000001</v>
      </c>
      <c r="X486" s="110">
        <v>0.25247999999999998</v>
      </c>
      <c r="Y486" s="110">
        <v>0.25919999999999999</v>
      </c>
      <c r="Z486" s="110">
        <v>0.25872000000000001</v>
      </c>
      <c r="AA486" s="110">
        <v>0.25847999999999999</v>
      </c>
      <c r="AB486" s="110">
        <v>0.26640000000000003</v>
      </c>
      <c r="AC486" s="42"/>
      <c r="AD486" s="524"/>
      <c r="AE486" s="524"/>
      <c r="AF486" s="524"/>
      <c r="AG486" s="524"/>
      <c r="AH486" s="524"/>
    </row>
    <row r="487" s="16" customFormat="1" ht="15" customHeight="1">
      <c r="A487" s="183"/>
      <c r="B487" s="525"/>
      <c r="C487" s="39" t="s">
        <v>18</v>
      </c>
      <c r="D487" s="104" t="s">
        <v>19</v>
      </c>
      <c r="E487" s="130">
        <f>E485*1000/1.73/E491/0.9</f>
        <v>32.752330958444645</v>
      </c>
      <c r="F487" s="130">
        <f>F485*1000/1.73/F491/0.9</f>
        <v>31.373943975100048</v>
      </c>
      <c r="G487" s="130">
        <f>G485*1000/1.73/G491/0.9</f>
        <v>30.852268248745169</v>
      </c>
      <c r="H487" s="131">
        <f>H485*1000/1.73/H491/0.9</f>
        <v>30.638802430709948</v>
      </c>
      <c r="I487" s="130">
        <f>I485*1000/1.73/I491/0.9</f>
        <v>33.393602122968218</v>
      </c>
      <c r="J487" s="130">
        <f>J485*1000/1.73/J491/0.9</f>
        <v>42.121189121452431</v>
      </c>
      <c r="K487" s="130">
        <f>K485*1000/1.73/K491/0.9</f>
        <v>45.503080793356268</v>
      </c>
      <c r="L487" s="130">
        <f>L485*1000/1.73/L491/0.9</f>
        <v>47.753037530130548</v>
      </c>
      <c r="M487" s="130">
        <f>M485*1000/1.73/M491/0.9</f>
        <v>49.157032022801793</v>
      </c>
      <c r="N487" s="131">
        <f>N485*1000/1.73/N491/0.9</f>
        <v>44.126621606571092</v>
      </c>
      <c r="O487" s="130">
        <f>O485*1000/1.73/O491/0.9</f>
        <v>41.948975822293178</v>
      </c>
      <c r="P487" s="130">
        <f>P485*1000/1.73/P491/0.9</f>
        <v>41.136652812100415</v>
      </c>
      <c r="Q487" s="130">
        <f>Q485*1000/1.73/Q491/0.9</f>
        <v>38.847771733852532</v>
      </c>
      <c r="R487" s="130">
        <f>R485*1000/1.73/R491/0.9</f>
        <v>37.287138135150173</v>
      </c>
      <c r="S487" s="130">
        <f>S485*1000/1.73/S491/0.9</f>
        <v>39.995691311597561</v>
      </c>
      <c r="T487" s="130">
        <f>T485*1000/1.73/T491/0.9</f>
        <v>39.349441362218073</v>
      </c>
      <c r="U487" s="130">
        <f>U485*1000/1.73/U491/0.9</f>
        <v>39.947820944976861</v>
      </c>
      <c r="V487" s="131">
        <f>V485*1000/1.73/V491/0.9</f>
        <v>38.822867329390341</v>
      </c>
      <c r="W487" s="130">
        <f>W485*1000/1.73/W491/0.9</f>
        <v>39.42124691214913</v>
      </c>
      <c r="X487" s="130">
        <f>X485*1000/1.73/X491/0.9</f>
        <v>39.527416741459902</v>
      </c>
      <c r="Y487" s="130">
        <f>Y485*1000/1.73/Y491/0.9</f>
        <v>39.24283254860628</v>
      </c>
      <c r="Z487" s="130">
        <f>Z485*1000/1.73/Z491/0.9</f>
        <v>37.732570819490711</v>
      </c>
      <c r="AA487" s="130">
        <f>AA485*1000/1.73/AA491/0.9</f>
        <v>35.136849099596184</v>
      </c>
      <c r="AB487" s="130">
        <f>AB485*1000/1.73/AB491/0.9</f>
        <v>33.333929663512706</v>
      </c>
      <c r="AC487" s="42"/>
    </row>
    <row r="488" s="16" customFormat="1" ht="15" customHeight="1">
      <c r="A488" s="184"/>
      <c r="B488" s="307"/>
      <c r="C488" s="51" t="s">
        <v>20</v>
      </c>
      <c r="D488" s="51"/>
      <c r="E488" s="52">
        <f t="shared" ref="E488:AC488" si="353">E486/E485</f>
        <v>0.74184191443074698</v>
      </c>
      <c r="F488" s="52">
        <f t="shared" si="353"/>
        <v>0.76643990929705208</v>
      </c>
      <c r="G488" s="52">
        <f t="shared" si="353"/>
        <v>0.7752117013086991</v>
      </c>
      <c r="H488" s="100">
        <f t="shared" si="353"/>
        <v>0.76625386996904021</v>
      </c>
      <c r="I488" s="52">
        <f t="shared" si="353"/>
        <v>0.73613086770981506</v>
      </c>
      <c r="J488" s="52">
        <f t="shared" si="353"/>
        <v>0.63518099547511309</v>
      </c>
      <c r="K488" s="52">
        <f t="shared" si="353"/>
        <v>0.58259045621394856</v>
      </c>
      <c r="L488" s="52">
        <f t="shared" si="353"/>
        <v>0.55773092369477906</v>
      </c>
      <c r="M488" s="52">
        <f t="shared" si="353"/>
        <v>0.5614894659480647</v>
      </c>
      <c r="N488" s="100">
        <f t="shared" si="353"/>
        <v>0.61689373297002714</v>
      </c>
      <c r="O488" s="52">
        <f t="shared" si="353"/>
        <v>0.58079355951696376</v>
      </c>
      <c r="P488" s="52">
        <f t="shared" si="353"/>
        <v>0.61130536130536128</v>
      </c>
      <c r="Q488" s="52">
        <f t="shared" si="353"/>
        <v>0.63967861557478367</v>
      </c>
      <c r="R488" s="52">
        <f t="shared" si="353"/>
        <v>0.63554410817772056</v>
      </c>
      <c r="S488" s="52">
        <f t="shared" si="353"/>
        <v>0.61340514661879109</v>
      </c>
      <c r="T488" s="52">
        <f t="shared" si="353"/>
        <v>0.62773722627737227</v>
      </c>
      <c r="U488" s="52">
        <f t="shared" si="353"/>
        <v>0.62252846015578189</v>
      </c>
      <c r="V488" s="100">
        <f t="shared" si="353"/>
        <v>0.63933415536374838</v>
      </c>
      <c r="W488" s="52">
        <f t="shared" si="353"/>
        <v>0.62477231329690341</v>
      </c>
      <c r="X488" s="52">
        <f t="shared" si="353"/>
        <v>0.63603385731559858</v>
      </c>
      <c r="Y488" s="52">
        <f t="shared" si="353"/>
        <v>0.65974343310934636</v>
      </c>
      <c r="Z488" s="52">
        <f t="shared" si="353"/>
        <v>0.684879288437103</v>
      </c>
      <c r="AA488" s="52">
        <f t="shared" si="353"/>
        <v>0.73365122615803802</v>
      </c>
      <c r="AB488" s="52">
        <f t="shared" si="353"/>
        <v>0.79455977093772368</v>
      </c>
      <c r="AC488" s="101" t="e">
        <f t="shared" si="353"/>
        <v>#DIV/0!</v>
      </c>
    </row>
    <row r="489" s="16" customFormat="1" ht="15" customHeight="1">
      <c r="A489" s="526" t="s">
        <v>235</v>
      </c>
      <c r="B489" s="527"/>
      <c r="C489" s="528"/>
      <c r="D489" s="528"/>
      <c r="E489" s="529">
        <f t="shared" ref="E489:AB489" si="354">SQRT(E485*E485+E486*E486)</f>
        <v>0.41208566099780758</v>
      </c>
      <c r="F489" s="529">
        <f t="shared" si="354"/>
        <v>0.40005379638243654</v>
      </c>
      <c r="G489" s="529">
        <f t="shared" si="354"/>
        <v>0.39446612021820071</v>
      </c>
      <c r="H489" s="529">
        <f t="shared" si="354"/>
        <v>0.39064480848975841</v>
      </c>
      <c r="I489" s="529">
        <f t="shared" si="354"/>
        <v>0.41900872735540967</v>
      </c>
      <c r="J489" s="529">
        <f t="shared" si="354"/>
        <v>0.50268130341201267</v>
      </c>
      <c r="K489" s="529">
        <f t="shared" si="354"/>
        <v>0.52968657902574801</v>
      </c>
      <c r="L489" s="529">
        <f t="shared" si="354"/>
        <v>0.54740969666238104</v>
      </c>
      <c r="M489" s="529">
        <f t="shared" si="354"/>
        <v>0.56177417811786257</v>
      </c>
      <c r="N489" s="529">
        <f t="shared" si="354"/>
        <v>0.51745742085702084</v>
      </c>
      <c r="O489" s="529">
        <f t="shared" si="354"/>
        <v>0.48264596714361968</v>
      </c>
      <c r="P489" s="529">
        <f t="shared" si="354"/>
        <v>0.48269584957817896</v>
      </c>
      <c r="Q489" s="529">
        <f t="shared" si="354"/>
        <v>0.4609717804811917</v>
      </c>
      <c r="R489" s="529">
        <f t="shared" si="354"/>
        <v>0.44162465148585173</v>
      </c>
      <c r="S489" s="529">
        <f t="shared" si="354"/>
        <v>0.47047750381925807</v>
      </c>
      <c r="T489" s="529">
        <f t="shared" si="354"/>
        <v>0.46585724852147575</v>
      </c>
      <c r="U489" s="529">
        <f t="shared" si="354"/>
        <v>0.47183548319302993</v>
      </c>
      <c r="V489" s="529">
        <f t="shared" si="354"/>
        <v>0.46203914639346305</v>
      </c>
      <c r="W489" s="529">
        <f t="shared" si="354"/>
        <v>0.46608531407887122</v>
      </c>
      <c r="X489" s="529">
        <f t="shared" si="354"/>
        <v>0.47045020140286892</v>
      </c>
      <c r="Y489" s="529">
        <f t="shared" si="354"/>
        <v>0.47067965156781527</v>
      </c>
      <c r="Z489" s="529">
        <f t="shared" si="354"/>
        <v>0.45786314112406995</v>
      </c>
      <c r="AA489" s="529">
        <f t="shared" si="354"/>
        <v>0.43696829724820996</v>
      </c>
      <c r="AB489" s="529">
        <f t="shared" si="354"/>
        <v>0.42823082373878696</v>
      </c>
      <c r="AC489" s="530"/>
      <c r="AD489" s="507">
        <f t="shared" si="343"/>
        <v>0.56177417811786257</v>
      </c>
    </row>
    <row r="490" s="24" customFormat="1" ht="15" customHeight="1">
      <c r="A490" s="175" t="s">
        <v>98</v>
      </c>
      <c r="B490" s="176"/>
      <c r="C490" s="177"/>
      <c r="D490" s="177"/>
      <c r="E490" s="201">
        <v>1</v>
      </c>
      <c r="F490" s="201">
        <v>2</v>
      </c>
      <c r="G490" s="201">
        <v>3</v>
      </c>
      <c r="H490" s="201">
        <v>4</v>
      </c>
      <c r="I490" s="201">
        <v>5</v>
      </c>
      <c r="J490" s="201">
        <v>6</v>
      </c>
      <c r="K490" s="201">
        <v>7</v>
      </c>
      <c r="L490" s="201">
        <v>8</v>
      </c>
      <c r="M490" s="201">
        <v>9</v>
      </c>
      <c r="N490" s="201">
        <v>10</v>
      </c>
      <c r="O490" s="201">
        <v>11</v>
      </c>
      <c r="P490" s="201">
        <v>12</v>
      </c>
      <c r="Q490" s="201">
        <v>13</v>
      </c>
      <c r="R490" s="201">
        <v>14</v>
      </c>
      <c r="S490" s="201">
        <v>15</v>
      </c>
      <c r="T490" s="201">
        <v>16</v>
      </c>
      <c r="U490" s="201">
        <v>17</v>
      </c>
      <c r="V490" s="201">
        <v>18</v>
      </c>
      <c r="W490" s="201">
        <v>19</v>
      </c>
      <c r="X490" s="201">
        <v>20</v>
      </c>
      <c r="Y490" s="201">
        <v>21</v>
      </c>
      <c r="Z490" s="201">
        <v>22</v>
      </c>
      <c r="AA490" s="201">
        <v>23</v>
      </c>
      <c r="AB490" s="201">
        <v>24</v>
      </c>
      <c r="AC490" s="202"/>
    </row>
    <row r="491" s="24" customFormat="1" ht="15" customHeight="1">
      <c r="A491" s="321" t="s">
        <v>99</v>
      </c>
      <c r="B491" s="322"/>
      <c r="C491" s="323" t="s">
        <v>28</v>
      </c>
      <c r="D491" s="531" t="s">
        <v>19</v>
      </c>
      <c r="E491" s="532">
        <v>6.4899997711181641</v>
      </c>
      <c r="F491" s="532">
        <v>6.5</v>
      </c>
      <c r="G491" s="532">
        <v>6.4899997711181641</v>
      </c>
      <c r="H491" s="532">
        <v>6.5</v>
      </c>
      <c r="I491" s="532">
        <v>6.4899997711181641</v>
      </c>
      <c r="J491" s="532">
        <v>6.4699997901916504</v>
      </c>
      <c r="K491" s="532">
        <v>6.4600000381469727</v>
      </c>
      <c r="L491" s="532">
        <v>6.429999828338623</v>
      </c>
      <c r="M491" s="532">
        <v>6.4000000953674316</v>
      </c>
      <c r="N491" s="532">
        <v>6.4099998474121094</v>
      </c>
      <c r="O491" s="532">
        <v>6.3899998664855957</v>
      </c>
      <c r="P491" s="532">
        <v>6.429999828338623</v>
      </c>
      <c r="Q491" s="532">
        <v>6.4200000762939453</v>
      </c>
      <c r="R491" s="532">
        <v>6.4200000762939453</v>
      </c>
      <c r="S491" s="532">
        <v>6.440000057220459</v>
      </c>
      <c r="T491" s="532">
        <v>6.440000057220459</v>
      </c>
      <c r="U491" s="532">
        <v>6.440000057220459</v>
      </c>
      <c r="V491" s="532">
        <v>6.440000057220459</v>
      </c>
      <c r="W491" s="532">
        <v>6.440000057220459</v>
      </c>
      <c r="X491" s="532">
        <v>6.4499998092651367</v>
      </c>
      <c r="Y491" s="532">
        <v>6.429999828338623</v>
      </c>
      <c r="Z491" s="532">
        <v>6.429999828338623</v>
      </c>
      <c r="AA491" s="532">
        <v>6.440000057220459</v>
      </c>
      <c r="AB491" s="532">
        <v>6.4600000381469727</v>
      </c>
      <c r="AC491" s="533"/>
      <c r="AD491" s="30"/>
    </row>
    <row r="492" s="16" customFormat="1" ht="15" customHeight="1">
      <c r="A492" s="182" t="s">
        <v>21</v>
      </c>
      <c r="B492" s="523" t="s">
        <v>236</v>
      </c>
      <c r="C492" s="33" t="s">
        <v>15</v>
      </c>
      <c r="D492" s="33" t="s">
        <v>16</v>
      </c>
      <c r="E492" s="122">
        <v>0.21168000000000001</v>
      </c>
      <c r="F492" s="122">
        <v>0.20385</v>
      </c>
      <c r="G492" s="122">
        <v>0.19961999999999999</v>
      </c>
      <c r="H492" s="123">
        <v>0.19800000000000001</v>
      </c>
      <c r="I492" s="122">
        <v>0.19692000000000001</v>
      </c>
      <c r="J492" s="122">
        <v>0.20754</v>
      </c>
      <c r="K492" s="122">
        <v>0.23526</v>
      </c>
      <c r="L492" s="122">
        <v>0.24443999999999999</v>
      </c>
      <c r="M492" s="122">
        <v>0.25263000000000002</v>
      </c>
      <c r="N492" s="123">
        <v>0.25011</v>
      </c>
      <c r="O492" s="122">
        <v>0.25101000000000001</v>
      </c>
      <c r="P492" s="122">
        <v>0.23877000000000001</v>
      </c>
      <c r="Q492" s="122">
        <v>0.2394</v>
      </c>
      <c r="R492" s="122">
        <v>0.23382</v>
      </c>
      <c r="S492" s="122">
        <v>0.26279999999999998</v>
      </c>
      <c r="T492" s="122">
        <v>0.25586999999999999</v>
      </c>
      <c r="U492" s="122">
        <v>0.26108999999999999</v>
      </c>
      <c r="V492" s="123">
        <v>0.25298999999999999</v>
      </c>
      <c r="W492" s="122">
        <v>0.26100000000000001</v>
      </c>
      <c r="X492" s="122">
        <v>0.26207999999999998</v>
      </c>
      <c r="Y492" s="122">
        <v>0.25658999999999998</v>
      </c>
      <c r="Z492" s="122">
        <v>0.24453</v>
      </c>
      <c r="AA492" s="122">
        <v>0.22148999999999999</v>
      </c>
      <c r="AB492" s="122">
        <v>0.20663999999999999</v>
      </c>
      <c r="AC492" s="36">
        <f t="shared" ref="AC492:AC493" si="355">SUM(E492:AB492)</f>
        <v>5.6481300000000001</v>
      </c>
    </row>
    <row r="493" s="16" customFormat="1" ht="15" customHeight="1">
      <c r="A493" s="183"/>
      <c r="B493" s="525"/>
      <c r="C493" s="39" t="s">
        <v>17</v>
      </c>
      <c r="D493" s="39" t="s">
        <v>16</v>
      </c>
      <c r="E493" s="110">
        <v>0.15489</v>
      </c>
      <c r="F493" s="110">
        <v>0.15246000000000001</v>
      </c>
      <c r="G493" s="110">
        <v>0.15282000000000001</v>
      </c>
      <c r="H493" s="111">
        <v>0.14921999999999999</v>
      </c>
      <c r="I493" s="110">
        <v>0.14562</v>
      </c>
      <c r="J493" s="110">
        <v>0.14157</v>
      </c>
      <c r="K493" s="110">
        <v>0.13761000000000001</v>
      </c>
      <c r="L493" s="110">
        <v>0.13850999999999999</v>
      </c>
      <c r="M493" s="110">
        <v>0.13914000000000001</v>
      </c>
      <c r="N493" s="111">
        <v>0.13580999999999999</v>
      </c>
      <c r="O493" s="110">
        <v>0.13086</v>
      </c>
      <c r="P493" s="110">
        <v>0.13211999999999999</v>
      </c>
      <c r="Q493" s="110">
        <v>0.13517999999999999</v>
      </c>
      <c r="R493" s="110">
        <v>0.1341</v>
      </c>
      <c r="S493" s="110">
        <v>0.14013</v>
      </c>
      <c r="T493" s="110">
        <v>0.14058000000000001</v>
      </c>
      <c r="U493" s="110">
        <v>0.14094000000000001</v>
      </c>
      <c r="V493" s="111">
        <v>0.13958999999999999</v>
      </c>
      <c r="W493" s="110">
        <v>0.13977000000000001</v>
      </c>
      <c r="X493" s="110">
        <v>0.14319000000000001</v>
      </c>
      <c r="Y493" s="110">
        <v>0.14931</v>
      </c>
      <c r="Z493" s="110">
        <v>0.14976</v>
      </c>
      <c r="AA493" s="110">
        <v>0.14940000000000001</v>
      </c>
      <c r="AB493" s="110">
        <v>0.15246000000000001</v>
      </c>
      <c r="AC493" s="42">
        <f t="shared" si="355"/>
        <v>3.4250400000000001</v>
      </c>
    </row>
    <row r="494" s="16" customFormat="1" ht="15" customHeight="1">
      <c r="A494" s="183"/>
      <c r="B494" s="525"/>
      <c r="C494" s="39" t="s">
        <v>18</v>
      </c>
      <c r="D494" s="104" t="s">
        <v>19</v>
      </c>
      <c r="E494" s="130">
        <f>E492*1000/1.73/E491/0.9</f>
        <v>20.948191374436679</v>
      </c>
      <c r="F494" s="130">
        <f>F492*1000/1.73/F491/0.9</f>
        <v>20.142285460204537</v>
      </c>
      <c r="G494" s="130">
        <f>G492*1000/1.73/G491/0.9</f>
        <v>19.754714484906696</v>
      </c>
      <c r="H494" s="131">
        <f>H492*1000/1.73/H491/0.9</f>
        <v>19.564250778123611</v>
      </c>
      <c r="I494" s="130">
        <f>I492*1000/1.73/I491/0.9</f>
        <v>19.487518166355208</v>
      </c>
      <c r="J494" s="130">
        <f>J492*1000/1.73/J491/0.9</f>
        <v>20.601978672384607</v>
      </c>
      <c r="K494" s="130">
        <f>K492*1000/1.73/K491/0.9</f>
        <v>23.389824303978752</v>
      </c>
      <c r="L494" s="130">
        <f>L492*1000/1.73/L491/0.9</f>
        <v>24.415897954035124</v>
      </c>
      <c r="M494" s="130">
        <f>M492*1000/1.73/M491/0.9</f>
        <v>25.352239506615259</v>
      </c>
      <c r="N494" s="130">
        <f>N492*1000/1.73/N491/0.9</f>
        <v>25.06019375572092</v>
      </c>
      <c r="O494" s="130">
        <f>O492*1000/1.73/O491/0.9</f>
        <v>25.229088607326556</v>
      </c>
      <c r="P494" s="130">
        <f>P492*1000/1.73/P491/0.9</f>
        <v>23.849549805616785</v>
      </c>
      <c r="Q494" s="130">
        <f>Q492*1000/1.73/Q491/0.9</f>
        <v>23.949723303163104</v>
      </c>
      <c r="R494" s="130">
        <f>R492*1000/1.73/R491/0.9</f>
        <v>23.391496669781105</v>
      </c>
      <c r="S494" s="130">
        <f>S492*1000/1.73/S491/0.9</f>
        <v>26.209025724835023</v>
      </c>
      <c r="T494" s="130">
        <f>T492*1000/1.73/T491/0.9</f>
        <v>25.517897306748623</v>
      </c>
      <c r="U494" s="130">
        <f>U492*1000/1.73/U491/0.9</f>
        <v>26.038487543748772</v>
      </c>
      <c r="V494" s="131">
        <f>V492*1000/1.73/V491/0.9</f>
        <v>25.2306751070244</v>
      </c>
      <c r="W494" s="130">
        <f>W492*1000/1.73/W491/0.9</f>
        <v>26.029511850007392</v>
      </c>
      <c r="X494" s="130">
        <f>X492*1000/1.73/X491/0.9</f>
        <v>26.096698356514032</v>
      </c>
      <c r="Y494" s="130">
        <f>Y492*1000/1.73/Y491/0.9</f>
        <v>25.629501129217278</v>
      </c>
      <c r="Z494" s="130">
        <f>Z492*1000/1.73/Z491/0.9</f>
        <v>24.424887607184623</v>
      </c>
      <c r="AA494" s="130">
        <f>AA492*1000/1.73/AA491/0.9</f>
        <v>22.089182297540752</v>
      </c>
      <c r="AB494" s="130">
        <f>AB492*1000/1.73/AB491/0.9</f>
        <v>20.544390436853565</v>
      </c>
      <c r="AC494" s="42"/>
    </row>
    <row r="495" s="16" customFormat="1" ht="15" customHeight="1">
      <c r="A495" s="184"/>
      <c r="B495" s="307"/>
      <c r="C495" s="115" t="s">
        <v>20</v>
      </c>
      <c r="D495" s="115"/>
      <c r="E495" s="116">
        <f t="shared" ref="E495:AC507" si="356">E493/E492</f>
        <v>0.73171768707482987</v>
      </c>
      <c r="F495" s="116">
        <f t="shared" si="356"/>
        <v>0.74790286975717446</v>
      </c>
      <c r="G495" s="116">
        <f t="shared" si="356"/>
        <v>0.76555455365193881</v>
      </c>
      <c r="H495" s="117">
        <f t="shared" si="356"/>
        <v>0.75363636363636355</v>
      </c>
      <c r="I495" s="116">
        <f t="shared" si="356"/>
        <v>0.73948811700182815</v>
      </c>
      <c r="J495" s="116">
        <f t="shared" si="356"/>
        <v>0.68213356461405028</v>
      </c>
      <c r="K495" s="116">
        <f t="shared" si="356"/>
        <v>0.58492731446059687</v>
      </c>
      <c r="L495" s="116">
        <f t="shared" si="356"/>
        <v>0.56664212076583209</v>
      </c>
      <c r="M495" s="116">
        <f t="shared" si="356"/>
        <v>0.55076594228713927</v>
      </c>
      <c r="N495" s="117">
        <f t="shared" si="356"/>
        <v>0.54300107952500898</v>
      </c>
      <c r="O495" s="116">
        <f t="shared" si="356"/>
        <v>0.52133381140193613</v>
      </c>
      <c r="P495" s="116">
        <f t="shared" si="356"/>
        <v>0.55333584621183562</v>
      </c>
      <c r="Q495" s="116">
        <f t="shared" si="356"/>
        <v>0.56466165413533831</v>
      </c>
      <c r="R495" s="116">
        <f t="shared" si="356"/>
        <v>0.57351809083910699</v>
      </c>
      <c r="S495" s="116">
        <f t="shared" si="356"/>
        <v>0.53321917808219188</v>
      </c>
      <c r="T495" s="116">
        <f t="shared" si="356"/>
        <v>0.54941962715441439</v>
      </c>
      <c r="U495" s="116">
        <f t="shared" si="356"/>
        <v>0.5398138572905895</v>
      </c>
      <c r="V495" s="117">
        <f t="shared" si="356"/>
        <v>0.55176093916755597</v>
      </c>
      <c r="W495" s="116">
        <f t="shared" si="356"/>
        <v>0.53551724137931034</v>
      </c>
      <c r="X495" s="116">
        <f t="shared" si="356"/>
        <v>0.54635989010989017</v>
      </c>
      <c r="Y495" s="116">
        <f t="shared" si="356"/>
        <v>0.58190108733777623</v>
      </c>
      <c r="Z495" s="116">
        <f t="shared" si="356"/>
        <v>0.61244019138755978</v>
      </c>
      <c r="AA495" s="116">
        <f t="shared" si="356"/>
        <v>0.67452255180820808</v>
      </c>
      <c r="AB495" s="116">
        <f t="shared" si="356"/>
        <v>0.73780487804878059</v>
      </c>
      <c r="AC495" s="125">
        <f t="shared" si="356"/>
        <v>0.606402473030897</v>
      </c>
    </row>
    <row r="496" s="16" customFormat="1" ht="15" customHeight="1">
      <c r="A496" s="182" t="s">
        <v>114</v>
      </c>
      <c r="B496" s="523" t="s">
        <v>237</v>
      </c>
      <c r="C496" s="33" t="s">
        <v>15</v>
      </c>
      <c r="D496" s="534">
        <v>21</v>
      </c>
      <c r="E496" s="122">
        <v>0.068760000000000002</v>
      </c>
      <c r="F496" s="122">
        <v>0.06318</v>
      </c>
      <c r="G496" s="122">
        <v>0.063</v>
      </c>
      <c r="H496" s="123">
        <v>0.062190000000000002</v>
      </c>
      <c r="I496" s="122">
        <v>0.090090000000000003</v>
      </c>
      <c r="J496" s="122">
        <v>0.16524</v>
      </c>
      <c r="K496" s="122">
        <v>0.17063999999999999</v>
      </c>
      <c r="L496" s="122">
        <v>0.18423</v>
      </c>
      <c r="M496" s="122">
        <v>0.18557999999999999</v>
      </c>
      <c r="N496" s="123">
        <v>0.14049</v>
      </c>
      <c r="O496" s="122">
        <v>0.1134</v>
      </c>
      <c r="P496" s="122">
        <v>0.11844</v>
      </c>
      <c r="Q496" s="122">
        <v>0.092700000000000005</v>
      </c>
      <c r="R496" s="122">
        <v>0.084870000000000001</v>
      </c>
      <c r="S496" s="122">
        <v>0.088109999999999994</v>
      </c>
      <c r="T496" s="122">
        <v>0.086940000000000003</v>
      </c>
      <c r="U496" s="122">
        <v>0.088020000000000001</v>
      </c>
      <c r="V496" s="123">
        <v>0.087569999999999995</v>
      </c>
      <c r="W496" s="122">
        <v>0.08523</v>
      </c>
      <c r="X496" s="122">
        <v>0.084779999999999994</v>
      </c>
      <c r="Y496" s="122">
        <v>0.085680000000000006</v>
      </c>
      <c r="Z496" s="122">
        <v>0.082979999999999998</v>
      </c>
      <c r="AA496" s="122">
        <v>0.080369999999999997</v>
      </c>
      <c r="AB496" s="122">
        <v>0.079560000000000006</v>
      </c>
      <c r="AC496" s="36">
        <f t="shared" ref="AC496:AC497" si="357">SUM(E496:AB496)</f>
        <v>2.4520499999999994</v>
      </c>
    </row>
    <row r="497" s="16" customFormat="1" ht="15" customHeight="1">
      <c r="A497" s="183"/>
      <c r="B497" s="525"/>
      <c r="C497" s="39" t="s">
        <v>17</v>
      </c>
      <c r="D497" s="39" t="s">
        <v>16</v>
      </c>
      <c r="E497" s="110">
        <v>0.063</v>
      </c>
      <c r="F497" s="110">
        <v>0.062909999999999994</v>
      </c>
      <c r="G497" s="110">
        <v>0.061109999999999998</v>
      </c>
      <c r="H497" s="111">
        <v>0.061199999999999997</v>
      </c>
      <c r="I497" s="110">
        <v>0.076050000000000006</v>
      </c>
      <c r="J497" s="110">
        <v>0.10251</v>
      </c>
      <c r="K497" s="110">
        <v>0.10421999999999999</v>
      </c>
      <c r="L497" s="110">
        <v>0.10359</v>
      </c>
      <c r="M497" s="110">
        <v>0.11070000000000001</v>
      </c>
      <c r="N497" s="111">
        <v>0.11115</v>
      </c>
      <c r="O497" s="110">
        <v>0.087300000000000003</v>
      </c>
      <c r="P497" s="110">
        <v>0.095219999999999999</v>
      </c>
      <c r="Q497" s="110">
        <v>0.088469999999999993</v>
      </c>
      <c r="R497" s="110">
        <v>0.077850000000000003</v>
      </c>
      <c r="S497" s="110">
        <v>0.081449999999999995</v>
      </c>
      <c r="T497" s="110">
        <v>0.082350000000000007</v>
      </c>
      <c r="U497" s="110">
        <v>0.083699999999999997</v>
      </c>
      <c r="V497" s="111">
        <v>0.085139999999999993</v>
      </c>
      <c r="W497" s="110">
        <v>0.082979999999999998</v>
      </c>
      <c r="X497" s="110">
        <v>0.083879999999999996</v>
      </c>
      <c r="Y497" s="110">
        <v>0.083790000000000003</v>
      </c>
      <c r="Z497" s="110">
        <v>0.08226</v>
      </c>
      <c r="AA497" s="110">
        <v>0.082350000000000007</v>
      </c>
      <c r="AB497" s="110">
        <v>0.086400000000000005</v>
      </c>
      <c r="AC497" s="42">
        <f t="shared" si="357"/>
        <v>2.0395799999999999</v>
      </c>
    </row>
    <row r="498" s="16" customFormat="1" ht="15" customHeight="1">
      <c r="A498" s="183"/>
      <c r="B498" s="525"/>
      <c r="C498" s="39" t="s">
        <v>18</v>
      </c>
      <c r="D498" s="104" t="s">
        <v>19</v>
      </c>
      <c r="E498" s="130">
        <f>E496*1000/1.73/E491/0.9</f>
        <v>6.8045995791112333</v>
      </c>
      <c r="F498" s="130">
        <f>F496*1000/1.73/F491/0.9</f>
        <v>6.2427745664739884</v>
      </c>
      <c r="G498" s="130">
        <f>G496*1000/1.73/G491/0.9</f>
        <v>6.2345807662013915</v>
      </c>
      <c r="H498" s="131">
        <f>H496*1000/1.73/H491/0.9</f>
        <v>6.1449533125833709</v>
      </c>
      <c r="I498" s="130">
        <f>I496*1000/1.73/I491/0.9</f>
        <v>8.9154504956679919</v>
      </c>
      <c r="J498" s="130">
        <f>J496*1000/1.73/J491/0.9</f>
        <v>16.402963071334842</v>
      </c>
      <c r="K498" s="130">
        <f>K496*1000/1.73/K491/0.9</f>
        <v>16.965228339840749</v>
      </c>
      <c r="L498" s="130">
        <f>L496*1000/1.73/L491/0.9</f>
        <v>18.40181999702132</v>
      </c>
      <c r="M498" s="130">
        <f>M496*1000/1.73/M491/0.9</f>
        <v>18.623554635782202</v>
      </c>
      <c r="N498" s="130">
        <f>N496*1000/1.73/N491/0.9</f>
        <v>14.076632764548531</v>
      </c>
      <c r="O498" s="130">
        <f>O496*1000/1.73/O491/0.9</f>
        <v>11.397867208759935</v>
      </c>
      <c r="P498" s="130">
        <f>P496*1000/1.73/P491/0.9</f>
        <v>11.83038354473867</v>
      </c>
      <c r="Q498" s="130">
        <f>Q496*1000/1.73/Q491/0.9</f>
        <v>9.2737650384428569</v>
      </c>
      <c r="R498" s="130">
        <f>R496*1000/1.73/R491/0.9</f>
        <v>8.4904470206326348</v>
      </c>
      <c r="S498" s="130">
        <f>S496*1000/1.73/S491/0.9</f>
        <v>8.7872041728128387</v>
      </c>
      <c r="T498" s="130">
        <f>T496*1000/1.73/T491/0.9</f>
        <v>8.6705201541748753</v>
      </c>
      <c r="U498" s="130">
        <f>U496*1000/1.73/U491/0.9</f>
        <v>8.7782284790714566</v>
      </c>
      <c r="V498" s="131">
        <f>V496*1000/1.73/V491/0.9</f>
        <v>8.7333500103645481</v>
      </c>
      <c r="W498" s="130">
        <f>W496*1000/1.73/W491/0.9</f>
        <v>8.4999819730886212</v>
      </c>
      <c r="X498" s="130">
        <f>X496*1000/1.73/X491/0.9</f>
        <v>8.4419951414272738</v>
      </c>
      <c r="Y498" s="130">
        <f>Y496*1000/1.73/Y491/0.9</f>
        <v>8.5581497983215904</v>
      </c>
      <c r="Z498" s="130">
        <f>Z496*1000/1.73/Z491/0.9</f>
        <v>8.2884602038366655</v>
      </c>
      <c r="AA498" s="130">
        <f>AA496*1000/1.73/AA491/0.9</f>
        <v>8.0152945110539999</v>
      </c>
      <c r="AB498" s="130">
        <f>AB496*1000/1.73/AB491/0.9</f>
        <v>7.9099482343983247</v>
      </c>
      <c r="AC498" s="42"/>
    </row>
    <row r="499" s="16" customFormat="1" ht="15" customHeight="1">
      <c r="A499" s="184"/>
      <c r="B499" s="307"/>
      <c r="C499" s="115" t="s">
        <v>20</v>
      </c>
      <c r="D499" s="115"/>
      <c r="E499" s="116">
        <f t="shared" si="356"/>
        <v>0.91623036649214662</v>
      </c>
      <c r="F499" s="116">
        <f t="shared" si="356"/>
        <v>0.99572649572649563</v>
      </c>
      <c r="G499" s="116">
        <f t="shared" si="356"/>
        <v>0.96999999999999997</v>
      </c>
      <c r="H499" s="117">
        <f t="shared" si="356"/>
        <v>0.98408104196816204</v>
      </c>
      <c r="I499" s="116">
        <f t="shared" si="356"/>
        <v>0.84415584415584421</v>
      </c>
      <c r="J499" s="116">
        <f t="shared" si="356"/>
        <v>0.62037037037037035</v>
      </c>
      <c r="K499" s="116">
        <f t="shared" si="356"/>
        <v>0.61075949367088611</v>
      </c>
      <c r="L499" s="116">
        <f t="shared" si="356"/>
        <v>0.56228627259404007</v>
      </c>
      <c r="M499" s="116">
        <f t="shared" si="356"/>
        <v>0.59650824442289041</v>
      </c>
      <c r="N499" s="117">
        <f t="shared" si="356"/>
        <v>0.79115951313260724</v>
      </c>
      <c r="O499" s="116">
        <f t="shared" si="356"/>
        <v>0.76984126984126988</v>
      </c>
      <c r="P499" s="116">
        <f t="shared" si="356"/>
        <v>0.80395136778115495</v>
      </c>
      <c r="Q499" s="116">
        <f t="shared" si="356"/>
        <v>0.95436893203883488</v>
      </c>
      <c r="R499" s="116">
        <f t="shared" si="356"/>
        <v>0.9172852598091199</v>
      </c>
      <c r="S499" s="116">
        <f t="shared" si="356"/>
        <v>0.92441266598569971</v>
      </c>
      <c r="T499" s="116">
        <f t="shared" si="356"/>
        <v>0.94720496894409945</v>
      </c>
      <c r="U499" s="116">
        <f t="shared" si="356"/>
        <v>0.95092024539877296</v>
      </c>
      <c r="V499" s="117">
        <f t="shared" si="356"/>
        <v>0.9722507708119219</v>
      </c>
      <c r="W499" s="116">
        <f t="shared" si="356"/>
        <v>0.97360084477296727</v>
      </c>
      <c r="X499" s="116">
        <f t="shared" si="356"/>
        <v>0.98938428874734607</v>
      </c>
      <c r="Y499" s="116">
        <f t="shared" si="356"/>
        <v>0.9779411764705882</v>
      </c>
      <c r="Z499" s="116">
        <f t="shared" si="356"/>
        <v>0.99132321041214755</v>
      </c>
      <c r="AA499" s="116">
        <f t="shared" si="356"/>
        <v>1.0246360582306833</v>
      </c>
      <c r="AB499" s="116">
        <f t="shared" si="356"/>
        <v>1.0859728506787329</v>
      </c>
      <c r="AC499" s="125">
        <f t="shared" si="356"/>
        <v>0.83178564874288874</v>
      </c>
    </row>
    <row r="500" s="16" customFormat="1" ht="15" customHeight="1">
      <c r="A500" s="182" t="s">
        <v>56</v>
      </c>
      <c r="B500" s="523" t="s">
        <v>238</v>
      </c>
      <c r="C500" s="33" t="s">
        <v>15</v>
      </c>
      <c r="D500" s="33" t="s">
        <v>16</v>
      </c>
      <c r="E500" s="122">
        <v>0.048120000000000003</v>
      </c>
      <c r="F500" s="122">
        <v>0.048239999999999998</v>
      </c>
      <c r="G500" s="122">
        <v>0.046800000000000001</v>
      </c>
      <c r="H500" s="123">
        <v>0.04752</v>
      </c>
      <c r="I500" s="122">
        <v>0.048000000000000001</v>
      </c>
      <c r="J500" s="122">
        <v>0.049079999999999999</v>
      </c>
      <c r="K500" s="122">
        <v>0.049439999999999998</v>
      </c>
      <c r="L500" s="122">
        <v>0.046800000000000001</v>
      </c>
      <c r="M500" s="122">
        <v>0.049200000000000001</v>
      </c>
      <c r="N500" s="123">
        <v>0.04752</v>
      </c>
      <c r="O500" s="122">
        <v>0.050639999999999998</v>
      </c>
      <c r="P500" s="122">
        <v>0.052560000000000003</v>
      </c>
      <c r="Q500" s="122">
        <v>0.053999999999999999</v>
      </c>
      <c r="R500" s="122">
        <v>0.051959999999999999</v>
      </c>
      <c r="S500" s="122">
        <v>0.047879999999999999</v>
      </c>
      <c r="T500" s="122">
        <v>0.049799999999999997</v>
      </c>
      <c r="U500" s="122">
        <v>0.049439999999999998</v>
      </c>
      <c r="V500" s="123">
        <v>0.046559999999999997</v>
      </c>
      <c r="W500" s="122">
        <v>0.047160000000000001</v>
      </c>
      <c r="X500" s="122">
        <v>0.048120000000000003</v>
      </c>
      <c r="Y500" s="122">
        <v>0.048480000000000002</v>
      </c>
      <c r="Z500" s="122">
        <v>0.048000000000000001</v>
      </c>
      <c r="AA500" s="122">
        <v>0.04836</v>
      </c>
      <c r="AB500" s="122">
        <v>0.046559999999999997</v>
      </c>
      <c r="AC500" s="36">
        <f t="shared" ref="AC500:AC501" si="358">SUM(E500:AB500)</f>
        <v>1.1702400000000002</v>
      </c>
    </row>
    <row r="501" s="16" customFormat="1" ht="15" customHeight="1">
      <c r="A501" s="183"/>
      <c r="B501" s="525"/>
      <c r="C501" s="39" t="s">
        <v>17</v>
      </c>
      <c r="D501" s="39" t="s">
        <v>16</v>
      </c>
      <c r="E501" s="110">
        <v>0.027</v>
      </c>
      <c r="F501" s="110">
        <v>0.027359999999999999</v>
      </c>
      <c r="G501" s="110">
        <v>0.02724</v>
      </c>
      <c r="H501" s="111">
        <v>0.02664</v>
      </c>
      <c r="I501" s="110">
        <v>0.026159999999999999</v>
      </c>
      <c r="J501" s="110">
        <v>0.025080000000000002</v>
      </c>
      <c r="K501" s="110">
        <v>0.024719999999999999</v>
      </c>
      <c r="L501" s="110">
        <v>0.02436</v>
      </c>
      <c r="M501" s="110">
        <v>0.02496</v>
      </c>
      <c r="N501" s="111">
        <v>0.024719999999999999</v>
      </c>
      <c r="O501" s="110">
        <v>0.023879999999999998</v>
      </c>
      <c r="P501" s="110">
        <v>0.024</v>
      </c>
      <c r="Q501" s="110">
        <v>0.024479999999999998</v>
      </c>
      <c r="R501" s="110">
        <v>0.02436</v>
      </c>
      <c r="S501" s="110">
        <v>0.024</v>
      </c>
      <c r="T501" s="110">
        <v>0.02436</v>
      </c>
      <c r="U501" s="110">
        <v>0.024240000000000001</v>
      </c>
      <c r="V501" s="111">
        <v>0.02376</v>
      </c>
      <c r="W501" s="110">
        <v>0.024</v>
      </c>
      <c r="X501" s="110">
        <v>0.02496</v>
      </c>
      <c r="Y501" s="110">
        <v>0.025559999999999999</v>
      </c>
      <c r="Z501" s="110">
        <v>0.026280000000000001</v>
      </c>
      <c r="AA501" s="110">
        <v>0.026159999999999999</v>
      </c>
      <c r="AB501" s="110">
        <v>0.026880000000000001</v>
      </c>
      <c r="AC501" s="42">
        <f t="shared" si="358"/>
        <v>0.60516000000000003</v>
      </c>
    </row>
    <row r="502" s="16" customFormat="1" ht="15" customHeight="1">
      <c r="A502" s="183"/>
      <c r="B502" s="525"/>
      <c r="C502" s="39" t="s">
        <v>18</v>
      </c>
      <c r="D502" s="104" t="s">
        <v>19</v>
      </c>
      <c r="E502" s="130">
        <f>E500*1000/1.73/E491/0.9</f>
        <v>4.7620321661843015</v>
      </c>
      <c r="F502" s="130">
        <f>F500*1000/1.73/F491/0.9</f>
        <v>4.7665629168519335</v>
      </c>
      <c r="G502" s="130">
        <f>G500*1000/1.73/G491/0.9</f>
        <v>4.6314028548924631</v>
      </c>
      <c r="H502" s="131">
        <f>H500*1000/1.73/H491/0.9</f>
        <v>4.6954201867496659</v>
      </c>
      <c r="I502" s="130">
        <f>I500*1000/1.73/I491/0.9</f>
        <v>4.7501567742486799</v>
      </c>
      <c r="J502" s="130">
        <f>J500*1000/1.73/J491/0.9</f>
        <v>4.8720493073173197</v>
      </c>
      <c r="K502" s="130">
        <f>K500*1000/1.73/K491/0.9</f>
        <v>4.9153826132309337</v>
      </c>
      <c r="L502" s="130">
        <f>L500*1000/1.73/L491/0.9</f>
        <v>4.6746196377386839</v>
      </c>
      <c r="M502" s="130">
        <f>M500*1000/1.73/M491/0.9</f>
        <v>4.9373795025352125</v>
      </c>
      <c r="N502" s="130">
        <f>N500*1000/1.73/N491/0.9</f>
        <v>4.7613466365673434</v>
      </c>
      <c r="O502" s="130">
        <f>O500*1000/1.73/O491/0.9</f>
        <v>5.0898412297319497</v>
      </c>
      <c r="P502" s="130">
        <f>P500*1000/1.73/P491/0.9</f>
        <v>5.2499574393065211</v>
      </c>
      <c r="Q502" s="130">
        <f>Q500*1000/1.73/Q491/0.9</f>
        <v>5.402193226277392</v>
      </c>
      <c r="R502" s="130">
        <f>R500*1000/1.73/R491/0.9</f>
        <v>5.1981103710624685</v>
      </c>
      <c r="S502" s="130">
        <f>S500*1000/1.73/S491/0.9</f>
        <v>4.7750690704151486</v>
      </c>
      <c r="T502" s="130">
        <f>T500*1000/1.73/T491/0.9</f>
        <v>4.9665505368979614</v>
      </c>
      <c r="U502" s="130">
        <f>U500*1000/1.73/U491/0.9</f>
        <v>4.930647761932434</v>
      </c>
      <c r="V502" s="131">
        <f>V500*1000/1.73/V491/0.9</f>
        <v>4.6434255622082148</v>
      </c>
      <c r="W502" s="130">
        <f>W500*1000/1.73/W491/0.9</f>
        <v>4.7032635204840947</v>
      </c>
      <c r="X502" s="130">
        <f>X500*1000/1.73/X491/0.9</f>
        <v>4.7915641213196558</v>
      </c>
      <c r="Y502" s="130">
        <f>Y500*1000/1.73/Y491/0.9</f>
        <v>4.8424264965293036</v>
      </c>
      <c r="Z502" s="130">
        <f>Z500*1000/1.73/Z491/0.9</f>
        <v>4.7944816797319838</v>
      </c>
      <c r="AA502" s="130">
        <f>AA500*1000/1.73/AA491/0.9</f>
        <v>4.8229394370358518</v>
      </c>
      <c r="AB502" s="130">
        <f>AB500*1000/1.73/AB491/0.9</f>
        <v>4.6290496454699088</v>
      </c>
      <c r="AC502" s="42"/>
    </row>
    <row r="503" s="16" customFormat="1" ht="15" customHeight="1">
      <c r="A503" s="184"/>
      <c r="B503" s="307"/>
      <c r="C503" s="115" t="s">
        <v>20</v>
      </c>
      <c r="D503" s="115"/>
      <c r="E503" s="116">
        <f t="shared" si="356"/>
        <v>0.56109725685785528</v>
      </c>
      <c r="F503" s="116">
        <f t="shared" si="356"/>
        <v>0.56716417910447758</v>
      </c>
      <c r="G503" s="116">
        <f t="shared" si="356"/>
        <v>0.58205128205128209</v>
      </c>
      <c r="H503" s="117">
        <f t="shared" si="356"/>
        <v>0.56060606060606066</v>
      </c>
      <c r="I503" s="116">
        <f t="shared" si="356"/>
        <v>0.54499999999999993</v>
      </c>
      <c r="J503" s="116">
        <f t="shared" si="356"/>
        <v>0.51100244498777514</v>
      </c>
      <c r="K503" s="116">
        <f t="shared" si="356"/>
        <v>0.5</v>
      </c>
      <c r="L503" s="116">
        <f t="shared" si="356"/>
        <v>0.52051282051282044</v>
      </c>
      <c r="M503" s="116">
        <f t="shared" si="356"/>
        <v>0.50731707317073171</v>
      </c>
      <c r="N503" s="117">
        <f t="shared" si="356"/>
        <v>0.52020202020202022</v>
      </c>
      <c r="O503" s="116">
        <f t="shared" si="356"/>
        <v>0.47156398104265401</v>
      </c>
      <c r="P503" s="116">
        <f t="shared" si="356"/>
        <v>0.45662100456621002</v>
      </c>
      <c r="Q503" s="116">
        <f t="shared" si="356"/>
        <v>0.45333333333333331</v>
      </c>
      <c r="R503" s="116">
        <f t="shared" si="356"/>
        <v>0.46882217090069284</v>
      </c>
      <c r="S503" s="116">
        <f t="shared" si="356"/>
        <v>0.50125313283208017</v>
      </c>
      <c r="T503" s="116">
        <f t="shared" si="356"/>
        <v>0.48915662650602409</v>
      </c>
      <c r="U503" s="116">
        <f t="shared" si="356"/>
        <v>0.49029126213592239</v>
      </c>
      <c r="V503" s="117">
        <f t="shared" si="356"/>
        <v>0.51030927835051554</v>
      </c>
      <c r="W503" s="116">
        <f t="shared" si="356"/>
        <v>0.5089058524173028</v>
      </c>
      <c r="X503" s="116">
        <f t="shared" si="356"/>
        <v>0.51870324189526185</v>
      </c>
      <c r="Y503" s="116">
        <f t="shared" si="356"/>
        <v>0.52722772277227714</v>
      </c>
      <c r="Z503" s="116">
        <f t="shared" si="356"/>
        <v>0.54749999999999999</v>
      </c>
      <c r="AA503" s="116">
        <f t="shared" si="356"/>
        <v>0.54094292803970223</v>
      </c>
      <c r="AB503" s="116">
        <f t="shared" si="356"/>
        <v>0.57731958762886604</v>
      </c>
      <c r="AC503" s="125">
        <f t="shared" si="356"/>
        <v>0.51712469237079572</v>
      </c>
    </row>
    <row r="504" s="16" customFormat="1" ht="15" customHeight="1">
      <c r="A504" s="182" t="s">
        <v>13</v>
      </c>
      <c r="B504" s="523" t="s">
        <v>239</v>
      </c>
      <c r="C504" s="33" t="s">
        <v>15</v>
      </c>
      <c r="D504" s="33" t="s">
        <v>16</v>
      </c>
      <c r="E504" s="97">
        <v>0</v>
      </c>
      <c r="F504" s="97">
        <v>0</v>
      </c>
      <c r="G504" s="97">
        <v>0</v>
      </c>
      <c r="H504" s="35">
        <v>0</v>
      </c>
      <c r="I504" s="97">
        <v>0</v>
      </c>
      <c r="J504" s="97">
        <v>0</v>
      </c>
      <c r="K504" s="97">
        <v>0</v>
      </c>
      <c r="L504" s="97">
        <v>0</v>
      </c>
      <c r="M504" s="97">
        <v>0</v>
      </c>
      <c r="N504" s="35">
        <v>0</v>
      </c>
      <c r="O504" s="97">
        <v>0</v>
      </c>
      <c r="P504" s="97">
        <v>0</v>
      </c>
      <c r="Q504" s="97">
        <v>0</v>
      </c>
      <c r="R504" s="97">
        <v>0</v>
      </c>
      <c r="S504" s="97">
        <v>0</v>
      </c>
      <c r="T504" s="97">
        <v>0</v>
      </c>
      <c r="U504" s="97">
        <v>0</v>
      </c>
      <c r="V504" s="35">
        <v>0</v>
      </c>
      <c r="W504" s="97">
        <v>0</v>
      </c>
      <c r="X504" s="97">
        <v>0</v>
      </c>
      <c r="Y504" s="97">
        <v>0</v>
      </c>
      <c r="Z504" s="97">
        <v>0</v>
      </c>
      <c r="AA504" s="97">
        <v>0</v>
      </c>
      <c r="AB504" s="97">
        <v>0</v>
      </c>
      <c r="AC504" s="36">
        <f t="shared" ref="AC504:AC505" si="359">SUM(E504:AB504)</f>
        <v>0</v>
      </c>
    </row>
    <row r="505" s="16" customFormat="1" ht="15" customHeight="1">
      <c r="A505" s="183"/>
      <c r="B505" s="525"/>
      <c r="C505" s="39" t="s">
        <v>17</v>
      </c>
      <c r="D505" s="39" t="s">
        <v>16</v>
      </c>
      <c r="E505" s="98">
        <v>0</v>
      </c>
      <c r="F505" s="98">
        <v>0</v>
      </c>
      <c r="G505" s="98">
        <v>0</v>
      </c>
      <c r="H505" s="41">
        <v>0</v>
      </c>
      <c r="I505" s="98">
        <v>0</v>
      </c>
      <c r="J505" s="98">
        <v>0</v>
      </c>
      <c r="K505" s="98">
        <v>0</v>
      </c>
      <c r="L505" s="98">
        <v>0</v>
      </c>
      <c r="M505" s="98">
        <v>0</v>
      </c>
      <c r="N505" s="41">
        <v>0</v>
      </c>
      <c r="O505" s="98">
        <v>0</v>
      </c>
      <c r="P505" s="98">
        <v>0</v>
      </c>
      <c r="Q505" s="98">
        <v>0</v>
      </c>
      <c r="R505" s="98">
        <v>0</v>
      </c>
      <c r="S505" s="98">
        <v>0</v>
      </c>
      <c r="T505" s="98">
        <v>0</v>
      </c>
      <c r="U505" s="98">
        <v>0</v>
      </c>
      <c r="V505" s="41">
        <v>0</v>
      </c>
      <c r="W505" s="98">
        <v>0</v>
      </c>
      <c r="X505" s="98">
        <v>0</v>
      </c>
      <c r="Y505" s="98">
        <v>0</v>
      </c>
      <c r="Z505" s="98">
        <v>0</v>
      </c>
      <c r="AA505" s="98">
        <v>0</v>
      </c>
      <c r="AB505" s="98">
        <v>0</v>
      </c>
      <c r="AC505" s="42">
        <f t="shared" si="359"/>
        <v>0</v>
      </c>
    </row>
    <row r="506" s="16" customFormat="1" ht="15" customHeight="1">
      <c r="A506" s="183"/>
      <c r="B506" s="525"/>
      <c r="C506" s="39" t="s">
        <v>18</v>
      </c>
      <c r="D506" s="535" t="s">
        <v>19</v>
      </c>
      <c r="E506" s="130">
        <v>0</v>
      </c>
      <c r="F506" s="130">
        <v>0</v>
      </c>
      <c r="G506" s="130">
        <v>0</v>
      </c>
      <c r="H506" s="131">
        <v>0</v>
      </c>
      <c r="I506" s="130">
        <v>0</v>
      </c>
      <c r="J506" s="130">
        <v>0</v>
      </c>
      <c r="K506" s="130">
        <v>0</v>
      </c>
      <c r="L506" s="130">
        <v>0</v>
      </c>
      <c r="M506" s="130">
        <v>0</v>
      </c>
      <c r="N506" s="130">
        <v>0</v>
      </c>
      <c r="O506" s="130">
        <v>0</v>
      </c>
      <c r="P506" s="130">
        <v>0</v>
      </c>
      <c r="Q506" s="130">
        <v>0</v>
      </c>
      <c r="R506" s="130">
        <v>0</v>
      </c>
      <c r="S506" s="130">
        <v>0</v>
      </c>
      <c r="T506" s="130">
        <v>0</v>
      </c>
      <c r="U506" s="130">
        <v>0</v>
      </c>
      <c r="V506" s="131">
        <v>0</v>
      </c>
      <c r="W506" s="130">
        <v>0</v>
      </c>
      <c r="X506" s="130">
        <v>0</v>
      </c>
      <c r="Y506" s="130">
        <v>0</v>
      </c>
      <c r="Z506" s="130">
        <v>0</v>
      </c>
      <c r="AA506" s="130">
        <v>0</v>
      </c>
      <c r="AB506" s="128">
        <v>0</v>
      </c>
      <c r="AC506" s="42"/>
    </row>
    <row r="507" s="16" customFormat="1" ht="15" customHeight="1">
      <c r="A507" s="184"/>
      <c r="B507" s="307"/>
      <c r="C507" s="51" t="s">
        <v>20</v>
      </c>
      <c r="D507" s="51"/>
      <c r="E507" s="52" t="e">
        <f t="shared" si="356"/>
        <v>#DIV/0!</v>
      </c>
      <c r="F507" s="52" t="e">
        <f t="shared" si="356"/>
        <v>#DIV/0!</v>
      </c>
      <c r="G507" s="52" t="e">
        <f t="shared" si="356"/>
        <v>#DIV/0!</v>
      </c>
      <c r="H507" s="100" t="e">
        <f t="shared" si="356"/>
        <v>#DIV/0!</v>
      </c>
      <c r="I507" s="52" t="e">
        <f t="shared" si="356"/>
        <v>#DIV/0!</v>
      </c>
      <c r="J507" s="52" t="e">
        <f t="shared" si="356"/>
        <v>#DIV/0!</v>
      </c>
      <c r="K507" s="52" t="e">
        <f t="shared" si="356"/>
        <v>#DIV/0!</v>
      </c>
      <c r="L507" s="52" t="e">
        <f t="shared" si="356"/>
        <v>#DIV/0!</v>
      </c>
      <c r="M507" s="52" t="e">
        <f t="shared" si="356"/>
        <v>#DIV/0!</v>
      </c>
      <c r="N507" s="100" t="e">
        <f t="shared" si="356"/>
        <v>#DIV/0!</v>
      </c>
      <c r="O507" s="52" t="e">
        <f t="shared" si="356"/>
        <v>#DIV/0!</v>
      </c>
      <c r="P507" s="52" t="e">
        <f t="shared" si="356"/>
        <v>#DIV/0!</v>
      </c>
      <c r="Q507" s="52" t="e">
        <f t="shared" si="356"/>
        <v>#DIV/0!</v>
      </c>
      <c r="R507" s="52" t="e">
        <f t="shared" si="356"/>
        <v>#DIV/0!</v>
      </c>
      <c r="S507" s="52" t="e">
        <f t="shared" si="356"/>
        <v>#DIV/0!</v>
      </c>
      <c r="T507" s="52" t="e">
        <f t="shared" si="356"/>
        <v>#DIV/0!</v>
      </c>
      <c r="U507" s="52" t="e">
        <f t="shared" si="356"/>
        <v>#DIV/0!</v>
      </c>
      <c r="V507" s="100" t="e">
        <f t="shared" si="356"/>
        <v>#DIV/0!</v>
      </c>
      <c r="W507" s="52" t="e">
        <f t="shared" si="356"/>
        <v>#DIV/0!</v>
      </c>
      <c r="X507" s="52" t="e">
        <f t="shared" si="356"/>
        <v>#DIV/0!</v>
      </c>
      <c r="Y507" s="52" t="e">
        <f t="shared" si="356"/>
        <v>#DIV/0!</v>
      </c>
      <c r="Z507" s="52" t="e">
        <f t="shared" si="356"/>
        <v>#DIV/0!</v>
      </c>
      <c r="AA507" s="52" t="e">
        <f t="shared" si="356"/>
        <v>#DIV/0!</v>
      </c>
      <c r="AB507" s="52" t="e">
        <f t="shared" si="356"/>
        <v>#DIV/0!</v>
      </c>
      <c r="AC507" s="101" t="e">
        <f t="shared" si="356"/>
        <v>#DIV/0!</v>
      </c>
    </row>
    <row r="508" s="16" customFormat="1" ht="15" customHeight="1">
      <c r="A508" s="401" t="s">
        <v>30</v>
      </c>
      <c r="B508" s="536" t="s">
        <v>240</v>
      </c>
      <c r="C508" s="358" t="s">
        <v>15</v>
      </c>
      <c r="D508" s="358" t="s">
        <v>16</v>
      </c>
      <c r="E508" s="537">
        <v>0.0034320000000000002</v>
      </c>
      <c r="F508" s="537">
        <v>0.003444</v>
      </c>
      <c r="G508" s="537">
        <v>0.0034399999999999999</v>
      </c>
      <c r="H508" s="538">
        <v>0.0034220000000000001</v>
      </c>
      <c r="I508" s="537">
        <v>0.0034020000000000001</v>
      </c>
      <c r="J508" s="537">
        <v>0.0033540000000000002</v>
      </c>
      <c r="K508" s="537">
        <v>0.0033319999999999999</v>
      </c>
      <c r="L508" s="537">
        <v>0.0033279999999999998</v>
      </c>
      <c r="M508" s="537">
        <v>0.0033379999999999998</v>
      </c>
      <c r="N508" s="538">
        <v>0.0033379999999999998</v>
      </c>
      <c r="O508" s="537">
        <v>0.00331</v>
      </c>
      <c r="P508" s="537">
        <v>0.00332</v>
      </c>
      <c r="Q508" s="537">
        <v>0.0033340000000000002</v>
      </c>
      <c r="R508" s="537">
        <v>0.003336</v>
      </c>
      <c r="S508" s="537">
        <v>0.0033240000000000001</v>
      </c>
      <c r="T508" s="537">
        <v>0.0033279999999999998</v>
      </c>
      <c r="U508" s="537">
        <v>0.0033279999999999998</v>
      </c>
      <c r="V508" s="538">
        <v>0.0033140000000000001</v>
      </c>
      <c r="W508" s="537">
        <v>0.0033240000000000001</v>
      </c>
      <c r="X508" s="537">
        <v>0.0033579999999999999</v>
      </c>
      <c r="Y508" s="537">
        <v>0.0033839999999999999</v>
      </c>
      <c r="Z508" s="537">
        <v>0.0033999999999999998</v>
      </c>
      <c r="AA508" s="537">
        <v>0.0034039999999999999</v>
      </c>
      <c r="AB508" s="537">
        <v>0.003424</v>
      </c>
      <c r="AC508" s="539">
        <f>SUM(E508:AB508)</f>
        <v>0.080717999999999984</v>
      </c>
      <c r="AD508" s="135">
        <f t="shared" ref="AD493:AD556" si="360">MAX(E508:AB508)</f>
        <v>0.003444</v>
      </c>
    </row>
    <row r="509" s="16" customFormat="1" ht="15" customHeight="1">
      <c r="A509" s="139" t="s">
        <v>108</v>
      </c>
      <c r="B509" s="366"/>
      <c r="C509" s="141" t="s">
        <v>15</v>
      </c>
      <c r="D509" s="141"/>
      <c r="E509" s="58">
        <f t="shared" ref="E509:AC510" si="361">E492+E496+E500+E504</f>
        <v>0.32856000000000002</v>
      </c>
      <c r="F509" s="58">
        <f t="shared" si="361"/>
        <v>0.31526999999999999</v>
      </c>
      <c r="G509" s="58">
        <f t="shared" si="361"/>
        <v>0.30941999999999997</v>
      </c>
      <c r="H509" s="178">
        <f t="shared" si="361"/>
        <v>0.30771000000000004</v>
      </c>
      <c r="I509" s="58">
        <f t="shared" si="361"/>
        <v>0.33500999999999997</v>
      </c>
      <c r="J509" s="58">
        <f t="shared" si="361"/>
        <v>0.42186000000000001</v>
      </c>
      <c r="K509" s="58">
        <f t="shared" si="361"/>
        <v>0.45533999999999997</v>
      </c>
      <c r="L509" s="58">
        <f t="shared" si="361"/>
        <v>0.47547</v>
      </c>
      <c r="M509" s="58">
        <f t="shared" si="361"/>
        <v>0.48741000000000001</v>
      </c>
      <c r="N509" s="178">
        <f t="shared" si="361"/>
        <v>0.43812000000000001</v>
      </c>
      <c r="O509" s="58">
        <f t="shared" si="361"/>
        <v>0.41505000000000003</v>
      </c>
      <c r="P509" s="58">
        <f t="shared" si="361"/>
        <v>0.40977000000000002</v>
      </c>
      <c r="Q509" s="58">
        <f t="shared" si="361"/>
        <v>0.3861</v>
      </c>
      <c r="R509" s="58">
        <f t="shared" si="361"/>
        <v>0.37065000000000003</v>
      </c>
      <c r="S509" s="58">
        <f t="shared" si="361"/>
        <v>0.39878999999999992</v>
      </c>
      <c r="T509" s="58">
        <f t="shared" si="361"/>
        <v>0.39261000000000001</v>
      </c>
      <c r="U509" s="58">
        <f t="shared" si="361"/>
        <v>0.39854999999999996</v>
      </c>
      <c r="V509" s="178">
        <f t="shared" si="361"/>
        <v>0.38711999999999996</v>
      </c>
      <c r="W509" s="58">
        <f t="shared" si="361"/>
        <v>0.39339000000000002</v>
      </c>
      <c r="X509" s="58">
        <f t="shared" si="361"/>
        <v>0.39497999999999994</v>
      </c>
      <c r="Y509" s="58">
        <f t="shared" si="361"/>
        <v>0.39074999999999999</v>
      </c>
      <c r="Z509" s="58">
        <f t="shared" si="361"/>
        <v>0.37550999999999995</v>
      </c>
      <c r="AA509" s="58">
        <f t="shared" si="361"/>
        <v>0.35022000000000003</v>
      </c>
      <c r="AB509" s="58">
        <f t="shared" si="361"/>
        <v>0.33276</v>
      </c>
      <c r="AC509" s="58">
        <f t="shared" si="361"/>
        <v>9.2704199999999997</v>
      </c>
    </row>
    <row r="510" s="16" customFormat="1" ht="15" customHeight="1">
      <c r="A510" s="332"/>
      <c r="B510" s="333"/>
      <c r="C510" s="145" t="s">
        <v>17</v>
      </c>
      <c r="D510" s="489"/>
      <c r="E510" s="148">
        <f t="shared" si="361"/>
        <v>0.24489</v>
      </c>
      <c r="F510" s="148">
        <f t="shared" si="361"/>
        <v>0.24273</v>
      </c>
      <c r="G510" s="148">
        <f t="shared" si="361"/>
        <v>0.24117</v>
      </c>
      <c r="H510" s="149">
        <f t="shared" si="361"/>
        <v>0.23705999999999999</v>
      </c>
      <c r="I510" s="148">
        <f t="shared" si="361"/>
        <v>0.24782999999999999</v>
      </c>
      <c r="J510" s="148">
        <f t="shared" si="361"/>
        <v>0.26916000000000001</v>
      </c>
      <c r="K510" s="148">
        <f t="shared" si="361"/>
        <v>0.26655000000000001</v>
      </c>
      <c r="L510" s="148">
        <f t="shared" si="361"/>
        <v>0.26645999999999997</v>
      </c>
      <c r="M510" s="148">
        <f t="shared" si="361"/>
        <v>0.27479999999999999</v>
      </c>
      <c r="N510" s="149">
        <f t="shared" si="361"/>
        <v>0.27167999999999998</v>
      </c>
      <c r="O510" s="148">
        <f t="shared" si="361"/>
        <v>0.24204000000000003</v>
      </c>
      <c r="P510" s="148">
        <f t="shared" si="361"/>
        <v>0.25134000000000001</v>
      </c>
      <c r="Q510" s="148">
        <f t="shared" si="361"/>
        <v>0.24812999999999999</v>
      </c>
      <c r="R510" s="148">
        <f t="shared" si="361"/>
        <v>0.23630999999999999</v>
      </c>
      <c r="S510" s="148">
        <f t="shared" si="361"/>
        <v>0.24557999999999999</v>
      </c>
      <c r="T510" s="148">
        <f t="shared" si="361"/>
        <v>0.24729000000000001</v>
      </c>
      <c r="U510" s="148">
        <f t="shared" si="361"/>
        <v>0.24888000000000002</v>
      </c>
      <c r="V510" s="149">
        <f t="shared" si="361"/>
        <v>0.24848999999999999</v>
      </c>
      <c r="W510" s="148">
        <f t="shared" si="361"/>
        <v>0.24675</v>
      </c>
      <c r="X510" s="148">
        <f t="shared" si="361"/>
        <v>0.25202999999999998</v>
      </c>
      <c r="Y510" s="148">
        <f t="shared" si="361"/>
        <v>0.25866</v>
      </c>
      <c r="Z510" s="148">
        <f t="shared" si="361"/>
        <v>0.25830000000000003</v>
      </c>
      <c r="AA510" s="148">
        <f t="shared" si="361"/>
        <v>0.25791000000000003</v>
      </c>
      <c r="AB510" s="148">
        <f t="shared" si="361"/>
        <v>0.26574000000000003</v>
      </c>
      <c r="AC510" s="148">
        <f t="shared" si="361"/>
        <v>6.0697799999999997</v>
      </c>
    </row>
    <row r="511" s="16" customFormat="1" ht="15" customHeight="1">
      <c r="A511" s="151" t="s">
        <v>109</v>
      </c>
      <c r="B511" s="331"/>
      <c r="C511" s="153" t="s">
        <v>15</v>
      </c>
      <c r="D511" s="153"/>
      <c r="E511" s="34">
        <f t="shared" ref="E511:AC512" si="362">E485-E509</f>
        <v>0.0023999999999999577</v>
      </c>
      <c r="F511" s="34">
        <f t="shared" si="362"/>
        <v>0.0022500000000000298</v>
      </c>
      <c r="G511" s="34">
        <f t="shared" si="362"/>
        <v>0.0023400000000000087</v>
      </c>
      <c r="H511" s="126">
        <f t="shared" si="362"/>
        <v>0.0023699999999999832</v>
      </c>
      <c r="I511" s="34">
        <f t="shared" si="362"/>
        <v>0.0024300000000000432</v>
      </c>
      <c r="J511" s="34">
        <f t="shared" si="362"/>
        <v>0.0024599999999999622</v>
      </c>
      <c r="K511" s="34">
        <f t="shared" si="362"/>
        <v>0.0023400000000000087</v>
      </c>
      <c r="L511" s="34">
        <f t="shared" si="362"/>
        <v>0.0026100000000000012</v>
      </c>
      <c r="M511" s="34">
        <f t="shared" si="362"/>
        <v>0.0024299999999999877</v>
      </c>
      <c r="N511" s="126">
        <f t="shared" si="362"/>
        <v>0.0022800000000000042</v>
      </c>
      <c r="O511" s="34">
        <f t="shared" si="362"/>
        <v>0.0023099999999999787</v>
      </c>
      <c r="P511" s="34">
        <f t="shared" si="362"/>
        <v>0.0020699999999999608</v>
      </c>
      <c r="Q511" s="34">
        <f t="shared" si="362"/>
        <v>0.0022199999999999998</v>
      </c>
      <c r="R511" s="34">
        <f t="shared" si="362"/>
        <v>0.0020699999999999608</v>
      </c>
      <c r="S511" s="34">
        <f t="shared" si="362"/>
        <v>0.0022500000000000853</v>
      </c>
      <c r="T511" s="34">
        <f t="shared" si="362"/>
        <v>0.0019500000000000073</v>
      </c>
      <c r="U511" s="34">
        <f t="shared" si="362"/>
        <v>0.0020100000000000673</v>
      </c>
      <c r="V511" s="126">
        <f t="shared" si="362"/>
        <v>0.0021600000000000508</v>
      </c>
      <c r="W511" s="34">
        <f t="shared" si="362"/>
        <v>0.0018900000000000028</v>
      </c>
      <c r="X511" s="34">
        <f t="shared" si="362"/>
        <v>0.0019800000000000373</v>
      </c>
      <c r="Y511" s="34">
        <f t="shared" si="362"/>
        <v>0.0021300000000000208</v>
      </c>
      <c r="Z511" s="34">
        <f t="shared" si="362"/>
        <v>0.0022500000000000298</v>
      </c>
      <c r="AA511" s="34">
        <f t="shared" si="362"/>
        <v>0.0020999999999999908</v>
      </c>
      <c r="AB511" s="34">
        <f t="shared" si="362"/>
        <v>0.0025200000000000222</v>
      </c>
      <c r="AC511" s="34">
        <f t="shared" si="362"/>
        <v>-9.2704199999999997</v>
      </c>
    </row>
    <row r="512" s="16" customFormat="1" ht="15" customHeight="1">
      <c r="A512" s="139"/>
      <c r="B512" s="366"/>
      <c r="C512" s="436" t="s">
        <v>17</v>
      </c>
      <c r="D512" s="489"/>
      <c r="E512" s="148">
        <f t="shared" si="362"/>
        <v>0.00062999999999999168</v>
      </c>
      <c r="F512" s="148">
        <f t="shared" si="362"/>
        <v>0.00062999999999999168</v>
      </c>
      <c r="G512" s="148">
        <f t="shared" si="362"/>
        <v>0.00051000000000001044</v>
      </c>
      <c r="H512" s="149">
        <f t="shared" si="362"/>
        <v>0.00054000000000001269</v>
      </c>
      <c r="I512" s="148">
        <f t="shared" si="362"/>
        <v>0.00057000000000001494</v>
      </c>
      <c r="J512" s="148">
        <f t="shared" si="362"/>
        <v>0.00035999999999997145</v>
      </c>
      <c r="K512" s="148">
        <f t="shared" si="362"/>
        <v>8.9999999999978986e-05</v>
      </c>
      <c r="L512" s="148">
        <f t="shared" si="362"/>
        <v>0.00018000000000001348</v>
      </c>
      <c r="M512" s="148">
        <f t="shared" si="362"/>
        <v>0.00024000000000001798</v>
      </c>
      <c r="N512" s="149">
        <f t="shared" si="362"/>
        <v>0</v>
      </c>
      <c r="O512" s="148">
        <f t="shared" si="362"/>
        <v>0.00035999999999997145</v>
      </c>
      <c r="P512" s="148">
        <f t="shared" si="362"/>
        <v>0.00041999999999997595</v>
      </c>
      <c r="Q512" s="148">
        <f t="shared" si="362"/>
        <v>0.00027000000000002022</v>
      </c>
      <c r="R512" s="148">
        <f t="shared" si="362"/>
        <v>0.00057000000000001494</v>
      </c>
      <c r="S512" s="148">
        <f t="shared" si="362"/>
        <v>0.0004200000000000037</v>
      </c>
      <c r="T512" s="148">
        <f t="shared" si="362"/>
        <v>0.00039000000000000146</v>
      </c>
      <c r="U512" s="148">
        <f t="shared" si="362"/>
        <v>0.00047999999999998044</v>
      </c>
      <c r="V512" s="149">
        <f t="shared" si="362"/>
        <v>0.00039000000000000146</v>
      </c>
      <c r="W512" s="148">
        <f t="shared" si="362"/>
        <v>0.00021000000000001573</v>
      </c>
      <c r="X512" s="148">
        <f t="shared" si="362"/>
        <v>0.00045000000000000595</v>
      </c>
      <c r="Y512" s="148">
        <f t="shared" si="362"/>
        <v>0.00053999999999998494</v>
      </c>
      <c r="Z512" s="148">
        <f t="shared" si="362"/>
        <v>0.00041999999999997595</v>
      </c>
      <c r="AA512" s="148">
        <f t="shared" si="362"/>
        <v>0.00056999999999995943</v>
      </c>
      <c r="AB512" s="148">
        <f t="shared" si="362"/>
        <v>0.00065999999999999392</v>
      </c>
      <c r="AC512" s="148">
        <f t="shared" si="362"/>
        <v>-6.0697799999999997</v>
      </c>
    </row>
    <row r="513" s="24" customFormat="1" ht="15" customHeight="1">
      <c r="A513" s="437" t="s">
        <v>187</v>
      </c>
      <c r="B513" s="438"/>
      <c r="C513" s="439" t="s">
        <v>15</v>
      </c>
      <c r="D513" s="439"/>
      <c r="E513" s="376"/>
      <c r="F513" s="376"/>
      <c r="G513" s="376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  <c r="W513" s="376"/>
      <c r="X513" s="376"/>
      <c r="Y513" s="376"/>
      <c r="Z513" s="376"/>
      <c r="AA513" s="376"/>
      <c r="AB513" s="376"/>
      <c r="AC513" s="440"/>
    </row>
    <row r="514" s="24" customFormat="1" ht="15" customHeight="1">
      <c r="A514" s="441"/>
      <c r="B514" s="442"/>
      <c r="C514" s="443" t="s">
        <v>17</v>
      </c>
      <c r="D514" s="443"/>
      <c r="E514" s="386"/>
      <c r="F514" s="386"/>
      <c r="G514" s="386"/>
      <c r="H514" s="386"/>
      <c r="I514" s="386"/>
      <c r="J514" s="386"/>
      <c r="K514" s="386"/>
      <c r="L514" s="386"/>
      <c r="M514" s="386"/>
      <c r="N514" s="386"/>
      <c r="O514" s="386"/>
      <c r="P514" s="386"/>
      <c r="Q514" s="386"/>
      <c r="R514" s="386"/>
      <c r="S514" s="386"/>
      <c r="T514" s="386"/>
      <c r="U514" s="386"/>
      <c r="V514" s="386"/>
      <c r="W514" s="386"/>
      <c r="X514" s="386"/>
      <c r="Y514" s="386"/>
      <c r="Z514" s="386"/>
      <c r="AA514" s="386"/>
      <c r="AB514" s="386"/>
      <c r="AC514" s="444"/>
    </row>
    <row r="515" s="16" customFormat="1" ht="27" customHeight="1">
      <c r="A515" s="192"/>
      <c r="C515" s="193" t="s">
        <v>78</v>
      </c>
      <c r="H515" s="194">
        <f>H492+H496+H500</f>
        <v>0.30771000000000004</v>
      </c>
      <c r="N515" s="194">
        <f>N492+N496+N500</f>
        <v>0.43812000000000001</v>
      </c>
      <c r="V515" s="194">
        <f>V492+V496+V500</f>
        <v>0.38711999999999996</v>
      </c>
      <c r="Y515" s="194">
        <f>Y492+Y496+Y500</f>
        <v>0.39074999999999999</v>
      </c>
    </row>
    <row r="516" s="16" customFormat="1" ht="40.5" customHeight="1">
      <c r="A516" s="157" t="s">
        <v>5</v>
      </c>
      <c r="B516" s="158" t="s">
        <v>6</v>
      </c>
      <c r="C516" s="19" t="s">
        <v>7</v>
      </c>
      <c r="D516" s="445" t="s">
        <v>8</v>
      </c>
      <c r="E516" s="20" t="s">
        <v>9</v>
      </c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2"/>
      <c r="AC516" s="23" t="s">
        <v>10</v>
      </c>
    </row>
    <row r="517" s="24" customFormat="1" ht="15" customHeight="1">
      <c r="A517" s="195" t="s">
        <v>241</v>
      </c>
      <c r="B517" s="160"/>
      <c r="C517" s="160"/>
      <c r="D517" s="160"/>
      <c r="E517" s="26">
        <v>1</v>
      </c>
      <c r="F517" s="26">
        <v>2</v>
      </c>
      <c r="G517" s="26">
        <v>3</v>
      </c>
      <c r="H517" s="26">
        <v>4</v>
      </c>
      <c r="I517" s="26">
        <v>5</v>
      </c>
      <c r="J517" s="26">
        <v>6</v>
      </c>
      <c r="K517" s="26">
        <v>7</v>
      </c>
      <c r="L517" s="26">
        <v>8</v>
      </c>
      <c r="M517" s="26">
        <v>9</v>
      </c>
      <c r="N517" s="26">
        <v>10</v>
      </c>
      <c r="O517" s="26">
        <v>11</v>
      </c>
      <c r="P517" s="26">
        <v>12</v>
      </c>
      <c r="Q517" s="26">
        <v>13</v>
      </c>
      <c r="R517" s="26">
        <v>14</v>
      </c>
      <c r="S517" s="26">
        <v>15</v>
      </c>
      <c r="T517" s="26">
        <v>16</v>
      </c>
      <c r="U517" s="26">
        <v>17</v>
      </c>
      <c r="V517" s="26">
        <v>18</v>
      </c>
      <c r="W517" s="26">
        <v>19</v>
      </c>
      <c r="X517" s="26">
        <v>20</v>
      </c>
      <c r="Y517" s="26">
        <v>21</v>
      </c>
      <c r="Z517" s="26">
        <v>22</v>
      </c>
      <c r="AA517" s="26">
        <v>23</v>
      </c>
      <c r="AB517" s="26">
        <v>24</v>
      </c>
      <c r="AC517" s="28"/>
    </row>
    <row r="518" s="24" customFormat="1" ht="15" customHeight="1">
      <c r="A518" s="375" t="s">
        <v>199</v>
      </c>
      <c r="B518" s="376"/>
      <c r="C518" s="377"/>
      <c r="D518" s="377"/>
      <c r="E518" s="376">
        <v>1</v>
      </c>
      <c r="F518" s="376">
        <v>1</v>
      </c>
      <c r="G518" s="376">
        <v>1</v>
      </c>
      <c r="H518" s="376">
        <v>1</v>
      </c>
      <c r="I518" s="376">
        <v>1</v>
      </c>
      <c r="J518" s="376">
        <v>1</v>
      </c>
      <c r="K518" s="376">
        <v>1</v>
      </c>
      <c r="L518" s="376">
        <v>1</v>
      </c>
      <c r="M518" s="376">
        <v>1</v>
      </c>
      <c r="N518" s="376">
        <v>1</v>
      </c>
      <c r="O518" s="376">
        <v>1</v>
      </c>
      <c r="P518" s="376">
        <v>1</v>
      </c>
      <c r="Q518" s="376">
        <v>1</v>
      </c>
      <c r="R518" s="376">
        <v>1</v>
      </c>
      <c r="S518" s="376">
        <v>1</v>
      </c>
      <c r="T518" s="376">
        <v>1</v>
      </c>
      <c r="U518" s="376">
        <v>1</v>
      </c>
      <c r="V518" s="376">
        <v>1</v>
      </c>
      <c r="W518" s="376">
        <v>1</v>
      </c>
      <c r="X518" s="376">
        <v>1</v>
      </c>
      <c r="Y518" s="376">
        <v>1</v>
      </c>
      <c r="Z518" s="376">
        <v>1</v>
      </c>
      <c r="AA518" s="376">
        <v>1</v>
      </c>
      <c r="AB518" s="376">
        <v>1</v>
      </c>
      <c r="AC518" s="379"/>
    </row>
    <row r="519" s="24" customFormat="1" ht="15" customHeight="1">
      <c r="A519" s="385" t="s">
        <v>144</v>
      </c>
      <c r="B519" s="386"/>
      <c r="C519" s="387"/>
      <c r="D519" s="387"/>
      <c r="E519" s="386">
        <v>1</v>
      </c>
      <c r="F519" s="386">
        <v>1</v>
      </c>
      <c r="G519" s="386">
        <v>1</v>
      </c>
      <c r="H519" s="386">
        <v>1</v>
      </c>
      <c r="I519" s="386">
        <v>1</v>
      </c>
      <c r="J519" s="386">
        <v>1</v>
      </c>
      <c r="K519" s="386">
        <v>1</v>
      </c>
      <c r="L519" s="386">
        <v>1</v>
      </c>
      <c r="M519" s="386">
        <v>1</v>
      </c>
      <c r="N519" s="386">
        <v>1</v>
      </c>
      <c r="O519" s="386">
        <v>1</v>
      </c>
      <c r="P519" s="386">
        <v>1</v>
      </c>
      <c r="Q519" s="386">
        <v>1</v>
      </c>
      <c r="R519" s="386">
        <v>1</v>
      </c>
      <c r="S519" s="386">
        <v>1</v>
      </c>
      <c r="T519" s="386">
        <v>1</v>
      </c>
      <c r="U519" s="386">
        <v>1</v>
      </c>
      <c r="V519" s="386">
        <v>1</v>
      </c>
      <c r="W519" s="386">
        <v>1</v>
      </c>
      <c r="X519" s="386">
        <v>1</v>
      </c>
      <c r="Y519" s="386">
        <v>1</v>
      </c>
      <c r="Z519" s="386">
        <v>1</v>
      </c>
      <c r="AA519" s="386">
        <v>1</v>
      </c>
      <c r="AB519" s="386">
        <v>1</v>
      </c>
      <c r="AC519" s="389"/>
    </row>
    <row r="520" s="16" customFormat="1" ht="15" customHeight="1">
      <c r="A520" s="182" t="s">
        <v>32</v>
      </c>
      <c r="B520" s="523" t="s">
        <v>147</v>
      </c>
      <c r="C520" s="57" t="s">
        <v>15</v>
      </c>
      <c r="D520" s="57" t="s">
        <v>132</v>
      </c>
      <c r="E520" s="540">
        <f>1.73*E522*E536*0.9/1000</f>
        <v>0.19991880237579346</v>
      </c>
      <c r="F520" s="540">
        <f>1.73*F522*F536*0.9/1000</f>
        <v>0.22059576196002961</v>
      </c>
      <c r="G520" s="540">
        <f>1.73*G522*G536*0.9/1000</f>
        <v>0.21024170438718795</v>
      </c>
      <c r="H520" s="541">
        <f>1.73*H522*H536*0.9/1000</f>
        <v>0.21956813477325443</v>
      </c>
      <c r="I520" s="540">
        <f>1.73*I522*I536*0.9/1000</f>
        <v>0.24950924406051636</v>
      </c>
      <c r="J520" s="540">
        <f>1.73*J522*J536*0.9/1000</f>
        <v>0.18844370661449431</v>
      </c>
      <c r="K520" s="540">
        <f>1.73*K522*K536*0.9/1000</f>
        <v>0.2086068637418747</v>
      </c>
      <c r="L520" s="540">
        <f>1.73*L522*L536*0.9/1000</f>
        <v>0.18844370661449431</v>
      </c>
      <c r="M520" s="540">
        <f>1.73*M522*M536*0.9/1000</f>
        <v>0.14877134732723235</v>
      </c>
      <c r="N520" s="541">
        <f>1.73*N522*N536*0.9/1000</f>
        <v>0.13885325750541688</v>
      </c>
      <c r="O520" s="540">
        <f>1.73*O522*O536*0.9/1000</f>
        <v>0.15719471857452391</v>
      </c>
      <c r="P520" s="540">
        <f>1.73*P522*P536*0.9/1000</f>
        <v>0.16807814747571945</v>
      </c>
      <c r="Q520" s="540">
        <f>1.73*Q522*Q536*0.9/1000</f>
        <v>0.15844032332611085</v>
      </c>
      <c r="R520" s="540">
        <f>1.73*R522*R536*0.9/1000</f>
        <v>0.16781346403884886</v>
      </c>
      <c r="S520" s="540">
        <f>1.73*S522*S536*0.9/1000</f>
        <v>0.17796509732723237</v>
      </c>
      <c r="T520" s="540">
        <f>1.73*T522*T536*0.9/1000</f>
        <v>0.14830424777269363</v>
      </c>
      <c r="U520" s="540">
        <f>1.73*U522*U536*0.9/1000</f>
        <v>0.21717036522674563</v>
      </c>
      <c r="V520" s="541">
        <f>1.73*V522*V536*0.9/1000</f>
        <v>0.2463952470302582</v>
      </c>
      <c r="W520" s="540">
        <f>1.73*W522*W536*0.9/1000</f>
        <v>0.21717036522674563</v>
      </c>
      <c r="X520" s="540">
        <f>1.73*X522*X536*0.9/1000</f>
        <v>0.21785544457340242</v>
      </c>
      <c r="Y520" s="540">
        <f>1.73*Y522*Y536*0.9/1000</f>
        <v>0.19898459584236147</v>
      </c>
      <c r="Z520" s="540">
        <f>1.73*Z522*Z536*0.9/1000</f>
        <v>0.24950924406051636</v>
      </c>
      <c r="AA520" s="540">
        <f>1.73*AA522*AA536*0.9/1000</f>
        <v>0.23915520356369016</v>
      </c>
      <c r="AB520" s="540">
        <f>1.73*AB522*AB536*0.9/1000</f>
        <v>0.20085299406051635</v>
      </c>
      <c r="AC520" s="59">
        <f t="shared" ref="AC520:AC521" si="363">SUM(E520:AB520)</f>
        <v>4.7378419874596593</v>
      </c>
    </row>
    <row r="521" s="16" customFormat="1" ht="15" customHeight="1">
      <c r="A521" s="183"/>
      <c r="B521" s="525"/>
      <c r="C521" s="39" t="s">
        <v>17</v>
      </c>
      <c r="D521" s="39" t="s">
        <v>132</v>
      </c>
      <c r="E521" s="542">
        <f>0.4*E520</f>
        <v>0.079967520950317394</v>
      </c>
      <c r="F521" s="542">
        <f>0.4*F520</f>
        <v>0.088238304784011845</v>
      </c>
      <c r="G521" s="542">
        <f>0.4*G520</f>
        <v>0.084096681754875183</v>
      </c>
      <c r="H521" s="543">
        <f>0.4*H520</f>
        <v>0.087827253909301781</v>
      </c>
      <c r="I521" s="542">
        <f>0.4*I520</f>
        <v>0.099803697624206544</v>
      </c>
      <c r="J521" s="542">
        <f>0.4*J520</f>
        <v>0.07537748264579773</v>
      </c>
      <c r="K521" s="542">
        <f>0.4*K520</f>
        <v>0.08344274549674989</v>
      </c>
      <c r="L521" s="542">
        <f>0.4*L520</f>
        <v>0.07537748264579773</v>
      </c>
      <c r="M521" s="542">
        <f>0.4*M520</f>
        <v>0.059508538930892946</v>
      </c>
      <c r="N521" s="543">
        <f>0.4*N520</f>
        <v>0.055541303002166753</v>
      </c>
      <c r="O521" s="542">
        <f>0.4*O520</f>
        <v>0.06287788742980957</v>
      </c>
      <c r="P521" s="542">
        <f>0.4*P520</f>
        <v>0.067231258990287784</v>
      </c>
      <c r="Q521" s="542">
        <f>0.4*Q520</f>
        <v>0.063376129330444342</v>
      </c>
      <c r="R521" s="542">
        <f>0.4*R520</f>
        <v>0.067125385615539546</v>
      </c>
      <c r="S521" s="542">
        <f>0.4*S520</f>
        <v>0.071186038930892953</v>
      </c>
      <c r="T521" s="542">
        <f>0.4*T520</f>
        <v>0.059321699109077454</v>
      </c>
      <c r="U521" s="542">
        <f>0.4*U520</f>
        <v>0.086868146090698262</v>
      </c>
      <c r="V521" s="543">
        <f>0.4*V520</f>
        <v>0.098558098812103284</v>
      </c>
      <c r="W521" s="542">
        <f>0.4*W520</f>
        <v>0.086868146090698262</v>
      </c>
      <c r="X521" s="542">
        <f>0.4*X520</f>
        <v>0.08714217782936097</v>
      </c>
      <c r="Y521" s="542">
        <f>0.4*Y520</f>
        <v>0.079593838336944597</v>
      </c>
      <c r="Z521" s="542">
        <f>0.4*Z520</f>
        <v>0.099803697624206544</v>
      </c>
      <c r="AA521" s="542">
        <f>0.4*AA520</f>
        <v>0.095662081425476067</v>
      </c>
      <c r="AB521" s="542">
        <f>0.4*AB520</f>
        <v>0.080341197624206551</v>
      </c>
      <c r="AC521" s="42">
        <f t="shared" si="363"/>
        <v>1.8951367949838642</v>
      </c>
    </row>
    <row r="522" s="16" customFormat="1" ht="15" customHeight="1">
      <c r="A522" s="183"/>
      <c r="B522" s="525"/>
      <c r="C522" s="39" t="s">
        <v>18</v>
      </c>
      <c r="D522" s="39" t="s">
        <v>19</v>
      </c>
      <c r="E522" s="128">
        <v>20</v>
      </c>
      <c r="F522" s="128">
        <v>22</v>
      </c>
      <c r="G522" s="128">
        <v>21</v>
      </c>
      <c r="H522" s="129">
        <v>22</v>
      </c>
      <c r="I522" s="128">
        <v>25</v>
      </c>
      <c r="J522" s="128">
        <v>19</v>
      </c>
      <c r="K522" s="128">
        <v>21</v>
      </c>
      <c r="L522" s="128">
        <v>19</v>
      </c>
      <c r="M522" s="128">
        <v>15</v>
      </c>
      <c r="N522" s="415">
        <v>14</v>
      </c>
      <c r="O522" s="128">
        <v>16</v>
      </c>
      <c r="P522" s="128">
        <v>17</v>
      </c>
      <c r="Q522" s="128">
        <v>16</v>
      </c>
      <c r="R522" s="128">
        <v>17</v>
      </c>
      <c r="S522" s="128">
        <v>18</v>
      </c>
      <c r="T522" s="128">
        <v>15</v>
      </c>
      <c r="U522" s="128">
        <v>22</v>
      </c>
      <c r="V522" s="129">
        <v>25</v>
      </c>
      <c r="W522" s="128">
        <v>22</v>
      </c>
      <c r="X522" s="128">
        <v>22</v>
      </c>
      <c r="Y522" s="128">
        <v>20</v>
      </c>
      <c r="Z522" s="128">
        <v>25</v>
      </c>
      <c r="AA522" s="128">
        <v>24</v>
      </c>
      <c r="AB522" s="128">
        <v>20</v>
      </c>
      <c r="AC522" s="42"/>
      <c r="AD522" s="215">
        <f t="shared" si="360"/>
        <v>25</v>
      </c>
    </row>
    <row r="523" s="16" customFormat="1" ht="15" customHeight="1">
      <c r="A523" s="184"/>
      <c r="B523" s="307"/>
      <c r="C523" s="51" t="s">
        <v>20</v>
      </c>
      <c r="D523" s="51"/>
      <c r="E523" s="52">
        <f t="shared" ref="E523:AC531" si="364">E521/E520</f>
        <v>0.40000000000000008</v>
      </c>
      <c r="F523" s="52">
        <f t="shared" si="364"/>
        <v>0.40000000000000002</v>
      </c>
      <c r="G523" s="52">
        <f t="shared" si="364"/>
        <v>0.40000000000000002</v>
      </c>
      <c r="H523" s="100">
        <f t="shared" si="364"/>
        <v>0.40000000000000002</v>
      </c>
      <c r="I523" s="52">
        <f t="shared" si="364"/>
        <v>0.40000000000000002</v>
      </c>
      <c r="J523" s="52">
        <f t="shared" si="364"/>
        <v>0.40000000000000002</v>
      </c>
      <c r="K523" s="52">
        <f t="shared" si="364"/>
        <v>0.40000000000000002</v>
      </c>
      <c r="L523" s="52">
        <f t="shared" si="364"/>
        <v>0.40000000000000002</v>
      </c>
      <c r="M523" s="52">
        <f t="shared" si="364"/>
        <v>0.40000000000000002</v>
      </c>
      <c r="N523" s="100">
        <f t="shared" si="364"/>
        <v>0.40000000000000002</v>
      </c>
      <c r="O523" s="52">
        <f t="shared" si="364"/>
        <v>0.40000000000000002</v>
      </c>
      <c r="P523" s="52">
        <f t="shared" si="364"/>
        <v>0.40000000000000002</v>
      </c>
      <c r="Q523" s="52">
        <f t="shared" si="364"/>
        <v>0.40000000000000002</v>
      </c>
      <c r="R523" s="52">
        <f t="shared" si="364"/>
        <v>0.40000000000000002</v>
      </c>
      <c r="S523" s="52">
        <f t="shared" si="364"/>
        <v>0.40000000000000002</v>
      </c>
      <c r="T523" s="52">
        <f t="shared" si="364"/>
        <v>0.40000000000000002</v>
      </c>
      <c r="U523" s="52">
        <f t="shared" si="364"/>
        <v>0.40000000000000008</v>
      </c>
      <c r="V523" s="100">
        <f t="shared" si="364"/>
        <v>0.40000000000000002</v>
      </c>
      <c r="W523" s="52">
        <f t="shared" si="364"/>
        <v>0.40000000000000008</v>
      </c>
      <c r="X523" s="52">
        <f t="shared" si="364"/>
        <v>0.40000000000000002</v>
      </c>
      <c r="Y523" s="52">
        <f t="shared" si="364"/>
        <v>0.40000000000000002</v>
      </c>
      <c r="Z523" s="52">
        <f t="shared" si="364"/>
        <v>0.40000000000000002</v>
      </c>
      <c r="AA523" s="52">
        <f t="shared" si="364"/>
        <v>0.40000000000000002</v>
      </c>
      <c r="AB523" s="52">
        <f t="shared" si="364"/>
        <v>0.40000000000000008</v>
      </c>
      <c r="AC523" s="101">
        <f t="shared" si="364"/>
        <v>0.40000000000000008</v>
      </c>
    </row>
    <row r="524" s="16" customFormat="1" ht="15" customHeight="1">
      <c r="A524" s="182" t="s">
        <v>92</v>
      </c>
      <c r="B524" s="523" t="s">
        <v>242</v>
      </c>
      <c r="C524" s="303" t="s">
        <v>15</v>
      </c>
      <c r="D524" s="57" t="s">
        <v>132</v>
      </c>
      <c r="E524" s="544"/>
      <c r="F524" s="544"/>
      <c r="G524" s="544"/>
      <c r="H524" s="545"/>
      <c r="I524" s="544"/>
      <c r="J524" s="544"/>
      <c r="K524" s="544"/>
      <c r="L524" s="544"/>
      <c r="M524" s="544"/>
      <c r="N524" s="545"/>
      <c r="O524" s="544"/>
      <c r="P524" s="544"/>
      <c r="Q524" s="544"/>
      <c r="R524" s="544"/>
      <c r="S524" s="544"/>
      <c r="T524" s="544"/>
      <c r="U524" s="544"/>
      <c r="V524" s="545"/>
      <c r="W524" s="544"/>
      <c r="X524" s="544"/>
      <c r="Y524" s="544"/>
      <c r="Z524" s="544"/>
      <c r="AA524" s="544"/>
      <c r="AB524" s="544"/>
      <c r="AC524" s="304">
        <f t="shared" ref="AC524:AC525" si="365">SUM(E524:AB524)</f>
        <v>0</v>
      </c>
    </row>
    <row r="525" s="16" customFormat="1" ht="15" customHeight="1">
      <c r="A525" s="183"/>
      <c r="B525" s="525"/>
      <c r="C525" s="57" t="s">
        <v>17</v>
      </c>
      <c r="D525" s="39" t="s">
        <v>132</v>
      </c>
      <c r="E525" s="546"/>
      <c r="F525" s="546"/>
      <c r="G525" s="546"/>
      <c r="H525" s="547"/>
      <c r="I525" s="546"/>
      <c r="J525" s="546"/>
      <c r="K525" s="546"/>
      <c r="L525" s="546"/>
      <c r="M525" s="546"/>
      <c r="N525" s="547"/>
      <c r="O525" s="546"/>
      <c r="P525" s="546"/>
      <c r="Q525" s="546"/>
      <c r="R525" s="546"/>
      <c r="S525" s="546"/>
      <c r="T525" s="546"/>
      <c r="U525" s="546"/>
      <c r="V525" s="547"/>
      <c r="W525" s="546"/>
      <c r="X525" s="546"/>
      <c r="Y525" s="546"/>
      <c r="Z525" s="546"/>
      <c r="AA525" s="546"/>
      <c r="AB525" s="546"/>
      <c r="AC525" s="59">
        <f t="shared" si="365"/>
        <v>0</v>
      </c>
    </row>
    <row r="526" s="16" customFormat="1" ht="15" customHeight="1">
      <c r="A526" s="183"/>
      <c r="B526" s="525"/>
      <c r="C526" s="39" t="s">
        <v>18</v>
      </c>
      <c r="D526" s="39" t="s">
        <v>19</v>
      </c>
      <c r="E526" s="128" t="s">
        <v>38</v>
      </c>
      <c r="F526" s="128">
        <v>0</v>
      </c>
      <c r="G526" s="128">
        <v>0</v>
      </c>
      <c r="H526" s="129">
        <v>0</v>
      </c>
      <c r="I526" s="128">
        <v>0</v>
      </c>
      <c r="J526" s="128">
        <v>0</v>
      </c>
      <c r="K526" s="128">
        <v>0</v>
      </c>
      <c r="L526" s="128">
        <v>0</v>
      </c>
      <c r="M526" s="128">
        <v>0</v>
      </c>
      <c r="N526" s="129">
        <v>0</v>
      </c>
      <c r="O526" s="128">
        <v>0</v>
      </c>
      <c r="P526" s="128">
        <v>0</v>
      </c>
      <c r="Q526" s="128">
        <v>0</v>
      </c>
      <c r="R526" s="128">
        <v>0</v>
      </c>
      <c r="S526" s="128">
        <v>0</v>
      </c>
      <c r="T526" s="128">
        <v>0</v>
      </c>
      <c r="U526" s="128">
        <v>0</v>
      </c>
      <c r="V526" s="129">
        <v>0</v>
      </c>
      <c r="W526" s="128">
        <v>0</v>
      </c>
      <c r="X526" s="128">
        <v>0</v>
      </c>
      <c r="Y526" s="128">
        <v>0</v>
      </c>
      <c r="Z526" s="128">
        <v>0</v>
      </c>
      <c r="AA526" s="128">
        <v>0</v>
      </c>
      <c r="AB526" s="128">
        <v>0</v>
      </c>
      <c r="AC526" s="59"/>
      <c r="AD526" s="215">
        <f t="shared" si="360"/>
        <v>0</v>
      </c>
    </row>
    <row r="527" s="16" customFormat="1" ht="15" customHeight="1">
      <c r="A527" s="184"/>
      <c r="B527" s="307"/>
      <c r="C527" s="51" t="s">
        <v>20</v>
      </c>
      <c r="D527" s="51"/>
      <c r="E527" s="52" t="e">
        <f t="shared" si="364"/>
        <v>#DIV/0!</v>
      </c>
      <c r="F527" s="52" t="e">
        <f t="shared" si="364"/>
        <v>#DIV/0!</v>
      </c>
      <c r="G527" s="52" t="e">
        <f t="shared" si="364"/>
        <v>#DIV/0!</v>
      </c>
      <c r="H527" s="100" t="e">
        <f t="shared" si="364"/>
        <v>#DIV/0!</v>
      </c>
      <c r="I527" s="52" t="e">
        <f t="shared" si="364"/>
        <v>#DIV/0!</v>
      </c>
      <c r="J527" s="52" t="e">
        <f t="shared" si="364"/>
        <v>#DIV/0!</v>
      </c>
      <c r="K527" s="52" t="e">
        <f t="shared" si="364"/>
        <v>#DIV/0!</v>
      </c>
      <c r="L527" s="52" t="e">
        <f t="shared" si="364"/>
        <v>#DIV/0!</v>
      </c>
      <c r="M527" s="52" t="e">
        <f t="shared" si="364"/>
        <v>#DIV/0!</v>
      </c>
      <c r="N527" s="100" t="e">
        <f t="shared" si="364"/>
        <v>#DIV/0!</v>
      </c>
      <c r="O527" s="52" t="e">
        <f t="shared" si="364"/>
        <v>#DIV/0!</v>
      </c>
      <c r="P527" s="52" t="e">
        <f t="shared" si="364"/>
        <v>#DIV/0!</v>
      </c>
      <c r="Q527" s="52" t="e">
        <f t="shared" si="364"/>
        <v>#DIV/0!</v>
      </c>
      <c r="R527" s="52" t="e">
        <f t="shared" si="364"/>
        <v>#DIV/0!</v>
      </c>
      <c r="S527" s="52" t="e">
        <f t="shared" si="364"/>
        <v>#DIV/0!</v>
      </c>
      <c r="T527" s="52" t="e">
        <f t="shared" si="364"/>
        <v>#DIV/0!</v>
      </c>
      <c r="U527" s="52" t="e">
        <f t="shared" si="364"/>
        <v>#DIV/0!</v>
      </c>
      <c r="V527" s="100" t="e">
        <f t="shared" si="364"/>
        <v>#DIV/0!</v>
      </c>
      <c r="W527" s="52" t="e">
        <f t="shared" si="364"/>
        <v>#DIV/0!</v>
      </c>
      <c r="X527" s="52" t="e">
        <f t="shared" si="364"/>
        <v>#DIV/0!</v>
      </c>
      <c r="Y527" s="52" t="e">
        <f t="shared" si="364"/>
        <v>#DIV/0!</v>
      </c>
      <c r="Z527" s="52" t="e">
        <f t="shared" si="364"/>
        <v>#DIV/0!</v>
      </c>
      <c r="AA527" s="52" t="e">
        <f t="shared" si="364"/>
        <v>#DIV/0!</v>
      </c>
      <c r="AB527" s="52" t="e">
        <f t="shared" si="364"/>
        <v>#DIV/0!</v>
      </c>
      <c r="AC527" s="304" t="e">
        <f t="shared" si="364"/>
        <v>#DIV/0!</v>
      </c>
    </row>
    <row r="528" s="16" customFormat="1" ht="15" customHeight="1">
      <c r="A528" s="182" t="s">
        <v>39</v>
      </c>
      <c r="B528" s="523" t="s">
        <v>152</v>
      </c>
      <c r="C528" s="57" t="s">
        <v>15</v>
      </c>
      <c r="D528" s="57" t="s">
        <v>132</v>
      </c>
      <c r="E528" s="548">
        <v>0.21645414665222201</v>
      </c>
      <c r="F528" s="549">
        <v>0.23261580089092301</v>
      </c>
      <c r="G528" s="548">
        <v>0.18571895215988199</v>
      </c>
      <c r="H528" s="550">
        <v>0.21667211085319499</v>
      </c>
      <c r="I528" s="548">
        <v>0.23214869019985199</v>
      </c>
      <c r="J528" s="549">
        <v>0.200790721544266</v>
      </c>
      <c r="K528" s="548">
        <v>0.201600360772133</v>
      </c>
      <c r="L528" s="549">
        <v>0.16938603588008899</v>
      </c>
      <c r="M528" s="548">
        <v>0.13900896106910701</v>
      </c>
      <c r="N528" s="550">
        <v>0.138728694654465</v>
      </c>
      <c r="O528" s="548">
        <v>0.15398730534553501</v>
      </c>
      <c r="P528" s="549">
        <v>0.15414299406051599</v>
      </c>
      <c r="Q528" s="548">
        <v>0.138728694654465</v>
      </c>
      <c r="R528" s="549">
        <v>0.16921476196002999</v>
      </c>
      <c r="S528" s="548">
        <v>0.16921476196002999</v>
      </c>
      <c r="T528" s="549">
        <v>0.12331439524841301</v>
      </c>
      <c r="U528" s="548">
        <v>0.21645414665222201</v>
      </c>
      <c r="V528" s="550">
        <v>0.24687791619873001</v>
      </c>
      <c r="W528" s="548">
        <v>0.23191515712738001</v>
      </c>
      <c r="X528" s="549">
        <v>0.24787439524841301</v>
      </c>
      <c r="Y528" s="548">
        <v>0.21667211085319499</v>
      </c>
      <c r="Z528" s="549">
        <v>0.23144804643631001</v>
      </c>
      <c r="AA528" s="548">
        <v>0.232382245545387</v>
      </c>
      <c r="AB528" s="549">
        <v>0.20139794613933601</v>
      </c>
      <c r="AC528" s="59">
        <f t="shared" ref="AC528:AC529" si="366">SUM(E528:AB528)</f>
        <v>4.6667493521060948</v>
      </c>
      <c r="AD528" s="221">
        <f t="shared" si="360"/>
        <v>0.24787439524841301</v>
      </c>
      <c r="AE528" s="221">
        <f>MIN(E528:AB528)</f>
        <v>0.12331439524841301</v>
      </c>
    </row>
    <row r="529" s="16" customFormat="1" ht="15" customHeight="1">
      <c r="A529" s="183"/>
      <c r="B529" s="525"/>
      <c r="C529" s="39" t="s">
        <v>17</v>
      </c>
      <c r="D529" s="39" t="s">
        <v>132</v>
      </c>
      <c r="E529" s="542">
        <v>0.086581658660888697</v>
      </c>
      <c r="F529" s="548">
        <v>0.093046320356369006</v>
      </c>
      <c r="G529" s="542">
        <v>0.074287580863952596</v>
      </c>
      <c r="H529" s="551">
        <v>0.086668844341278098</v>
      </c>
      <c r="I529" s="542">
        <v>0.0928594760799408</v>
      </c>
      <c r="J529" s="548">
        <v>0.080316288617706302</v>
      </c>
      <c r="K529" s="542">
        <v>0.080640144308853204</v>
      </c>
      <c r="L529" s="548">
        <v>0.067754414352035497</v>
      </c>
      <c r="M529" s="542">
        <v>0.055603584427642801</v>
      </c>
      <c r="N529" s="551">
        <v>0.055491477861785897</v>
      </c>
      <c r="O529" s="542">
        <v>0.061594922138214103</v>
      </c>
      <c r="P529" s="548">
        <v>0.0616571976242066</v>
      </c>
      <c r="Q529" s="542">
        <v>0.055491477861785897</v>
      </c>
      <c r="R529" s="548">
        <v>0.067685904784011805</v>
      </c>
      <c r="S529" s="542">
        <v>0.067685904784011805</v>
      </c>
      <c r="T529" s="548">
        <v>0.049325758099365201</v>
      </c>
      <c r="U529" s="542">
        <v>0.086581658660888697</v>
      </c>
      <c r="V529" s="551">
        <v>0.098751166479492197</v>
      </c>
      <c r="W529" s="542">
        <v>0.092766062850952194</v>
      </c>
      <c r="X529" s="548">
        <v>0.099149758099365201</v>
      </c>
      <c r="Y529" s="542">
        <v>0.086668844341278098</v>
      </c>
      <c r="Z529" s="548">
        <v>0.092579218574523905</v>
      </c>
      <c r="AA529" s="542">
        <v>0.092952898218154903</v>
      </c>
      <c r="AB529" s="548">
        <v>0.080559178455734307</v>
      </c>
      <c r="AC529" s="42">
        <f t="shared" si="366"/>
        <v>1.8666997408424377</v>
      </c>
      <c r="AD529" s="221"/>
      <c r="AE529" s="221"/>
    </row>
    <row r="530" s="16" customFormat="1" ht="15" customHeight="1">
      <c r="A530" s="183"/>
      <c r="B530" s="525"/>
      <c r="C530" s="39" t="s">
        <v>18</v>
      </c>
      <c r="D530" s="39" t="s">
        <v>19</v>
      </c>
      <c r="E530" s="128">
        <v>14</v>
      </c>
      <c r="F530" s="128">
        <v>15</v>
      </c>
      <c r="G530" s="128">
        <v>12</v>
      </c>
      <c r="H530" s="129">
        <v>14</v>
      </c>
      <c r="I530" s="128">
        <v>15</v>
      </c>
      <c r="J530" s="128">
        <v>13</v>
      </c>
      <c r="K530" s="128">
        <v>13</v>
      </c>
      <c r="L530" s="128">
        <v>11</v>
      </c>
      <c r="M530" s="128">
        <v>9</v>
      </c>
      <c r="N530" s="129">
        <v>9</v>
      </c>
      <c r="O530" s="128">
        <v>10</v>
      </c>
      <c r="P530" s="128">
        <v>10</v>
      </c>
      <c r="Q530" s="128">
        <v>9</v>
      </c>
      <c r="R530" s="128">
        <v>11</v>
      </c>
      <c r="S530" s="128">
        <v>11</v>
      </c>
      <c r="T530" s="128">
        <v>8</v>
      </c>
      <c r="U530" s="128">
        <v>14</v>
      </c>
      <c r="V530" s="129">
        <v>16</v>
      </c>
      <c r="W530" s="128">
        <v>15</v>
      </c>
      <c r="X530" s="128">
        <v>16</v>
      </c>
      <c r="Y530" s="128">
        <v>14</v>
      </c>
      <c r="Z530" s="128">
        <v>15</v>
      </c>
      <c r="AA530" s="128">
        <v>15</v>
      </c>
      <c r="AB530" s="128">
        <v>13</v>
      </c>
      <c r="AC530" s="59"/>
    </row>
    <row r="531" s="16" customFormat="1" ht="15" customHeight="1">
      <c r="A531" s="184"/>
      <c r="B531" s="307"/>
      <c r="C531" s="115" t="s">
        <v>20</v>
      </c>
      <c r="D531" s="115"/>
      <c r="E531" s="116">
        <f t="shared" si="364"/>
        <v>0.39999999999999952</v>
      </c>
      <c r="F531" s="116">
        <f t="shared" si="364"/>
        <v>0.39999999999999913</v>
      </c>
      <c r="G531" s="116">
        <f t="shared" si="364"/>
        <v>0.39999999999999891</v>
      </c>
      <c r="H531" s="117">
        <f t="shared" si="364"/>
        <v>0.40000000000000047</v>
      </c>
      <c r="I531" s="116">
        <f t="shared" si="364"/>
        <v>0.40000000000000002</v>
      </c>
      <c r="J531" s="116">
        <f t="shared" si="364"/>
        <v>0.39999999999999952</v>
      </c>
      <c r="K531" s="116">
        <f t="shared" si="364"/>
        <v>0.40000000000000002</v>
      </c>
      <c r="L531" s="116">
        <f t="shared" si="364"/>
        <v>0.39999999999999941</v>
      </c>
      <c r="M531" s="116">
        <f t="shared" si="364"/>
        <v>0.39999999999999997</v>
      </c>
      <c r="N531" s="117">
        <f t="shared" si="364"/>
        <v>0.39999999999999925</v>
      </c>
      <c r="O531" s="116">
        <f t="shared" si="364"/>
        <v>0.40000000000000063</v>
      </c>
      <c r="P531" s="116">
        <f t="shared" si="364"/>
        <v>0.40000000000000135</v>
      </c>
      <c r="Q531" s="116">
        <f t="shared" si="364"/>
        <v>0.39999999999999925</v>
      </c>
      <c r="R531" s="116">
        <f t="shared" si="364"/>
        <v>0.39999999999999886</v>
      </c>
      <c r="S531" s="116">
        <f t="shared" si="364"/>
        <v>0.39999999999999886</v>
      </c>
      <c r="T531" s="116">
        <f t="shared" si="364"/>
        <v>0.39999999999999997</v>
      </c>
      <c r="U531" s="116">
        <f t="shared" si="364"/>
        <v>0.39999999999999952</v>
      </c>
      <c r="V531" s="117">
        <f t="shared" si="364"/>
        <v>0.4000000000000008</v>
      </c>
      <c r="W531" s="116">
        <f t="shared" si="364"/>
        <v>0.4000000000000008</v>
      </c>
      <c r="X531" s="116">
        <f t="shared" si="364"/>
        <v>0.39999999999999997</v>
      </c>
      <c r="Y531" s="116">
        <f t="shared" si="364"/>
        <v>0.40000000000000047</v>
      </c>
      <c r="Z531" s="116">
        <f t="shared" si="364"/>
        <v>0.39999999999999958</v>
      </c>
      <c r="AA531" s="116">
        <f t="shared" si="364"/>
        <v>0.40000000000000047</v>
      </c>
      <c r="AB531" s="116">
        <f t="shared" si="364"/>
        <v>0.39999999999999952</v>
      </c>
      <c r="AC531" s="150">
        <f t="shared" si="364"/>
        <v>0.39999999999999997</v>
      </c>
    </row>
    <row r="532" s="16" customFormat="1" ht="15" customHeight="1">
      <c r="A532" s="552" t="s">
        <v>243</v>
      </c>
      <c r="B532" s="553"/>
      <c r="C532" s="172"/>
      <c r="D532" s="172"/>
      <c r="E532" s="173">
        <f t="shared" ref="E532:AB533" si="367">E520+E524</f>
        <v>0.19991880237579346</v>
      </c>
      <c r="F532" s="173">
        <f t="shared" si="367"/>
        <v>0.22059576196002961</v>
      </c>
      <c r="G532" s="173">
        <f t="shared" si="367"/>
        <v>0.21024170438718795</v>
      </c>
      <c r="H532" s="173">
        <f t="shared" si="367"/>
        <v>0.21956813477325443</v>
      </c>
      <c r="I532" s="173">
        <f t="shared" si="367"/>
        <v>0.24950924406051636</v>
      </c>
      <c r="J532" s="173">
        <f t="shared" si="367"/>
        <v>0.18844370661449431</v>
      </c>
      <c r="K532" s="173">
        <f t="shared" si="367"/>
        <v>0.2086068637418747</v>
      </c>
      <c r="L532" s="173">
        <f t="shared" si="367"/>
        <v>0.18844370661449431</v>
      </c>
      <c r="M532" s="173">
        <f t="shared" si="367"/>
        <v>0.14877134732723235</v>
      </c>
      <c r="N532" s="173">
        <f t="shared" si="367"/>
        <v>0.13885325750541688</v>
      </c>
      <c r="O532" s="173">
        <f t="shared" si="367"/>
        <v>0.15719471857452391</v>
      </c>
      <c r="P532" s="173">
        <f t="shared" si="367"/>
        <v>0.16807814747571945</v>
      </c>
      <c r="Q532" s="173">
        <f t="shared" si="367"/>
        <v>0.15844032332611085</v>
      </c>
      <c r="R532" s="173">
        <f t="shared" si="367"/>
        <v>0.16781346403884886</v>
      </c>
      <c r="S532" s="173">
        <f t="shared" si="367"/>
        <v>0.17796509732723237</v>
      </c>
      <c r="T532" s="173">
        <f t="shared" si="367"/>
        <v>0.14830424777269363</v>
      </c>
      <c r="U532" s="173">
        <f t="shared" si="367"/>
        <v>0.21717036522674563</v>
      </c>
      <c r="V532" s="173">
        <f t="shared" si="367"/>
        <v>0.2463952470302582</v>
      </c>
      <c r="W532" s="173">
        <f t="shared" si="367"/>
        <v>0.21717036522674563</v>
      </c>
      <c r="X532" s="173">
        <f t="shared" si="367"/>
        <v>0.21785544457340242</v>
      </c>
      <c r="Y532" s="173">
        <f t="shared" si="367"/>
        <v>0.19898459584236147</v>
      </c>
      <c r="Z532" s="173">
        <f t="shared" si="367"/>
        <v>0.24950924406051636</v>
      </c>
      <c r="AA532" s="173">
        <f t="shared" si="367"/>
        <v>0.23915520356369016</v>
      </c>
      <c r="AB532" s="173">
        <f t="shared" si="367"/>
        <v>0.20085299406051635</v>
      </c>
      <c r="AC532" s="554"/>
    </row>
    <row r="533" s="16" customFormat="1" ht="15" customHeight="1">
      <c r="A533" s="555" t="s">
        <v>244</v>
      </c>
      <c r="B533" s="556"/>
      <c r="C533" s="74"/>
      <c r="D533" s="74"/>
      <c r="E533" s="75">
        <f t="shared" si="367"/>
        <v>0.079967520950317394</v>
      </c>
      <c r="F533" s="75">
        <f t="shared" si="367"/>
        <v>0.088238304784011845</v>
      </c>
      <c r="G533" s="75">
        <f t="shared" si="367"/>
        <v>0.084096681754875183</v>
      </c>
      <c r="H533" s="75">
        <f t="shared" si="367"/>
        <v>0.087827253909301781</v>
      </c>
      <c r="I533" s="75">
        <f t="shared" si="367"/>
        <v>0.099803697624206544</v>
      </c>
      <c r="J533" s="75">
        <f t="shared" si="367"/>
        <v>0.07537748264579773</v>
      </c>
      <c r="K533" s="75">
        <f t="shared" si="367"/>
        <v>0.08344274549674989</v>
      </c>
      <c r="L533" s="75">
        <f t="shared" si="367"/>
        <v>0.07537748264579773</v>
      </c>
      <c r="M533" s="75">
        <f t="shared" si="367"/>
        <v>0.059508538930892946</v>
      </c>
      <c r="N533" s="75">
        <f t="shared" si="367"/>
        <v>0.055541303002166753</v>
      </c>
      <c r="O533" s="75">
        <f t="shared" si="367"/>
        <v>0.06287788742980957</v>
      </c>
      <c r="P533" s="75">
        <f t="shared" si="367"/>
        <v>0.067231258990287784</v>
      </c>
      <c r="Q533" s="70">
        <f t="shared" si="367"/>
        <v>0.063376129330444342</v>
      </c>
      <c r="R533" s="70">
        <f t="shared" si="367"/>
        <v>0.067125385615539546</v>
      </c>
      <c r="S533" s="75">
        <f t="shared" si="367"/>
        <v>0.071186038930892953</v>
      </c>
      <c r="T533" s="75">
        <f t="shared" si="367"/>
        <v>0.059321699109077454</v>
      </c>
      <c r="U533" s="75">
        <f t="shared" si="367"/>
        <v>0.086868146090698262</v>
      </c>
      <c r="V533" s="75">
        <f t="shared" si="367"/>
        <v>0.098558098812103284</v>
      </c>
      <c r="W533" s="75">
        <f t="shared" si="367"/>
        <v>0.086868146090698262</v>
      </c>
      <c r="X533" s="75">
        <f t="shared" si="367"/>
        <v>0.08714217782936097</v>
      </c>
      <c r="Y533" s="75">
        <f t="shared" si="367"/>
        <v>0.079593838336944597</v>
      </c>
      <c r="Z533" s="75">
        <f t="shared" si="367"/>
        <v>0.099803697624206544</v>
      </c>
      <c r="AA533" s="75">
        <f t="shared" si="367"/>
        <v>0.095662081425476067</v>
      </c>
      <c r="AB533" s="75">
        <f t="shared" si="367"/>
        <v>0.080341197624206551</v>
      </c>
      <c r="AC533" s="557"/>
    </row>
    <row r="534" s="16" customFormat="1" ht="15" customHeight="1">
      <c r="A534" s="558" t="s">
        <v>245</v>
      </c>
      <c r="B534" s="559"/>
      <c r="C534" s="79"/>
      <c r="D534" s="79"/>
      <c r="E534" s="405">
        <f t="shared" ref="E534:AB534" si="368">SQRT(E532*E532+E533*E533)</f>
        <v>0.21531913976772016</v>
      </c>
      <c r="F534" s="405">
        <f t="shared" si="368"/>
        <v>0.23758890678203437</v>
      </c>
      <c r="G534" s="405">
        <f t="shared" si="368"/>
        <v>0.22643724549157207</v>
      </c>
      <c r="H534" s="405">
        <f t="shared" si="368"/>
        <v>0.23648211842981912</v>
      </c>
      <c r="I534" s="405">
        <f t="shared" si="368"/>
        <v>0.26872968003388531</v>
      </c>
      <c r="J534" s="405">
        <f t="shared" si="368"/>
        <v>0.20296008339727087</v>
      </c>
      <c r="K534" s="405">
        <f t="shared" si="368"/>
        <v>0.22467646822988929</v>
      </c>
      <c r="L534" s="405">
        <f t="shared" si="368"/>
        <v>0.20296008339727087</v>
      </c>
      <c r="M534" s="405">
        <f t="shared" si="368"/>
        <v>0.16023164478731911</v>
      </c>
      <c r="N534" s="405">
        <f t="shared" si="368"/>
        <v>0.14954953513483119</v>
      </c>
      <c r="O534" s="405">
        <f t="shared" si="368"/>
        <v>0.16930389326698772</v>
      </c>
      <c r="P534" s="405">
        <f t="shared" si="368"/>
        <v>0.18102570492692149</v>
      </c>
      <c r="Q534" s="80">
        <f t="shared" si="368"/>
        <v>0.17064545064135683</v>
      </c>
      <c r="R534" s="405">
        <f t="shared" si="368"/>
        <v>0.18074063214106811</v>
      </c>
      <c r="S534" s="405">
        <f t="shared" si="368"/>
        <v>0.1916742758049757</v>
      </c>
      <c r="T534" s="405">
        <f t="shared" si="368"/>
        <v>0.15972856317081308</v>
      </c>
      <c r="U534" s="405">
        <f t="shared" si="368"/>
        <v>0.2338996415943235</v>
      </c>
      <c r="V534" s="405">
        <f t="shared" si="368"/>
        <v>0.2653758025905118</v>
      </c>
      <c r="W534" s="405">
        <f t="shared" si="368"/>
        <v>0.2338996415943235</v>
      </c>
      <c r="X534" s="405">
        <f t="shared" si="368"/>
        <v>0.23463749463186565</v>
      </c>
      <c r="Y534" s="405">
        <f t="shared" si="368"/>
        <v>0.21431296853843354</v>
      </c>
      <c r="Z534" s="405">
        <f t="shared" si="368"/>
        <v>0.26872968003388531</v>
      </c>
      <c r="AA534" s="405">
        <f t="shared" si="368"/>
        <v>0.2575780371348545</v>
      </c>
      <c r="AB534" s="405">
        <f t="shared" si="368"/>
        <v>0.21632529500445766</v>
      </c>
      <c r="AC534" s="407"/>
      <c r="AD534" s="221">
        <f t="shared" si="360"/>
        <v>0.26872968003388531</v>
      </c>
    </row>
    <row r="535" s="24" customFormat="1" ht="15" customHeight="1">
      <c r="A535" s="175" t="s">
        <v>98</v>
      </c>
      <c r="B535" s="176"/>
      <c r="C535" s="177"/>
      <c r="D535" s="177"/>
      <c r="E535" s="456">
        <v>1</v>
      </c>
      <c r="F535" s="456">
        <v>2</v>
      </c>
      <c r="G535" s="456">
        <v>3</v>
      </c>
      <c r="H535" s="456">
        <v>4</v>
      </c>
      <c r="I535" s="456">
        <v>5</v>
      </c>
      <c r="J535" s="456">
        <v>6</v>
      </c>
      <c r="K535" s="456">
        <v>7</v>
      </c>
      <c r="L535" s="456">
        <v>8</v>
      </c>
      <c r="M535" s="456">
        <v>9</v>
      </c>
      <c r="N535" s="456">
        <v>10</v>
      </c>
      <c r="O535" s="456">
        <v>11</v>
      </c>
      <c r="P535" s="456">
        <v>12</v>
      </c>
      <c r="Q535" s="508">
        <v>13</v>
      </c>
      <c r="R535" s="456">
        <v>14</v>
      </c>
      <c r="S535" s="456">
        <v>15</v>
      </c>
      <c r="T535" s="456">
        <v>16</v>
      </c>
      <c r="U535" s="456">
        <v>17</v>
      </c>
      <c r="V535" s="456">
        <v>18</v>
      </c>
      <c r="W535" s="456">
        <v>19</v>
      </c>
      <c r="X535" s="456">
        <v>20</v>
      </c>
      <c r="Y535" s="456">
        <v>21</v>
      </c>
      <c r="Z535" s="456">
        <v>22</v>
      </c>
      <c r="AA535" s="456">
        <v>23</v>
      </c>
      <c r="AB535" s="456">
        <v>24</v>
      </c>
      <c r="AC535" s="457"/>
    </row>
    <row r="536" s="24" customFormat="1" ht="15" customHeight="1">
      <c r="A536" s="87" t="s">
        <v>99</v>
      </c>
      <c r="B536" s="88"/>
      <c r="C536" s="89" t="s">
        <v>28</v>
      </c>
      <c r="D536" s="560" t="s">
        <v>19</v>
      </c>
      <c r="E536" s="561">
        <v>6.4200000762939453</v>
      </c>
      <c r="F536" s="561">
        <v>6.440000057220459</v>
      </c>
      <c r="G536" s="561">
        <v>6.429999828338623</v>
      </c>
      <c r="H536" s="561">
        <v>6.4099998474121094</v>
      </c>
      <c r="I536" s="561">
        <v>6.4099998474121094</v>
      </c>
      <c r="J536" s="561">
        <v>6.369999885559082</v>
      </c>
      <c r="K536" s="561">
        <v>6.380000114440918</v>
      </c>
      <c r="L536" s="561">
        <v>6.369999885559082</v>
      </c>
      <c r="M536" s="561">
        <v>6.369999885559082</v>
      </c>
      <c r="N536" s="561">
        <v>6.369999885559082</v>
      </c>
      <c r="O536" s="561">
        <v>6.309999942779541</v>
      </c>
      <c r="P536" s="561">
        <v>6.3499999046325684</v>
      </c>
      <c r="Q536" s="561">
        <v>6.3600001335144043</v>
      </c>
      <c r="R536" s="561">
        <v>6.3400001525878906</v>
      </c>
      <c r="S536" s="561">
        <v>6.3499999046325684</v>
      </c>
      <c r="T536" s="561">
        <v>6.3499999046325684</v>
      </c>
      <c r="U536" s="561">
        <v>6.3400001525878906</v>
      </c>
      <c r="V536" s="561">
        <v>6.3299999237060547</v>
      </c>
      <c r="W536" s="561">
        <v>6.3400001525878906</v>
      </c>
      <c r="X536" s="561">
        <v>6.3600001335144043</v>
      </c>
      <c r="Y536" s="561">
        <v>6.3899998664855957</v>
      </c>
      <c r="Z536" s="561">
        <v>6.4099998474121094</v>
      </c>
      <c r="AA536" s="561">
        <v>6.4000000953674316</v>
      </c>
      <c r="AB536" s="561">
        <v>6.4499998092651367</v>
      </c>
      <c r="AC536" s="562"/>
    </row>
    <row r="537" s="24" customFormat="1" ht="15" customHeight="1">
      <c r="A537" s="203" t="s">
        <v>100</v>
      </c>
      <c r="B537" s="204"/>
      <c r="C537" s="205" t="s">
        <v>28</v>
      </c>
      <c r="D537" s="563" t="s">
        <v>19</v>
      </c>
      <c r="E537" s="564">
        <v>6.4800000190734863</v>
      </c>
      <c r="F537" s="564">
        <v>6.5100002288818359</v>
      </c>
      <c r="G537" s="564">
        <v>6.5</v>
      </c>
      <c r="H537" s="564">
        <v>6.4899997711181641</v>
      </c>
      <c r="I537" s="564">
        <v>6.4800000190734863</v>
      </c>
      <c r="J537" s="564">
        <v>6.429999828338623</v>
      </c>
      <c r="K537" s="564">
        <v>6.440000057220459</v>
      </c>
      <c r="L537" s="564">
        <v>6.429999828338623</v>
      </c>
      <c r="M537" s="564">
        <v>6.429999828338623</v>
      </c>
      <c r="N537" s="564">
        <v>6.440000057220459</v>
      </c>
      <c r="O537" s="564">
        <v>6.369999885559082</v>
      </c>
      <c r="P537" s="564">
        <v>6.4200000762939453</v>
      </c>
      <c r="Q537" s="564">
        <v>6.4200000762939453</v>
      </c>
      <c r="R537" s="564">
        <v>6.4099998474121094</v>
      </c>
      <c r="S537" s="564">
        <v>6.4200000762939453</v>
      </c>
      <c r="T537" s="564">
        <v>6.4200000762939453</v>
      </c>
      <c r="U537" s="564">
        <v>6.4099998474121094</v>
      </c>
      <c r="V537" s="564">
        <v>6.3899998664855957</v>
      </c>
      <c r="W537" s="564">
        <v>6.4000000953674316</v>
      </c>
      <c r="X537" s="564">
        <v>6.4200000762939453</v>
      </c>
      <c r="Y537" s="564">
        <v>6.4600000381469727</v>
      </c>
      <c r="Z537" s="564">
        <v>6.4699997901916504</v>
      </c>
      <c r="AA537" s="564">
        <v>6.4699997901916504</v>
      </c>
      <c r="AB537" s="564">
        <v>6.5100002288818359</v>
      </c>
      <c r="AC537" s="455"/>
    </row>
    <row r="538" s="16" customFormat="1" ht="15" customHeight="1">
      <c r="A538" s="182" t="s">
        <v>34</v>
      </c>
      <c r="B538" s="523" t="s">
        <v>246</v>
      </c>
      <c r="C538" s="146" t="s">
        <v>15</v>
      </c>
      <c r="D538" s="57" t="s">
        <v>132</v>
      </c>
      <c r="E538" s="540">
        <f>1.73*E540*E536*0.9/1000</f>
        <v>0.19991880237579346</v>
      </c>
      <c r="F538" s="540">
        <f>1.73*F540*F536*0.9/1000</f>
        <v>0.2406499221382141</v>
      </c>
      <c r="G538" s="540">
        <f>1.73*G540*G536*0.9/1000</f>
        <v>0.17019566545629503</v>
      </c>
      <c r="H538" s="540">
        <f>1.73*H540*H536*0.9/1000</f>
        <v>0.22954850453567505</v>
      </c>
      <c r="I538" s="540">
        <f>1.73*I540*I536*0.9/1000</f>
        <v>0.23952887429809569</v>
      </c>
      <c r="J538" s="540">
        <f>1.73*J540*J536*0.9/1000</f>
        <v>0.20827988625812532</v>
      </c>
      <c r="K538" s="540">
        <f>1.73*K540*K536*0.9/1000</f>
        <v>0.2086068637418747</v>
      </c>
      <c r="L538" s="540">
        <f>1.73*L540*L536*0.9/1000</f>
        <v>0.18844370661449431</v>
      </c>
      <c r="M538" s="540">
        <f>1.73*M540*M536*0.9/1000</f>
        <v>0.13885325750541688</v>
      </c>
      <c r="N538" s="540">
        <f>1.73*N540*N536*0.9/1000</f>
        <v>0.14877134732723235</v>
      </c>
      <c r="O538" s="540">
        <f>1.73*O540*O536*0.9/1000</f>
        <v>0.17684405839633943</v>
      </c>
      <c r="P538" s="540">
        <f>1.73*P540*P536*0.9/1000</f>
        <v>0.15819119762420655</v>
      </c>
      <c r="Q538" s="540">
        <f>1.73*Q540*Q536*0.9/1000</f>
        <v>0.14853780311822889</v>
      </c>
      <c r="R538" s="540">
        <f>1.73*R540*R536*0.9/1000</f>
        <v>0.15794208380126953</v>
      </c>
      <c r="S538" s="540">
        <f>1.73*S540*S536*0.9/1000</f>
        <v>0.14830424777269363</v>
      </c>
      <c r="T538" s="540">
        <f>1.73*T540*T536*0.9/1000</f>
        <v>0.12853034806966782</v>
      </c>
      <c r="U538" s="540">
        <f>1.73*U540*U536*0.9/1000</f>
        <v>0.21717036522674563</v>
      </c>
      <c r="V538" s="540">
        <f>1.73*V540*V536*0.9/1000</f>
        <v>0.22668362726783753</v>
      </c>
      <c r="W538" s="540">
        <f>1.73*W540*W536*0.9/1000</f>
        <v>0.21717036522674563</v>
      </c>
      <c r="X538" s="540">
        <f>1.73*X540*X536*0.9/1000</f>
        <v>0.25746552540493012</v>
      </c>
      <c r="Y538" s="540">
        <f>1.73*Y540*Y536*0.9/1000</f>
        <v>0.22883228521871568</v>
      </c>
      <c r="Z538" s="540">
        <f>1.73*Z540*Z536*0.9/1000</f>
        <v>0.23952887429809569</v>
      </c>
      <c r="AA538" s="540">
        <f>1.73*AA540*AA536*0.9/1000</f>
        <v>0.22919040341520308</v>
      </c>
      <c r="AB538" s="540">
        <f>1.73*AB540*AB536*0.9/1000</f>
        <v>0.2108956437635422</v>
      </c>
      <c r="AC538" s="304">
        <f t="shared" ref="AC538:AC539" si="369">SUM(E538:AB538)</f>
        <v>4.7180836588554387</v>
      </c>
      <c r="AD538" s="221">
        <f t="shared" si="360"/>
        <v>0.25746552540493012</v>
      </c>
      <c r="AE538" s="221">
        <f>MIN(E538:AB538)</f>
        <v>0.12853034806966782</v>
      </c>
      <c r="AF538" s="221"/>
    </row>
    <row r="539" s="16" customFormat="1" ht="15" customHeight="1">
      <c r="A539" s="183"/>
      <c r="B539" s="525"/>
      <c r="C539" s="39" t="s">
        <v>17</v>
      </c>
      <c r="D539" s="39" t="s">
        <v>132</v>
      </c>
      <c r="E539" s="548">
        <f>0.4*E538</f>
        <v>0.079967520950317394</v>
      </c>
      <c r="F539" s="542">
        <f>0.4*F538</f>
        <v>0.096259968855285649</v>
      </c>
      <c r="G539" s="548">
        <f>0.4*G538</f>
        <v>0.068078266182518013</v>
      </c>
      <c r="H539" s="542">
        <f>0.4*H538</f>
        <v>0.091819401814270021</v>
      </c>
      <c r="I539" s="548">
        <f>0.4*I538</f>
        <v>0.095811549719238276</v>
      </c>
      <c r="J539" s="542">
        <f>0.4*J538</f>
        <v>0.08331195450325013</v>
      </c>
      <c r="K539" s="548">
        <f>0.4*K538</f>
        <v>0.08344274549674989</v>
      </c>
      <c r="L539" s="542">
        <f>0.4*L538</f>
        <v>0.07537748264579773</v>
      </c>
      <c r="M539" s="548">
        <f>0.4*M538</f>
        <v>0.055541303002166753</v>
      </c>
      <c r="N539" s="542">
        <f>0.4*N538</f>
        <v>0.059508538930892946</v>
      </c>
      <c r="O539" s="548">
        <f>0.4*O538</f>
        <v>0.07073762335853577</v>
      </c>
      <c r="P539" s="542">
        <f>0.4*P538</f>
        <v>0.06327647904968263</v>
      </c>
      <c r="Q539" s="548">
        <f>0.4*Q538</f>
        <v>0.059415121247291564</v>
      </c>
      <c r="R539" s="542">
        <f>0.4*R538</f>
        <v>0.063176833520507819</v>
      </c>
      <c r="S539" s="548">
        <f>0.4*S538</f>
        <v>0.059321699109077454</v>
      </c>
      <c r="T539" s="542">
        <f>0.4*T538</f>
        <v>0.05141213922786713</v>
      </c>
      <c r="U539" s="548">
        <f>0.4*U538</f>
        <v>0.086868146090698262</v>
      </c>
      <c r="V539" s="542">
        <f>0.4*V538</f>
        <v>0.090673450907135023</v>
      </c>
      <c r="W539" s="548">
        <f>0.4*W538</f>
        <v>0.086868146090698262</v>
      </c>
      <c r="X539" s="542">
        <f>0.4*X538</f>
        <v>0.10298621016197206</v>
      </c>
      <c r="Y539" s="548">
        <f>0.4*Y538</f>
        <v>0.091532914087486275</v>
      </c>
      <c r="Z539" s="542">
        <f>0.4*Z538</f>
        <v>0.095811549719238276</v>
      </c>
      <c r="AA539" s="548">
        <f>0.4*AA538</f>
        <v>0.091676161366081241</v>
      </c>
      <c r="AB539" s="542">
        <f>0.4*AB538</f>
        <v>0.084358257505416881</v>
      </c>
      <c r="AC539" s="59">
        <f t="shared" si="369"/>
        <v>1.887233463542175</v>
      </c>
      <c r="AD539" s="221"/>
      <c r="AE539" s="221"/>
      <c r="AF539" s="221"/>
    </row>
    <row r="540" s="16" customFormat="1" ht="15" customHeight="1">
      <c r="A540" s="183"/>
      <c r="B540" s="525"/>
      <c r="C540" s="39" t="s">
        <v>18</v>
      </c>
      <c r="D540" s="39" t="s">
        <v>19</v>
      </c>
      <c r="E540" s="128">
        <v>20</v>
      </c>
      <c r="F540" s="128">
        <v>24</v>
      </c>
      <c r="G540" s="128">
        <v>17</v>
      </c>
      <c r="H540" s="129">
        <v>23</v>
      </c>
      <c r="I540" s="128">
        <v>24</v>
      </c>
      <c r="J540" s="128">
        <v>21</v>
      </c>
      <c r="K540" s="128">
        <v>21</v>
      </c>
      <c r="L540" s="128">
        <v>19</v>
      </c>
      <c r="M540" s="128">
        <v>14</v>
      </c>
      <c r="N540" s="129">
        <v>15</v>
      </c>
      <c r="O540" s="128">
        <v>18</v>
      </c>
      <c r="P540" s="128">
        <v>16</v>
      </c>
      <c r="Q540" s="128">
        <v>15</v>
      </c>
      <c r="R540" s="128">
        <v>16</v>
      </c>
      <c r="S540" s="128">
        <v>15</v>
      </c>
      <c r="T540" s="128">
        <v>13</v>
      </c>
      <c r="U540" s="128">
        <v>22</v>
      </c>
      <c r="V540" s="129">
        <v>23</v>
      </c>
      <c r="W540" s="128">
        <v>22</v>
      </c>
      <c r="X540" s="128">
        <v>26</v>
      </c>
      <c r="Y540" s="128">
        <v>23</v>
      </c>
      <c r="Z540" s="128">
        <v>24</v>
      </c>
      <c r="AA540" s="128">
        <v>23</v>
      </c>
      <c r="AB540" s="128">
        <v>21</v>
      </c>
      <c r="AC540" s="42"/>
    </row>
    <row r="541" s="16" customFormat="1" ht="15" customHeight="1">
      <c r="A541" s="184"/>
      <c r="B541" s="307"/>
      <c r="C541" s="51" t="s">
        <v>20</v>
      </c>
      <c r="D541" s="51"/>
      <c r="E541" s="52">
        <f t="shared" ref="E541:AC573" si="370">E539/E538</f>
        <v>0.40000000000000008</v>
      </c>
      <c r="F541" s="52">
        <f t="shared" si="370"/>
        <v>0.40000000000000002</v>
      </c>
      <c r="G541" s="52">
        <f t="shared" si="370"/>
        <v>0.40000000000000002</v>
      </c>
      <c r="H541" s="100">
        <f t="shared" si="370"/>
        <v>0.40000000000000002</v>
      </c>
      <c r="I541" s="52">
        <f t="shared" si="370"/>
        <v>0.40000000000000002</v>
      </c>
      <c r="J541" s="52">
        <f t="shared" si="370"/>
        <v>0.40000000000000002</v>
      </c>
      <c r="K541" s="52">
        <f t="shared" si="370"/>
        <v>0.40000000000000002</v>
      </c>
      <c r="L541" s="52">
        <f t="shared" si="370"/>
        <v>0.40000000000000002</v>
      </c>
      <c r="M541" s="52">
        <f t="shared" si="370"/>
        <v>0.40000000000000002</v>
      </c>
      <c r="N541" s="100">
        <f t="shared" si="370"/>
        <v>0.40000000000000002</v>
      </c>
      <c r="O541" s="52">
        <f t="shared" si="370"/>
        <v>0.39999999999999997</v>
      </c>
      <c r="P541" s="52">
        <f t="shared" si="370"/>
        <v>0.40000000000000008</v>
      </c>
      <c r="Q541" s="52">
        <f t="shared" si="370"/>
        <v>0.40000000000000002</v>
      </c>
      <c r="R541" s="52">
        <f t="shared" si="370"/>
        <v>0.40000000000000002</v>
      </c>
      <c r="S541" s="52">
        <f t="shared" si="370"/>
        <v>0.40000000000000002</v>
      </c>
      <c r="T541" s="52">
        <f t="shared" si="370"/>
        <v>0.40000000000000002</v>
      </c>
      <c r="U541" s="52">
        <f t="shared" si="370"/>
        <v>0.40000000000000008</v>
      </c>
      <c r="V541" s="100">
        <f t="shared" si="370"/>
        <v>0.40000000000000002</v>
      </c>
      <c r="W541" s="52">
        <f t="shared" si="370"/>
        <v>0.40000000000000008</v>
      </c>
      <c r="X541" s="52">
        <f t="shared" si="370"/>
        <v>0.40000000000000002</v>
      </c>
      <c r="Y541" s="52">
        <f t="shared" si="370"/>
        <v>0.40000000000000002</v>
      </c>
      <c r="Z541" s="52">
        <f t="shared" si="370"/>
        <v>0.40000000000000002</v>
      </c>
      <c r="AA541" s="52">
        <f t="shared" si="370"/>
        <v>0.40000000000000002</v>
      </c>
      <c r="AB541" s="52">
        <f t="shared" si="370"/>
        <v>0.40000000000000002</v>
      </c>
      <c r="AC541" s="101">
        <f t="shared" si="370"/>
        <v>0.39999999999999991</v>
      </c>
    </row>
    <row r="542" s="16" customFormat="1" ht="15" customHeight="1">
      <c r="A542" s="182" t="s">
        <v>55</v>
      </c>
      <c r="B542" s="523" t="s">
        <v>247</v>
      </c>
      <c r="C542" s="57" t="s">
        <v>15</v>
      </c>
      <c r="D542" s="57" t="s">
        <v>132</v>
      </c>
      <c r="E542" s="544"/>
      <c r="F542" s="544"/>
      <c r="G542" s="544"/>
      <c r="H542" s="545"/>
      <c r="I542" s="544"/>
      <c r="J542" s="544"/>
      <c r="K542" s="544"/>
      <c r="L542" s="544"/>
      <c r="M542" s="544"/>
      <c r="N542" s="545"/>
      <c r="O542" s="544"/>
      <c r="P542" s="544"/>
      <c r="Q542" s="544"/>
      <c r="R542" s="544"/>
      <c r="S542" s="544"/>
      <c r="T542" s="544"/>
      <c r="U542" s="544"/>
      <c r="V542" s="545"/>
      <c r="W542" s="544"/>
      <c r="X542" s="544"/>
      <c r="Y542" s="544"/>
      <c r="Z542" s="544"/>
      <c r="AA542" s="544"/>
      <c r="AB542" s="544"/>
      <c r="AC542" s="59">
        <f t="shared" ref="AC542:AC543" si="371">SUM(E542:AB542)</f>
        <v>0</v>
      </c>
      <c r="AD542" s="16" t="s">
        <v>248</v>
      </c>
    </row>
    <row r="543" s="16" customFormat="1" ht="15" customHeight="1">
      <c r="A543" s="183"/>
      <c r="B543" s="525"/>
      <c r="C543" s="39" t="s">
        <v>17</v>
      </c>
      <c r="D543" s="39" t="s">
        <v>132</v>
      </c>
      <c r="E543" s="546"/>
      <c r="F543" s="546"/>
      <c r="G543" s="546"/>
      <c r="H543" s="547"/>
      <c r="I543" s="546"/>
      <c r="J543" s="546"/>
      <c r="K543" s="546"/>
      <c r="L543" s="546"/>
      <c r="M543" s="546"/>
      <c r="N543" s="547"/>
      <c r="O543" s="546"/>
      <c r="P543" s="546"/>
      <c r="Q543" s="546"/>
      <c r="R543" s="546"/>
      <c r="S543" s="546"/>
      <c r="T543" s="546"/>
      <c r="U543" s="546"/>
      <c r="V543" s="547"/>
      <c r="W543" s="546"/>
      <c r="X543" s="546"/>
      <c r="Y543" s="546"/>
      <c r="Z543" s="546"/>
      <c r="AA543" s="546"/>
      <c r="AB543" s="546"/>
      <c r="AC543" s="59">
        <f t="shared" si="371"/>
        <v>0</v>
      </c>
      <c r="AD543" s="16" t="s">
        <v>248</v>
      </c>
    </row>
    <row r="544" s="16" customFormat="1" ht="15" customHeight="1">
      <c r="A544" s="183"/>
      <c r="B544" s="525"/>
      <c r="C544" s="39" t="s">
        <v>18</v>
      </c>
      <c r="D544" s="39" t="s">
        <v>19</v>
      </c>
      <c r="E544" s="179">
        <v>0</v>
      </c>
      <c r="F544" s="179">
        <v>0</v>
      </c>
      <c r="G544" s="179">
        <v>0</v>
      </c>
      <c r="H544" s="180">
        <v>0</v>
      </c>
      <c r="I544" s="179">
        <v>0</v>
      </c>
      <c r="J544" s="179">
        <v>0</v>
      </c>
      <c r="K544" s="179">
        <v>0</v>
      </c>
      <c r="L544" s="179">
        <v>0</v>
      </c>
      <c r="M544" s="179">
        <v>0</v>
      </c>
      <c r="N544" s="180">
        <v>0</v>
      </c>
      <c r="O544" s="179">
        <v>0</v>
      </c>
      <c r="P544" s="179">
        <v>0</v>
      </c>
      <c r="Q544" s="179">
        <v>0</v>
      </c>
      <c r="R544" s="179">
        <v>0</v>
      </c>
      <c r="S544" s="179">
        <v>0</v>
      </c>
      <c r="T544" s="179">
        <v>0</v>
      </c>
      <c r="U544" s="179">
        <v>0</v>
      </c>
      <c r="V544" s="180">
        <v>0</v>
      </c>
      <c r="W544" s="179">
        <v>0</v>
      </c>
      <c r="X544" s="179">
        <v>0</v>
      </c>
      <c r="Y544" s="179">
        <v>0</v>
      </c>
      <c r="Z544" s="179">
        <v>0</v>
      </c>
      <c r="AA544" s="179">
        <v>0</v>
      </c>
      <c r="AB544" s="179">
        <v>0</v>
      </c>
      <c r="AC544" s="59"/>
    </row>
    <row r="545" s="16" customFormat="1" ht="15" customHeight="1">
      <c r="A545" s="184"/>
      <c r="B545" s="307"/>
      <c r="C545" s="115" t="s">
        <v>20</v>
      </c>
      <c r="D545" s="115"/>
      <c r="E545" s="116" t="e">
        <f t="shared" si="370"/>
        <v>#DIV/0!</v>
      </c>
      <c r="F545" s="116" t="e">
        <f t="shared" si="370"/>
        <v>#DIV/0!</v>
      </c>
      <c r="G545" s="116" t="e">
        <f t="shared" si="370"/>
        <v>#DIV/0!</v>
      </c>
      <c r="H545" s="240" t="e">
        <f t="shared" si="370"/>
        <v>#DIV/0!</v>
      </c>
      <c r="I545" s="116" t="e">
        <f t="shared" si="370"/>
        <v>#DIV/0!</v>
      </c>
      <c r="J545" s="116" t="e">
        <f t="shared" si="370"/>
        <v>#DIV/0!</v>
      </c>
      <c r="K545" s="116" t="e">
        <f t="shared" si="370"/>
        <v>#DIV/0!</v>
      </c>
      <c r="L545" s="116" t="e">
        <f t="shared" si="370"/>
        <v>#DIV/0!</v>
      </c>
      <c r="M545" s="116" t="e">
        <f t="shared" si="370"/>
        <v>#DIV/0!</v>
      </c>
      <c r="N545" s="240" t="e">
        <f t="shared" si="370"/>
        <v>#DIV/0!</v>
      </c>
      <c r="O545" s="116" t="e">
        <f t="shared" si="370"/>
        <v>#DIV/0!</v>
      </c>
      <c r="P545" s="116" t="e">
        <f t="shared" si="370"/>
        <v>#DIV/0!</v>
      </c>
      <c r="Q545" s="116" t="e">
        <f t="shared" si="370"/>
        <v>#DIV/0!</v>
      </c>
      <c r="R545" s="116" t="e">
        <f t="shared" si="370"/>
        <v>#DIV/0!</v>
      </c>
      <c r="S545" s="116" t="e">
        <f t="shared" si="370"/>
        <v>#DIV/0!</v>
      </c>
      <c r="T545" s="116" t="e">
        <f t="shared" si="370"/>
        <v>#DIV/0!</v>
      </c>
      <c r="U545" s="116" t="e">
        <f t="shared" si="370"/>
        <v>#DIV/0!</v>
      </c>
      <c r="V545" s="240" t="e">
        <f t="shared" si="370"/>
        <v>#DIV/0!</v>
      </c>
      <c r="W545" s="116" t="e">
        <f t="shared" si="370"/>
        <v>#DIV/0!</v>
      </c>
      <c r="X545" s="116" t="e">
        <f t="shared" si="370"/>
        <v>#DIV/0!</v>
      </c>
      <c r="Y545" s="116" t="e">
        <f t="shared" si="370"/>
        <v>#DIV/0!</v>
      </c>
      <c r="Z545" s="116" t="e">
        <f t="shared" si="370"/>
        <v>#DIV/0!</v>
      </c>
      <c r="AA545" s="116" t="e">
        <f t="shared" si="370"/>
        <v>#DIV/0!</v>
      </c>
      <c r="AB545" s="116" t="e">
        <f t="shared" si="370"/>
        <v>#DIV/0!</v>
      </c>
      <c r="AC545" s="125" t="e">
        <f t="shared" si="370"/>
        <v>#DIV/0!</v>
      </c>
    </row>
    <row r="546" s="16" customFormat="1" ht="15" customHeight="1">
      <c r="A546" s="182" t="s">
        <v>114</v>
      </c>
      <c r="B546" s="523" t="s">
        <v>249</v>
      </c>
      <c r="C546" s="458" t="s">
        <v>15</v>
      </c>
      <c r="D546" s="33" t="s">
        <v>132</v>
      </c>
      <c r="E546" s="565"/>
      <c r="F546" s="565"/>
      <c r="G546" s="565"/>
      <c r="H546" s="566"/>
      <c r="I546" s="565"/>
      <c r="J546" s="565"/>
      <c r="K546" s="565"/>
      <c r="L546" s="565"/>
      <c r="M546" s="565"/>
      <c r="N546" s="566"/>
      <c r="O546" s="565"/>
      <c r="P546" s="565"/>
      <c r="Q546" s="565"/>
      <c r="R546" s="565"/>
      <c r="S546" s="565"/>
      <c r="T546" s="565"/>
      <c r="U546" s="565"/>
      <c r="V546" s="566"/>
      <c r="W546" s="565"/>
      <c r="X546" s="565"/>
      <c r="Y546" s="565"/>
      <c r="Z546" s="565"/>
      <c r="AA546" s="565"/>
      <c r="AB546" s="565"/>
      <c r="AC546" s="461">
        <f>SUM(E546:AB546)</f>
        <v>0</v>
      </c>
      <c r="AD546" s="16" t="s">
        <v>248</v>
      </c>
    </row>
    <row r="547" s="16" customFormat="1" ht="15" customHeight="1">
      <c r="A547" s="183"/>
      <c r="B547" s="525"/>
      <c r="C547" s="39" t="s">
        <v>17</v>
      </c>
      <c r="D547" s="39" t="s">
        <v>132</v>
      </c>
      <c r="E547" s="546"/>
      <c r="F547" s="546"/>
      <c r="G547" s="546"/>
      <c r="H547" s="547"/>
      <c r="I547" s="546"/>
      <c r="J547" s="546"/>
      <c r="K547" s="546"/>
      <c r="L547" s="567">
        <v>0.20000000000000001</v>
      </c>
      <c r="M547" s="567">
        <v>0.22</v>
      </c>
      <c r="N547" s="568">
        <v>0.20999999999999999</v>
      </c>
      <c r="O547" s="567">
        <v>0.22</v>
      </c>
      <c r="P547" s="567">
        <v>0.25</v>
      </c>
      <c r="Q547" s="567">
        <v>0.19</v>
      </c>
      <c r="R547" s="567">
        <v>0.20999999999999999</v>
      </c>
      <c r="S547" s="567">
        <v>0.19</v>
      </c>
      <c r="T547" s="567">
        <v>0.14999999999999999</v>
      </c>
      <c r="U547" s="567">
        <v>0.14000000000000001</v>
      </c>
      <c r="V547" s="568">
        <v>0.16</v>
      </c>
      <c r="W547" s="567">
        <v>0.17000000000000001</v>
      </c>
      <c r="X547" s="567">
        <v>0.16</v>
      </c>
      <c r="Y547" s="567">
        <v>0.17000000000000001</v>
      </c>
      <c r="Z547" s="567">
        <v>0.17999999999999999</v>
      </c>
      <c r="AA547" s="567">
        <v>0.14999999999999999</v>
      </c>
      <c r="AB547" s="567">
        <v>0.22</v>
      </c>
      <c r="AC547" s="569">
        <v>0.25</v>
      </c>
      <c r="AD547" s="1">
        <v>0.22</v>
      </c>
      <c r="AE547" s="1">
        <v>0.22</v>
      </c>
      <c r="AF547" s="1">
        <v>0.20000000000000001</v>
      </c>
      <c r="AG547" s="1">
        <v>0.25</v>
      </c>
      <c r="AH547" s="1">
        <v>0.23999999999999999</v>
      </c>
      <c r="AI547" s="1">
        <v>0.20000000000000001</v>
      </c>
    </row>
    <row r="548" s="16" customFormat="1" ht="15" customHeight="1">
      <c r="A548" s="183"/>
      <c r="B548" s="525"/>
      <c r="C548" s="39" t="s">
        <v>18</v>
      </c>
      <c r="D548" s="39" t="s">
        <v>19</v>
      </c>
      <c r="E548" s="179">
        <v>0</v>
      </c>
      <c r="F548" s="179">
        <v>0</v>
      </c>
      <c r="G548" s="179">
        <v>0</v>
      </c>
      <c r="H548" s="180">
        <v>0</v>
      </c>
      <c r="I548" s="179">
        <v>0</v>
      </c>
      <c r="J548" s="179">
        <v>0</v>
      </c>
      <c r="K548" s="179">
        <v>0</v>
      </c>
      <c r="L548" s="570">
        <v>0.080000000000000002</v>
      </c>
      <c r="M548" s="570">
        <v>0.089999999999999997</v>
      </c>
      <c r="N548" s="571">
        <v>0.080000000000000002</v>
      </c>
      <c r="O548" s="570">
        <v>0.089999999999999997</v>
      </c>
      <c r="P548" s="570">
        <v>0.10000000000000001</v>
      </c>
      <c r="Q548" s="570">
        <v>0.080000000000000002</v>
      </c>
      <c r="R548" s="570">
        <v>0.080000000000000002</v>
      </c>
      <c r="S548" s="570">
        <v>0.080000000000000002</v>
      </c>
      <c r="T548" s="570">
        <v>0.059999999999999998</v>
      </c>
      <c r="U548" s="570">
        <v>0.059999999999999998</v>
      </c>
      <c r="V548" s="571">
        <v>0.059999999999999998</v>
      </c>
      <c r="W548" s="570">
        <v>0.070000000000000007</v>
      </c>
      <c r="X548" s="570">
        <v>0.059999999999999998</v>
      </c>
      <c r="Y548" s="570">
        <v>0.070000000000000007</v>
      </c>
      <c r="Z548" s="570">
        <v>0.070000000000000007</v>
      </c>
      <c r="AA548" s="570">
        <v>0.059999999999999998</v>
      </c>
      <c r="AB548" s="570">
        <v>0.089999999999999997</v>
      </c>
      <c r="AC548" s="569">
        <v>0.10000000000000001</v>
      </c>
      <c r="AD548" s="1">
        <v>0.089999999999999997</v>
      </c>
      <c r="AE548" s="1">
        <v>0.089999999999999997</v>
      </c>
      <c r="AF548" s="1">
        <v>0.080000000000000002</v>
      </c>
      <c r="AG548" s="1">
        <v>0.10000000000000001</v>
      </c>
      <c r="AH548" s="1">
        <v>0.10000000000000001</v>
      </c>
      <c r="AI548" s="1">
        <v>0.080000000000000002</v>
      </c>
    </row>
    <row r="549" s="16" customFormat="1" ht="15" customHeight="1">
      <c r="A549" s="184"/>
      <c r="B549" s="307"/>
      <c r="C549" s="51" t="s">
        <v>20</v>
      </c>
      <c r="D549" s="51"/>
      <c r="E549" s="52" t="e">
        <f t="shared" si="370"/>
        <v>#DIV/0!</v>
      </c>
      <c r="F549" s="52" t="e">
        <f t="shared" si="370"/>
        <v>#DIV/0!</v>
      </c>
      <c r="G549" s="52" t="e">
        <f t="shared" si="370"/>
        <v>#DIV/0!</v>
      </c>
      <c r="H549" s="213" t="e">
        <f t="shared" si="370"/>
        <v>#DIV/0!</v>
      </c>
      <c r="I549" s="52" t="e">
        <f t="shared" si="370"/>
        <v>#DIV/0!</v>
      </c>
      <c r="J549" s="52" t="e">
        <f t="shared" si="370"/>
        <v>#DIV/0!</v>
      </c>
      <c r="K549" s="52" t="e">
        <f t="shared" si="370"/>
        <v>#DIV/0!</v>
      </c>
      <c r="L549" s="52" t="e">
        <f t="shared" si="370"/>
        <v>#DIV/0!</v>
      </c>
      <c r="M549" s="52" t="e">
        <f t="shared" si="370"/>
        <v>#DIV/0!</v>
      </c>
      <c r="N549" s="213" t="e">
        <f t="shared" si="370"/>
        <v>#DIV/0!</v>
      </c>
      <c r="O549" s="52" t="e">
        <f t="shared" si="370"/>
        <v>#DIV/0!</v>
      </c>
      <c r="P549" s="52" t="e">
        <f t="shared" si="370"/>
        <v>#DIV/0!</v>
      </c>
      <c r="Q549" s="52" t="e">
        <f t="shared" si="370"/>
        <v>#DIV/0!</v>
      </c>
      <c r="R549" s="52" t="e">
        <f t="shared" si="370"/>
        <v>#DIV/0!</v>
      </c>
      <c r="S549" s="52" t="e">
        <f t="shared" si="370"/>
        <v>#DIV/0!</v>
      </c>
      <c r="T549" s="52" t="e">
        <f t="shared" si="370"/>
        <v>#DIV/0!</v>
      </c>
      <c r="U549" s="52" t="e">
        <f t="shared" si="370"/>
        <v>#DIV/0!</v>
      </c>
      <c r="V549" s="213" t="e">
        <f t="shared" si="370"/>
        <v>#DIV/0!</v>
      </c>
      <c r="W549" s="52" t="e">
        <f t="shared" si="370"/>
        <v>#DIV/0!</v>
      </c>
      <c r="X549" s="52" t="e">
        <f t="shared" si="370"/>
        <v>#DIV/0!</v>
      </c>
      <c r="Y549" s="52" t="e">
        <f t="shared" si="370"/>
        <v>#DIV/0!</v>
      </c>
      <c r="Z549" s="52" t="e">
        <f t="shared" si="370"/>
        <v>#DIV/0!</v>
      </c>
      <c r="AA549" s="52" t="e">
        <f t="shared" si="370"/>
        <v>#DIV/0!</v>
      </c>
      <c r="AB549" s="52" t="e">
        <f t="shared" si="370"/>
        <v>#DIV/0!</v>
      </c>
      <c r="AC549" s="101" t="e">
        <f t="shared" si="370"/>
        <v>#DIV/0!</v>
      </c>
    </row>
    <row r="550" s="16" customFormat="1" ht="15" customHeight="1">
      <c r="A550" s="182" t="s">
        <v>30</v>
      </c>
      <c r="B550" s="523" t="s">
        <v>167</v>
      </c>
      <c r="C550" s="458" t="s">
        <v>15</v>
      </c>
      <c r="D550" s="458"/>
      <c r="E550" s="374"/>
      <c r="F550" s="374"/>
      <c r="G550" s="374"/>
      <c r="H550" s="459"/>
      <c r="I550" s="374"/>
      <c r="J550" s="374"/>
      <c r="K550" s="374"/>
      <c r="L550" s="374"/>
      <c r="M550" s="374"/>
      <c r="N550" s="459"/>
      <c r="O550" s="374"/>
      <c r="P550" s="374"/>
      <c r="Q550" s="374"/>
      <c r="R550" s="374"/>
      <c r="S550" s="374"/>
      <c r="T550" s="374"/>
      <c r="U550" s="374"/>
      <c r="V550" s="459"/>
      <c r="W550" s="374"/>
      <c r="X550" s="374"/>
      <c r="Y550" s="374"/>
      <c r="Z550" s="374"/>
      <c r="AA550" s="374"/>
      <c r="AB550" s="374"/>
      <c r="AC550" s="460"/>
    </row>
    <row r="551" s="16" customFormat="1" ht="15" customHeight="1">
      <c r="A551" s="183"/>
      <c r="B551" s="525"/>
      <c r="C551" s="39" t="s">
        <v>17</v>
      </c>
      <c r="D551" s="39"/>
      <c r="E551" s="119"/>
      <c r="F551" s="119"/>
      <c r="G551" s="119"/>
      <c r="H551" s="400"/>
      <c r="I551" s="119"/>
      <c r="J551" s="119"/>
      <c r="K551" s="119"/>
      <c r="L551" s="119"/>
      <c r="M551" s="119"/>
      <c r="N551" s="400"/>
      <c r="O551" s="119"/>
      <c r="P551" s="119"/>
      <c r="Q551" s="119"/>
      <c r="R551" s="119"/>
      <c r="S551" s="119"/>
      <c r="T551" s="119"/>
      <c r="U551" s="119"/>
      <c r="V551" s="400"/>
      <c r="W551" s="119"/>
      <c r="X551" s="119"/>
      <c r="Y551" s="119"/>
      <c r="Z551" s="119"/>
      <c r="AA551" s="119"/>
      <c r="AB551" s="119"/>
      <c r="AC551" s="105"/>
    </row>
    <row r="552" s="16" customFormat="1" ht="15" customHeight="1">
      <c r="A552" s="183"/>
      <c r="B552" s="525"/>
      <c r="C552" s="39" t="s">
        <v>18</v>
      </c>
      <c r="D552" s="39"/>
      <c r="E552" s="119"/>
      <c r="F552" s="119"/>
      <c r="G552" s="119"/>
      <c r="H552" s="400"/>
      <c r="I552" s="119"/>
      <c r="J552" s="119"/>
      <c r="K552" s="119"/>
      <c r="L552" s="119"/>
      <c r="M552" s="119"/>
      <c r="N552" s="400"/>
      <c r="O552" s="119"/>
      <c r="P552" s="119"/>
      <c r="Q552" s="119"/>
      <c r="R552" s="119"/>
      <c r="S552" s="119"/>
      <c r="T552" s="119"/>
      <c r="U552" s="119"/>
      <c r="V552" s="400"/>
      <c r="W552" s="119"/>
      <c r="X552" s="119"/>
      <c r="Y552" s="119"/>
      <c r="Z552" s="119"/>
      <c r="AA552" s="119"/>
      <c r="AB552" s="119"/>
      <c r="AC552" s="105"/>
    </row>
    <row r="553" s="16" customFormat="1" ht="15" customHeight="1">
      <c r="A553" s="184"/>
      <c r="B553" s="307"/>
      <c r="C553" s="115" t="s">
        <v>20</v>
      </c>
      <c r="D553" s="115"/>
      <c r="E553" s="239"/>
      <c r="F553" s="239"/>
      <c r="G553" s="239"/>
      <c r="H553" s="240"/>
      <c r="I553" s="239"/>
      <c r="J553" s="239"/>
      <c r="K553" s="239"/>
      <c r="L553" s="239"/>
      <c r="M553" s="239"/>
      <c r="N553" s="240"/>
      <c r="O553" s="239"/>
      <c r="P553" s="239"/>
      <c r="Q553" s="239"/>
      <c r="R553" s="239"/>
      <c r="S553" s="239"/>
      <c r="T553" s="239"/>
      <c r="U553" s="239"/>
      <c r="V553" s="240"/>
      <c r="W553" s="239"/>
      <c r="X553" s="239"/>
      <c r="Y553" s="239"/>
      <c r="Z553" s="239"/>
      <c r="AA553" s="239"/>
      <c r="AB553" s="239"/>
      <c r="AC553" s="198"/>
    </row>
    <row r="554" s="16" customFormat="1" ht="15" customHeight="1">
      <c r="A554" s="182" t="s">
        <v>87</v>
      </c>
      <c r="B554" s="523" t="s">
        <v>167</v>
      </c>
      <c r="C554" s="458" t="s">
        <v>15</v>
      </c>
      <c r="D554" s="458"/>
      <c r="E554" s="374"/>
      <c r="F554" s="374"/>
      <c r="G554" s="374"/>
      <c r="H554" s="459"/>
      <c r="I554" s="374"/>
      <c r="J554" s="374"/>
      <c r="K554" s="374"/>
      <c r="L554" s="374"/>
      <c r="M554" s="374"/>
      <c r="N554" s="459"/>
      <c r="O554" s="374"/>
      <c r="P554" s="374"/>
      <c r="Q554" s="374"/>
      <c r="R554" s="374"/>
      <c r="S554" s="374"/>
      <c r="T554" s="374"/>
      <c r="U554" s="374"/>
      <c r="V554" s="459"/>
      <c r="W554" s="374"/>
      <c r="X554" s="374"/>
      <c r="Y554" s="374"/>
      <c r="Z554" s="374"/>
      <c r="AA554" s="374"/>
      <c r="AB554" s="374"/>
      <c r="AC554" s="460"/>
    </row>
    <row r="555" s="16" customFormat="1" ht="15" customHeight="1">
      <c r="A555" s="183"/>
      <c r="B555" s="525"/>
      <c r="C555" s="39" t="s">
        <v>17</v>
      </c>
      <c r="D555" s="39"/>
      <c r="E555" s="119"/>
      <c r="F555" s="119"/>
      <c r="G555" s="119"/>
      <c r="H555" s="400"/>
      <c r="I555" s="119"/>
      <c r="J555" s="119"/>
      <c r="K555" s="119"/>
      <c r="L555" s="119"/>
      <c r="M555" s="119"/>
      <c r="N555" s="400"/>
      <c r="O555" s="119"/>
      <c r="P555" s="119"/>
      <c r="Q555" s="119"/>
      <c r="R555" s="119"/>
      <c r="S555" s="119"/>
      <c r="T555" s="119"/>
      <c r="U555" s="119"/>
      <c r="V555" s="400"/>
      <c r="W555" s="119"/>
      <c r="X555" s="119"/>
      <c r="Y555" s="119"/>
      <c r="Z555" s="119"/>
      <c r="AA555" s="119"/>
      <c r="AB555" s="119"/>
      <c r="AC555" s="105"/>
    </row>
    <row r="556" s="16" customFormat="1" ht="15" customHeight="1">
      <c r="A556" s="183"/>
      <c r="B556" s="525"/>
      <c r="C556" s="39" t="s">
        <v>18</v>
      </c>
      <c r="D556" s="39"/>
      <c r="E556" s="119"/>
      <c r="F556" s="119"/>
      <c r="G556" s="119"/>
      <c r="H556" s="400"/>
      <c r="I556" s="119"/>
      <c r="J556" s="119"/>
      <c r="K556" s="119"/>
      <c r="L556" s="119"/>
      <c r="M556" s="119"/>
      <c r="N556" s="400"/>
      <c r="O556" s="119"/>
      <c r="P556" s="119"/>
      <c r="Q556" s="119"/>
      <c r="R556" s="119"/>
      <c r="S556" s="119"/>
      <c r="T556" s="119"/>
      <c r="U556" s="119"/>
      <c r="V556" s="400"/>
      <c r="W556" s="119"/>
      <c r="X556" s="119"/>
      <c r="Y556" s="119"/>
      <c r="Z556" s="119"/>
      <c r="AA556" s="119"/>
      <c r="AB556" s="119"/>
      <c r="AC556" s="105"/>
    </row>
    <row r="557" s="16" customFormat="1" ht="15" customHeight="1">
      <c r="A557" s="184"/>
      <c r="B557" s="307"/>
      <c r="C557" s="115" t="s">
        <v>20</v>
      </c>
      <c r="D557" s="115"/>
      <c r="E557" s="239"/>
      <c r="F557" s="239"/>
      <c r="G557" s="239"/>
      <c r="H557" s="240"/>
      <c r="I557" s="239"/>
      <c r="J557" s="239"/>
      <c r="K557" s="239"/>
      <c r="L557" s="239"/>
      <c r="M557" s="239"/>
      <c r="N557" s="240"/>
      <c r="O557" s="239"/>
      <c r="P557" s="239"/>
      <c r="Q557" s="239"/>
      <c r="R557" s="239"/>
      <c r="S557" s="239"/>
      <c r="T557" s="239"/>
      <c r="U557" s="239"/>
      <c r="V557" s="240"/>
      <c r="W557" s="239"/>
      <c r="X557" s="239"/>
      <c r="Y557" s="239"/>
      <c r="Z557" s="239"/>
      <c r="AA557" s="239"/>
      <c r="AB557" s="239"/>
      <c r="AC557" s="198"/>
    </row>
    <row r="558" s="16" customFormat="1" ht="15" customHeight="1">
      <c r="A558" s="182" t="s">
        <v>56</v>
      </c>
      <c r="B558" s="523" t="s">
        <v>250</v>
      </c>
      <c r="C558" s="458" t="s">
        <v>15</v>
      </c>
      <c r="D558" s="33" t="s">
        <v>132</v>
      </c>
      <c r="E558" s="572"/>
      <c r="F558" s="572"/>
      <c r="G558" s="572"/>
      <c r="H558" s="573"/>
      <c r="I558" s="572"/>
      <c r="J558" s="572"/>
      <c r="K558" s="572"/>
      <c r="L558" s="572"/>
      <c r="M558" s="572"/>
      <c r="N558" s="573"/>
      <c r="O558" s="572"/>
      <c r="P558" s="572"/>
      <c r="Q558" s="572"/>
      <c r="R558" s="572"/>
      <c r="S558" s="572"/>
      <c r="T558" s="572"/>
      <c r="U558" s="572"/>
      <c r="V558" s="573"/>
      <c r="W558" s="572"/>
      <c r="X558" s="572"/>
      <c r="Y558" s="572"/>
      <c r="Z558" s="572"/>
      <c r="AA558" s="572"/>
      <c r="AB558" s="572"/>
      <c r="AC558" s="565">
        <f t="shared" ref="AC558:AC559" si="372">SUM(E558:AB558)</f>
        <v>0</v>
      </c>
      <c r="AD558" s="16" t="s">
        <v>248</v>
      </c>
    </row>
    <row r="559" s="16" customFormat="1" ht="15" customHeight="1">
      <c r="A559" s="183"/>
      <c r="B559" s="525"/>
      <c r="C559" s="39" t="s">
        <v>17</v>
      </c>
      <c r="D559" s="39" t="s">
        <v>132</v>
      </c>
      <c r="E559" s="574"/>
      <c r="F559" s="574"/>
      <c r="G559" s="574"/>
      <c r="H559" s="575"/>
      <c r="I559" s="574"/>
      <c r="J559" s="574"/>
      <c r="K559" s="574"/>
      <c r="L559" s="574"/>
      <c r="M559" s="574"/>
      <c r="N559" s="575"/>
      <c r="O559" s="574"/>
      <c r="P559" s="574"/>
      <c r="Q559" s="574"/>
      <c r="R559" s="574"/>
      <c r="S559" s="574"/>
      <c r="T559" s="574"/>
      <c r="U559" s="574"/>
      <c r="V559" s="575"/>
      <c r="W559" s="574"/>
      <c r="X559" s="574"/>
      <c r="Y559" s="574"/>
      <c r="Z559" s="574"/>
      <c r="AA559" s="574"/>
      <c r="AB559" s="574"/>
      <c r="AC559" s="546">
        <f t="shared" si="372"/>
        <v>0</v>
      </c>
      <c r="AD559" s="16" t="s">
        <v>248</v>
      </c>
    </row>
    <row r="560" s="16" customFormat="1" ht="15" customHeight="1">
      <c r="A560" s="183"/>
      <c r="B560" s="525"/>
      <c r="C560" s="39" t="s">
        <v>18</v>
      </c>
      <c r="D560" s="39" t="s">
        <v>19</v>
      </c>
      <c r="E560" s="128">
        <v>0</v>
      </c>
      <c r="F560" s="128">
        <v>0</v>
      </c>
      <c r="G560" s="128">
        <v>0</v>
      </c>
      <c r="H560" s="129">
        <v>0</v>
      </c>
      <c r="I560" s="128">
        <v>0</v>
      </c>
      <c r="J560" s="128">
        <v>0</v>
      </c>
      <c r="K560" s="128">
        <v>0</v>
      </c>
      <c r="L560" s="128">
        <v>0</v>
      </c>
      <c r="M560" s="128">
        <v>0</v>
      </c>
      <c r="N560" s="129">
        <v>0</v>
      </c>
      <c r="O560" s="128">
        <v>0</v>
      </c>
      <c r="P560" s="128">
        <v>0</v>
      </c>
      <c r="Q560" s="128">
        <v>0</v>
      </c>
      <c r="R560" s="128">
        <v>0</v>
      </c>
      <c r="S560" s="128">
        <v>0</v>
      </c>
      <c r="T560" s="128">
        <v>0</v>
      </c>
      <c r="U560" s="128">
        <v>0</v>
      </c>
      <c r="V560" s="129">
        <v>0</v>
      </c>
      <c r="W560" s="128">
        <v>0</v>
      </c>
      <c r="X560" s="128">
        <v>0</v>
      </c>
      <c r="Y560" s="128">
        <v>0</v>
      </c>
      <c r="Z560" s="128">
        <v>0</v>
      </c>
      <c r="AA560" s="128">
        <v>0</v>
      </c>
      <c r="AB560" s="128">
        <v>0</v>
      </c>
      <c r="AC560" s="59"/>
    </row>
    <row r="561" s="16" customFormat="1" ht="15" customHeight="1">
      <c r="A561" s="184"/>
      <c r="B561" s="307"/>
      <c r="C561" s="51" t="s">
        <v>20</v>
      </c>
      <c r="D561" s="51"/>
      <c r="E561" s="52" t="e">
        <f t="shared" si="370"/>
        <v>#DIV/0!</v>
      </c>
      <c r="F561" s="52" t="e">
        <f t="shared" si="370"/>
        <v>#DIV/0!</v>
      </c>
      <c r="G561" s="52" t="e">
        <f t="shared" si="370"/>
        <v>#DIV/0!</v>
      </c>
      <c r="H561" s="213" t="e">
        <f t="shared" si="370"/>
        <v>#DIV/0!</v>
      </c>
      <c r="I561" s="52" t="e">
        <f t="shared" si="370"/>
        <v>#DIV/0!</v>
      </c>
      <c r="J561" s="52" t="e">
        <f t="shared" si="370"/>
        <v>#DIV/0!</v>
      </c>
      <c r="K561" s="52" t="e">
        <f t="shared" si="370"/>
        <v>#DIV/0!</v>
      </c>
      <c r="L561" s="52" t="e">
        <f t="shared" si="370"/>
        <v>#DIV/0!</v>
      </c>
      <c r="M561" s="52" t="e">
        <f t="shared" si="370"/>
        <v>#DIV/0!</v>
      </c>
      <c r="N561" s="213" t="e">
        <f t="shared" si="370"/>
        <v>#DIV/0!</v>
      </c>
      <c r="O561" s="52" t="e">
        <f t="shared" si="370"/>
        <v>#DIV/0!</v>
      </c>
      <c r="P561" s="52" t="e">
        <f t="shared" si="370"/>
        <v>#DIV/0!</v>
      </c>
      <c r="Q561" s="52" t="e">
        <f t="shared" si="370"/>
        <v>#DIV/0!</v>
      </c>
      <c r="R561" s="52" t="e">
        <f t="shared" si="370"/>
        <v>#DIV/0!</v>
      </c>
      <c r="S561" s="52" t="e">
        <f t="shared" si="370"/>
        <v>#DIV/0!</v>
      </c>
      <c r="T561" s="52" t="e">
        <f t="shared" si="370"/>
        <v>#DIV/0!</v>
      </c>
      <c r="U561" s="52" t="e">
        <f t="shared" si="370"/>
        <v>#DIV/0!</v>
      </c>
      <c r="V561" s="213" t="e">
        <f t="shared" si="370"/>
        <v>#DIV/0!</v>
      </c>
      <c r="W561" s="52" t="e">
        <f t="shared" si="370"/>
        <v>#DIV/0!</v>
      </c>
      <c r="X561" s="52" t="e">
        <f t="shared" si="370"/>
        <v>#DIV/0!</v>
      </c>
      <c r="Y561" s="52" t="e">
        <f t="shared" si="370"/>
        <v>#DIV/0!</v>
      </c>
      <c r="Z561" s="52" t="e">
        <f t="shared" si="370"/>
        <v>#DIV/0!</v>
      </c>
      <c r="AA561" s="52" t="e">
        <f t="shared" si="370"/>
        <v>#DIV/0!</v>
      </c>
      <c r="AB561" s="52" t="e">
        <f t="shared" si="370"/>
        <v>#DIV/0!</v>
      </c>
      <c r="AC561" s="101" t="e">
        <f t="shared" si="370"/>
        <v>#DIV/0!</v>
      </c>
    </row>
    <row r="562" s="16" customFormat="1" ht="15" customHeight="1">
      <c r="A562" s="182" t="s">
        <v>65</v>
      </c>
      <c r="B562" s="523" t="s">
        <v>167</v>
      </c>
      <c r="C562" s="458" t="s">
        <v>15</v>
      </c>
      <c r="D562" s="458"/>
      <c r="E562" s="374"/>
      <c r="F562" s="374"/>
      <c r="G562" s="374"/>
      <c r="H562" s="459"/>
      <c r="I562" s="374"/>
      <c r="J562" s="374"/>
      <c r="K562" s="374"/>
      <c r="L562" s="374"/>
      <c r="M562" s="374"/>
      <c r="N562" s="459"/>
      <c r="O562" s="374"/>
      <c r="P562" s="374"/>
      <c r="Q562" s="374"/>
      <c r="R562" s="374"/>
      <c r="S562" s="374"/>
      <c r="T562" s="374"/>
      <c r="U562" s="374"/>
      <c r="V562" s="459"/>
      <c r="W562" s="374"/>
      <c r="X562" s="374"/>
      <c r="Y562" s="374"/>
      <c r="Z562" s="374"/>
      <c r="AA562" s="374"/>
      <c r="AB562" s="374"/>
      <c r="AC562" s="460"/>
    </row>
    <row r="563" s="16" customFormat="1" ht="15" customHeight="1">
      <c r="A563" s="183"/>
      <c r="B563" s="525"/>
      <c r="C563" s="39" t="s">
        <v>17</v>
      </c>
      <c r="D563" s="39"/>
      <c r="E563" s="119"/>
      <c r="F563" s="119"/>
      <c r="G563" s="119"/>
      <c r="H563" s="400"/>
      <c r="I563" s="119"/>
      <c r="J563" s="119"/>
      <c r="K563" s="119"/>
      <c r="L563" s="119"/>
      <c r="M563" s="119"/>
      <c r="N563" s="400"/>
      <c r="O563" s="119"/>
      <c r="P563" s="119"/>
      <c r="Q563" s="119"/>
      <c r="R563" s="119"/>
      <c r="S563" s="119"/>
      <c r="T563" s="119"/>
      <c r="U563" s="119"/>
      <c r="V563" s="400"/>
      <c r="W563" s="119"/>
      <c r="X563" s="119"/>
      <c r="Y563" s="119"/>
      <c r="Z563" s="119"/>
      <c r="AA563" s="119"/>
      <c r="AB563" s="119"/>
      <c r="AC563" s="105"/>
    </row>
    <row r="564" s="16" customFormat="1" ht="15" customHeight="1">
      <c r="A564" s="183"/>
      <c r="B564" s="525"/>
      <c r="C564" s="39" t="s">
        <v>18</v>
      </c>
      <c r="D564" s="39"/>
      <c r="E564" s="119"/>
      <c r="F564" s="119"/>
      <c r="G564" s="119"/>
      <c r="H564" s="400"/>
      <c r="I564" s="119"/>
      <c r="J564" s="119"/>
      <c r="K564" s="119"/>
      <c r="L564" s="119"/>
      <c r="M564" s="119"/>
      <c r="N564" s="400"/>
      <c r="O564" s="119"/>
      <c r="P564" s="119"/>
      <c r="Q564" s="119"/>
      <c r="R564" s="119"/>
      <c r="S564" s="119"/>
      <c r="T564" s="119"/>
      <c r="U564" s="119"/>
      <c r="V564" s="400"/>
      <c r="W564" s="119"/>
      <c r="X564" s="119"/>
      <c r="Y564" s="119"/>
      <c r="Z564" s="119"/>
      <c r="AA564" s="119"/>
      <c r="AB564" s="119"/>
      <c r="AC564" s="105"/>
    </row>
    <row r="565" s="16" customFormat="1" ht="15" customHeight="1">
      <c r="A565" s="184"/>
      <c r="B565" s="307"/>
      <c r="C565" s="115" t="s">
        <v>20</v>
      </c>
      <c r="D565" s="115"/>
      <c r="E565" s="239"/>
      <c r="F565" s="239"/>
      <c r="G565" s="239"/>
      <c r="H565" s="240"/>
      <c r="I565" s="239"/>
      <c r="J565" s="239"/>
      <c r="K565" s="239"/>
      <c r="L565" s="239"/>
      <c r="M565" s="239"/>
      <c r="N565" s="240"/>
      <c r="O565" s="239"/>
      <c r="P565" s="239"/>
      <c r="Q565" s="239"/>
      <c r="R565" s="239"/>
      <c r="S565" s="239"/>
      <c r="T565" s="239"/>
      <c r="U565" s="239"/>
      <c r="V565" s="240"/>
      <c r="W565" s="239"/>
      <c r="X565" s="239"/>
      <c r="Y565" s="239"/>
      <c r="Z565" s="239"/>
      <c r="AA565" s="239"/>
      <c r="AB565" s="239"/>
      <c r="AC565" s="198"/>
    </row>
    <row r="566" s="16" customFormat="1" ht="15" customHeight="1">
      <c r="A566" s="182" t="s">
        <v>69</v>
      </c>
      <c r="B566" s="523" t="s">
        <v>167</v>
      </c>
      <c r="C566" s="458" t="s">
        <v>15</v>
      </c>
      <c r="D566" s="458"/>
      <c r="E566" s="374"/>
      <c r="F566" s="374"/>
      <c r="G566" s="374"/>
      <c r="H566" s="459"/>
      <c r="I566" s="374"/>
      <c r="J566" s="374"/>
      <c r="K566" s="374"/>
      <c r="L566" s="374"/>
      <c r="M566" s="374"/>
      <c r="N566" s="459"/>
      <c r="O566" s="374"/>
      <c r="P566" s="374"/>
      <c r="Q566" s="374"/>
      <c r="R566" s="374"/>
      <c r="S566" s="374"/>
      <c r="T566" s="374"/>
      <c r="U566" s="374"/>
      <c r="V566" s="459"/>
      <c r="W566" s="374"/>
      <c r="X566" s="374"/>
      <c r="Y566" s="374"/>
      <c r="Z566" s="374"/>
      <c r="AA566" s="374"/>
      <c r="AB566" s="374"/>
      <c r="AC566" s="460"/>
    </row>
    <row r="567" s="16" customFormat="1" ht="15" customHeight="1">
      <c r="A567" s="183"/>
      <c r="B567" s="525"/>
      <c r="C567" s="39" t="s">
        <v>17</v>
      </c>
      <c r="D567" s="39"/>
      <c r="E567" s="119"/>
      <c r="F567" s="119"/>
      <c r="G567" s="119"/>
      <c r="H567" s="400"/>
      <c r="I567" s="119"/>
      <c r="J567" s="119"/>
      <c r="K567" s="119"/>
      <c r="L567" s="119"/>
      <c r="M567" s="119"/>
      <c r="N567" s="400"/>
      <c r="O567" s="119"/>
      <c r="P567" s="119"/>
      <c r="Q567" s="119"/>
      <c r="R567" s="119"/>
      <c r="S567" s="119"/>
      <c r="T567" s="119"/>
      <c r="U567" s="119"/>
      <c r="V567" s="400"/>
      <c r="W567" s="119"/>
      <c r="X567" s="119"/>
      <c r="Y567" s="119"/>
      <c r="Z567" s="119"/>
      <c r="AA567" s="119"/>
      <c r="AB567" s="119"/>
      <c r="AC567" s="105"/>
    </row>
    <row r="568" s="16" customFormat="1" ht="15" customHeight="1">
      <c r="A568" s="183"/>
      <c r="B568" s="525"/>
      <c r="C568" s="39" t="s">
        <v>18</v>
      </c>
      <c r="D568" s="39"/>
      <c r="E568" s="119"/>
      <c r="F568" s="119"/>
      <c r="G568" s="119"/>
      <c r="H568" s="400"/>
      <c r="I568" s="119"/>
      <c r="J568" s="119"/>
      <c r="K568" s="119"/>
      <c r="L568" s="119"/>
      <c r="M568" s="119"/>
      <c r="N568" s="400"/>
      <c r="O568" s="119"/>
      <c r="P568" s="119"/>
      <c r="Q568" s="119"/>
      <c r="R568" s="119"/>
      <c r="S568" s="119"/>
      <c r="T568" s="119"/>
      <c r="U568" s="119"/>
      <c r="V568" s="400"/>
      <c r="W568" s="119"/>
      <c r="X568" s="119"/>
      <c r="Y568" s="119"/>
      <c r="Z568" s="119"/>
      <c r="AA568" s="119"/>
      <c r="AB568" s="119"/>
      <c r="AC568" s="105"/>
    </row>
    <row r="569" s="16" customFormat="1" ht="15" customHeight="1">
      <c r="A569" s="184"/>
      <c r="B569" s="307"/>
      <c r="C569" s="115" t="s">
        <v>20</v>
      </c>
      <c r="D569" s="115"/>
      <c r="E569" s="239"/>
      <c r="F569" s="239"/>
      <c r="G569" s="239"/>
      <c r="H569" s="240"/>
      <c r="I569" s="239"/>
      <c r="J569" s="239"/>
      <c r="K569" s="239"/>
      <c r="L569" s="239"/>
      <c r="M569" s="239"/>
      <c r="N569" s="240"/>
      <c r="O569" s="239"/>
      <c r="P569" s="239"/>
      <c r="Q569" s="239"/>
      <c r="R569" s="239"/>
      <c r="S569" s="239"/>
      <c r="T569" s="239"/>
      <c r="U569" s="239"/>
      <c r="V569" s="240"/>
      <c r="W569" s="239"/>
      <c r="X569" s="239"/>
      <c r="Y569" s="239"/>
      <c r="Z569" s="239"/>
      <c r="AA569" s="239"/>
      <c r="AB569" s="239"/>
      <c r="AC569" s="198"/>
    </row>
    <row r="570" s="16" customFormat="1" ht="15" customHeight="1">
      <c r="A570" s="182" t="s">
        <v>42</v>
      </c>
      <c r="B570" s="523" t="s">
        <v>249</v>
      </c>
      <c r="C570" s="33" t="s">
        <v>15</v>
      </c>
      <c r="D570" s="33" t="s">
        <v>132</v>
      </c>
      <c r="E570" s="572"/>
      <c r="F570" s="572"/>
      <c r="G570" s="572"/>
      <c r="H570" s="573"/>
      <c r="I570" s="572"/>
      <c r="J570" s="572"/>
      <c r="K570" s="572"/>
      <c r="L570" s="572"/>
      <c r="M570" s="572"/>
      <c r="N570" s="573"/>
      <c r="O570" s="572"/>
      <c r="P570" s="572"/>
      <c r="Q570" s="572"/>
      <c r="R570" s="572"/>
      <c r="S570" s="572"/>
      <c r="T570" s="572"/>
      <c r="U570" s="572"/>
      <c r="V570" s="573"/>
      <c r="W570" s="572"/>
      <c r="X570" s="572"/>
      <c r="Y570" s="572"/>
      <c r="Z570" s="572"/>
      <c r="AA570" s="572"/>
      <c r="AB570" s="572"/>
      <c r="AC570" s="36">
        <f t="shared" ref="AC570:AC571" si="373">SUM(E570:AB570)</f>
        <v>0</v>
      </c>
      <c r="AD570" s="16" t="s">
        <v>248</v>
      </c>
    </row>
    <row r="571" s="16" customFormat="1" ht="15" customHeight="1">
      <c r="A571" s="183"/>
      <c r="B571" s="525"/>
      <c r="C571" s="39" t="s">
        <v>17</v>
      </c>
      <c r="D571" s="39" t="s">
        <v>132</v>
      </c>
      <c r="E571" s="574"/>
      <c r="F571" s="574"/>
      <c r="G571" s="574"/>
      <c r="H571" s="575"/>
      <c r="I571" s="574"/>
      <c r="J571" s="574"/>
      <c r="K571" s="574"/>
      <c r="L571" s="574"/>
      <c r="M571" s="574"/>
      <c r="N571" s="575"/>
      <c r="O571" s="574"/>
      <c r="P571" s="574"/>
      <c r="Q571" s="574"/>
      <c r="R571" s="574"/>
      <c r="S571" s="574"/>
      <c r="T571" s="574"/>
      <c r="U571" s="574"/>
      <c r="V571" s="575"/>
      <c r="W571" s="574"/>
      <c r="X571" s="574"/>
      <c r="Y571" s="574"/>
      <c r="Z571" s="574"/>
      <c r="AA571" s="574"/>
      <c r="AB571" s="574"/>
      <c r="AC571" s="42">
        <f t="shared" si="373"/>
        <v>0</v>
      </c>
      <c r="AD571" s="16" t="s">
        <v>248</v>
      </c>
    </row>
    <row r="572" s="16" customFormat="1" ht="15" customHeight="1">
      <c r="A572" s="183"/>
      <c r="B572" s="525"/>
      <c r="C572" s="39" t="s">
        <v>18</v>
      </c>
      <c r="D572" s="39" t="s">
        <v>19</v>
      </c>
      <c r="E572" s="128">
        <v>0</v>
      </c>
      <c r="F572" s="128">
        <v>0</v>
      </c>
      <c r="G572" s="128">
        <v>0</v>
      </c>
      <c r="H572" s="129">
        <v>0</v>
      </c>
      <c r="I572" s="128">
        <v>0</v>
      </c>
      <c r="J572" s="128">
        <v>0</v>
      </c>
      <c r="K572" s="128">
        <v>0</v>
      </c>
      <c r="L572" s="128">
        <v>0</v>
      </c>
      <c r="M572" s="128">
        <v>0</v>
      </c>
      <c r="N572" s="129">
        <v>0</v>
      </c>
      <c r="O572" s="128">
        <v>0</v>
      </c>
      <c r="P572" s="128">
        <v>0</v>
      </c>
      <c r="Q572" s="128">
        <v>0</v>
      </c>
      <c r="R572" s="128">
        <v>0</v>
      </c>
      <c r="S572" s="128">
        <v>0</v>
      </c>
      <c r="T572" s="128">
        <v>0</v>
      </c>
      <c r="U572" s="128">
        <v>0</v>
      </c>
      <c r="V572" s="129">
        <v>0</v>
      </c>
      <c r="W572" s="128">
        <v>0</v>
      </c>
      <c r="X572" s="128">
        <v>0</v>
      </c>
      <c r="Y572" s="128">
        <v>0</v>
      </c>
      <c r="Z572" s="128">
        <v>0</v>
      </c>
      <c r="AA572" s="128">
        <v>0</v>
      </c>
      <c r="AB572" s="128">
        <v>0</v>
      </c>
      <c r="AC572" s="42"/>
    </row>
    <row r="573" s="16" customFormat="1" ht="15" customHeight="1">
      <c r="A573" s="184"/>
      <c r="B573" s="307"/>
      <c r="C573" s="51" t="s">
        <v>20</v>
      </c>
      <c r="D573" s="51"/>
      <c r="E573" s="52" t="e">
        <f t="shared" si="370"/>
        <v>#DIV/0!</v>
      </c>
      <c r="F573" s="52" t="e">
        <f t="shared" si="370"/>
        <v>#DIV/0!</v>
      </c>
      <c r="G573" s="52" t="e">
        <f t="shared" si="370"/>
        <v>#DIV/0!</v>
      </c>
      <c r="H573" s="100" t="e">
        <f t="shared" si="370"/>
        <v>#DIV/0!</v>
      </c>
      <c r="I573" s="52" t="e">
        <f t="shared" si="370"/>
        <v>#DIV/0!</v>
      </c>
      <c r="J573" s="52" t="e">
        <f t="shared" si="370"/>
        <v>#DIV/0!</v>
      </c>
      <c r="K573" s="52" t="e">
        <f t="shared" si="370"/>
        <v>#DIV/0!</v>
      </c>
      <c r="L573" s="52" t="e">
        <f t="shared" si="370"/>
        <v>#DIV/0!</v>
      </c>
      <c r="M573" s="52" t="e">
        <f t="shared" si="370"/>
        <v>#DIV/0!</v>
      </c>
      <c r="N573" s="100" t="e">
        <f t="shared" si="370"/>
        <v>#DIV/0!</v>
      </c>
      <c r="O573" s="52" t="e">
        <f t="shared" si="370"/>
        <v>#DIV/0!</v>
      </c>
      <c r="P573" s="52" t="e">
        <f t="shared" si="370"/>
        <v>#DIV/0!</v>
      </c>
      <c r="Q573" s="52" t="e">
        <f t="shared" si="370"/>
        <v>#DIV/0!</v>
      </c>
      <c r="R573" s="52" t="e">
        <f t="shared" si="370"/>
        <v>#DIV/0!</v>
      </c>
      <c r="S573" s="52" t="e">
        <f t="shared" si="370"/>
        <v>#DIV/0!</v>
      </c>
      <c r="T573" s="52" t="e">
        <f t="shared" si="370"/>
        <v>#DIV/0!</v>
      </c>
      <c r="U573" s="52" t="e">
        <f t="shared" si="370"/>
        <v>#DIV/0!</v>
      </c>
      <c r="V573" s="100" t="e">
        <f t="shared" si="370"/>
        <v>#DIV/0!</v>
      </c>
      <c r="W573" s="52" t="e">
        <f t="shared" si="370"/>
        <v>#DIV/0!</v>
      </c>
      <c r="X573" s="52" t="e">
        <f t="shared" si="370"/>
        <v>#DIV/0!</v>
      </c>
      <c r="Y573" s="52" t="e">
        <f t="shared" si="370"/>
        <v>#DIV/0!</v>
      </c>
      <c r="Z573" s="52" t="e">
        <f t="shared" si="370"/>
        <v>#DIV/0!</v>
      </c>
      <c r="AA573" s="52" t="e">
        <f t="shared" si="370"/>
        <v>#DIV/0!</v>
      </c>
      <c r="AB573" s="52" t="e">
        <f t="shared" si="370"/>
        <v>#DIV/0!</v>
      </c>
      <c r="AC573" s="101" t="e">
        <f t="shared" si="370"/>
        <v>#DIV/0!</v>
      </c>
    </row>
    <row r="574" s="16" customFormat="1" ht="15" customHeight="1">
      <c r="A574" s="487"/>
      <c r="B574" s="488" t="s">
        <v>50</v>
      </c>
      <c r="C574" s="303" t="s">
        <v>15</v>
      </c>
      <c r="D574" s="303" t="s">
        <v>132</v>
      </c>
      <c r="E574" s="576">
        <v>0</v>
      </c>
      <c r="F574" s="576">
        <v>0.02</v>
      </c>
      <c r="G574" s="576">
        <v>0</v>
      </c>
      <c r="H574" s="577">
        <v>0.02</v>
      </c>
      <c r="I574" s="576">
        <v>0</v>
      </c>
      <c r="J574" s="576">
        <v>0</v>
      </c>
      <c r="K574" s="576">
        <v>0.02</v>
      </c>
      <c r="L574" s="576">
        <v>0</v>
      </c>
      <c r="M574" s="576">
        <v>0</v>
      </c>
      <c r="N574" s="577">
        <v>0.02</v>
      </c>
      <c r="O574" s="576">
        <v>0</v>
      </c>
      <c r="P574" s="576">
        <v>0.02</v>
      </c>
      <c r="Q574" s="576">
        <v>0</v>
      </c>
      <c r="R574" s="576">
        <v>0.02</v>
      </c>
      <c r="S574" s="576">
        <v>0</v>
      </c>
      <c r="T574" s="576">
        <v>0.02</v>
      </c>
      <c r="U574" s="576">
        <v>0</v>
      </c>
      <c r="V574" s="577">
        <v>0.02</v>
      </c>
      <c r="W574" s="576">
        <v>0.02</v>
      </c>
      <c r="X574" s="576">
        <v>0</v>
      </c>
      <c r="Y574" s="576">
        <v>0.02</v>
      </c>
      <c r="Z574" s="576">
        <v>0</v>
      </c>
      <c r="AA574" s="576">
        <v>0.02</v>
      </c>
      <c r="AB574" s="576">
        <v>0.02</v>
      </c>
      <c r="AC574" s="59">
        <f t="shared" ref="AC574:AC575" si="374">SUM(E574:AB574)</f>
        <v>0.23999999999999996</v>
      </c>
      <c r="AD574" s="578">
        <f t="shared" ref="AD557:AD620" si="375">MAX(E574:AB574)</f>
        <v>0.02</v>
      </c>
    </row>
    <row r="575" s="16" customFormat="1" ht="15" customHeight="1">
      <c r="A575" s="467" t="s">
        <v>71</v>
      </c>
      <c r="B575" s="468" t="s">
        <v>51</v>
      </c>
      <c r="C575" s="303" t="s">
        <v>15</v>
      </c>
      <c r="D575" s="303"/>
      <c r="E575" s="579"/>
      <c r="F575" s="579"/>
      <c r="G575" s="579"/>
      <c r="H575" s="580"/>
      <c r="I575" s="579"/>
      <c r="J575" s="579"/>
      <c r="K575" s="579"/>
      <c r="L575" s="579"/>
      <c r="M575" s="579"/>
      <c r="N575" s="580"/>
      <c r="O575" s="579"/>
      <c r="P575" s="579"/>
      <c r="Q575" s="579"/>
      <c r="R575" s="579"/>
      <c r="S575" s="579"/>
      <c r="T575" s="579"/>
      <c r="U575" s="579"/>
      <c r="V575" s="580"/>
      <c r="W575" s="579"/>
      <c r="X575" s="579"/>
      <c r="Y575" s="579"/>
      <c r="Z575" s="579"/>
      <c r="AA575" s="579"/>
      <c r="AB575" s="579"/>
      <c r="AC575" s="101">
        <f t="shared" si="374"/>
        <v>0</v>
      </c>
    </row>
    <row r="576" s="16" customFormat="1" ht="15" customHeight="1">
      <c r="A576" s="151" t="s">
        <v>108</v>
      </c>
      <c r="B576" s="331"/>
      <c r="C576" s="141" t="s">
        <v>15</v>
      </c>
      <c r="D576" s="141"/>
      <c r="E576" s="58">
        <f t="shared" ref="E576:AC577" si="376">E538+E542+E546+E550+E554+E558+E562+E566+E570</f>
        <v>0.19991880237579346</v>
      </c>
      <c r="F576" s="58">
        <f t="shared" si="376"/>
        <v>0.2406499221382141</v>
      </c>
      <c r="G576" s="58">
        <f t="shared" si="376"/>
        <v>0.17019566545629503</v>
      </c>
      <c r="H576" s="178">
        <f t="shared" si="376"/>
        <v>0.22954850453567505</v>
      </c>
      <c r="I576" s="58">
        <f t="shared" si="376"/>
        <v>0.23952887429809569</v>
      </c>
      <c r="J576" s="58">
        <f t="shared" si="376"/>
        <v>0.20827988625812532</v>
      </c>
      <c r="K576" s="58">
        <f t="shared" si="376"/>
        <v>0.2086068637418747</v>
      </c>
      <c r="L576" s="58">
        <f t="shared" si="376"/>
        <v>0.18844370661449431</v>
      </c>
      <c r="M576" s="58">
        <f t="shared" si="376"/>
        <v>0.13885325750541688</v>
      </c>
      <c r="N576" s="178">
        <f t="shared" si="376"/>
        <v>0.14877134732723235</v>
      </c>
      <c r="O576" s="58">
        <f t="shared" si="376"/>
        <v>0.17684405839633943</v>
      </c>
      <c r="P576" s="58">
        <f t="shared" si="376"/>
        <v>0.15819119762420655</v>
      </c>
      <c r="Q576" s="58">
        <f t="shared" si="376"/>
        <v>0.14853780311822889</v>
      </c>
      <c r="R576" s="58">
        <f t="shared" si="376"/>
        <v>0.15794208380126953</v>
      </c>
      <c r="S576" s="58">
        <f t="shared" si="376"/>
        <v>0.14830424777269363</v>
      </c>
      <c r="T576" s="58">
        <f t="shared" si="376"/>
        <v>0.12853034806966782</v>
      </c>
      <c r="U576" s="58">
        <f t="shared" si="376"/>
        <v>0.21717036522674563</v>
      </c>
      <c r="V576" s="178">
        <f t="shared" si="376"/>
        <v>0.22668362726783753</v>
      </c>
      <c r="W576" s="58">
        <f t="shared" si="376"/>
        <v>0.21717036522674563</v>
      </c>
      <c r="X576" s="58">
        <f t="shared" si="376"/>
        <v>0.25746552540493012</v>
      </c>
      <c r="Y576" s="58">
        <f t="shared" si="376"/>
        <v>0.22883228521871568</v>
      </c>
      <c r="Z576" s="58">
        <f t="shared" si="376"/>
        <v>0.23952887429809569</v>
      </c>
      <c r="AA576" s="58">
        <f t="shared" si="376"/>
        <v>0.22919040341520308</v>
      </c>
      <c r="AB576" s="58">
        <f t="shared" si="376"/>
        <v>0.2108956437635422</v>
      </c>
      <c r="AC576" s="58">
        <f t="shared" si="376"/>
        <v>4.7180836588554387</v>
      </c>
    </row>
    <row r="577" s="16" customFormat="1" ht="15" customHeight="1">
      <c r="A577" s="332"/>
      <c r="B577" s="333"/>
      <c r="C577" s="145" t="s">
        <v>17</v>
      </c>
      <c r="D577" s="489"/>
      <c r="E577" s="148">
        <f t="shared" si="376"/>
        <v>0.079967520950317394</v>
      </c>
      <c r="F577" s="148">
        <f t="shared" si="376"/>
        <v>0.096259968855285649</v>
      </c>
      <c r="G577" s="148">
        <f t="shared" si="376"/>
        <v>0.068078266182518013</v>
      </c>
      <c r="H577" s="149">
        <f t="shared" si="376"/>
        <v>0.091819401814270021</v>
      </c>
      <c r="I577" s="148">
        <f t="shared" si="376"/>
        <v>0.095811549719238276</v>
      </c>
      <c r="J577" s="148">
        <f t="shared" si="376"/>
        <v>0.08331195450325013</v>
      </c>
      <c r="K577" s="148">
        <f t="shared" si="376"/>
        <v>0.08344274549674989</v>
      </c>
      <c r="L577" s="148">
        <f t="shared" si="376"/>
        <v>0.27537748264579776</v>
      </c>
      <c r="M577" s="148">
        <f t="shared" si="376"/>
        <v>0.27554130300216673</v>
      </c>
      <c r="N577" s="149">
        <f t="shared" si="376"/>
        <v>0.26950853893089294</v>
      </c>
      <c r="O577" s="148">
        <f t="shared" si="376"/>
        <v>0.29073762335853576</v>
      </c>
      <c r="P577" s="148">
        <f t="shared" si="376"/>
        <v>0.31327647904968264</v>
      </c>
      <c r="Q577" s="148">
        <f t="shared" si="376"/>
        <v>0.24941512124729157</v>
      </c>
      <c r="R577" s="148">
        <f t="shared" si="376"/>
        <v>0.27317683352050781</v>
      </c>
      <c r="S577" s="148">
        <f t="shared" si="376"/>
        <v>0.24932169910907745</v>
      </c>
      <c r="T577" s="148">
        <f t="shared" si="376"/>
        <v>0.20141213922786713</v>
      </c>
      <c r="U577" s="148">
        <f t="shared" si="376"/>
        <v>0.22686814609069827</v>
      </c>
      <c r="V577" s="149">
        <f t="shared" si="376"/>
        <v>0.250673450907135</v>
      </c>
      <c r="W577" s="148">
        <f t="shared" si="376"/>
        <v>0.2568681460906983</v>
      </c>
      <c r="X577" s="148">
        <f t="shared" si="376"/>
        <v>0.26298621016197204</v>
      </c>
      <c r="Y577" s="148">
        <f t="shared" si="376"/>
        <v>0.2615329140874863</v>
      </c>
      <c r="Z577" s="148">
        <f t="shared" si="376"/>
        <v>0.27581154971923827</v>
      </c>
      <c r="AA577" s="148">
        <f t="shared" si="376"/>
        <v>0.24167616136608122</v>
      </c>
      <c r="AB577" s="148">
        <f t="shared" si="376"/>
        <v>0.3043582575054169</v>
      </c>
      <c r="AC577" s="148">
        <f t="shared" si="376"/>
        <v>2.137233463542175</v>
      </c>
    </row>
    <row r="578" s="16" customFormat="1" ht="15" customHeight="1">
      <c r="A578" s="151" t="s">
        <v>109</v>
      </c>
      <c r="B578" s="331"/>
      <c r="C578" s="153" t="s">
        <v>15</v>
      </c>
      <c r="D578" s="153"/>
      <c r="E578" s="34">
        <f t="shared" ref="E578:AC579" si="377">E520+E524-E576</f>
        <v>0</v>
      </c>
      <c r="F578" s="34">
        <f t="shared" si="377"/>
        <v>-0.020054160178184482</v>
      </c>
      <c r="G578" s="34">
        <f t="shared" si="377"/>
        <v>0.040046038930892924</v>
      </c>
      <c r="H578" s="126">
        <f t="shared" si="377"/>
        <v>-0.0099803697624206156</v>
      </c>
      <c r="I578" s="34">
        <f t="shared" si="377"/>
        <v>0.0099803697624206711</v>
      </c>
      <c r="J578" s="34">
        <f t="shared" si="377"/>
        <v>-0.019836179643631019</v>
      </c>
      <c r="K578" s="34">
        <f t="shared" si="377"/>
        <v>0</v>
      </c>
      <c r="L578" s="34">
        <f t="shared" si="377"/>
        <v>0</v>
      </c>
      <c r="M578" s="34">
        <f t="shared" si="377"/>
        <v>0.0099180898218154678</v>
      </c>
      <c r="N578" s="126">
        <f t="shared" si="377"/>
        <v>-0.0099180898218154678</v>
      </c>
      <c r="O578" s="34">
        <f t="shared" si="377"/>
        <v>-0.01964933982181552</v>
      </c>
      <c r="P578" s="34">
        <f t="shared" si="377"/>
        <v>0.009886949851512894</v>
      </c>
      <c r="Q578" s="34">
        <f t="shared" si="377"/>
        <v>0.0099025202078819596</v>
      </c>
      <c r="R578" s="34">
        <f t="shared" si="377"/>
        <v>0.0098713802375793303</v>
      </c>
      <c r="S578" s="34">
        <f t="shared" si="377"/>
        <v>0.029660849554538737</v>
      </c>
      <c r="T578" s="34">
        <f t="shared" si="377"/>
        <v>0.019773899703025816</v>
      </c>
      <c r="U578" s="34">
        <f t="shared" si="377"/>
        <v>0</v>
      </c>
      <c r="V578" s="126">
        <f t="shared" si="377"/>
        <v>0.019711619762420668</v>
      </c>
      <c r="W578" s="34">
        <f t="shared" si="377"/>
        <v>0</v>
      </c>
      <c r="X578" s="34">
        <f t="shared" si="377"/>
        <v>-0.0396100808315277</v>
      </c>
      <c r="Y578" s="34">
        <f t="shared" si="377"/>
        <v>-0.029847689376354208</v>
      </c>
      <c r="Z578" s="34">
        <f t="shared" si="377"/>
        <v>0.0099803697624206711</v>
      </c>
      <c r="AA578" s="34">
        <f t="shared" si="377"/>
        <v>0.0099648001484870796</v>
      </c>
      <c r="AB578" s="34">
        <f t="shared" si="377"/>
        <v>-0.010042649703025847</v>
      </c>
      <c r="AC578" s="34">
        <f t="shared" si="377"/>
        <v>0.019758328604220665</v>
      </c>
    </row>
    <row r="579" s="16" customFormat="1" ht="15" customHeight="1">
      <c r="A579" s="332"/>
      <c r="B579" s="333"/>
      <c r="C579" s="145" t="s">
        <v>17</v>
      </c>
      <c r="D579" s="302"/>
      <c r="E579" s="132">
        <f t="shared" si="377"/>
        <v>0</v>
      </c>
      <c r="F579" s="132">
        <f t="shared" si="377"/>
        <v>-0.0080216640712738041</v>
      </c>
      <c r="G579" s="132">
        <f t="shared" si="377"/>
        <v>0.01601841557235717</v>
      </c>
      <c r="H579" s="133">
        <f t="shared" si="377"/>
        <v>-0.0039921479049682407</v>
      </c>
      <c r="I579" s="132">
        <f t="shared" si="377"/>
        <v>0.0039921479049682684</v>
      </c>
      <c r="J579" s="132">
        <f t="shared" si="377"/>
        <v>-0.0079344718574523992</v>
      </c>
      <c r="K579" s="132">
        <f t="shared" si="377"/>
        <v>0</v>
      </c>
      <c r="L579" s="132">
        <f t="shared" si="377"/>
        <v>-0.20000000000000001</v>
      </c>
      <c r="M579" s="132">
        <f t="shared" si="377"/>
        <v>-0.21603276407127378</v>
      </c>
      <c r="N579" s="133">
        <f t="shared" si="377"/>
        <v>-0.21396723592872618</v>
      </c>
      <c r="O579" s="132">
        <f t="shared" si="377"/>
        <v>-0.22785973592872619</v>
      </c>
      <c r="P579" s="132">
        <f t="shared" si="377"/>
        <v>-0.24604522005939486</v>
      </c>
      <c r="Q579" s="132">
        <f t="shared" si="377"/>
        <v>-0.18603899191684722</v>
      </c>
      <c r="R579" s="132">
        <f t="shared" si="377"/>
        <v>-0.20605144790496827</v>
      </c>
      <c r="S579" s="132">
        <f t="shared" si="377"/>
        <v>-0.1781356601781845</v>
      </c>
      <c r="T579" s="132">
        <f t="shared" si="377"/>
        <v>-0.14209044011878968</v>
      </c>
      <c r="U579" s="132">
        <f t="shared" si="377"/>
        <v>-0.14000000000000001</v>
      </c>
      <c r="V579" s="133">
        <f t="shared" si="377"/>
        <v>-0.15211535209503171</v>
      </c>
      <c r="W579" s="132">
        <f t="shared" si="377"/>
        <v>-0.17000000000000004</v>
      </c>
      <c r="X579" s="132">
        <f t="shared" si="377"/>
        <v>-0.17584403233261109</v>
      </c>
      <c r="Y579" s="132">
        <f t="shared" si="377"/>
        <v>-0.18193907575054169</v>
      </c>
      <c r="Z579" s="132">
        <f t="shared" si="377"/>
        <v>-0.17600785209503172</v>
      </c>
      <c r="AA579" s="132">
        <f t="shared" si="377"/>
        <v>-0.14601407994060517</v>
      </c>
      <c r="AB579" s="132">
        <f t="shared" si="377"/>
        <v>-0.22401705988121035</v>
      </c>
      <c r="AC579" s="132">
        <f t="shared" si="377"/>
        <v>-0.2420966685583108</v>
      </c>
    </row>
    <row r="580" s="24" customFormat="1" ht="15" customHeight="1">
      <c r="A580" s="175" t="s">
        <v>26</v>
      </c>
      <c r="B580" s="176"/>
      <c r="C580" s="177"/>
      <c r="D580" s="177"/>
      <c r="E580" s="85">
        <v>1</v>
      </c>
      <c r="F580" s="85">
        <v>2</v>
      </c>
      <c r="G580" s="85">
        <v>3</v>
      </c>
      <c r="H580" s="85">
        <v>4</v>
      </c>
      <c r="I580" s="85">
        <v>5</v>
      </c>
      <c r="J580" s="85">
        <v>6</v>
      </c>
      <c r="K580" s="85">
        <v>7</v>
      </c>
      <c r="L580" s="85">
        <v>8</v>
      </c>
      <c r="M580" s="85">
        <v>9</v>
      </c>
      <c r="N580" s="85">
        <v>10</v>
      </c>
      <c r="O580" s="85">
        <v>11</v>
      </c>
      <c r="P580" s="85">
        <v>12</v>
      </c>
      <c r="Q580" s="85">
        <v>13</v>
      </c>
      <c r="R580" s="85">
        <v>14</v>
      </c>
      <c r="S580" s="85">
        <v>15</v>
      </c>
      <c r="T580" s="85">
        <v>16</v>
      </c>
      <c r="U580" s="85">
        <v>17</v>
      </c>
      <c r="V580" s="85">
        <v>18</v>
      </c>
      <c r="W580" s="85">
        <v>19</v>
      </c>
      <c r="X580" s="85">
        <v>20</v>
      </c>
      <c r="Y580" s="85">
        <v>21</v>
      </c>
      <c r="Z580" s="85">
        <v>22</v>
      </c>
      <c r="AA580" s="85">
        <v>23</v>
      </c>
      <c r="AB580" s="85">
        <v>24</v>
      </c>
      <c r="AC580" s="86"/>
    </row>
    <row r="581" s="24" customFormat="1" ht="15" customHeight="1">
      <c r="A581" s="92" t="s">
        <v>27</v>
      </c>
      <c r="B581" s="93"/>
      <c r="C581" s="94" t="s">
        <v>28</v>
      </c>
      <c r="D581" s="94" t="s">
        <v>19</v>
      </c>
      <c r="E581" s="581">
        <v>9.9300003051757795</v>
      </c>
      <c r="F581" s="581">
        <v>9.9600000381469709</v>
      </c>
      <c r="G581" s="581">
        <v>9.9399995803833008</v>
      </c>
      <c r="H581" s="581">
        <v>9.9399995803833008</v>
      </c>
      <c r="I581" s="581">
        <v>9.9399995803833008</v>
      </c>
      <c r="J581" s="581">
        <v>9.9200000762939506</v>
      </c>
      <c r="K581" s="581">
        <v>9.9600000381469709</v>
      </c>
      <c r="L581" s="581">
        <v>9.8900003433227504</v>
      </c>
      <c r="M581" s="581">
        <v>9.9200000762939506</v>
      </c>
      <c r="N581" s="581">
        <v>9.8999996185302699</v>
      </c>
      <c r="O581" s="581">
        <v>9.8900003433227504</v>
      </c>
      <c r="P581" s="581">
        <v>9.8999996185302699</v>
      </c>
      <c r="Q581" s="581">
        <v>9.8999996185302699</v>
      </c>
      <c r="R581" s="581">
        <v>9.8800001144409197</v>
      </c>
      <c r="S581" s="581">
        <v>9.8800001144409197</v>
      </c>
      <c r="T581" s="581">
        <v>9.8999996185302699</v>
      </c>
      <c r="U581" s="581">
        <v>9.9300003051757795</v>
      </c>
      <c r="V581" s="581">
        <v>9.9099998474121094</v>
      </c>
      <c r="W581" s="581">
        <v>9.9300003051757795</v>
      </c>
      <c r="X581" s="581">
        <v>9.9499998092651403</v>
      </c>
      <c r="Y581" s="581">
        <v>9.9399995803833008</v>
      </c>
      <c r="Z581" s="581">
        <v>9.9099998474121094</v>
      </c>
      <c r="AA581" s="581">
        <v>9.9499998092651403</v>
      </c>
      <c r="AB581" s="581">
        <v>9.9499998092651403</v>
      </c>
      <c r="AC581" s="260"/>
    </row>
    <row r="582" s="16" customFormat="1" ht="15" customHeight="1">
      <c r="A582" s="182" t="s">
        <v>39</v>
      </c>
      <c r="B582" s="523" t="s">
        <v>251</v>
      </c>
      <c r="C582" s="33" t="s">
        <v>15</v>
      </c>
      <c r="D582" s="33" t="s">
        <v>132</v>
      </c>
      <c r="E582" s="565">
        <v>0.21645414665222201</v>
      </c>
      <c r="F582" s="565">
        <v>0.23261580089092301</v>
      </c>
      <c r="G582" s="565">
        <v>0.18571895215988199</v>
      </c>
      <c r="H582" s="566">
        <v>0.21667211085319499</v>
      </c>
      <c r="I582" s="565">
        <v>0.23214869019985199</v>
      </c>
      <c r="J582" s="565">
        <v>0.200790721544266</v>
      </c>
      <c r="K582" s="565">
        <v>0.201600360772133</v>
      </c>
      <c r="L582" s="565">
        <v>0.16938603588008899</v>
      </c>
      <c r="M582" s="565">
        <v>0.13900896106910701</v>
      </c>
      <c r="N582" s="566">
        <v>0.138728694654465</v>
      </c>
      <c r="O582" s="565">
        <v>0.15398730534553501</v>
      </c>
      <c r="P582" s="565">
        <v>0.15414299406051599</v>
      </c>
      <c r="Q582" s="565">
        <v>0.138728694654465</v>
      </c>
      <c r="R582" s="565">
        <v>0.16921476196002999</v>
      </c>
      <c r="S582" s="565">
        <v>0.16921476196002999</v>
      </c>
      <c r="T582" s="565">
        <v>0.12331439524841301</v>
      </c>
      <c r="U582" s="565">
        <v>0.21645414665222201</v>
      </c>
      <c r="V582" s="566">
        <v>0.24687791619873001</v>
      </c>
      <c r="W582" s="565">
        <v>0.23191515712738001</v>
      </c>
      <c r="X582" s="565">
        <v>0.24787439524841301</v>
      </c>
      <c r="Y582" s="565">
        <v>0.21667211085319499</v>
      </c>
      <c r="Z582" s="565">
        <v>0.23144804643631001</v>
      </c>
      <c r="AA582" s="565">
        <v>0.232382245545387</v>
      </c>
      <c r="AB582" s="565">
        <v>0.20139794613933601</v>
      </c>
      <c r="AC582" s="36">
        <f t="shared" ref="AC582:AC583" si="378">SUM(E582:AB582)</f>
        <v>4.6667493521060948</v>
      </c>
      <c r="AD582" s="221">
        <f t="shared" si="375"/>
        <v>0.24787439524841301</v>
      </c>
      <c r="AE582" s="221">
        <f>MIN(E582:AB582)</f>
        <v>0.12331439524841301</v>
      </c>
    </row>
    <row r="583" s="16" customFormat="1" ht="15" customHeight="1">
      <c r="A583" s="183"/>
      <c r="B583" s="525"/>
      <c r="C583" s="39" t="s">
        <v>17</v>
      </c>
      <c r="D583" s="39" t="s">
        <v>132</v>
      </c>
      <c r="E583" s="546">
        <v>0.086581658660888697</v>
      </c>
      <c r="F583" s="546">
        <v>0.093046320356369006</v>
      </c>
      <c r="G583" s="546">
        <v>0.074287580863952596</v>
      </c>
      <c r="H583" s="547">
        <v>0.086668844341278098</v>
      </c>
      <c r="I583" s="546">
        <v>0.0928594760799408</v>
      </c>
      <c r="J583" s="546">
        <v>0.080316288617706302</v>
      </c>
      <c r="K583" s="546">
        <v>0.080640144308853204</v>
      </c>
      <c r="L583" s="546">
        <v>0.067754414352035497</v>
      </c>
      <c r="M583" s="546">
        <v>0.055603584427642801</v>
      </c>
      <c r="N583" s="547">
        <v>0.055491477861785897</v>
      </c>
      <c r="O583" s="546">
        <v>0.061594922138214103</v>
      </c>
      <c r="P583" s="546">
        <v>0.0616571976242066</v>
      </c>
      <c r="Q583" s="546">
        <v>0.055491477861785897</v>
      </c>
      <c r="R583" s="546">
        <v>0.067685904784011805</v>
      </c>
      <c r="S583" s="546">
        <v>0.067685904784011805</v>
      </c>
      <c r="T583" s="546">
        <v>0.049325758099365201</v>
      </c>
      <c r="U583" s="546">
        <v>0.086581658660888697</v>
      </c>
      <c r="V583" s="547">
        <v>0.098751166479492197</v>
      </c>
      <c r="W583" s="546">
        <v>0.092766062850952194</v>
      </c>
      <c r="X583" s="546">
        <v>0.099149758099365201</v>
      </c>
      <c r="Y583" s="546">
        <v>0.086668844341278098</v>
      </c>
      <c r="Z583" s="546">
        <v>0.092579218574523905</v>
      </c>
      <c r="AA583" s="546">
        <v>0.092952898218154903</v>
      </c>
      <c r="AB583" s="546">
        <v>0.080559178455734307</v>
      </c>
      <c r="AC583" s="42">
        <f t="shared" si="378"/>
        <v>1.8666997408424377</v>
      </c>
      <c r="AD583" s="221"/>
      <c r="AE583" s="221"/>
    </row>
    <row r="584" s="16" customFormat="1" ht="15" customHeight="1">
      <c r="A584" s="183"/>
      <c r="B584" s="525"/>
      <c r="C584" s="39" t="s">
        <v>18</v>
      </c>
      <c r="D584" s="39" t="s">
        <v>19</v>
      </c>
      <c r="E584" s="128">
        <v>14</v>
      </c>
      <c r="F584" s="128">
        <v>15</v>
      </c>
      <c r="G584" s="128">
        <v>12</v>
      </c>
      <c r="H584" s="129">
        <v>14</v>
      </c>
      <c r="I584" s="128">
        <v>15</v>
      </c>
      <c r="J584" s="128">
        <v>13</v>
      </c>
      <c r="K584" s="128">
        <v>13</v>
      </c>
      <c r="L584" s="128">
        <v>11</v>
      </c>
      <c r="M584" s="128">
        <v>9</v>
      </c>
      <c r="N584" s="129">
        <v>9</v>
      </c>
      <c r="O584" s="128">
        <v>10</v>
      </c>
      <c r="P584" s="128">
        <v>10</v>
      </c>
      <c r="Q584" s="128">
        <v>9</v>
      </c>
      <c r="R584" s="128">
        <v>11</v>
      </c>
      <c r="S584" s="128">
        <v>11</v>
      </c>
      <c r="T584" s="128">
        <v>8</v>
      </c>
      <c r="U584" s="128">
        <v>14</v>
      </c>
      <c r="V584" s="129">
        <v>16</v>
      </c>
      <c r="W584" s="128">
        <v>15</v>
      </c>
      <c r="X584" s="128">
        <v>16</v>
      </c>
      <c r="Y584" s="128">
        <v>14</v>
      </c>
      <c r="Z584" s="128">
        <v>15</v>
      </c>
      <c r="AA584" s="128">
        <v>15</v>
      </c>
      <c r="AB584" s="128">
        <v>13</v>
      </c>
      <c r="AC584" s="42"/>
    </row>
    <row r="585" s="16" customFormat="1" ht="15" customHeight="1">
      <c r="A585" s="184"/>
      <c r="B585" s="307"/>
      <c r="C585" s="51" t="s">
        <v>20</v>
      </c>
      <c r="D585" s="51"/>
      <c r="E585" s="52">
        <f t="shared" ref="E585:AC585" si="379">E583/E582</f>
        <v>0.39999999999999952</v>
      </c>
      <c r="F585" s="52">
        <f t="shared" si="379"/>
        <v>0.39999999999999913</v>
      </c>
      <c r="G585" s="52">
        <f t="shared" si="379"/>
        <v>0.39999999999999891</v>
      </c>
      <c r="H585" s="100">
        <f t="shared" si="379"/>
        <v>0.40000000000000047</v>
      </c>
      <c r="I585" s="52">
        <f t="shared" si="379"/>
        <v>0.40000000000000002</v>
      </c>
      <c r="J585" s="52">
        <f t="shared" si="379"/>
        <v>0.39999999999999952</v>
      </c>
      <c r="K585" s="52">
        <f t="shared" si="379"/>
        <v>0.40000000000000002</v>
      </c>
      <c r="L585" s="52">
        <f t="shared" si="379"/>
        <v>0.39999999999999941</v>
      </c>
      <c r="M585" s="52">
        <f t="shared" si="379"/>
        <v>0.39999999999999997</v>
      </c>
      <c r="N585" s="100">
        <f t="shared" si="379"/>
        <v>0.39999999999999925</v>
      </c>
      <c r="O585" s="52">
        <f t="shared" si="379"/>
        <v>0.40000000000000063</v>
      </c>
      <c r="P585" s="52">
        <f t="shared" si="379"/>
        <v>0.40000000000000135</v>
      </c>
      <c r="Q585" s="52">
        <f t="shared" si="379"/>
        <v>0.39999999999999925</v>
      </c>
      <c r="R585" s="52">
        <f t="shared" si="379"/>
        <v>0.39999999999999886</v>
      </c>
      <c r="S585" s="52">
        <f t="shared" si="379"/>
        <v>0.39999999999999886</v>
      </c>
      <c r="T585" s="52">
        <f t="shared" si="379"/>
        <v>0.39999999999999997</v>
      </c>
      <c r="U585" s="52">
        <f t="shared" si="379"/>
        <v>0.39999999999999952</v>
      </c>
      <c r="V585" s="100">
        <f t="shared" si="379"/>
        <v>0.4000000000000008</v>
      </c>
      <c r="W585" s="52">
        <f t="shared" si="379"/>
        <v>0.4000000000000008</v>
      </c>
      <c r="X585" s="52">
        <f t="shared" si="379"/>
        <v>0.39999999999999997</v>
      </c>
      <c r="Y585" s="52">
        <f t="shared" si="379"/>
        <v>0.40000000000000047</v>
      </c>
      <c r="Z585" s="52">
        <f t="shared" si="379"/>
        <v>0.39999999999999958</v>
      </c>
      <c r="AA585" s="52">
        <f t="shared" si="379"/>
        <v>0.40000000000000047</v>
      </c>
      <c r="AB585" s="52">
        <f t="shared" si="379"/>
        <v>0.39999999999999952</v>
      </c>
      <c r="AC585" s="101">
        <f t="shared" si="379"/>
        <v>0.39999999999999997</v>
      </c>
    </row>
    <row r="586" s="24" customFormat="1" ht="15" customHeight="1">
      <c r="A586" s="582" t="s">
        <v>187</v>
      </c>
      <c r="B586" s="583"/>
      <c r="C586" s="584" t="s">
        <v>15</v>
      </c>
      <c r="D586" s="584"/>
      <c r="E586" s="585"/>
      <c r="F586" s="585"/>
      <c r="G586" s="585"/>
      <c r="H586" s="585"/>
      <c r="I586" s="585"/>
      <c r="J586" s="585"/>
      <c r="K586" s="585"/>
      <c r="L586" s="585"/>
      <c r="M586" s="585"/>
      <c r="N586" s="585"/>
      <c r="O586" s="585"/>
      <c r="P586" s="585"/>
      <c r="Q586" s="585"/>
      <c r="R586" s="585"/>
      <c r="S586" s="585"/>
      <c r="T586" s="585"/>
      <c r="U586" s="585"/>
      <c r="V586" s="585"/>
      <c r="W586" s="585"/>
      <c r="X586" s="585"/>
      <c r="Y586" s="585"/>
      <c r="Z586" s="585"/>
      <c r="AA586" s="585"/>
      <c r="AB586" s="585"/>
      <c r="AC586" s="586"/>
    </row>
    <row r="587" s="24" customFormat="1" ht="15" customHeight="1">
      <c r="A587" s="587"/>
      <c r="B587" s="588"/>
      <c r="C587" s="443" t="s">
        <v>17</v>
      </c>
      <c r="D587" s="443"/>
      <c r="E587" s="386"/>
      <c r="F587" s="386"/>
      <c r="G587" s="386"/>
      <c r="H587" s="386"/>
      <c r="I587" s="386"/>
      <c r="J587" s="386"/>
      <c r="K587" s="386"/>
      <c r="L587" s="386"/>
      <c r="M587" s="386"/>
      <c r="N587" s="386"/>
      <c r="O587" s="386"/>
      <c r="P587" s="386"/>
      <c r="Q587" s="386"/>
      <c r="R587" s="386"/>
      <c r="S587" s="386"/>
      <c r="T587" s="386"/>
      <c r="U587" s="386"/>
      <c r="V587" s="386"/>
      <c r="W587" s="386"/>
      <c r="X587" s="386"/>
      <c r="Y587" s="386"/>
      <c r="Z587" s="386"/>
      <c r="AA587" s="386"/>
      <c r="AB587" s="386"/>
      <c r="AC587" s="444"/>
    </row>
    <row r="588" s="16" customFormat="1" ht="28.5" customHeight="1"/>
    <row r="589" s="16" customFormat="1" ht="30.75" customHeight="1">
      <c r="A589" s="157" t="s">
        <v>5</v>
      </c>
      <c r="B589" s="158" t="s">
        <v>6</v>
      </c>
      <c r="C589" s="19" t="s">
        <v>7</v>
      </c>
      <c r="D589" s="445" t="s">
        <v>8</v>
      </c>
      <c r="E589" s="20" t="s">
        <v>9</v>
      </c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2"/>
      <c r="AC589" s="23" t="s">
        <v>10</v>
      </c>
    </row>
    <row r="590" s="24" customFormat="1" ht="15" customHeight="1">
      <c r="A590" s="195" t="s">
        <v>252</v>
      </c>
      <c r="B590" s="589"/>
      <c r="C590" s="160"/>
      <c r="D590" s="160"/>
      <c r="E590" s="26">
        <v>1</v>
      </c>
      <c r="F590" s="26">
        <v>2</v>
      </c>
      <c r="G590" s="26">
        <v>3</v>
      </c>
      <c r="H590" s="26">
        <v>4</v>
      </c>
      <c r="I590" s="26">
        <v>5</v>
      </c>
      <c r="J590" s="26">
        <v>6</v>
      </c>
      <c r="K590" s="26">
        <v>7</v>
      </c>
      <c r="L590" s="26">
        <v>8</v>
      </c>
      <c r="M590" s="26">
        <v>9</v>
      </c>
      <c r="N590" s="26">
        <v>10</v>
      </c>
      <c r="O590" s="26">
        <v>11</v>
      </c>
      <c r="P590" s="26">
        <v>12</v>
      </c>
      <c r="Q590" s="26">
        <v>13</v>
      </c>
      <c r="R590" s="26">
        <v>14</v>
      </c>
      <c r="S590" s="26">
        <v>15</v>
      </c>
      <c r="T590" s="26">
        <v>16</v>
      </c>
      <c r="U590" s="26">
        <v>17</v>
      </c>
      <c r="V590" s="26">
        <v>18</v>
      </c>
      <c r="W590" s="26">
        <v>19</v>
      </c>
      <c r="X590" s="26">
        <v>20</v>
      </c>
      <c r="Y590" s="26">
        <v>21</v>
      </c>
      <c r="Z590" s="26">
        <v>22</v>
      </c>
      <c r="AA590" s="26">
        <v>23</v>
      </c>
      <c r="AB590" s="26">
        <v>24</v>
      </c>
      <c r="AC590" s="234"/>
    </row>
    <row r="591" s="24" customFormat="1" ht="15" customHeight="1">
      <c r="A591" s="375" t="s">
        <v>143</v>
      </c>
      <c r="B591" s="376"/>
      <c r="C591" s="377"/>
      <c r="D591" s="377"/>
      <c r="E591" s="376">
        <v>1</v>
      </c>
      <c r="F591" s="376">
        <v>1</v>
      </c>
      <c r="G591" s="376">
        <v>1</v>
      </c>
      <c r="H591" s="376">
        <v>1</v>
      </c>
      <c r="I591" s="376">
        <v>1</v>
      </c>
      <c r="J591" s="376">
        <v>1</v>
      </c>
      <c r="K591" s="376">
        <v>1</v>
      </c>
      <c r="L591" s="376">
        <v>1</v>
      </c>
      <c r="M591" s="376">
        <v>1</v>
      </c>
      <c r="N591" s="376">
        <v>1</v>
      </c>
      <c r="O591" s="376">
        <v>1</v>
      </c>
      <c r="P591" s="376">
        <v>1</v>
      </c>
      <c r="Q591" s="376">
        <v>1</v>
      </c>
      <c r="R591" s="376">
        <v>1</v>
      </c>
      <c r="S591" s="376">
        <v>1</v>
      </c>
      <c r="T591" s="376">
        <v>1</v>
      </c>
      <c r="U591" s="376">
        <v>1</v>
      </c>
      <c r="V591" s="376">
        <v>1</v>
      </c>
      <c r="W591" s="376">
        <v>1</v>
      </c>
      <c r="X591" s="376">
        <v>1</v>
      </c>
      <c r="Y591" s="376">
        <v>1</v>
      </c>
      <c r="Z591" s="376">
        <v>1</v>
      </c>
      <c r="AA591" s="376">
        <v>1</v>
      </c>
      <c r="AB591" s="376">
        <v>1</v>
      </c>
      <c r="AC591" s="440">
        <v>1</v>
      </c>
    </row>
    <row r="592" s="24" customFormat="1" ht="15" customHeight="1">
      <c r="A592" s="385" t="s">
        <v>144</v>
      </c>
      <c r="B592" s="386"/>
      <c r="C592" s="387"/>
      <c r="D592" s="387"/>
      <c r="E592" s="386">
        <v>1</v>
      </c>
      <c r="F592" s="386">
        <v>1</v>
      </c>
      <c r="G592" s="386">
        <v>1</v>
      </c>
      <c r="H592" s="386">
        <v>1</v>
      </c>
      <c r="I592" s="386">
        <v>1</v>
      </c>
      <c r="J592" s="386">
        <v>1</v>
      </c>
      <c r="K592" s="386">
        <v>1</v>
      </c>
      <c r="L592" s="386">
        <v>1</v>
      </c>
      <c r="M592" s="386">
        <v>1</v>
      </c>
      <c r="N592" s="386">
        <v>1</v>
      </c>
      <c r="O592" s="386">
        <v>1</v>
      </c>
      <c r="P592" s="386">
        <v>1</v>
      </c>
      <c r="Q592" s="386">
        <v>1</v>
      </c>
      <c r="R592" s="386">
        <v>1</v>
      </c>
      <c r="S592" s="386">
        <v>1</v>
      </c>
      <c r="T592" s="386">
        <v>1</v>
      </c>
      <c r="U592" s="386">
        <v>1</v>
      </c>
      <c r="V592" s="386">
        <v>1</v>
      </c>
      <c r="W592" s="386">
        <v>1</v>
      </c>
      <c r="X592" s="386">
        <v>1</v>
      </c>
      <c r="Y592" s="386">
        <v>1</v>
      </c>
      <c r="Z592" s="386">
        <v>1</v>
      </c>
      <c r="AA592" s="386">
        <v>1</v>
      </c>
      <c r="AB592" s="386">
        <v>1</v>
      </c>
      <c r="AC592" s="444">
        <v>1</v>
      </c>
    </row>
    <row r="593" s="16" customFormat="1" ht="15" customHeight="1">
      <c r="A593" s="183" t="s">
        <v>36</v>
      </c>
      <c r="B593" s="525" t="s">
        <v>147</v>
      </c>
      <c r="C593" s="57" t="s">
        <v>15</v>
      </c>
      <c r="D593" s="57" t="s">
        <v>16</v>
      </c>
      <c r="E593" s="590"/>
      <c r="F593" s="590"/>
      <c r="G593" s="590"/>
      <c r="H593" s="591"/>
      <c r="I593" s="590"/>
      <c r="J593" s="590"/>
      <c r="K593" s="590"/>
      <c r="L593" s="590"/>
      <c r="M593" s="590"/>
      <c r="N593" s="591"/>
      <c r="O593" s="590"/>
      <c r="P593" s="590"/>
      <c r="Q593" s="590"/>
      <c r="R593" s="590"/>
      <c r="S593" s="590"/>
      <c r="T593" s="590"/>
      <c r="U593" s="590"/>
      <c r="V593" s="591"/>
      <c r="W593" s="590"/>
      <c r="X593" s="590"/>
      <c r="Y593" s="590"/>
      <c r="Z593" s="590"/>
      <c r="AA593" s="590"/>
      <c r="AB593" s="590"/>
      <c r="AC593" s="59">
        <f t="shared" ref="AC593:AC594" si="380">SUM(E593:AB593)</f>
        <v>0</v>
      </c>
    </row>
    <row r="594" s="16" customFormat="1" ht="15" customHeight="1">
      <c r="A594" s="183"/>
      <c r="B594" s="525"/>
      <c r="C594" s="39" t="s">
        <v>17</v>
      </c>
      <c r="D594" s="39" t="s">
        <v>16</v>
      </c>
      <c r="E594" s="356"/>
      <c r="F594" s="356"/>
      <c r="G594" s="356"/>
      <c r="H594" s="357"/>
      <c r="I594" s="356"/>
      <c r="J594" s="356"/>
      <c r="K594" s="356"/>
      <c r="L594" s="356"/>
      <c r="M594" s="356"/>
      <c r="N594" s="357"/>
      <c r="O594" s="356"/>
      <c r="P594" s="356"/>
      <c r="Q594" s="356"/>
      <c r="R594" s="356"/>
      <c r="S594" s="356"/>
      <c r="T594" s="356"/>
      <c r="U594" s="356"/>
      <c r="V594" s="357"/>
      <c r="W594" s="356"/>
      <c r="X594" s="356"/>
      <c r="Y594" s="356"/>
      <c r="Z594" s="356"/>
      <c r="AA594" s="356"/>
      <c r="AB594" s="356"/>
      <c r="AC594" s="42">
        <f t="shared" si="380"/>
        <v>0</v>
      </c>
    </row>
    <row r="595" s="16" customFormat="1" ht="15" customHeight="1">
      <c r="A595" s="183"/>
      <c r="B595" s="525"/>
      <c r="C595" s="39" t="s">
        <v>18</v>
      </c>
      <c r="D595" s="39" t="s">
        <v>68</v>
      </c>
      <c r="E595" s="179">
        <f t="shared" ref="E595:AB595" si="381">SQRT(E593*E593+E594*E594)*1000/(1.732*E605)</f>
        <v>0</v>
      </c>
      <c r="F595" s="179">
        <f t="shared" si="381"/>
        <v>0</v>
      </c>
      <c r="G595" s="179">
        <f t="shared" si="381"/>
        <v>0</v>
      </c>
      <c r="H595" s="180">
        <f t="shared" si="381"/>
        <v>0</v>
      </c>
      <c r="I595" s="179">
        <f t="shared" si="381"/>
        <v>0</v>
      </c>
      <c r="J595" s="179">
        <f t="shared" si="381"/>
        <v>0</v>
      </c>
      <c r="K595" s="179">
        <f t="shared" si="381"/>
        <v>0</v>
      </c>
      <c r="L595" s="179">
        <f t="shared" si="381"/>
        <v>0</v>
      </c>
      <c r="M595" s="179">
        <f t="shared" si="381"/>
        <v>0</v>
      </c>
      <c r="N595" s="180">
        <f t="shared" si="381"/>
        <v>0</v>
      </c>
      <c r="O595" s="179">
        <f t="shared" si="381"/>
        <v>0</v>
      </c>
      <c r="P595" s="179">
        <f t="shared" si="381"/>
        <v>0</v>
      </c>
      <c r="Q595" s="179">
        <f t="shared" si="381"/>
        <v>0</v>
      </c>
      <c r="R595" s="179">
        <f t="shared" si="381"/>
        <v>0</v>
      </c>
      <c r="S595" s="179">
        <f t="shared" si="381"/>
        <v>0</v>
      </c>
      <c r="T595" s="179">
        <f t="shared" si="381"/>
        <v>0</v>
      </c>
      <c r="U595" s="179">
        <f t="shared" si="381"/>
        <v>0</v>
      </c>
      <c r="V595" s="180">
        <f t="shared" si="381"/>
        <v>0</v>
      </c>
      <c r="W595" s="179">
        <f t="shared" si="381"/>
        <v>0</v>
      </c>
      <c r="X595" s="179">
        <f t="shared" si="381"/>
        <v>0</v>
      </c>
      <c r="Y595" s="179">
        <f t="shared" si="381"/>
        <v>0</v>
      </c>
      <c r="Z595" s="179">
        <f t="shared" si="381"/>
        <v>0</v>
      </c>
      <c r="AA595" s="179">
        <f t="shared" si="381"/>
        <v>0</v>
      </c>
      <c r="AB595" s="179">
        <f t="shared" si="381"/>
        <v>0</v>
      </c>
      <c r="AC595" s="105"/>
    </row>
    <row r="596" s="16" customFormat="1" ht="15" customHeight="1">
      <c r="A596" s="184"/>
      <c r="B596" s="307"/>
      <c r="C596" s="51" t="s">
        <v>20</v>
      </c>
      <c r="D596" s="51"/>
      <c r="E596" s="52" t="e">
        <f t="shared" ref="E596:AC596" si="382">E594/E593</f>
        <v>#DIV/0!</v>
      </c>
      <c r="F596" s="52" t="e">
        <f t="shared" si="382"/>
        <v>#DIV/0!</v>
      </c>
      <c r="G596" s="52" t="e">
        <f t="shared" si="382"/>
        <v>#DIV/0!</v>
      </c>
      <c r="H596" s="100" t="e">
        <f t="shared" si="382"/>
        <v>#DIV/0!</v>
      </c>
      <c r="I596" s="52" t="e">
        <f t="shared" si="382"/>
        <v>#DIV/0!</v>
      </c>
      <c r="J596" s="52" t="e">
        <f t="shared" si="382"/>
        <v>#DIV/0!</v>
      </c>
      <c r="K596" s="52" t="e">
        <f t="shared" si="382"/>
        <v>#DIV/0!</v>
      </c>
      <c r="L596" s="52" t="e">
        <f t="shared" si="382"/>
        <v>#DIV/0!</v>
      </c>
      <c r="M596" s="52" t="e">
        <f t="shared" si="382"/>
        <v>#DIV/0!</v>
      </c>
      <c r="N596" s="100" t="e">
        <f t="shared" si="382"/>
        <v>#DIV/0!</v>
      </c>
      <c r="O596" s="52" t="e">
        <f t="shared" si="382"/>
        <v>#DIV/0!</v>
      </c>
      <c r="P596" s="52" t="e">
        <f t="shared" si="382"/>
        <v>#DIV/0!</v>
      </c>
      <c r="Q596" s="52" t="e">
        <f t="shared" si="382"/>
        <v>#DIV/0!</v>
      </c>
      <c r="R596" s="52" t="e">
        <f t="shared" si="382"/>
        <v>#DIV/0!</v>
      </c>
      <c r="S596" s="52" t="e">
        <f t="shared" si="382"/>
        <v>#DIV/0!</v>
      </c>
      <c r="T596" s="52" t="e">
        <f t="shared" si="382"/>
        <v>#DIV/0!</v>
      </c>
      <c r="U596" s="52" t="e">
        <f t="shared" si="382"/>
        <v>#DIV/0!</v>
      </c>
      <c r="V596" s="100" t="e">
        <f t="shared" si="382"/>
        <v>#DIV/0!</v>
      </c>
      <c r="W596" s="52" t="e">
        <f t="shared" si="382"/>
        <v>#DIV/0!</v>
      </c>
      <c r="X596" s="52" t="e">
        <f t="shared" si="382"/>
        <v>#DIV/0!</v>
      </c>
      <c r="Y596" s="52" t="e">
        <f t="shared" si="382"/>
        <v>#DIV/0!</v>
      </c>
      <c r="Z596" s="52" t="e">
        <f t="shared" si="382"/>
        <v>#DIV/0!</v>
      </c>
      <c r="AA596" s="52" t="e">
        <f t="shared" si="382"/>
        <v>#DIV/0!</v>
      </c>
      <c r="AB596" s="52" t="e">
        <f t="shared" si="382"/>
        <v>#DIV/0!</v>
      </c>
      <c r="AC596" s="101" t="e">
        <f t="shared" si="382"/>
        <v>#DIV/0!</v>
      </c>
    </row>
    <row r="597" s="16" customFormat="1" ht="15" customHeight="1">
      <c r="A597" s="182" t="s">
        <v>47</v>
      </c>
      <c r="B597" s="523" t="s">
        <v>242</v>
      </c>
      <c r="C597" s="57" t="s">
        <v>15</v>
      </c>
      <c r="D597" s="57" t="s">
        <v>16</v>
      </c>
      <c r="E597" s="590"/>
      <c r="F597" s="590"/>
      <c r="G597" s="590"/>
      <c r="H597" s="591"/>
      <c r="I597" s="590"/>
      <c r="J597" s="590"/>
      <c r="K597" s="590"/>
      <c r="L597" s="590"/>
      <c r="M597" s="590"/>
      <c r="N597" s="591"/>
      <c r="O597" s="590"/>
      <c r="P597" s="590"/>
      <c r="Q597" s="590"/>
      <c r="R597" s="590"/>
      <c r="S597" s="590"/>
      <c r="T597" s="590"/>
      <c r="U597" s="590"/>
      <c r="V597" s="591"/>
      <c r="W597" s="590"/>
      <c r="X597" s="590"/>
      <c r="Y597" s="590"/>
      <c r="Z597" s="590"/>
      <c r="AA597" s="590"/>
      <c r="AB597" s="590"/>
      <c r="AC597" s="59">
        <f t="shared" ref="AC597:AC598" si="383">SUM(E597:AB597)</f>
        <v>0</v>
      </c>
    </row>
    <row r="598" s="16" customFormat="1" ht="15" customHeight="1">
      <c r="A598" s="183"/>
      <c r="B598" s="525"/>
      <c r="C598" s="39" t="s">
        <v>17</v>
      </c>
      <c r="D598" s="39" t="s">
        <v>16</v>
      </c>
      <c r="E598" s="356"/>
      <c r="F598" s="356"/>
      <c r="G598" s="356"/>
      <c r="H598" s="357"/>
      <c r="I598" s="356"/>
      <c r="J598" s="356"/>
      <c r="K598" s="356"/>
      <c r="L598" s="356"/>
      <c r="M598" s="356"/>
      <c r="N598" s="357"/>
      <c r="O598" s="356"/>
      <c r="P598" s="356"/>
      <c r="Q598" s="356"/>
      <c r="R598" s="356"/>
      <c r="S598" s="356"/>
      <c r="T598" s="356"/>
      <c r="U598" s="356"/>
      <c r="V598" s="357"/>
      <c r="W598" s="356"/>
      <c r="X598" s="356"/>
      <c r="Y598" s="356"/>
      <c r="Z598" s="356"/>
      <c r="AA598" s="356"/>
      <c r="AB598" s="356"/>
      <c r="AC598" s="42">
        <f t="shared" si="383"/>
        <v>0</v>
      </c>
    </row>
    <row r="599" s="16" customFormat="1" ht="15" customHeight="1">
      <c r="A599" s="183"/>
      <c r="B599" s="525"/>
      <c r="C599" s="39" t="s">
        <v>18</v>
      </c>
      <c r="D599" s="39" t="s">
        <v>68</v>
      </c>
      <c r="E599" s="179">
        <f t="shared" ref="E599:AB599" si="384">SQRT(E597*E597+E598*E598)*1000/(1.732*E606)</f>
        <v>0</v>
      </c>
      <c r="F599" s="179">
        <f t="shared" si="384"/>
        <v>0</v>
      </c>
      <c r="G599" s="179">
        <f t="shared" si="384"/>
        <v>0</v>
      </c>
      <c r="H599" s="180">
        <f t="shared" si="384"/>
        <v>0</v>
      </c>
      <c r="I599" s="179">
        <f t="shared" si="384"/>
        <v>0</v>
      </c>
      <c r="J599" s="179">
        <f t="shared" si="384"/>
        <v>0</v>
      </c>
      <c r="K599" s="179">
        <f t="shared" si="384"/>
        <v>0</v>
      </c>
      <c r="L599" s="179">
        <f t="shared" si="384"/>
        <v>0</v>
      </c>
      <c r="M599" s="179">
        <f t="shared" si="384"/>
        <v>0</v>
      </c>
      <c r="N599" s="180">
        <f t="shared" si="384"/>
        <v>0</v>
      </c>
      <c r="O599" s="179">
        <f t="shared" si="384"/>
        <v>0</v>
      </c>
      <c r="P599" s="179">
        <f t="shared" si="384"/>
        <v>0</v>
      </c>
      <c r="Q599" s="179">
        <f t="shared" si="384"/>
        <v>0</v>
      </c>
      <c r="R599" s="179">
        <f t="shared" si="384"/>
        <v>0</v>
      </c>
      <c r="S599" s="179">
        <f t="shared" si="384"/>
        <v>0</v>
      </c>
      <c r="T599" s="179">
        <f t="shared" si="384"/>
        <v>0</v>
      </c>
      <c r="U599" s="179">
        <f t="shared" si="384"/>
        <v>0</v>
      </c>
      <c r="V599" s="180">
        <f t="shared" si="384"/>
        <v>0</v>
      </c>
      <c r="W599" s="179">
        <f t="shared" si="384"/>
        <v>0</v>
      </c>
      <c r="X599" s="179">
        <f t="shared" si="384"/>
        <v>0</v>
      </c>
      <c r="Y599" s="179">
        <f t="shared" si="384"/>
        <v>0</v>
      </c>
      <c r="Z599" s="179">
        <f t="shared" si="384"/>
        <v>0</v>
      </c>
      <c r="AA599" s="179">
        <f t="shared" si="384"/>
        <v>0</v>
      </c>
      <c r="AB599" s="179">
        <f t="shared" si="384"/>
        <v>0</v>
      </c>
      <c r="AC599" s="105"/>
    </row>
    <row r="600" s="16" customFormat="1" ht="15" customHeight="1">
      <c r="A600" s="184"/>
      <c r="B600" s="307"/>
      <c r="C600" s="51" t="s">
        <v>20</v>
      </c>
      <c r="D600" s="51"/>
      <c r="E600" s="52" t="e">
        <f t="shared" ref="E600:AC600" si="385">E598/E597</f>
        <v>#DIV/0!</v>
      </c>
      <c r="F600" s="52" t="e">
        <f t="shared" si="385"/>
        <v>#DIV/0!</v>
      </c>
      <c r="G600" s="52" t="e">
        <f t="shared" si="385"/>
        <v>#DIV/0!</v>
      </c>
      <c r="H600" s="100" t="e">
        <f t="shared" si="385"/>
        <v>#DIV/0!</v>
      </c>
      <c r="I600" s="52" t="e">
        <f t="shared" si="385"/>
        <v>#DIV/0!</v>
      </c>
      <c r="J600" s="52" t="e">
        <f t="shared" si="385"/>
        <v>#DIV/0!</v>
      </c>
      <c r="K600" s="52" t="e">
        <f t="shared" si="385"/>
        <v>#DIV/0!</v>
      </c>
      <c r="L600" s="52" t="e">
        <f t="shared" si="385"/>
        <v>#DIV/0!</v>
      </c>
      <c r="M600" s="52" t="e">
        <f t="shared" si="385"/>
        <v>#DIV/0!</v>
      </c>
      <c r="N600" s="100" t="e">
        <f t="shared" si="385"/>
        <v>#DIV/0!</v>
      </c>
      <c r="O600" s="52" t="e">
        <f t="shared" si="385"/>
        <v>#DIV/0!</v>
      </c>
      <c r="P600" s="52" t="e">
        <f t="shared" si="385"/>
        <v>#DIV/0!</v>
      </c>
      <c r="Q600" s="52" t="e">
        <f t="shared" si="385"/>
        <v>#DIV/0!</v>
      </c>
      <c r="R600" s="52" t="e">
        <f t="shared" si="385"/>
        <v>#DIV/0!</v>
      </c>
      <c r="S600" s="52" t="e">
        <f t="shared" si="385"/>
        <v>#DIV/0!</v>
      </c>
      <c r="T600" s="52" t="e">
        <f t="shared" si="385"/>
        <v>#DIV/0!</v>
      </c>
      <c r="U600" s="52" t="e">
        <f t="shared" si="385"/>
        <v>#DIV/0!</v>
      </c>
      <c r="V600" s="100" t="e">
        <f t="shared" si="385"/>
        <v>#DIV/0!</v>
      </c>
      <c r="W600" s="52" t="e">
        <f t="shared" si="385"/>
        <v>#DIV/0!</v>
      </c>
      <c r="X600" s="52" t="e">
        <f t="shared" si="385"/>
        <v>#DIV/0!</v>
      </c>
      <c r="Y600" s="52" t="e">
        <f t="shared" si="385"/>
        <v>#DIV/0!</v>
      </c>
      <c r="Z600" s="52" t="e">
        <f t="shared" si="385"/>
        <v>#DIV/0!</v>
      </c>
      <c r="AA600" s="52" t="e">
        <f t="shared" si="385"/>
        <v>#DIV/0!</v>
      </c>
      <c r="AB600" s="52" t="e">
        <f t="shared" si="385"/>
        <v>#DIV/0!</v>
      </c>
      <c r="AC600" s="101" t="e">
        <f t="shared" si="385"/>
        <v>#DIV/0!</v>
      </c>
    </row>
    <row r="601" s="16" customFormat="1" ht="15" customHeight="1">
      <c r="A601" s="67" t="s">
        <v>154</v>
      </c>
      <c r="B601" s="68"/>
      <c r="C601" s="69"/>
      <c r="D601" s="69"/>
      <c r="E601" s="70">
        <f t="shared" ref="E601:AB602" si="386">E593+E597</f>
        <v>0</v>
      </c>
      <c r="F601" s="70">
        <f t="shared" si="386"/>
        <v>0</v>
      </c>
      <c r="G601" s="70">
        <f t="shared" si="386"/>
        <v>0</v>
      </c>
      <c r="H601" s="70">
        <f t="shared" si="386"/>
        <v>0</v>
      </c>
      <c r="I601" s="70">
        <f t="shared" si="386"/>
        <v>0</v>
      </c>
      <c r="J601" s="70">
        <f t="shared" si="386"/>
        <v>0</v>
      </c>
      <c r="K601" s="70">
        <f t="shared" si="386"/>
        <v>0</v>
      </c>
      <c r="L601" s="70">
        <f t="shared" si="386"/>
        <v>0</v>
      </c>
      <c r="M601" s="70">
        <f t="shared" si="386"/>
        <v>0</v>
      </c>
      <c r="N601" s="70">
        <f t="shared" si="386"/>
        <v>0</v>
      </c>
      <c r="O601" s="70">
        <f t="shared" si="386"/>
        <v>0</v>
      </c>
      <c r="P601" s="70">
        <f t="shared" si="386"/>
        <v>0</v>
      </c>
      <c r="Q601" s="70">
        <f t="shared" si="386"/>
        <v>0</v>
      </c>
      <c r="R601" s="70">
        <f t="shared" si="386"/>
        <v>0</v>
      </c>
      <c r="S601" s="70">
        <f t="shared" si="386"/>
        <v>0</v>
      </c>
      <c r="T601" s="70">
        <f t="shared" si="386"/>
        <v>0</v>
      </c>
      <c r="U601" s="70">
        <f t="shared" si="386"/>
        <v>0</v>
      </c>
      <c r="V601" s="70">
        <f t="shared" si="386"/>
        <v>0</v>
      </c>
      <c r="W601" s="70">
        <f t="shared" si="386"/>
        <v>0</v>
      </c>
      <c r="X601" s="70">
        <f t="shared" si="386"/>
        <v>0</v>
      </c>
      <c r="Y601" s="70">
        <f t="shared" si="386"/>
        <v>0</v>
      </c>
      <c r="Z601" s="70">
        <f t="shared" si="386"/>
        <v>0</v>
      </c>
      <c r="AA601" s="70">
        <f t="shared" si="386"/>
        <v>0</v>
      </c>
      <c r="AB601" s="70">
        <f t="shared" si="386"/>
        <v>0</v>
      </c>
      <c r="AC601" s="70"/>
    </row>
    <row r="602" s="16" customFormat="1" ht="15" customHeight="1">
      <c r="A602" s="72" t="s">
        <v>155</v>
      </c>
      <c r="B602" s="73"/>
      <c r="C602" s="74"/>
      <c r="D602" s="74"/>
      <c r="E602" s="70">
        <f t="shared" si="386"/>
        <v>0</v>
      </c>
      <c r="F602" s="70">
        <f t="shared" si="386"/>
        <v>0</v>
      </c>
      <c r="G602" s="70">
        <f t="shared" si="386"/>
        <v>0</v>
      </c>
      <c r="H602" s="70">
        <f t="shared" si="386"/>
        <v>0</v>
      </c>
      <c r="I602" s="70">
        <f t="shared" si="386"/>
        <v>0</v>
      </c>
      <c r="J602" s="70">
        <f t="shared" si="386"/>
        <v>0</v>
      </c>
      <c r="K602" s="70">
        <f t="shared" si="386"/>
        <v>0</v>
      </c>
      <c r="L602" s="70">
        <f t="shared" si="386"/>
        <v>0</v>
      </c>
      <c r="M602" s="70">
        <f t="shared" si="386"/>
        <v>0</v>
      </c>
      <c r="N602" s="70">
        <f t="shared" si="386"/>
        <v>0</v>
      </c>
      <c r="O602" s="70">
        <f t="shared" si="386"/>
        <v>0</v>
      </c>
      <c r="P602" s="70">
        <f t="shared" si="386"/>
        <v>0</v>
      </c>
      <c r="Q602" s="70">
        <f t="shared" si="386"/>
        <v>0</v>
      </c>
      <c r="R602" s="70">
        <f t="shared" si="386"/>
        <v>0</v>
      </c>
      <c r="S602" s="70">
        <f t="shared" si="386"/>
        <v>0</v>
      </c>
      <c r="T602" s="70">
        <f t="shared" si="386"/>
        <v>0</v>
      </c>
      <c r="U602" s="70">
        <f t="shared" si="386"/>
        <v>0</v>
      </c>
      <c r="V602" s="70">
        <f t="shared" si="386"/>
        <v>0</v>
      </c>
      <c r="W602" s="70">
        <f t="shared" si="386"/>
        <v>0</v>
      </c>
      <c r="X602" s="70">
        <f t="shared" si="386"/>
        <v>0</v>
      </c>
      <c r="Y602" s="70">
        <f t="shared" si="386"/>
        <v>0</v>
      </c>
      <c r="Z602" s="70">
        <f t="shared" si="386"/>
        <v>0</v>
      </c>
      <c r="AA602" s="70">
        <f t="shared" si="386"/>
        <v>0</v>
      </c>
      <c r="AB602" s="70">
        <f t="shared" si="386"/>
        <v>0</v>
      </c>
      <c r="AC602" s="70"/>
    </row>
    <row r="603" s="16" customFormat="1" ht="15" customHeight="1">
      <c r="A603" s="77" t="s">
        <v>156</v>
      </c>
      <c r="B603" s="78"/>
      <c r="C603" s="79"/>
      <c r="D603" s="79"/>
      <c r="E603" s="80">
        <f t="shared" ref="E603:AB603" si="387">SQRT(E601*E601+E602*E602)</f>
        <v>0</v>
      </c>
      <c r="F603" s="80">
        <f t="shared" si="387"/>
        <v>0</v>
      </c>
      <c r="G603" s="80">
        <f t="shared" si="387"/>
        <v>0</v>
      </c>
      <c r="H603" s="80">
        <f t="shared" si="387"/>
        <v>0</v>
      </c>
      <c r="I603" s="80">
        <f t="shared" si="387"/>
        <v>0</v>
      </c>
      <c r="J603" s="80">
        <f t="shared" si="387"/>
        <v>0</v>
      </c>
      <c r="K603" s="80">
        <f t="shared" si="387"/>
        <v>0</v>
      </c>
      <c r="L603" s="80">
        <f t="shared" si="387"/>
        <v>0</v>
      </c>
      <c r="M603" s="80">
        <f t="shared" si="387"/>
        <v>0</v>
      </c>
      <c r="N603" s="80">
        <f t="shared" si="387"/>
        <v>0</v>
      </c>
      <c r="O603" s="80">
        <f t="shared" si="387"/>
        <v>0</v>
      </c>
      <c r="P603" s="80">
        <f t="shared" si="387"/>
        <v>0</v>
      </c>
      <c r="Q603" s="80">
        <f t="shared" si="387"/>
        <v>0</v>
      </c>
      <c r="R603" s="80">
        <f t="shared" si="387"/>
        <v>0</v>
      </c>
      <c r="S603" s="80">
        <f t="shared" si="387"/>
        <v>0</v>
      </c>
      <c r="T603" s="80">
        <f t="shared" si="387"/>
        <v>0</v>
      </c>
      <c r="U603" s="80">
        <f t="shared" si="387"/>
        <v>0</v>
      </c>
      <c r="V603" s="80">
        <f t="shared" si="387"/>
        <v>0</v>
      </c>
      <c r="W603" s="80">
        <f t="shared" si="387"/>
        <v>0</v>
      </c>
      <c r="X603" s="497">
        <f t="shared" si="387"/>
        <v>0</v>
      </c>
      <c r="Y603" s="80">
        <f t="shared" si="387"/>
        <v>0</v>
      </c>
      <c r="Z603" s="80">
        <f t="shared" si="387"/>
        <v>0</v>
      </c>
      <c r="AA603" s="80">
        <f t="shared" si="387"/>
        <v>0</v>
      </c>
      <c r="AB603" s="80">
        <f t="shared" si="387"/>
        <v>0</v>
      </c>
      <c r="AC603" s="81"/>
      <c r="AD603" s="221">
        <f t="shared" si="375"/>
        <v>0</v>
      </c>
    </row>
    <row r="604" s="24" customFormat="1" ht="15" customHeight="1">
      <c r="A604" s="175" t="s">
        <v>98</v>
      </c>
      <c r="B604" s="176"/>
      <c r="C604" s="177"/>
      <c r="D604" s="177"/>
      <c r="E604" s="201">
        <v>1</v>
      </c>
      <c r="F604" s="201">
        <v>2</v>
      </c>
      <c r="G604" s="201">
        <v>3</v>
      </c>
      <c r="H604" s="201">
        <v>4</v>
      </c>
      <c r="I604" s="201">
        <v>5</v>
      </c>
      <c r="J604" s="201">
        <v>6</v>
      </c>
      <c r="K604" s="201">
        <v>7</v>
      </c>
      <c r="L604" s="201">
        <v>8</v>
      </c>
      <c r="M604" s="201">
        <v>9</v>
      </c>
      <c r="N604" s="201">
        <v>10</v>
      </c>
      <c r="O604" s="201">
        <v>11</v>
      </c>
      <c r="P604" s="201">
        <v>12</v>
      </c>
      <c r="Q604" s="201">
        <v>13</v>
      </c>
      <c r="R604" s="201">
        <v>14</v>
      </c>
      <c r="S604" s="201">
        <v>15</v>
      </c>
      <c r="T604" s="201">
        <v>16</v>
      </c>
      <c r="U604" s="201">
        <v>17</v>
      </c>
      <c r="V604" s="201">
        <v>18</v>
      </c>
      <c r="W604" s="201">
        <v>19</v>
      </c>
      <c r="X604" s="201">
        <v>20</v>
      </c>
      <c r="Y604" s="201">
        <v>21</v>
      </c>
      <c r="Z604" s="201">
        <v>22</v>
      </c>
      <c r="AA604" s="201">
        <v>23</v>
      </c>
      <c r="AB604" s="201">
        <v>24</v>
      </c>
      <c r="AC604" s="202"/>
    </row>
    <row r="605" s="24" customFormat="1" ht="15" customHeight="1">
      <c r="A605" s="87" t="s">
        <v>99</v>
      </c>
      <c r="B605" s="88"/>
      <c r="C605" s="89" t="s">
        <v>28</v>
      </c>
      <c r="D605" s="89" t="s">
        <v>138</v>
      </c>
      <c r="E605" s="561">
        <v>6.2000000000000002</v>
      </c>
      <c r="F605" s="561">
        <v>6.2000000000000002</v>
      </c>
      <c r="G605" s="561">
        <v>6.2000000000000002</v>
      </c>
      <c r="H605" s="561">
        <v>6.2000000000000002</v>
      </c>
      <c r="I605" s="561">
        <v>6.2000000000000002</v>
      </c>
      <c r="J605" s="561">
        <v>6.2000000000000002</v>
      </c>
      <c r="K605" s="561">
        <v>6.2000000000000002</v>
      </c>
      <c r="L605" s="561">
        <v>6.2000000000000002</v>
      </c>
      <c r="M605" s="561">
        <v>6.2000000000000002</v>
      </c>
      <c r="N605" s="561">
        <v>6.2000000000000002</v>
      </c>
      <c r="O605" s="561">
        <v>6.2000000000000002</v>
      </c>
      <c r="P605" s="561">
        <v>6.2000000000000002</v>
      </c>
      <c r="Q605" s="561">
        <v>6.2000000000000002</v>
      </c>
      <c r="R605" s="561">
        <v>6.2000000000000002</v>
      </c>
      <c r="S605" s="561">
        <v>6.2000000000000002</v>
      </c>
      <c r="T605" s="561">
        <v>6.2000000000000002</v>
      </c>
      <c r="U605" s="561">
        <v>6.2000000000000002</v>
      </c>
      <c r="V605" s="561">
        <v>6.2000000000000002</v>
      </c>
      <c r="W605" s="561">
        <v>6.2000000000000002</v>
      </c>
      <c r="X605" s="561">
        <v>6.2000000000000002</v>
      </c>
      <c r="Y605" s="561">
        <v>6.2000000000000002</v>
      </c>
      <c r="Z605" s="561">
        <v>6.2000000000000002</v>
      </c>
      <c r="AA605" s="561">
        <v>6.2000000000000002</v>
      </c>
      <c r="AB605" s="561">
        <v>6.2000000000000002</v>
      </c>
      <c r="AC605" s="592"/>
    </row>
    <row r="606" s="24" customFormat="1" ht="15" customHeight="1">
      <c r="A606" s="203" t="s">
        <v>100</v>
      </c>
      <c r="B606" s="204"/>
      <c r="C606" s="205" t="s">
        <v>28</v>
      </c>
      <c r="D606" s="205" t="s">
        <v>138</v>
      </c>
      <c r="E606" s="564">
        <v>6.2000000000000002</v>
      </c>
      <c r="F606" s="564">
        <v>6.2000000000000002</v>
      </c>
      <c r="G606" s="564">
        <v>6.2000000000000002</v>
      </c>
      <c r="H606" s="564">
        <v>6.2000000000000002</v>
      </c>
      <c r="I606" s="564">
        <v>6.2000000000000002</v>
      </c>
      <c r="J606" s="564">
        <v>6.2000000000000002</v>
      </c>
      <c r="K606" s="564">
        <v>6.2000000000000002</v>
      </c>
      <c r="L606" s="564">
        <v>6.2000000000000002</v>
      </c>
      <c r="M606" s="564">
        <v>6.2000000000000002</v>
      </c>
      <c r="N606" s="564">
        <v>6.2000000000000002</v>
      </c>
      <c r="O606" s="564">
        <v>6.2000000000000002</v>
      </c>
      <c r="P606" s="564">
        <v>6.2000000000000002</v>
      </c>
      <c r="Q606" s="564">
        <v>6.2000000000000002</v>
      </c>
      <c r="R606" s="564">
        <v>6.2000000000000002</v>
      </c>
      <c r="S606" s="564">
        <v>6.2000000000000002</v>
      </c>
      <c r="T606" s="564">
        <v>6.2000000000000002</v>
      </c>
      <c r="U606" s="564">
        <v>6.2000000000000002</v>
      </c>
      <c r="V606" s="564">
        <v>6.2000000000000002</v>
      </c>
      <c r="W606" s="564">
        <v>6.2000000000000002</v>
      </c>
      <c r="X606" s="564">
        <v>6.2000000000000002</v>
      </c>
      <c r="Y606" s="564">
        <v>6.2000000000000002</v>
      </c>
      <c r="Z606" s="564">
        <v>6.2000000000000002</v>
      </c>
      <c r="AA606" s="564">
        <v>6.2000000000000002</v>
      </c>
      <c r="AB606" s="564">
        <v>6.2000000000000002</v>
      </c>
      <c r="AC606" s="593"/>
    </row>
    <row r="607" s="16" customFormat="1" ht="15" customHeight="1">
      <c r="A607" s="182" t="s">
        <v>30</v>
      </c>
      <c r="B607" s="523" t="s">
        <v>167</v>
      </c>
      <c r="C607" s="458" t="s">
        <v>15</v>
      </c>
      <c r="D607" s="458"/>
      <c r="E607" s="374"/>
      <c r="F607" s="374"/>
      <c r="G607" s="374"/>
      <c r="H607" s="459"/>
      <c r="I607" s="374"/>
      <c r="J607" s="374"/>
      <c r="K607" s="374"/>
      <c r="L607" s="374"/>
      <c r="M607" s="374"/>
      <c r="N607" s="459"/>
      <c r="O607" s="374"/>
      <c r="P607" s="374"/>
      <c r="Q607" s="374"/>
      <c r="R607" s="374"/>
      <c r="S607" s="374"/>
      <c r="T607" s="374"/>
      <c r="U607" s="374"/>
      <c r="V607" s="459"/>
      <c r="W607" s="374"/>
      <c r="X607" s="374"/>
      <c r="Y607" s="374"/>
      <c r="Z607" s="374"/>
      <c r="AA607" s="374"/>
      <c r="AB607" s="374"/>
      <c r="AC607" s="460"/>
    </row>
    <row r="608" s="16" customFormat="1" ht="15" customHeight="1">
      <c r="A608" s="183"/>
      <c r="B608" s="525"/>
      <c r="C608" s="39" t="s">
        <v>17</v>
      </c>
      <c r="D608" s="39"/>
      <c r="E608" s="119"/>
      <c r="F608" s="119"/>
      <c r="G608" s="119"/>
      <c r="H608" s="400"/>
      <c r="I608" s="119"/>
      <c r="J608" s="119"/>
      <c r="K608" s="119"/>
      <c r="L608" s="119"/>
      <c r="M608" s="119"/>
      <c r="N608" s="400"/>
      <c r="O608" s="119"/>
      <c r="P608" s="119"/>
      <c r="Q608" s="119"/>
      <c r="R608" s="119"/>
      <c r="S608" s="119"/>
      <c r="T608" s="119"/>
      <c r="U608" s="119"/>
      <c r="V608" s="400"/>
      <c r="W608" s="119"/>
      <c r="X608" s="119"/>
      <c r="Y608" s="119"/>
      <c r="Z608" s="119"/>
      <c r="AA608" s="119"/>
      <c r="AB608" s="119"/>
      <c r="AC608" s="105"/>
    </row>
    <row r="609" s="16" customFormat="1" ht="15" customHeight="1">
      <c r="A609" s="183"/>
      <c r="B609" s="525"/>
      <c r="C609" s="39" t="s">
        <v>18</v>
      </c>
      <c r="D609" s="39"/>
      <c r="E609" s="179"/>
      <c r="F609" s="119"/>
      <c r="G609" s="119"/>
      <c r="H609" s="400"/>
      <c r="I609" s="119"/>
      <c r="J609" s="119"/>
      <c r="K609" s="119"/>
      <c r="L609" s="119"/>
      <c r="M609" s="119"/>
      <c r="N609" s="400"/>
      <c r="O609" s="119"/>
      <c r="P609" s="119"/>
      <c r="Q609" s="119"/>
      <c r="R609" s="119"/>
      <c r="S609" s="119"/>
      <c r="T609" s="119"/>
      <c r="U609" s="119"/>
      <c r="V609" s="400"/>
      <c r="W609" s="119"/>
      <c r="X609" s="119"/>
      <c r="Y609" s="119"/>
      <c r="Z609" s="119"/>
      <c r="AA609" s="119"/>
      <c r="AB609" s="119"/>
      <c r="AC609" s="105"/>
    </row>
    <row r="610" s="16" customFormat="1" ht="15" customHeight="1">
      <c r="A610" s="184"/>
      <c r="B610" s="307"/>
      <c r="C610" s="115" t="s">
        <v>20</v>
      </c>
      <c r="D610" s="115"/>
      <c r="E610" s="116"/>
      <c r="F610" s="239"/>
      <c r="G610" s="239"/>
      <c r="H610" s="240"/>
      <c r="I610" s="239"/>
      <c r="J610" s="239"/>
      <c r="K610" s="239"/>
      <c r="L610" s="239"/>
      <c r="M610" s="239"/>
      <c r="N610" s="240"/>
      <c r="O610" s="239"/>
      <c r="P610" s="239"/>
      <c r="Q610" s="239"/>
      <c r="R610" s="239"/>
      <c r="S610" s="239"/>
      <c r="T610" s="239"/>
      <c r="U610" s="239"/>
      <c r="V610" s="240"/>
      <c r="W610" s="239"/>
      <c r="X610" s="239"/>
      <c r="Y610" s="239"/>
      <c r="Z610" s="239"/>
      <c r="AA610" s="239"/>
      <c r="AB610" s="239"/>
      <c r="AC610" s="54"/>
    </row>
    <row r="611" s="16" customFormat="1" ht="15" customHeight="1">
      <c r="A611" s="182" t="s">
        <v>32</v>
      </c>
      <c r="B611" s="523" t="s">
        <v>253</v>
      </c>
      <c r="C611" s="458" t="s">
        <v>15</v>
      </c>
      <c r="D611" s="458"/>
      <c r="E611" s="374" t="s">
        <v>254</v>
      </c>
      <c r="F611" s="374"/>
      <c r="G611" s="374"/>
      <c r="H611" s="459"/>
      <c r="I611" s="374"/>
      <c r="J611" s="374"/>
      <c r="K611" s="374"/>
      <c r="L611" s="374"/>
      <c r="M611" s="374"/>
      <c r="N611" s="459"/>
      <c r="O611" s="374"/>
      <c r="P611" s="374"/>
      <c r="Q611" s="374"/>
      <c r="R611" s="374"/>
      <c r="S611" s="374"/>
      <c r="T611" s="374"/>
      <c r="U611" s="374"/>
      <c r="V611" s="459"/>
      <c r="W611" s="374"/>
      <c r="X611" s="374"/>
      <c r="Y611" s="374"/>
      <c r="Z611" s="374"/>
      <c r="AA611" s="374"/>
      <c r="AB611" s="374"/>
      <c r="AC611" s="59">
        <f t="shared" ref="AC611:AC612" si="388">SUM(E611:AB611)</f>
        <v>0</v>
      </c>
    </row>
    <row r="612" s="16" customFormat="1" ht="15" customHeight="1">
      <c r="A612" s="183"/>
      <c r="B612" s="525"/>
      <c r="C612" s="39" t="s">
        <v>17</v>
      </c>
      <c r="D612" s="39"/>
      <c r="E612" s="119"/>
      <c r="F612" s="119"/>
      <c r="G612" s="119"/>
      <c r="H612" s="400"/>
      <c r="I612" s="119"/>
      <c r="J612" s="119"/>
      <c r="K612" s="119"/>
      <c r="L612" s="119"/>
      <c r="M612" s="119"/>
      <c r="N612" s="400"/>
      <c r="O612" s="119"/>
      <c r="P612" s="119"/>
      <c r="Q612" s="119"/>
      <c r="R612" s="119"/>
      <c r="S612" s="119"/>
      <c r="T612" s="119"/>
      <c r="U612" s="119"/>
      <c r="V612" s="400"/>
      <c r="W612" s="119"/>
      <c r="X612" s="119"/>
      <c r="Y612" s="119"/>
      <c r="Z612" s="119"/>
      <c r="AA612" s="119"/>
      <c r="AB612" s="119"/>
      <c r="AC612" s="59">
        <f t="shared" si="388"/>
        <v>0</v>
      </c>
    </row>
    <row r="613" s="16" customFormat="1" ht="15" customHeight="1">
      <c r="A613" s="183"/>
      <c r="B613" s="525"/>
      <c r="C613" s="39" t="s">
        <v>18</v>
      </c>
      <c r="D613" s="39"/>
      <c r="E613" s="179"/>
      <c r="F613" s="179">
        <f t="shared" ref="F613:AB613" si="389">F611*100</f>
        <v>0</v>
      </c>
      <c r="G613" s="179">
        <f t="shared" si="389"/>
        <v>0</v>
      </c>
      <c r="H613" s="180">
        <f t="shared" si="389"/>
        <v>0</v>
      </c>
      <c r="I613" s="179">
        <f t="shared" si="389"/>
        <v>0</v>
      </c>
      <c r="J613" s="179">
        <f t="shared" si="389"/>
        <v>0</v>
      </c>
      <c r="K613" s="179">
        <f t="shared" si="389"/>
        <v>0</v>
      </c>
      <c r="L613" s="179">
        <f t="shared" si="389"/>
        <v>0</v>
      </c>
      <c r="M613" s="179">
        <f t="shared" si="389"/>
        <v>0</v>
      </c>
      <c r="N613" s="180">
        <f t="shared" si="389"/>
        <v>0</v>
      </c>
      <c r="O613" s="179">
        <f t="shared" si="389"/>
        <v>0</v>
      </c>
      <c r="P613" s="179">
        <f t="shared" si="389"/>
        <v>0</v>
      </c>
      <c r="Q613" s="179">
        <f t="shared" si="389"/>
        <v>0</v>
      </c>
      <c r="R613" s="179">
        <f t="shared" si="389"/>
        <v>0</v>
      </c>
      <c r="S613" s="179">
        <f t="shared" si="389"/>
        <v>0</v>
      </c>
      <c r="T613" s="179">
        <f t="shared" si="389"/>
        <v>0</v>
      </c>
      <c r="U613" s="179">
        <f t="shared" si="389"/>
        <v>0</v>
      </c>
      <c r="V613" s="180">
        <f t="shared" si="389"/>
        <v>0</v>
      </c>
      <c r="W613" s="179">
        <f t="shared" si="389"/>
        <v>0</v>
      </c>
      <c r="X613" s="179">
        <f t="shared" si="389"/>
        <v>0</v>
      </c>
      <c r="Y613" s="179">
        <f t="shared" si="389"/>
        <v>0</v>
      </c>
      <c r="Z613" s="179">
        <f t="shared" si="389"/>
        <v>0</v>
      </c>
      <c r="AA613" s="179">
        <f t="shared" si="389"/>
        <v>0</v>
      </c>
      <c r="AB613" s="179">
        <f t="shared" si="389"/>
        <v>0</v>
      </c>
      <c r="AC613" s="179"/>
      <c r="AD613" s="16" t="s">
        <v>255</v>
      </c>
    </row>
    <row r="614" s="16" customFormat="1" ht="15" customHeight="1">
      <c r="A614" s="184"/>
      <c r="B614" s="307"/>
      <c r="C614" s="115" t="s">
        <v>20</v>
      </c>
      <c r="D614" s="115"/>
      <c r="E614" s="116" t="e">
        <f t="shared" ref="E614:AC634" si="390">E612/E611</f>
        <v>#VALUE!</v>
      </c>
      <c r="F614" s="116" t="e">
        <f t="shared" si="390"/>
        <v>#DIV/0!</v>
      </c>
      <c r="G614" s="116" t="e">
        <f t="shared" si="390"/>
        <v>#DIV/0!</v>
      </c>
      <c r="H614" s="117" t="e">
        <f t="shared" si="390"/>
        <v>#DIV/0!</v>
      </c>
      <c r="I614" s="116" t="e">
        <f t="shared" si="390"/>
        <v>#DIV/0!</v>
      </c>
      <c r="J614" s="116" t="e">
        <f t="shared" si="390"/>
        <v>#DIV/0!</v>
      </c>
      <c r="K614" s="116" t="e">
        <f t="shared" si="390"/>
        <v>#DIV/0!</v>
      </c>
      <c r="L614" s="116" t="e">
        <f t="shared" si="390"/>
        <v>#DIV/0!</v>
      </c>
      <c r="M614" s="116" t="e">
        <f t="shared" si="390"/>
        <v>#DIV/0!</v>
      </c>
      <c r="N614" s="117" t="e">
        <f t="shared" si="390"/>
        <v>#DIV/0!</v>
      </c>
      <c r="O614" s="116" t="e">
        <f t="shared" si="390"/>
        <v>#DIV/0!</v>
      </c>
      <c r="P614" s="116" t="e">
        <f t="shared" si="390"/>
        <v>#DIV/0!</v>
      </c>
      <c r="Q614" s="116" t="e">
        <f t="shared" si="390"/>
        <v>#DIV/0!</v>
      </c>
      <c r="R614" s="116" t="e">
        <f t="shared" si="390"/>
        <v>#DIV/0!</v>
      </c>
      <c r="S614" s="116" t="e">
        <f t="shared" si="390"/>
        <v>#DIV/0!</v>
      </c>
      <c r="T614" s="116" t="e">
        <f t="shared" si="390"/>
        <v>#DIV/0!</v>
      </c>
      <c r="U614" s="116" t="e">
        <f t="shared" si="390"/>
        <v>#DIV/0!</v>
      </c>
      <c r="V614" s="117" t="e">
        <f t="shared" si="390"/>
        <v>#DIV/0!</v>
      </c>
      <c r="W614" s="116" t="e">
        <f t="shared" si="390"/>
        <v>#DIV/0!</v>
      </c>
      <c r="X614" s="116" t="e">
        <f t="shared" si="390"/>
        <v>#DIV/0!</v>
      </c>
      <c r="Y614" s="116" t="e">
        <f t="shared" si="390"/>
        <v>#DIV/0!</v>
      </c>
      <c r="Z614" s="116" t="e">
        <f t="shared" si="390"/>
        <v>#DIV/0!</v>
      </c>
      <c r="AA614" s="116" t="e">
        <f t="shared" si="390"/>
        <v>#DIV/0!</v>
      </c>
      <c r="AB614" s="116" t="e">
        <f t="shared" si="390"/>
        <v>#DIV/0!</v>
      </c>
      <c r="AC614" s="52" t="e">
        <f t="shared" si="390"/>
        <v>#DIV/0!</v>
      </c>
    </row>
    <row r="615" s="16" customFormat="1" ht="15" customHeight="1">
      <c r="A615" s="182" t="s">
        <v>59</v>
      </c>
      <c r="B615" s="523" t="s">
        <v>256</v>
      </c>
      <c r="C615" s="458" t="s">
        <v>15</v>
      </c>
      <c r="D615" s="458"/>
      <c r="E615" s="374" t="s">
        <v>254</v>
      </c>
      <c r="F615" s="374"/>
      <c r="G615" s="374"/>
      <c r="H615" s="459"/>
      <c r="I615" s="374"/>
      <c r="J615" s="374"/>
      <c r="K615" s="374"/>
      <c r="L615" s="374"/>
      <c r="M615" s="374"/>
      <c r="N615" s="459"/>
      <c r="O615" s="374"/>
      <c r="P615" s="374"/>
      <c r="Q615" s="374"/>
      <c r="R615" s="374"/>
      <c r="S615" s="374"/>
      <c r="T615" s="374"/>
      <c r="U615" s="374"/>
      <c r="V615" s="459"/>
      <c r="W615" s="374"/>
      <c r="X615" s="374"/>
      <c r="Y615" s="374"/>
      <c r="Z615" s="374"/>
      <c r="AA615" s="374"/>
      <c r="AB615" s="374"/>
      <c r="AC615" s="59">
        <f t="shared" ref="AC615:AC616" si="391">SUM(E615:AB615)</f>
        <v>0</v>
      </c>
    </row>
    <row r="616" s="16" customFormat="1" ht="15" customHeight="1">
      <c r="A616" s="183"/>
      <c r="B616" s="525"/>
      <c r="C616" s="39" t="s">
        <v>17</v>
      </c>
      <c r="D616" s="39"/>
      <c r="E616" s="119"/>
      <c r="F616" s="119"/>
      <c r="G616" s="119"/>
      <c r="H616" s="400"/>
      <c r="I616" s="119"/>
      <c r="J616" s="119"/>
      <c r="K616" s="119"/>
      <c r="L616" s="119"/>
      <c r="M616" s="119"/>
      <c r="N616" s="400"/>
      <c r="O616" s="119"/>
      <c r="P616" s="119"/>
      <c r="Q616" s="119"/>
      <c r="R616" s="119"/>
      <c r="S616" s="119"/>
      <c r="T616" s="119"/>
      <c r="U616" s="119"/>
      <c r="V616" s="400"/>
      <c r="W616" s="119"/>
      <c r="X616" s="119"/>
      <c r="Y616" s="119"/>
      <c r="Z616" s="119"/>
      <c r="AA616" s="119"/>
      <c r="AB616" s="119"/>
      <c r="AC616" s="59">
        <f t="shared" si="391"/>
        <v>0</v>
      </c>
    </row>
    <row r="617" s="16" customFormat="1" ht="15" customHeight="1">
      <c r="A617" s="183"/>
      <c r="B617" s="525"/>
      <c r="C617" s="39" t="s">
        <v>18</v>
      </c>
      <c r="D617" s="39"/>
      <c r="E617" s="179"/>
      <c r="F617" s="179">
        <f t="shared" ref="F617:AB617" si="392">F615*100</f>
        <v>0</v>
      </c>
      <c r="G617" s="179">
        <f t="shared" si="392"/>
        <v>0</v>
      </c>
      <c r="H617" s="180">
        <f t="shared" si="392"/>
        <v>0</v>
      </c>
      <c r="I617" s="179">
        <f t="shared" si="392"/>
        <v>0</v>
      </c>
      <c r="J617" s="179">
        <f t="shared" si="392"/>
        <v>0</v>
      </c>
      <c r="K617" s="179">
        <f t="shared" si="392"/>
        <v>0</v>
      </c>
      <c r="L617" s="179">
        <f t="shared" si="392"/>
        <v>0</v>
      </c>
      <c r="M617" s="179">
        <f t="shared" si="392"/>
        <v>0</v>
      </c>
      <c r="N617" s="180">
        <f t="shared" si="392"/>
        <v>0</v>
      </c>
      <c r="O617" s="179">
        <f t="shared" si="392"/>
        <v>0</v>
      </c>
      <c r="P617" s="179">
        <f t="shared" si="392"/>
        <v>0</v>
      </c>
      <c r="Q617" s="179">
        <f t="shared" si="392"/>
        <v>0</v>
      </c>
      <c r="R617" s="179">
        <f t="shared" si="392"/>
        <v>0</v>
      </c>
      <c r="S617" s="179">
        <f t="shared" si="392"/>
        <v>0</v>
      </c>
      <c r="T617" s="179">
        <f t="shared" si="392"/>
        <v>0</v>
      </c>
      <c r="U617" s="179">
        <f t="shared" si="392"/>
        <v>0</v>
      </c>
      <c r="V617" s="180">
        <f t="shared" si="392"/>
        <v>0</v>
      </c>
      <c r="W617" s="179">
        <f t="shared" si="392"/>
        <v>0</v>
      </c>
      <c r="X617" s="179">
        <f t="shared" si="392"/>
        <v>0</v>
      </c>
      <c r="Y617" s="179">
        <f t="shared" si="392"/>
        <v>0</v>
      </c>
      <c r="Z617" s="179">
        <f t="shared" si="392"/>
        <v>0</v>
      </c>
      <c r="AA617" s="179">
        <f t="shared" si="392"/>
        <v>0</v>
      </c>
      <c r="AB617" s="179">
        <f t="shared" si="392"/>
        <v>0</v>
      </c>
      <c r="AC617" s="179"/>
      <c r="AD617" s="16" t="s">
        <v>255</v>
      </c>
    </row>
    <row r="618" s="16" customFormat="1" ht="15" customHeight="1">
      <c r="A618" s="184"/>
      <c r="B618" s="307"/>
      <c r="C618" s="115" t="s">
        <v>20</v>
      </c>
      <c r="D618" s="115"/>
      <c r="E618" s="116" t="e">
        <f t="shared" si="390"/>
        <v>#VALUE!</v>
      </c>
      <c r="F618" s="116" t="e">
        <f t="shared" si="390"/>
        <v>#DIV/0!</v>
      </c>
      <c r="G618" s="116" t="e">
        <f t="shared" si="390"/>
        <v>#DIV/0!</v>
      </c>
      <c r="H618" s="117" t="e">
        <f t="shared" si="390"/>
        <v>#DIV/0!</v>
      </c>
      <c r="I618" s="116" t="e">
        <f t="shared" si="390"/>
        <v>#DIV/0!</v>
      </c>
      <c r="J618" s="116" t="e">
        <f t="shared" si="390"/>
        <v>#DIV/0!</v>
      </c>
      <c r="K618" s="116" t="e">
        <f t="shared" si="390"/>
        <v>#DIV/0!</v>
      </c>
      <c r="L618" s="116" t="e">
        <f t="shared" si="390"/>
        <v>#DIV/0!</v>
      </c>
      <c r="M618" s="116" t="e">
        <f t="shared" si="390"/>
        <v>#DIV/0!</v>
      </c>
      <c r="N618" s="117" t="e">
        <f t="shared" si="390"/>
        <v>#DIV/0!</v>
      </c>
      <c r="O618" s="116" t="e">
        <f t="shared" si="390"/>
        <v>#DIV/0!</v>
      </c>
      <c r="P618" s="116" t="e">
        <f t="shared" si="390"/>
        <v>#DIV/0!</v>
      </c>
      <c r="Q618" s="116" t="e">
        <f t="shared" si="390"/>
        <v>#DIV/0!</v>
      </c>
      <c r="R618" s="116" t="e">
        <f t="shared" si="390"/>
        <v>#DIV/0!</v>
      </c>
      <c r="S618" s="116" t="e">
        <f t="shared" si="390"/>
        <v>#DIV/0!</v>
      </c>
      <c r="T618" s="116" t="e">
        <f t="shared" si="390"/>
        <v>#DIV/0!</v>
      </c>
      <c r="U618" s="116" t="e">
        <f t="shared" si="390"/>
        <v>#DIV/0!</v>
      </c>
      <c r="V618" s="117" t="e">
        <f t="shared" si="390"/>
        <v>#DIV/0!</v>
      </c>
      <c r="W618" s="116" t="e">
        <f t="shared" si="390"/>
        <v>#DIV/0!</v>
      </c>
      <c r="X618" s="116" t="e">
        <f t="shared" si="390"/>
        <v>#DIV/0!</v>
      </c>
      <c r="Y618" s="116" t="e">
        <f t="shared" si="390"/>
        <v>#DIV/0!</v>
      </c>
      <c r="Z618" s="116" t="e">
        <f t="shared" si="390"/>
        <v>#DIV/0!</v>
      </c>
      <c r="AA618" s="116" t="e">
        <f t="shared" si="390"/>
        <v>#DIV/0!</v>
      </c>
      <c r="AB618" s="116" t="e">
        <f t="shared" si="390"/>
        <v>#DIV/0!</v>
      </c>
      <c r="AC618" s="116" t="e">
        <f t="shared" si="390"/>
        <v>#DIV/0!</v>
      </c>
    </row>
    <row r="619" s="16" customFormat="1" ht="15" customHeight="1">
      <c r="A619" s="182" t="s">
        <v>87</v>
      </c>
      <c r="B619" s="523" t="s">
        <v>257</v>
      </c>
      <c r="C619" s="33" t="s">
        <v>15</v>
      </c>
      <c r="D619" s="33"/>
      <c r="E619" s="374" t="s">
        <v>254</v>
      </c>
      <c r="F619" s="122"/>
      <c r="G619" s="122"/>
      <c r="H619" s="123"/>
      <c r="I619" s="122"/>
      <c r="J619" s="122"/>
      <c r="K619" s="122"/>
      <c r="L619" s="122"/>
      <c r="M619" s="122"/>
      <c r="N619" s="123"/>
      <c r="O619" s="122"/>
      <c r="P619" s="122"/>
      <c r="Q619" s="122"/>
      <c r="R619" s="122"/>
      <c r="S619" s="122"/>
      <c r="T619" s="122"/>
      <c r="U619" s="122"/>
      <c r="V619" s="123"/>
      <c r="W619" s="122"/>
      <c r="X619" s="122"/>
      <c r="Y619" s="122"/>
      <c r="Z619" s="122"/>
      <c r="AA619" s="122"/>
      <c r="AB619" s="122"/>
      <c r="AC619" s="36">
        <f t="shared" ref="AC619:AC620" si="393">SUM(E619:AB619)</f>
        <v>0</v>
      </c>
    </row>
    <row r="620" s="16" customFormat="1" ht="15" customHeight="1">
      <c r="A620" s="183"/>
      <c r="B620" s="525"/>
      <c r="C620" s="39" t="s">
        <v>17</v>
      </c>
      <c r="D620" s="39"/>
      <c r="E620" s="119"/>
      <c r="F620" s="119"/>
      <c r="G620" s="119"/>
      <c r="H620" s="400"/>
      <c r="I620" s="119"/>
      <c r="J620" s="119"/>
      <c r="K620" s="119"/>
      <c r="L620" s="119"/>
      <c r="M620" s="119"/>
      <c r="N620" s="400"/>
      <c r="O620" s="119"/>
      <c r="P620" s="119"/>
      <c r="Q620" s="119"/>
      <c r="R620" s="119"/>
      <c r="S620" s="119"/>
      <c r="T620" s="119"/>
      <c r="U620" s="119"/>
      <c r="V620" s="400"/>
      <c r="W620" s="119"/>
      <c r="X620" s="119"/>
      <c r="Y620" s="119"/>
      <c r="Z620" s="119"/>
      <c r="AA620" s="119"/>
      <c r="AB620" s="119"/>
      <c r="AC620" s="42">
        <f t="shared" si="393"/>
        <v>0</v>
      </c>
    </row>
    <row r="621" s="16" customFormat="1" ht="15" customHeight="1">
      <c r="A621" s="183"/>
      <c r="B621" s="525"/>
      <c r="C621" s="39" t="s">
        <v>18</v>
      </c>
      <c r="D621" s="39"/>
      <c r="E621" s="179"/>
      <c r="F621" s="179">
        <f t="shared" ref="F621:AB621" si="394">F619*100</f>
        <v>0</v>
      </c>
      <c r="G621" s="179">
        <f t="shared" si="394"/>
        <v>0</v>
      </c>
      <c r="H621" s="180">
        <f t="shared" si="394"/>
        <v>0</v>
      </c>
      <c r="I621" s="179">
        <f t="shared" si="394"/>
        <v>0</v>
      </c>
      <c r="J621" s="179">
        <f t="shared" si="394"/>
        <v>0</v>
      </c>
      <c r="K621" s="179">
        <f t="shared" si="394"/>
        <v>0</v>
      </c>
      <c r="L621" s="179">
        <f t="shared" si="394"/>
        <v>0</v>
      </c>
      <c r="M621" s="179">
        <f t="shared" si="394"/>
        <v>0</v>
      </c>
      <c r="N621" s="180">
        <f t="shared" si="394"/>
        <v>0</v>
      </c>
      <c r="O621" s="179">
        <f t="shared" si="394"/>
        <v>0</v>
      </c>
      <c r="P621" s="179">
        <f t="shared" si="394"/>
        <v>0</v>
      </c>
      <c r="Q621" s="179">
        <f t="shared" si="394"/>
        <v>0</v>
      </c>
      <c r="R621" s="179">
        <f t="shared" si="394"/>
        <v>0</v>
      </c>
      <c r="S621" s="179">
        <f t="shared" si="394"/>
        <v>0</v>
      </c>
      <c r="T621" s="179">
        <f t="shared" si="394"/>
        <v>0</v>
      </c>
      <c r="U621" s="179">
        <f t="shared" si="394"/>
        <v>0</v>
      </c>
      <c r="V621" s="180">
        <f t="shared" si="394"/>
        <v>0</v>
      </c>
      <c r="W621" s="179">
        <f t="shared" si="394"/>
        <v>0</v>
      </c>
      <c r="X621" s="179">
        <f t="shared" si="394"/>
        <v>0</v>
      </c>
      <c r="Y621" s="179">
        <f t="shared" si="394"/>
        <v>0</v>
      </c>
      <c r="Z621" s="179">
        <f t="shared" si="394"/>
        <v>0</v>
      </c>
      <c r="AA621" s="179">
        <f t="shared" si="394"/>
        <v>0</v>
      </c>
      <c r="AB621" s="179">
        <f t="shared" si="394"/>
        <v>0</v>
      </c>
      <c r="AC621" s="287"/>
      <c r="AD621" s="16" t="s">
        <v>255</v>
      </c>
    </row>
    <row r="622" s="16" customFormat="1" ht="15" customHeight="1">
      <c r="A622" s="184"/>
      <c r="B622" s="307"/>
      <c r="C622" s="51" t="s">
        <v>20</v>
      </c>
      <c r="D622" s="51"/>
      <c r="E622" s="52" t="e">
        <f t="shared" si="390"/>
        <v>#VALUE!</v>
      </c>
      <c r="F622" s="52" t="e">
        <f t="shared" si="390"/>
        <v>#DIV/0!</v>
      </c>
      <c r="G622" s="52" t="e">
        <f t="shared" si="390"/>
        <v>#DIV/0!</v>
      </c>
      <c r="H622" s="100" t="e">
        <f t="shared" si="390"/>
        <v>#DIV/0!</v>
      </c>
      <c r="I622" s="52" t="e">
        <f t="shared" si="390"/>
        <v>#DIV/0!</v>
      </c>
      <c r="J622" s="52" t="e">
        <f t="shared" si="390"/>
        <v>#DIV/0!</v>
      </c>
      <c r="K622" s="52" t="e">
        <f t="shared" si="390"/>
        <v>#DIV/0!</v>
      </c>
      <c r="L622" s="52" t="e">
        <f t="shared" si="390"/>
        <v>#DIV/0!</v>
      </c>
      <c r="M622" s="52" t="e">
        <f t="shared" si="390"/>
        <v>#DIV/0!</v>
      </c>
      <c r="N622" s="100" t="e">
        <f t="shared" si="390"/>
        <v>#DIV/0!</v>
      </c>
      <c r="O622" s="52" t="e">
        <f t="shared" si="390"/>
        <v>#DIV/0!</v>
      </c>
      <c r="P622" s="52" t="e">
        <f t="shared" si="390"/>
        <v>#DIV/0!</v>
      </c>
      <c r="Q622" s="52" t="e">
        <f t="shared" si="390"/>
        <v>#DIV/0!</v>
      </c>
      <c r="R622" s="52" t="e">
        <f t="shared" si="390"/>
        <v>#DIV/0!</v>
      </c>
      <c r="S622" s="52" t="e">
        <f t="shared" si="390"/>
        <v>#DIV/0!</v>
      </c>
      <c r="T622" s="52" t="e">
        <f t="shared" si="390"/>
        <v>#DIV/0!</v>
      </c>
      <c r="U622" s="52" t="e">
        <f t="shared" si="390"/>
        <v>#DIV/0!</v>
      </c>
      <c r="V622" s="100" t="e">
        <f t="shared" si="390"/>
        <v>#DIV/0!</v>
      </c>
      <c r="W622" s="52" t="e">
        <f t="shared" si="390"/>
        <v>#DIV/0!</v>
      </c>
      <c r="X622" s="52" t="e">
        <f t="shared" si="390"/>
        <v>#DIV/0!</v>
      </c>
      <c r="Y622" s="52" t="e">
        <f t="shared" si="390"/>
        <v>#DIV/0!</v>
      </c>
      <c r="Z622" s="52" t="e">
        <f t="shared" si="390"/>
        <v>#DIV/0!</v>
      </c>
      <c r="AA622" s="52" t="e">
        <f t="shared" si="390"/>
        <v>#DIV/0!</v>
      </c>
      <c r="AB622" s="52" t="e">
        <f t="shared" si="390"/>
        <v>#DIV/0!</v>
      </c>
      <c r="AC622" s="101" t="e">
        <f t="shared" si="390"/>
        <v>#DIV/0!</v>
      </c>
    </row>
    <row r="623" s="16" customFormat="1" ht="15" customHeight="1">
      <c r="A623" s="182" t="s">
        <v>90</v>
      </c>
      <c r="B623" s="523" t="s">
        <v>258</v>
      </c>
      <c r="C623" s="146" t="s">
        <v>15</v>
      </c>
      <c r="D623" s="146"/>
      <c r="E623" s="398" t="s">
        <v>254</v>
      </c>
      <c r="F623" s="398"/>
      <c r="G623" s="398"/>
      <c r="H623" s="399"/>
      <c r="I623" s="398"/>
      <c r="J623" s="398"/>
      <c r="K623" s="398"/>
      <c r="L623" s="398"/>
      <c r="M623" s="398"/>
      <c r="N623" s="399"/>
      <c r="O623" s="398"/>
      <c r="P623" s="398"/>
      <c r="Q623" s="398"/>
      <c r="R623" s="398"/>
      <c r="S623" s="398"/>
      <c r="T623" s="398"/>
      <c r="U623" s="398"/>
      <c r="V623" s="399"/>
      <c r="W623" s="398"/>
      <c r="X623" s="398"/>
      <c r="Y623" s="398"/>
      <c r="Z623" s="398"/>
      <c r="AA623" s="398"/>
      <c r="AB623" s="398"/>
      <c r="AC623" s="59">
        <f t="shared" ref="AC623:AC624" si="395">SUM(E623:AB623)</f>
        <v>0</v>
      </c>
    </row>
    <row r="624" s="16" customFormat="1" ht="15" customHeight="1">
      <c r="A624" s="183"/>
      <c r="B624" s="525"/>
      <c r="C624" s="39" t="s">
        <v>17</v>
      </c>
      <c r="D624" s="39"/>
      <c r="E624" s="119"/>
      <c r="F624" s="119"/>
      <c r="G624" s="119"/>
      <c r="H624" s="400"/>
      <c r="I624" s="119"/>
      <c r="J624" s="119"/>
      <c r="K624" s="119"/>
      <c r="L624" s="119"/>
      <c r="M624" s="119"/>
      <c r="N624" s="400"/>
      <c r="O624" s="119"/>
      <c r="P624" s="119"/>
      <c r="Q624" s="119"/>
      <c r="R624" s="119"/>
      <c r="S624" s="119"/>
      <c r="T624" s="119"/>
      <c r="U624" s="119"/>
      <c r="V624" s="400"/>
      <c r="W624" s="119"/>
      <c r="X624" s="119"/>
      <c r="Y624" s="119"/>
      <c r="Z624" s="119"/>
      <c r="AA624" s="119"/>
      <c r="AB624" s="119"/>
      <c r="AC624" s="59">
        <f t="shared" si="395"/>
        <v>0</v>
      </c>
    </row>
    <row r="625" s="16" customFormat="1" ht="15" customHeight="1">
      <c r="A625" s="183"/>
      <c r="B625" s="525"/>
      <c r="C625" s="39" t="s">
        <v>18</v>
      </c>
      <c r="D625" s="39"/>
      <c r="E625" s="179"/>
      <c r="F625" s="179">
        <f t="shared" ref="F625:AB625" si="396">F623*100</f>
        <v>0</v>
      </c>
      <c r="G625" s="179">
        <f t="shared" si="396"/>
        <v>0</v>
      </c>
      <c r="H625" s="180">
        <f t="shared" si="396"/>
        <v>0</v>
      </c>
      <c r="I625" s="179">
        <f t="shared" si="396"/>
        <v>0</v>
      </c>
      <c r="J625" s="179">
        <f t="shared" si="396"/>
        <v>0</v>
      </c>
      <c r="K625" s="179">
        <f t="shared" si="396"/>
        <v>0</v>
      </c>
      <c r="L625" s="179">
        <f t="shared" si="396"/>
        <v>0</v>
      </c>
      <c r="M625" s="179">
        <f t="shared" si="396"/>
        <v>0</v>
      </c>
      <c r="N625" s="180">
        <f t="shared" si="396"/>
        <v>0</v>
      </c>
      <c r="O625" s="179">
        <f t="shared" si="396"/>
        <v>0</v>
      </c>
      <c r="P625" s="179">
        <f t="shared" si="396"/>
        <v>0</v>
      </c>
      <c r="Q625" s="179">
        <f t="shared" si="396"/>
        <v>0</v>
      </c>
      <c r="R625" s="179">
        <f t="shared" si="396"/>
        <v>0</v>
      </c>
      <c r="S625" s="179">
        <f t="shared" si="396"/>
        <v>0</v>
      </c>
      <c r="T625" s="179">
        <f t="shared" si="396"/>
        <v>0</v>
      </c>
      <c r="U625" s="179">
        <f t="shared" si="396"/>
        <v>0</v>
      </c>
      <c r="V625" s="180">
        <f t="shared" si="396"/>
        <v>0</v>
      </c>
      <c r="W625" s="179">
        <f t="shared" si="396"/>
        <v>0</v>
      </c>
      <c r="X625" s="179">
        <f t="shared" si="396"/>
        <v>0</v>
      </c>
      <c r="Y625" s="179">
        <f t="shared" si="396"/>
        <v>0</v>
      </c>
      <c r="Z625" s="179">
        <f t="shared" si="396"/>
        <v>0</v>
      </c>
      <c r="AA625" s="179">
        <f t="shared" si="396"/>
        <v>0</v>
      </c>
      <c r="AB625" s="179">
        <f t="shared" si="396"/>
        <v>0</v>
      </c>
      <c r="AC625" s="179"/>
      <c r="AD625" s="16" t="s">
        <v>255</v>
      </c>
    </row>
    <row r="626" s="16" customFormat="1" ht="15" customHeight="1">
      <c r="A626" s="184"/>
      <c r="B626" s="307"/>
      <c r="C626" s="115" t="s">
        <v>20</v>
      </c>
      <c r="D626" s="115"/>
      <c r="E626" s="116" t="e">
        <f t="shared" si="390"/>
        <v>#VALUE!</v>
      </c>
      <c r="F626" s="116" t="e">
        <f t="shared" si="390"/>
        <v>#DIV/0!</v>
      </c>
      <c r="G626" s="116" t="e">
        <f t="shared" si="390"/>
        <v>#DIV/0!</v>
      </c>
      <c r="H626" s="117" t="e">
        <f t="shared" si="390"/>
        <v>#DIV/0!</v>
      </c>
      <c r="I626" s="116" t="e">
        <f t="shared" si="390"/>
        <v>#DIV/0!</v>
      </c>
      <c r="J626" s="116" t="e">
        <f t="shared" si="390"/>
        <v>#DIV/0!</v>
      </c>
      <c r="K626" s="116" t="e">
        <f t="shared" si="390"/>
        <v>#DIV/0!</v>
      </c>
      <c r="L626" s="116" t="e">
        <f t="shared" si="390"/>
        <v>#DIV/0!</v>
      </c>
      <c r="M626" s="116" t="e">
        <f t="shared" si="390"/>
        <v>#DIV/0!</v>
      </c>
      <c r="N626" s="117" t="e">
        <f t="shared" si="390"/>
        <v>#DIV/0!</v>
      </c>
      <c r="O626" s="116" t="e">
        <f t="shared" si="390"/>
        <v>#DIV/0!</v>
      </c>
      <c r="P626" s="116" t="e">
        <f t="shared" si="390"/>
        <v>#DIV/0!</v>
      </c>
      <c r="Q626" s="116" t="e">
        <f t="shared" si="390"/>
        <v>#DIV/0!</v>
      </c>
      <c r="R626" s="116" t="e">
        <f t="shared" si="390"/>
        <v>#DIV/0!</v>
      </c>
      <c r="S626" s="116" t="e">
        <f t="shared" si="390"/>
        <v>#DIV/0!</v>
      </c>
      <c r="T626" s="116" t="e">
        <f t="shared" si="390"/>
        <v>#DIV/0!</v>
      </c>
      <c r="U626" s="116" t="e">
        <f t="shared" si="390"/>
        <v>#DIV/0!</v>
      </c>
      <c r="V626" s="117" t="e">
        <f t="shared" si="390"/>
        <v>#DIV/0!</v>
      </c>
      <c r="W626" s="116" t="e">
        <f t="shared" si="390"/>
        <v>#DIV/0!</v>
      </c>
      <c r="X626" s="116" t="e">
        <f t="shared" si="390"/>
        <v>#DIV/0!</v>
      </c>
      <c r="Y626" s="116" t="e">
        <f t="shared" si="390"/>
        <v>#DIV/0!</v>
      </c>
      <c r="Z626" s="116" t="e">
        <f t="shared" si="390"/>
        <v>#DIV/0!</v>
      </c>
      <c r="AA626" s="116" t="e">
        <f t="shared" si="390"/>
        <v>#DIV/0!</v>
      </c>
      <c r="AB626" s="116" t="e">
        <f t="shared" si="390"/>
        <v>#DIV/0!</v>
      </c>
      <c r="AC626" s="52" t="e">
        <f t="shared" si="390"/>
        <v>#DIV/0!</v>
      </c>
    </row>
    <row r="627" s="16" customFormat="1" ht="15" customHeight="1">
      <c r="A627" s="182" t="s">
        <v>34</v>
      </c>
      <c r="B627" s="523" t="s">
        <v>259</v>
      </c>
      <c r="C627" s="458" t="s">
        <v>15</v>
      </c>
      <c r="D627" s="458"/>
      <c r="E627" s="374" t="s">
        <v>254</v>
      </c>
      <c r="F627" s="374"/>
      <c r="G627" s="374"/>
      <c r="H627" s="459"/>
      <c r="I627" s="374"/>
      <c r="J627" s="374"/>
      <c r="K627" s="374"/>
      <c r="L627" s="374"/>
      <c r="M627" s="374"/>
      <c r="N627" s="459"/>
      <c r="O627" s="374"/>
      <c r="P627" s="374"/>
      <c r="Q627" s="374"/>
      <c r="R627" s="374"/>
      <c r="S627" s="374"/>
      <c r="T627" s="374"/>
      <c r="U627" s="374"/>
      <c r="V627" s="459"/>
      <c r="W627" s="374"/>
      <c r="X627" s="374"/>
      <c r="Y627" s="374"/>
      <c r="Z627" s="374"/>
      <c r="AA627" s="374"/>
      <c r="AB627" s="374"/>
      <c r="AC627" s="59">
        <f t="shared" ref="AC627:AC628" si="397">SUM(E627:AB627)</f>
        <v>0</v>
      </c>
    </row>
    <row r="628" s="16" customFormat="1" ht="15" customHeight="1">
      <c r="A628" s="183"/>
      <c r="B628" s="525"/>
      <c r="C628" s="39" t="s">
        <v>17</v>
      </c>
      <c r="D628" s="39"/>
      <c r="E628" s="119"/>
      <c r="F628" s="119"/>
      <c r="G628" s="119"/>
      <c r="H628" s="400"/>
      <c r="I628" s="119"/>
      <c r="J628" s="119"/>
      <c r="K628" s="119"/>
      <c r="L628" s="119"/>
      <c r="M628" s="119"/>
      <c r="N628" s="400"/>
      <c r="O628" s="119"/>
      <c r="P628" s="119"/>
      <c r="Q628" s="119"/>
      <c r="R628" s="119"/>
      <c r="S628" s="119"/>
      <c r="T628" s="119"/>
      <c r="U628" s="119"/>
      <c r="V628" s="400"/>
      <c r="W628" s="119"/>
      <c r="X628" s="119"/>
      <c r="Y628" s="119"/>
      <c r="Z628" s="119"/>
      <c r="AA628" s="119"/>
      <c r="AB628" s="119"/>
      <c r="AC628" s="59">
        <f t="shared" si="397"/>
        <v>0</v>
      </c>
    </row>
    <row r="629" s="16" customFormat="1" ht="15" customHeight="1">
      <c r="A629" s="183"/>
      <c r="B629" s="525"/>
      <c r="C629" s="39" t="s">
        <v>18</v>
      </c>
      <c r="D629" s="39"/>
      <c r="E629" s="179"/>
      <c r="F629" s="179">
        <f t="shared" ref="F629:AB629" si="398">F627*100</f>
        <v>0</v>
      </c>
      <c r="G629" s="179">
        <f t="shared" si="398"/>
        <v>0</v>
      </c>
      <c r="H629" s="180">
        <f t="shared" si="398"/>
        <v>0</v>
      </c>
      <c r="I629" s="179">
        <f t="shared" si="398"/>
        <v>0</v>
      </c>
      <c r="J629" s="179">
        <f t="shared" si="398"/>
        <v>0</v>
      </c>
      <c r="K629" s="179">
        <f t="shared" si="398"/>
        <v>0</v>
      </c>
      <c r="L629" s="179">
        <f t="shared" si="398"/>
        <v>0</v>
      </c>
      <c r="M629" s="179">
        <f t="shared" si="398"/>
        <v>0</v>
      </c>
      <c r="N629" s="180">
        <f t="shared" si="398"/>
        <v>0</v>
      </c>
      <c r="O629" s="179">
        <f t="shared" si="398"/>
        <v>0</v>
      </c>
      <c r="P629" s="179">
        <f t="shared" si="398"/>
        <v>0</v>
      </c>
      <c r="Q629" s="179">
        <f t="shared" si="398"/>
        <v>0</v>
      </c>
      <c r="R629" s="179">
        <f t="shared" si="398"/>
        <v>0</v>
      </c>
      <c r="S629" s="179">
        <f t="shared" si="398"/>
        <v>0</v>
      </c>
      <c r="T629" s="179">
        <f t="shared" si="398"/>
        <v>0</v>
      </c>
      <c r="U629" s="179">
        <f t="shared" si="398"/>
        <v>0</v>
      </c>
      <c r="V629" s="180">
        <f t="shared" si="398"/>
        <v>0</v>
      </c>
      <c r="W629" s="179">
        <f t="shared" si="398"/>
        <v>0</v>
      </c>
      <c r="X629" s="179">
        <f t="shared" si="398"/>
        <v>0</v>
      </c>
      <c r="Y629" s="179">
        <f t="shared" si="398"/>
        <v>0</v>
      </c>
      <c r="Z629" s="179">
        <f t="shared" si="398"/>
        <v>0</v>
      </c>
      <c r="AA629" s="179">
        <f t="shared" si="398"/>
        <v>0</v>
      </c>
      <c r="AB629" s="179">
        <f t="shared" si="398"/>
        <v>0</v>
      </c>
      <c r="AC629" s="179"/>
      <c r="AD629" s="16" t="s">
        <v>255</v>
      </c>
    </row>
    <row r="630" s="16" customFormat="1" ht="15" customHeight="1">
      <c r="A630" s="184"/>
      <c r="B630" s="307"/>
      <c r="C630" s="115" t="s">
        <v>20</v>
      </c>
      <c r="D630" s="115"/>
      <c r="E630" s="116" t="e">
        <f t="shared" si="390"/>
        <v>#VALUE!</v>
      </c>
      <c r="F630" s="116" t="e">
        <f t="shared" si="390"/>
        <v>#DIV/0!</v>
      </c>
      <c r="G630" s="116" t="e">
        <f t="shared" si="390"/>
        <v>#DIV/0!</v>
      </c>
      <c r="H630" s="117" t="e">
        <f t="shared" si="390"/>
        <v>#DIV/0!</v>
      </c>
      <c r="I630" s="116" t="e">
        <f t="shared" si="390"/>
        <v>#DIV/0!</v>
      </c>
      <c r="J630" s="116" t="e">
        <f t="shared" si="390"/>
        <v>#DIV/0!</v>
      </c>
      <c r="K630" s="116" t="e">
        <f t="shared" si="390"/>
        <v>#DIV/0!</v>
      </c>
      <c r="L630" s="116" t="e">
        <f t="shared" si="390"/>
        <v>#DIV/0!</v>
      </c>
      <c r="M630" s="116" t="e">
        <f t="shared" si="390"/>
        <v>#DIV/0!</v>
      </c>
      <c r="N630" s="117" t="e">
        <f t="shared" si="390"/>
        <v>#DIV/0!</v>
      </c>
      <c r="O630" s="116" t="e">
        <f t="shared" si="390"/>
        <v>#DIV/0!</v>
      </c>
      <c r="P630" s="116" t="e">
        <f t="shared" si="390"/>
        <v>#DIV/0!</v>
      </c>
      <c r="Q630" s="116" t="e">
        <f t="shared" si="390"/>
        <v>#DIV/0!</v>
      </c>
      <c r="R630" s="116" t="e">
        <f t="shared" si="390"/>
        <v>#DIV/0!</v>
      </c>
      <c r="S630" s="116" t="e">
        <f t="shared" si="390"/>
        <v>#DIV/0!</v>
      </c>
      <c r="T630" s="116" t="e">
        <f t="shared" si="390"/>
        <v>#DIV/0!</v>
      </c>
      <c r="U630" s="116" t="e">
        <f t="shared" si="390"/>
        <v>#DIV/0!</v>
      </c>
      <c r="V630" s="117" t="e">
        <f t="shared" si="390"/>
        <v>#DIV/0!</v>
      </c>
      <c r="W630" s="116" t="e">
        <f t="shared" si="390"/>
        <v>#DIV/0!</v>
      </c>
      <c r="X630" s="116" t="e">
        <f t="shared" si="390"/>
        <v>#DIV/0!</v>
      </c>
      <c r="Y630" s="116" t="e">
        <f t="shared" si="390"/>
        <v>#DIV/0!</v>
      </c>
      <c r="Z630" s="116" t="e">
        <f t="shared" si="390"/>
        <v>#DIV/0!</v>
      </c>
      <c r="AA630" s="116" t="e">
        <f t="shared" si="390"/>
        <v>#DIV/0!</v>
      </c>
      <c r="AB630" s="116" t="e">
        <f t="shared" si="390"/>
        <v>#DIV/0!</v>
      </c>
      <c r="AC630" s="52" t="e">
        <f t="shared" si="390"/>
        <v>#DIV/0!</v>
      </c>
    </row>
    <row r="631" s="16" customFormat="1" ht="15" customHeight="1">
      <c r="A631" s="182" t="s">
        <v>161</v>
      </c>
      <c r="B631" s="523" t="s">
        <v>260</v>
      </c>
      <c r="C631" s="458" t="s">
        <v>15</v>
      </c>
      <c r="D631" s="458"/>
      <c r="E631" s="374" t="s">
        <v>254</v>
      </c>
      <c r="F631" s="374"/>
      <c r="G631" s="374"/>
      <c r="H631" s="459"/>
      <c r="I631" s="374"/>
      <c r="J631" s="374"/>
      <c r="K631" s="374"/>
      <c r="L631" s="374"/>
      <c r="M631" s="374"/>
      <c r="N631" s="459"/>
      <c r="O631" s="374"/>
      <c r="P631" s="374"/>
      <c r="Q631" s="374"/>
      <c r="R631" s="374"/>
      <c r="S631" s="374"/>
      <c r="T631" s="374"/>
      <c r="U631" s="374"/>
      <c r="V631" s="459"/>
      <c r="W631" s="374"/>
      <c r="X631" s="374"/>
      <c r="Y631" s="374"/>
      <c r="Z631" s="374"/>
      <c r="AA631" s="374"/>
      <c r="AB631" s="374"/>
      <c r="AC631" s="461">
        <f t="shared" ref="AC631:AC632" si="399">SUM(E631:AB631)</f>
        <v>0</v>
      </c>
    </row>
    <row r="632" s="16" customFormat="1" ht="15" customHeight="1">
      <c r="A632" s="183"/>
      <c r="B632" s="525"/>
      <c r="C632" s="39" t="s">
        <v>17</v>
      </c>
      <c r="D632" s="39"/>
      <c r="E632" s="119"/>
      <c r="F632" s="119"/>
      <c r="G632" s="119"/>
      <c r="H632" s="400"/>
      <c r="I632" s="119"/>
      <c r="J632" s="119"/>
      <c r="K632" s="119"/>
      <c r="L632" s="119"/>
      <c r="M632" s="119"/>
      <c r="N632" s="400"/>
      <c r="O632" s="119"/>
      <c r="P632" s="119"/>
      <c r="Q632" s="119"/>
      <c r="R632" s="119"/>
      <c r="S632" s="119"/>
      <c r="T632" s="119"/>
      <c r="U632" s="119"/>
      <c r="V632" s="400"/>
      <c r="W632" s="119"/>
      <c r="X632" s="119"/>
      <c r="Y632" s="119"/>
      <c r="Z632" s="119"/>
      <c r="AA632" s="119"/>
      <c r="AB632" s="119"/>
      <c r="AC632" s="59">
        <f t="shared" si="399"/>
        <v>0</v>
      </c>
    </row>
    <row r="633" s="16" customFormat="1" ht="15" customHeight="1">
      <c r="A633" s="183"/>
      <c r="B633" s="525"/>
      <c r="C633" s="39" t="s">
        <v>18</v>
      </c>
      <c r="D633" s="39"/>
      <c r="E633" s="179"/>
      <c r="F633" s="179">
        <f t="shared" ref="F633:AB633" si="400">F631*100</f>
        <v>0</v>
      </c>
      <c r="G633" s="179">
        <f t="shared" si="400"/>
        <v>0</v>
      </c>
      <c r="H633" s="180">
        <f t="shared" si="400"/>
        <v>0</v>
      </c>
      <c r="I633" s="179">
        <f t="shared" si="400"/>
        <v>0</v>
      </c>
      <c r="J633" s="179">
        <f t="shared" si="400"/>
        <v>0</v>
      </c>
      <c r="K633" s="179">
        <f t="shared" si="400"/>
        <v>0</v>
      </c>
      <c r="L633" s="179">
        <f t="shared" si="400"/>
        <v>0</v>
      </c>
      <c r="M633" s="179">
        <f t="shared" si="400"/>
        <v>0</v>
      </c>
      <c r="N633" s="180">
        <f t="shared" si="400"/>
        <v>0</v>
      </c>
      <c r="O633" s="179">
        <f t="shared" si="400"/>
        <v>0</v>
      </c>
      <c r="P633" s="179">
        <f t="shared" si="400"/>
        <v>0</v>
      </c>
      <c r="Q633" s="179">
        <f t="shared" si="400"/>
        <v>0</v>
      </c>
      <c r="R633" s="179">
        <f t="shared" si="400"/>
        <v>0</v>
      </c>
      <c r="S633" s="179">
        <f t="shared" si="400"/>
        <v>0</v>
      </c>
      <c r="T633" s="179">
        <f t="shared" si="400"/>
        <v>0</v>
      </c>
      <c r="U633" s="179">
        <f t="shared" si="400"/>
        <v>0</v>
      </c>
      <c r="V633" s="180">
        <f t="shared" si="400"/>
        <v>0</v>
      </c>
      <c r="W633" s="179">
        <f t="shared" si="400"/>
        <v>0</v>
      </c>
      <c r="X633" s="179">
        <f t="shared" si="400"/>
        <v>0</v>
      </c>
      <c r="Y633" s="179">
        <f t="shared" si="400"/>
        <v>0</v>
      </c>
      <c r="Z633" s="179">
        <f t="shared" si="400"/>
        <v>0</v>
      </c>
      <c r="AA633" s="179">
        <f t="shared" si="400"/>
        <v>0</v>
      </c>
      <c r="AB633" s="179">
        <f t="shared" si="400"/>
        <v>0</v>
      </c>
      <c r="AC633" s="287"/>
      <c r="AD633" s="16" t="s">
        <v>255</v>
      </c>
    </row>
    <row r="634" s="16" customFormat="1" ht="15" customHeight="1">
      <c r="A634" s="184"/>
      <c r="B634" s="307"/>
      <c r="C634" s="51" t="s">
        <v>20</v>
      </c>
      <c r="D634" s="51"/>
      <c r="E634" s="52" t="e">
        <f t="shared" si="390"/>
        <v>#VALUE!</v>
      </c>
      <c r="F634" s="52" t="e">
        <f t="shared" si="390"/>
        <v>#DIV/0!</v>
      </c>
      <c r="G634" s="52" t="e">
        <f t="shared" si="390"/>
        <v>#DIV/0!</v>
      </c>
      <c r="H634" s="100" t="e">
        <f t="shared" si="390"/>
        <v>#DIV/0!</v>
      </c>
      <c r="I634" s="52" t="e">
        <f t="shared" si="390"/>
        <v>#DIV/0!</v>
      </c>
      <c r="J634" s="52" t="e">
        <f t="shared" si="390"/>
        <v>#DIV/0!</v>
      </c>
      <c r="K634" s="52" t="e">
        <f t="shared" si="390"/>
        <v>#DIV/0!</v>
      </c>
      <c r="L634" s="52" t="e">
        <f t="shared" si="390"/>
        <v>#DIV/0!</v>
      </c>
      <c r="M634" s="52" t="e">
        <f t="shared" si="390"/>
        <v>#DIV/0!</v>
      </c>
      <c r="N634" s="100" t="e">
        <f t="shared" si="390"/>
        <v>#DIV/0!</v>
      </c>
      <c r="O634" s="52" t="e">
        <f t="shared" si="390"/>
        <v>#DIV/0!</v>
      </c>
      <c r="P634" s="52" t="e">
        <f t="shared" si="390"/>
        <v>#DIV/0!</v>
      </c>
      <c r="Q634" s="52" t="e">
        <f t="shared" si="390"/>
        <v>#DIV/0!</v>
      </c>
      <c r="R634" s="52" t="e">
        <f t="shared" si="390"/>
        <v>#DIV/0!</v>
      </c>
      <c r="S634" s="52" t="e">
        <f t="shared" si="390"/>
        <v>#DIV/0!</v>
      </c>
      <c r="T634" s="52" t="e">
        <f t="shared" si="390"/>
        <v>#DIV/0!</v>
      </c>
      <c r="U634" s="52" t="e">
        <f t="shared" si="390"/>
        <v>#DIV/0!</v>
      </c>
      <c r="V634" s="100" t="e">
        <f t="shared" si="390"/>
        <v>#DIV/0!</v>
      </c>
      <c r="W634" s="52" t="e">
        <f t="shared" si="390"/>
        <v>#DIV/0!</v>
      </c>
      <c r="X634" s="52" t="e">
        <f t="shared" si="390"/>
        <v>#DIV/0!</v>
      </c>
      <c r="Y634" s="52" t="e">
        <f t="shared" si="390"/>
        <v>#DIV/0!</v>
      </c>
      <c r="Z634" s="52" t="e">
        <f t="shared" si="390"/>
        <v>#DIV/0!</v>
      </c>
      <c r="AA634" s="52" t="e">
        <f t="shared" si="390"/>
        <v>#DIV/0!</v>
      </c>
      <c r="AB634" s="52" t="e">
        <f t="shared" si="390"/>
        <v>#DIV/0!</v>
      </c>
      <c r="AC634" s="101" t="e">
        <f t="shared" si="390"/>
        <v>#DIV/0!</v>
      </c>
    </row>
    <row r="635" s="16" customFormat="1" ht="15" customHeight="1">
      <c r="A635" s="182" t="s">
        <v>261</v>
      </c>
      <c r="B635" s="523" t="s">
        <v>262</v>
      </c>
      <c r="C635" s="57" t="s">
        <v>15</v>
      </c>
      <c r="D635" s="57" t="s">
        <v>16</v>
      </c>
      <c r="E635" s="590"/>
      <c r="F635" s="590"/>
      <c r="G635" s="590"/>
      <c r="H635" s="591"/>
      <c r="I635" s="590"/>
      <c r="J635" s="590"/>
      <c r="K635" s="590"/>
      <c r="L635" s="590"/>
      <c r="M635" s="590"/>
      <c r="N635" s="591"/>
      <c r="O635" s="590"/>
      <c r="P635" s="590"/>
      <c r="Q635" s="590"/>
      <c r="R635" s="590"/>
      <c r="S635" s="590"/>
      <c r="T635" s="590"/>
      <c r="U635" s="590"/>
      <c r="V635" s="591"/>
      <c r="W635" s="590"/>
      <c r="X635" s="590"/>
      <c r="Y635" s="590"/>
      <c r="Z635" s="590"/>
      <c r="AA635" s="590"/>
      <c r="AB635" s="590"/>
      <c r="AC635" s="59">
        <f t="shared" ref="AC635:AC636" si="401">SUM(E635:AB635)</f>
        <v>0</v>
      </c>
    </row>
    <row r="636" s="16" customFormat="1" ht="15" customHeight="1">
      <c r="A636" s="183"/>
      <c r="B636" s="525"/>
      <c r="C636" s="39" t="s">
        <v>17</v>
      </c>
      <c r="D636" s="39" t="s">
        <v>16</v>
      </c>
      <c r="E636" s="356"/>
      <c r="F636" s="356"/>
      <c r="G636" s="356"/>
      <c r="H636" s="357"/>
      <c r="I636" s="356"/>
      <c r="J636" s="356"/>
      <c r="K636" s="356"/>
      <c r="L636" s="356"/>
      <c r="M636" s="356"/>
      <c r="N636" s="357"/>
      <c r="O636" s="356"/>
      <c r="P636" s="356"/>
      <c r="Q636" s="356"/>
      <c r="R636" s="356"/>
      <c r="S636" s="356"/>
      <c r="T636" s="356"/>
      <c r="U636" s="356"/>
      <c r="V636" s="357"/>
      <c r="W636" s="356"/>
      <c r="X636" s="356"/>
      <c r="Y636" s="356"/>
      <c r="Z636" s="356"/>
      <c r="AA636" s="356"/>
      <c r="AB636" s="356"/>
      <c r="AC636" s="42">
        <f t="shared" si="401"/>
        <v>0</v>
      </c>
    </row>
    <row r="637" s="16" customFormat="1" ht="15" customHeight="1">
      <c r="A637" s="183"/>
      <c r="B637" s="525"/>
      <c r="C637" s="39" t="s">
        <v>18</v>
      </c>
      <c r="D637" s="39" t="s">
        <v>68</v>
      </c>
      <c r="E637" s="179">
        <f t="shared" ref="E637:AB637" si="402">SQRT(E635*E635+E636*E636)*1000/(1.732*E605)</f>
        <v>0</v>
      </c>
      <c r="F637" s="179">
        <f t="shared" si="402"/>
        <v>0</v>
      </c>
      <c r="G637" s="179">
        <f t="shared" si="402"/>
        <v>0</v>
      </c>
      <c r="H637" s="180">
        <f t="shared" si="402"/>
        <v>0</v>
      </c>
      <c r="I637" s="179">
        <f t="shared" si="402"/>
        <v>0</v>
      </c>
      <c r="J637" s="179">
        <f t="shared" si="402"/>
        <v>0</v>
      </c>
      <c r="K637" s="179">
        <f t="shared" si="402"/>
        <v>0</v>
      </c>
      <c r="L637" s="179">
        <f t="shared" si="402"/>
        <v>0</v>
      </c>
      <c r="M637" s="179">
        <f t="shared" si="402"/>
        <v>0</v>
      </c>
      <c r="N637" s="180">
        <f t="shared" si="402"/>
        <v>0</v>
      </c>
      <c r="O637" s="179">
        <f t="shared" si="402"/>
        <v>0</v>
      </c>
      <c r="P637" s="179">
        <f t="shared" si="402"/>
        <v>0</v>
      </c>
      <c r="Q637" s="179">
        <f t="shared" si="402"/>
        <v>0</v>
      </c>
      <c r="R637" s="179">
        <f t="shared" si="402"/>
        <v>0</v>
      </c>
      <c r="S637" s="179">
        <f t="shared" si="402"/>
        <v>0</v>
      </c>
      <c r="T637" s="179">
        <f t="shared" si="402"/>
        <v>0</v>
      </c>
      <c r="U637" s="179">
        <f t="shared" si="402"/>
        <v>0</v>
      </c>
      <c r="V637" s="180">
        <f t="shared" si="402"/>
        <v>0</v>
      </c>
      <c r="W637" s="179">
        <f t="shared" si="402"/>
        <v>0</v>
      </c>
      <c r="X637" s="179">
        <f t="shared" si="402"/>
        <v>0</v>
      </c>
      <c r="Y637" s="179">
        <f t="shared" si="402"/>
        <v>0</v>
      </c>
      <c r="Z637" s="179">
        <f t="shared" si="402"/>
        <v>0</v>
      </c>
      <c r="AA637" s="179">
        <f t="shared" si="402"/>
        <v>0</v>
      </c>
      <c r="AB637" s="179">
        <f t="shared" si="402"/>
        <v>0</v>
      </c>
      <c r="AC637" s="287"/>
    </row>
    <row r="638" s="16" customFormat="1" ht="15" customHeight="1">
      <c r="A638" s="184"/>
      <c r="B638" s="307"/>
      <c r="C638" s="51" t="s">
        <v>20</v>
      </c>
      <c r="D638" s="51"/>
      <c r="E638" s="52" t="e">
        <f t="shared" ref="E638:AC642" si="403">E636/E635</f>
        <v>#DIV/0!</v>
      </c>
      <c r="F638" s="52" t="e">
        <f t="shared" si="403"/>
        <v>#DIV/0!</v>
      </c>
      <c r="G638" s="52" t="e">
        <f t="shared" si="403"/>
        <v>#DIV/0!</v>
      </c>
      <c r="H638" s="100" t="e">
        <f t="shared" si="403"/>
        <v>#DIV/0!</v>
      </c>
      <c r="I638" s="52" t="e">
        <f t="shared" si="403"/>
        <v>#DIV/0!</v>
      </c>
      <c r="J638" s="52" t="e">
        <f t="shared" si="403"/>
        <v>#DIV/0!</v>
      </c>
      <c r="K638" s="52" t="e">
        <f t="shared" si="403"/>
        <v>#DIV/0!</v>
      </c>
      <c r="L638" s="52" t="e">
        <f t="shared" si="403"/>
        <v>#DIV/0!</v>
      </c>
      <c r="M638" s="52" t="e">
        <f t="shared" si="403"/>
        <v>#DIV/0!</v>
      </c>
      <c r="N638" s="100" t="e">
        <f t="shared" si="403"/>
        <v>#DIV/0!</v>
      </c>
      <c r="O638" s="52" t="e">
        <f t="shared" si="403"/>
        <v>#DIV/0!</v>
      </c>
      <c r="P638" s="52" t="e">
        <f t="shared" si="403"/>
        <v>#DIV/0!</v>
      </c>
      <c r="Q638" s="52" t="e">
        <f t="shared" si="403"/>
        <v>#DIV/0!</v>
      </c>
      <c r="R638" s="52" t="e">
        <f t="shared" si="403"/>
        <v>#DIV/0!</v>
      </c>
      <c r="S638" s="52" t="e">
        <f t="shared" si="403"/>
        <v>#DIV/0!</v>
      </c>
      <c r="T638" s="52" t="e">
        <f t="shared" si="403"/>
        <v>#DIV/0!</v>
      </c>
      <c r="U638" s="52" t="e">
        <f t="shared" si="403"/>
        <v>#DIV/0!</v>
      </c>
      <c r="V638" s="100" t="e">
        <f t="shared" si="403"/>
        <v>#DIV/0!</v>
      </c>
      <c r="W638" s="52" t="e">
        <f t="shared" si="403"/>
        <v>#DIV/0!</v>
      </c>
      <c r="X638" s="52" t="e">
        <f t="shared" si="403"/>
        <v>#DIV/0!</v>
      </c>
      <c r="Y638" s="52" t="e">
        <f t="shared" si="403"/>
        <v>#DIV/0!</v>
      </c>
      <c r="Z638" s="52" t="e">
        <f t="shared" si="403"/>
        <v>#DIV/0!</v>
      </c>
      <c r="AA638" s="52" t="e">
        <f t="shared" si="403"/>
        <v>#DIV/0!</v>
      </c>
      <c r="AB638" s="52" t="e">
        <f t="shared" si="403"/>
        <v>#DIV/0!</v>
      </c>
      <c r="AC638" s="101" t="e">
        <f t="shared" si="403"/>
        <v>#DIV/0!</v>
      </c>
    </row>
    <row r="639" s="16" customFormat="1" ht="15" customHeight="1">
      <c r="A639" s="182" t="s">
        <v>159</v>
      </c>
      <c r="B639" s="523" t="s">
        <v>263</v>
      </c>
      <c r="C639" s="458" t="s">
        <v>15</v>
      </c>
      <c r="D639" s="458"/>
      <c r="E639" s="374"/>
      <c r="F639" s="374"/>
      <c r="G639" s="374"/>
      <c r="H639" s="459"/>
      <c r="I639" s="374"/>
      <c r="J639" s="374"/>
      <c r="K639" s="374"/>
      <c r="L639" s="374"/>
      <c r="M639" s="374"/>
      <c r="N639" s="459"/>
      <c r="O639" s="374"/>
      <c r="P639" s="374"/>
      <c r="Q639" s="374"/>
      <c r="R639" s="374"/>
      <c r="S639" s="374"/>
      <c r="T639" s="374"/>
      <c r="U639" s="374"/>
      <c r="V639" s="459"/>
      <c r="W639" s="374"/>
      <c r="X639" s="374"/>
      <c r="Y639" s="374"/>
      <c r="Z639" s="374"/>
      <c r="AA639" s="374"/>
      <c r="AB639" s="374"/>
      <c r="AC639" s="461">
        <f t="shared" ref="AC639:AC640" si="404">SUM(E639:AB639)</f>
        <v>0</v>
      </c>
    </row>
    <row r="640" s="16" customFormat="1" ht="15" customHeight="1">
      <c r="A640" s="183"/>
      <c r="B640" s="525"/>
      <c r="C640" s="39" t="s">
        <v>17</v>
      </c>
      <c r="D640" s="39"/>
      <c r="E640" s="119"/>
      <c r="F640" s="119"/>
      <c r="G640" s="119"/>
      <c r="H640" s="400"/>
      <c r="I640" s="119"/>
      <c r="J640" s="119"/>
      <c r="K640" s="119"/>
      <c r="L640" s="119"/>
      <c r="M640" s="119"/>
      <c r="N640" s="400"/>
      <c r="O640" s="119"/>
      <c r="P640" s="119"/>
      <c r="Q640" s="119"/>
      <c r="R640" s="119"/>
      <c r="S640" s="119"/>
      <c r="T640" s="119"/>
      <c r="U640" s="119"/>
      <c r="V640" s="400"/>
      <c r="W640" s="119"/>
      <c r="X640" s="119"/>
      <c r="Y640" s="119"/>
      <c r="Z640" s="119"/>
      <c r="AA640" s="119"/>
      <c r="AB640" s="119"/>
      <c r="AC640" s="59">
        <f t="shared" si="404"/>
        <v>0</v>
      </c>
    </row>
    <row r="641" s="16" customFormat="1" ht="15" customHeight="1">
      <c r="A641" s="183"/>
      <c r="B641" s="525"/>
      <c r="C641" s="39" t="s">
        <v>18</v>
      </c>
      <c r="D641" s="39"/>
      <c r="E641" s="179"/>
      <c r="F641" s="179">
        <f t="shared" ref="F641:AB641" si="405">F639*100</f>
        <v>0</v>
      </c>
      <c r="G641" s="179">
        <f t="shared" si="405"/>
        <v>0</v>
      </c>
      <c r="H641" s="180">
        <f t="shared" si="405"/>
        <v>0</v>
      </c>
      <c r="I641" s="179">
        <f t="shared" si="405"/>
        <v>0</v>
      </c>
      <c r="J641" s="179">
        <f t="shared" si="405"/>
        <v>0</v>
      </c>
      <c r="K641" s="179">
        <f t="shared" si="405"/>
        <v>0</v>
      </c>
      <c r="L641" s="179">
        <f t="shared" si="405"/>
        <v>0</v>
      </c>
      <c r="M641" s="179">
        <f t="shared" si="405"/>
        <v>0</v>
      </c>
      <c r="N641" s="180">
        <f t="shared" si="405"/>
        <v>0</v>
      </c>
      <c r="O641" s="179">
        <f t="shared" si="405"/>
        <v>0</v>
      </c>
      <c r="P641" s="179">
        <f t="shared" si="405"/>
        <v>0</v>
      </c>
      <c r="Q641" s="179">
        <f t="shared" si="405"/>
        <v>0</v>
      </c>
      <c r="R641" s="179">
        <f t="shared" si="405"/>
        <v>0</v>
      </c>
      <c r="S641" s="179">
        <f t="shared" si="405"/>
        <v>0</v>
      </c>
      <c r="T641" s="179">
        <f t="shared" si="405"/>
        <v>0</v>
      </c>
      <c r="U641" s="179">
        <f t="shared" si="405"/>
        <v>0</v>
      </c>
      <c r="V641" s="180">
        <f t="shared" si="405"/>
        <v>0</v>
      </c>
      <c r="W641" s="179">
        <f t="shared" si="405"/>
        <v>0</v>
      </c>
      <c r="X641" s="179">
        <f t="shared" si="405"/>
        <v>0</v>
      </c>
      <c r="Y641" s="179">
        <f t="shared" si="405"/>
        <v>0</v>
      </c>
      <c r="Z641" s="179">
        <f t="shared" si="405"/>
        <v>0</v>
      </c>
      <c r="AA641" s="179">
        <f t="shared" si="405"/>
        <v>0</v>
      </c>
      <c r="AB641" s="179">
        <f t="shared" si="405"/>
        <v>0</v>
      </c>
      <c r="AC641" s="287"/>
      <c r="AD641" s="16" t="s">
        <v>255</v>
      </c>
    </row>
    <row r="642" s="16" customFormat="1" ht="15" customHeight="1">
      <c r="A642" s="184"/>
      <c r="B642" s="307"/>
      <c r="C642" s="51" t="s">
        <v>20</v>
      </c>
      <c r="D642" s="51"/>
      <c r="E642" s="52" t="e">
        <f t="shared" si="403"/>
        <v>#DIV/0!</v>
      </c>
      <c r="F642" s="52" t="e">
        <f t="shared" si="403"/>
        <v>#DIV/0!</v>
      </c>
      <c r="G642" s="52" t="e">
        <f t="shared" si="403"/>
        <v>#DIV/0!</v>
      </c>
      <c r="H642" s="100" t="e">
        <f t="shared" si="403"/>
        <v>#DIV/0!</v>
      </c>
      <c r="I642" s="52" t="e">
        <f t="shared" si="403"/>
        <v>#DIV/0!</v>
      </c>
      <c r="J642" s="52" t="e">
        <f t="shared" si="403"/>
        <v>#DIV/0!</v>
      </c>
      <c r="K642" s="52" t="e">
        <f t="shared" si="403"/>
        <v>#DIV/0!</v>
      </c>
      <c r="L642" s="52" t="e">
        <f t="shared" si="403"/>
        <v>#DIV/0!</v>
      </c>
      <c r="M642" s="52" t="e">
        <f t="shared" si="403"/>
        <v>#DIV/0!</v>
      </c>
      <c r="N642" s="100" t="e">
        <f t="shared" si="403"/>
        <v>#DIV/0!</v>
      </c>
      <c r="O642" s="52" t="e">
        <f t="shared" si="403"/>
        <v>#DIV/0!</v>
      </c>
      <c r="P642" s="52" t="e">
        <f t="shared" si="403"/>
        <v>#DIV/0!</v>
      </c>
      <c r="Q642" s="52" t="e">
        <f t="shared" si="403"/>
        <v>#DIV/0!</v>
      </c>
      <c r="R642" s="52" t="e">
        <f t="shared" si="403"/>
        <v>#DIV/0!</v>
      </c>
      <c r="S642" s="52" t="e">
        <f t="shared" si="403"/>
        <v>#DIV/0!</v>
      </c>
      <c r="T642" s="52" t="e">
        <f t="shared" si="403"/>
        <v>#DIV/0!</v>
      </c>
      <c r="U642" s="52" t="e">
        <f t="shared" si="403"/>
        <v>#DIV/0!</v>
      </c>
      <c r="V642" s="100" t="e">
        <f t="shared" si="403"/>
        <v>#DIV/0!</v>
      </c>
      <c r="W642" s="52" t="e">
        <f t="shared" si="403"/>
        <v>#DIV/0!</v>
      </c>
      <c r="X642" s="52" t="e">
        <f t="shared" si="403"/>
        <v>#DIV/0!</v>
      </c>
      <c r="Y642" s="52" t="e">
        <f t="shared" si="403"/>
        <v>#DIV/0!</v>
      </c>
      <c r="Z642" s="52" t="e">
        <f t="shared" si="403"/>
        <v>#DIV/0!</v>
      </c>
      <c r="AA642" s="52" t="e">
        <f t="shared" si="403"/>
        <v>#DIV/0!</v>
      </c>
      <c r="AB642" s="52" t="e">
        <f t="shared" si="403"/>
        <v>#DIV/0!</v>
      </c>
      <c r="AC642" s="101" t="e">
        <f t="shared" si="403"/>
        <v>#DIV/0!</v>
      </c>
    </row>
    <row r="643" s="16" customFormat="1" ht="15" customHeight="1">
      <c r="A643" s="182" t="s">
        <v>264</v>
      </c>
      <c r="B643" s="523" t="s">
        <v>265</v>
      </c>
      <c r="C643" s="57" t="s">
        <v>15</v>
      </c>
      <c r="D643" s="57" t="s">
        <v>16</v>
      </c>
      <c r="E643" s="590"/>
      <c r="F643" s="590"/>
      <c r="G643" s="590"/>
      <c r="H643" s="591"/>
      <c r="I643" s="590"/>
      <c r="J643" s="590"/>
      <c r="K643" s="590"/>
      <c r="L643" s="590"/>
      <c r="M643" s="590"/>
      <c r="N643" s="591"/>
      <c r="O643" s="590"/>
      <c r="P643" s="590"/>
      <c r="Q643" s="590"/>
      <c r="R643" s="590"/>
      <c r="S643" s="590"/>
      <c r="T643" s="590"/>
      <c r="U643" s="590"/>
      <c r="V643" s="591"/>
      <c r="W643" s="590"/>
      <c r="X643" s="590"/>
      <c r="Y643" s="590"/>
      <c r="Z643" s="590"/>
      <c r="AA643" s="590"/>
      <c r="AB643" s="590"/>
      <c r="AC643" s="134">
        <f t="shared" ref="AC643:AC644" si="406">SUM(E643:AB643)</f>
        <v>0</v>
      </c>
    </row>
    <row r="644" s="16" customFormat="1" ht="15" customHeight="1">
      <c r="A644" s="183"/>
      <c r="B644" s="525"/>
      <c r="C644" s="39" t="s">
        <v>17</v>
      </c>
      <c r="D644" s="39" t="s">
        <v>16</v>
      </c>
      <c r="E644" s="356"/>
      <c r="F644" s="356"/>
      <c r="G644" s="356"/>
      <c r="H644" s="357"/>
      <c r="I644" s="356"/>
      <c r="J644" s="356"/>
      <c r="K644" s="356"/>
      <c r="L644" s="356"/>
      <c r="M644" s="356"/>
      <c r="N644" s="357"/>
      <c r="O644" s="356"/>
      <c r="P644" s="356"/>
      <c r="Q644" s="356"/>
      <c r="R644" s="356"/>
      <c r="S644" s="356"/>
      <c r="T644" s="356"/>
      <c r="U644" s="356"/>
      <c r="V644" s="357"/>
      <c r="W644" s="356"/>
      <c r="X644" s="356"/>
      <c r="Y644" s="356"/>
      <c r="Z644" s="356"/>
      <c r="AA644" s="356"/>
      <c r="AB644" s="356"/>
      <c r="AC644" s="217">
        <f t="shared" si="406"/>
        <v>0</v>
      </c>
    </row>
    <row r="645" s="16" customFormat="1" ht="15" customHeight="1">
      <c r="A645" s="183"/>
      <c r="B645" s="525"/>
      <c r="C645" s="39" t="s">
        <v>18</v>
      </c>
      <c r="D645" s="39" t="s">
        <v>68</v>
      </c>
      <c r="E645" s="179">
        <f t="shared" ref="E645:AB645" si="407">SQRT(E643*E643+E644*E644)*1000/(1.732*E606)</f>
        <v>0</v>
      </c>
      <c r="F645" s="179">
        <f t="shared" si="407"/>
        <v>0</v>
      </c>
      <c r="G645" s="179">
        <f t="shared" si="407"/>
        <v>0</v>
      </c>
      <c r="H645" s="180">
        <f t="shared" si="407"/>
        <v>0</v>
      </c>
      <c r="I645" s="179">
        <f t="shared" si="407"/>
        <v>0</v>
      </c>
      <c r="J645" s="179">
        <f t="shared" si="407"/>
        <v>0</v>
      </c>
      <c r="K645" s="179">
        <f t="shared" si="407"/>
        <v>0</v>
      </c>
      <c r="L645" s="179">
        <f t="shared" si="407"/>
        <v>0</v>
      </c>
      <c r="M645" s="179">
        <f t="shared" si="407"/>
        <v>0</v>
      </c>
      <c r="N645" s="180">
        <f t="shared" si="407"/>
        <v>0</v>
      </c>
      <c r="O645" s="179">
        <f t="shared" si="407"/>
        <v>0</v>
      </c>
      <c r="P645" s="179">
        <f t="shared" si="407"/>
        <v>0</v>
      </c>
      <c r="Q645" s="179">
        <f t="shared" si="407"/>
        <v>0</v>
      </c>
      <c r="R645" s="179">
        <f t="shared" si="407"/>
        <v>0</v>
      </c>
      <c r="S645" s="179">
        <f t="shared" si="407"/>
        <v>0</v>
      </c>
      <c r="T645" s="179">
        <f t="shared" si="407"/>
        <v>0</v>
      </c>
      <c r="U645" s="179">
        <f t="shared" si="407"/>
        <v>0</v>
      </c>
      <c r="V645" s="180">
        <f t="shared" si="407"/>
        <v>0</v>
      </c>
      <c r="W645" s="179">
        <f t="shared" si="407"/>
        <v>0</v>
      </c>
      <c r="X645" s="179">
        <f t="shared" si="407"/>
        <v>0</v>
      </c>
      <c r="Y645" s="179">
        <f t="shared" si="407"/>
        <v>0</v>
      </c>
      <c r="Z645" s="179">
        <f t="shared" si="407"/>
        <v>0</v>
      </c>
      <c r="AA645" s="179">
        <f t="shared" si="407"/>
        <v>0</v>
      </c>
      <c r="AB645" s="179">
        <f t="shared" si="407"/>
        <v>0</v>
      </c>
      <c r="AC645" s="287"/>
    </row>
    <row r="646" s="16" customFormat="1" ht="15" customHeight="1">
      <c r="A646" s="184"/>
      <c r="B646" s="307"/>
      <c r="C646" s="51" t="s">
        <v>20</v>
      </c>
      <c r="D646" s="51"/>
      <c r="E646" s="52" t="e">
        <f t="shared" ref="E646:AC658" si="408">E644/E643</f>
        <v>#DIV/0!</v>
      </c>
      <c r="F646" s="52" t="e">
        <f t="shared" si="408"/>
        <v>#DIV/0!</v>
      </c>
      <c r="G646" s="52" t="e">
        <f t="shared" si="408"/>
        <v>#DIV/0!</v>
      </c>
      <c r="H646" s="100" t="e">
        <f t="shared" si="408"/>
        <v>#DIV/0!</v>
      </c>
      <c r="I646" s="52" t="e">
        <f t="shared" si="408"/>
        <v>#DIV/0!</v>
      </c>
      <c r="J646" s="52" t="e">
        <f t="shared" si="408"/>
        <v>#DIV/0!</v>
      </c>
      <c r="K646" s="52" t="e">
        <f t="shared" si="408"/>
        <v>#DIV/0!</v>
      </c>
      <c r="L646" s="52" t="e">
        <f t="shared" si="408"/>
        <v>#DIV/0!</v>
      </c>
      <c r="M646" s="52" t="e">
        <f t="shared" si="408"/>
        <v>#DIV/0!</v>
      </c>
      <c r="N646" s="100" t="e">
        <f t="shared" si="408"/>
        <v>#DIV/0!</v>
      </c>
      <c r="O646" s="52" t="e">
        <f t="shared" si="408"/>
        <v>#DIV/0!</v>
      </c>
      <c r="P646" s="52" t="e">
        <f t="shared" si="408"/>
        <v>#DIV/0!</v>
      </c>
      <c r="Q646" s="52" t="e">
        <f t="shared" si="408"/>
        <v>#DIV/0!</v>
      </c>
      <c r="R646" s="52" t="e">
        <f t="shared" si="408"/>
        <v>#DIV/0!</v>
      </c>
      <c r="S646" s="52" t="e">
        <f t="shared" si="408"/>
        <v>#DIV/0!</v>
      </c>
      <c r="T646" s="52" t="e">
        <f t="shared" si="408"/>
        <v>#DIV/0!</v>
      </c>
      <c r="U646" s="52" t="e">
        <f t="shared" si="408"/>
        <v>#DIV/0!</v>
      </c>
      <c r="V646" s="100" t="e">
        <f t="shared" si="408"/>
        <v>#DIV/0!</v>
      </c>
      <c r="W646" s="52" t="e">
        <f t="shared" si="408"/>
        <v>#DIV/0!</v>
      </c>
      <c r="X646" s="52" t="e">
        <f t="shared" si="408"/>
        <v>#DIV/0!</v>
      </c>
      <c r="Y646" s="52" t="e">
        <f t="shared" si="408"/>
        <v>#DIV/0!</v>
      </c>
      <c r="Z646" s="52" t="e">
        <f t="shared" si="408"/>
        <v>#DIV/0!</v>
      </c>
      <c r="AA646" s="52" t="e">
        <f t="shared" si="408"/>
        <v>#DIV/0!</v>
      </c>
      <c r="AB646" s="52" t="e">
        <f t="shared" si="408"/>
        <v>#DIV/0!</v>
      </c>
      <c r="AC646" s="101" t="e">
        <f t="shared" si="408"/>
        <v>#DIV/0!</v>
      </c>
    </row>
    <row r="647" s="16" customFormat="1" ht="15" customHeight="1">
      <c r="A647" s="182" t="s">
        <v>157</v>
      </c>
      <c r="B647" s="523" t="s">
        <v>266</v>
      </c>
      <c r="C647" s="458" t="s">
        <v>15</v>
      </c>
      <c r="D647" s="458"/>
      <c r="E647" s="374" t="s">
        <v>254</v>
      </c>
      <c r="F647" s="374"/>
      <c r="G647" s="374"/>
      <c r="H647" s="459"/>
      <c r="I647" s="374"/>
      <c r="J647" s="374"/>
      <c r="K647" s="374"/>
      <c r="L647" s="374"/>
      <c r="M647" s="374"/>
      <c r="N647" s="459"/>
      <c r="O647" s="374"/>
      <c r="P647" s="374"/>
      <c r="Q647" s="374"/>
      <c r="R647" s="374"/>
      <c r="S647" s="374"/>
      <c r="T647" s="374"/>
      <c r="U647" s="374"/>
      <c r="V647" s="459"/>
      <c r="W647" s="374"/>
      <c r="X647" s="374"/>
      <c r="Y647" s="374"/>
      <c r="Z647" s="374"/>
      <c r="AA647" s="374"/>
      <c r="AB647" s="374"/>
      <c r="AC647" s="461">
        <f t="shared" ref="AC647:AC648" si="409">SUM(E647:AB647)</f>
        <v>0</v>
      </c>
    </row>
    <row r="648" s="16" customFormat="1" ht="15" customHeight="1">
      <c r="A648" s="183"/>
      <c r="B648" s="525"/>
      <c r="C648" s="39" t="s">
        <v>17</v>
      </c>
      <c r="D648" s="39"/>
      <c r="E648" s="119"/>
      <c r="F648" s="119"/>
      <c r="G648" s="119"/>
      <c r="H648" s="400"/>
      <c r="I648" s="119"/>
      <c r="J648" s="119"/>
      <c r="K648" s="119"/>
      <c r="L648" s="119"/>
      <c r="M648" s="119"/>
      <c r="N648" s="400"/>
      <c r="O648" s="119"/>
      <c r="P648" s="119"/>
      <c r="Q648" s="119"/>
      <c r="R648" s="119"/>
      <c r="S648" s="119"/>
      <c r="T648" s="119"/>
      <c r="U648" s="119"/>
      <c r="V648" s="400"/>
      <c r="W648" s="119"/>
      <c r="X648" s="119"/>
      <c r="Y648" s="119"/>
      <c r="Z648" s="119"/>
      <c r="AA648" s="119"/>
      <c r="AB648" s="119"/>
      <c r="AC648" s="59">
        <f t="shared" si="409"/>
        <v>0</v>
      </c>
    </row>
    <row r="649" s="16" customFormat="1" ht="15" customHeight="1">
      <c r="A649" s="183"/>
      <c r="B649" s="525"/>
      <c r="C649" s="39" t="s">
        <v>18</v>
      </c>
      <c r="D649" s="39"/>
      <c r="E649" s="179"/>
      <c r="F649" s="179">
        <f t="shared" ref="F649:AB649" si="410">F647*100</f>
        <v>0</v>
      </c>
      <c r="G649" s="179">
        <f t="shared" si="410"/>
        <v>0</v>
      </c>
      <c r="H649" s="180">
        <f t="shared" si="410"/>
        <v>0</v>
      </c>
      <c r="I649" s="179">
        <f t="shared" si="410"/>
        <v>0</v>
      </c>
      <c r="J649" s="179">
        <f t="shared" si="410"/>
        <v>0</v>
      </c>
      <c r="K649" s="179">
        <f t="shared" si="410"/>
        <v>0</v>
      </c>
      <c r="L649" s="179">
        <f t="shared" si="410"/>
        <v>0</v>
      </c>
      <c r="M649" s="179">
        <f t="shared" si="410"/>
        <v>0</v>
      </c>
      <c r="N649" s="180">
        <f t="shared" si="410"/>
        <v>0</v>
      </c>
      <c r="O649" s="179">
        <f t="shared" si="410"/>
        <v>0</v>
      </c>
      <c r="P649" s="179">
        <f t="shared" si="410"/>
        <v>0</v>
      </c>
      <c r="Q649" s="179">
        <f t="shared" si="410"/>
        <v>0</v>
      </c>
      <c r="R649" s="179">
        <f t="shared" si="410"/>
        <v>0</v>
      </c>
      <c r="S649" s="179">
        <f t="shared" si="410"/>
        <v>0</v>
      </c>
      <c r="T649" s="179">
        <f t="shared" si="410"/>
        <v>0</v>
      </c>
      <c r="U649" s="179">
        <f t="shared" si="410"/>
        <v>0</v>
      </c>
      <c r="V649" s="180">
        <f t="shared" si="410"/>
        <v>0</v>
      </c>
      <c r="W649" s="179">
        <f t="shared" si="410"/>
        <v>0</v>
      </c>
      <c r="X649" s="179">
        <f t="shared" si="410"/>
        <v>0</v>
      </c>
      <c r="Y649" s="179">
        <f t="shared" si="410"/>
        <v>0</v>
      </c>
      <c r="Z649" s="179">
        <f t="shared" si="410"/>
        <v>0</v>
      </c>
      <c r="AA649" s="179">
        <f t="shared" si="410"/>
        <v>0</v>
      </c>
      <c r="AB649" s="179">
        <f t="shared" si="410"/>
        <v>0</v>
      </c>
      <c r="AC649" s="287"/>
      <c r="AD649" s="16" t="s">
        <v>255</v>
      </c>
    </row>
    <row r="650" s="16" customFormat="1" ht="15" customHeight="1">
      <c r="A650" s="184"/>
      <c r="B650" s="307"/>
      <c r="C650" s="51" t="s">
        <v>20</v>
      </c>
      <c r="D650" s="51"/>
      <c r="E650" s="52" t="e">
        <f t="shared" si="408"/>
        <v>#VALUE!</v>
      </c>
      <c r="F650" s="52" t="e">
        <f t="shared" si="408"/>
        <v>#DIV/0!</v>
      </c>
      <c r="G650" s="52" t="e">
        <f t="shared" si="408"/>
        <v>#DIV/0!</v>
      </c>
      <c r="H650" s="100" t="e">
        <f t="shared" si="408"/>
        <v>#DIV/0!</v>
      </c>
      <c r="I650" s="52" t="e">
        <f t="shared" si="408"/>
        <v>#DIV/0!</v>
      </c>
      <c r="J650" s="52" t="e">
        <f t="shared" si="408"/>
        <v>#DIV/0!</v>
      </c>
      <c r="K650" s="52" t="e">
        <f t="shared" si="408"/>
        <v>#DIV/0!</v>
      </c>
      <c r="L650" s="52" t="e">
        <f t="shared" si="408"/>
        <v>#DIV/0!</v>
      </c>
      <c r="M650" s="52" t="e">
        <f t="shared" si="408"/>
        <v>#DIV/0!</v>
      </c>
      <c r="N650" s="100" t="e">
        <f t="shared" si="408"/>
        <v>#DIV/0!</v>
      </c>
      <c r="O650" s="52" t="e">
        <f t="shared" si="408"/>
        <v>#DIV/0!</v>
      </c>
      <c r="P650" s="52" t="e">
        <f t="shared" si="408"/>
        <v>#DIV/0!</v>
      </c>
      <c r="Q650" s="52" t="e">
        <f t="shared" si="408"/>
        <v>#DIV/0!</v>
      </c>
      <c r="R650" s="52" t="e">
        <f t="shared" si="408"/>
        <v>#DIV/0!</v>
      </c>
      <c r="S650" s="52" t="e">
        <f t="shared" si="408"/>
        <v>#DIV/0!</v>
      </c>
      <c r="T650" s="52" t="e">
        <f t="shared" si="408"/>
        <v>#DIV/0!</v>
      </c>
      <c r="U650" s="52" t="e">
        <f t="shared" si="408"/>
        <v>#DIV/0!</v>
      </c>
      <c r="V650" s="100" t="e">
        <f t="shared" si="408"/>
        <v>#DIV/0!</v>
      </c>
      <c r="W650" s="52" t="e">
        <f t="shared" si="408"/>
        <v>#DIV/0!</v>
      </c>
      <c r="X650" s="52" t="e">
        <f t="shared" si="408"/>
        <v>#DIV/0!</v>
      </c>
      <c r="Y650" s="52" t="e">
        <f t="shared" si="408"/>
        <v>#DIV/0!</v>
      </c>
      <c r="Z650" s="52" t="e">
        <f t="shared" si="408"/>
        <v>#DIV/0!</v>
      </c>
      <c r="AA650" s="52" t="e">
        <f t="shared" si="408"/>
        <v>#DIV/0!</v>
      </c>
      <c r="AB650" s="52" t="e">
        <f t="shared" si="408"/>
        <v>#DIV/0!</v>
      </c>
      <c r="AC650" s="101" t="e">
        <f t="shared" si="408"/>
        <v>#DIV/0!</v>
      </c>
    </row>
    <row r="651" s="16" customFormat="1" ht="15" customHeight="1">
      <c r="A651" s="182" t="s">
        <v>92</v>
      </c>
      <c r="B651" s="523"/>
      <c r="C651" s="57" t="s">
        <v>15</v>
      </c>
      <c r="D651" s="57" t="s">
        <v>16</v>
      </c>
      <c r="E651" s="544"/>
      <c r="F651" s="544"/>
      <c r="G651" s="544"/>
      <c r="H651" s="545"/>
      <c r="I651" s="544"/>
      <c r="J651" s="544"/>
      <c r="K651" s="544"/>
      <c r="L651" s="544"/>
      <c r="M651" s="544"/>
      <c r="N651" s="545"/>
      <c r="O651" s="544"/>
      <c r="P651" s="544"/>
      <c r="Q651" s="544"/>
      <c r="R651" s="544"/>
      <c r="S651" s="544"/>
      <c r="T651" s="544"/>
      <c r="U651" s="544"/>
      <c r="V651" s="545"/>
      <c r="W651" s="544"/>
      <c r="X651" s="544"/>
      <c r="Y651" s="544"/>
      <c r="Z651" s="544"/>
      <c r="AA651" s="544"/>
      <c r="AB651" s="544"/>
      <c r="AC651" s="59">
        <f t="shared" ref="AC651:AC656" si="411">SUM(E651:AB651)</f>
        <v>0</v>
      </c>
    </row>
    <row r="652" s="16" customFormat="1" ht="15" customHeight="1">
      <c r="A652" s="183"/>
      <c r="B652" s="525"/>
      <c r="C652" s="39" t="s">
        <v>17</v>
      </c>
      <c r="D652" s="39" t="s">
        <v>16</v>
      </c>
      <c r="E652" s="98"/>
      <c r="F652" s="98"/>
      <c r="G652" s="98"/>
      <c r="H652" s="41"/>
      <c r="I652" s="98"/>
      <c r="J652" s="98"/>
      <c r="K652" s="98"/>
      <c r="L652" s="98"/>
      <c r="M652" s="98"/>
      <c r="N652" s="41"/>
      <c r="O652" s="98"/>
      <c r="P652" s="98"/>
      <c r="Q652" s="98"/>
      <c r="R652" s="98"/>
      <c r="S652" s="98"/>
      <c r="T652" s="98"/>
      <c r="U652" s="98"/>
      <c r="V652" s="41"/>
      <c r="W652" s="98"/>
      <c r="X652" s="98"/>
      <c r="Y652" s="98"/>
      <c r="Z652" s="98"/>
      <c r="AA652" s="98"/>
      <c r="AB652" s="98"/>
      <c r="AC652" s="59">
        <f t="shared" si="411"/>
        <v>0</v>
      </c>
    </row>
    <row r="653" s="16" customFormat="1" ht="15" customHeight="1">
      <c r="A653" s="183"/>
      <c r="B653" s="525"/>
      <c r="C653" s="39" t="s">
        <v>18</v>
      </c>
      <c r="D653" s="39" t="s">
        <v>68</v>
      </c>
      <c r="E653" s="179"/>
      <c r="F653" s="179">
        <f t="shared" ref="F653:AB653" si="412">F651*100</f>
        <v>0</v>
      </c>
      <c r="G653" s="179">
        <f t="shared" si="412"/>
        <v>0</v>
      </c>
      <c r="H653" s="180">
        <f t="shared" si="412"/>
        <v>0</v>
      </c>
      <c r="I653" s="179">
        <f t="shared" si="412"/>
        <v>0</v>
      </c>
      <c r="J653" s="179">
        <f t="shared" si="412"/>
        <v>0</v>
      </c>
      <c r="K653" s="179">
        <f t="shared" si="412"/>
        <v>0</v>
      </c>
      <c r="L653" s="179">
        <f t="shared" si="412"/>
        <v>0</v>
      </c>
      <c r="M653" s="179">
        <f t="shared" si="412"/>
        <v>0</v>
      </c>
      <c r="N653" s="180">
        <f t="shared" si="412"/>
        <v>0</v>
      </c>
      <c r="O653" s="179">
        <f t="shared" si="412"/>
        <v>0</v>
      </c>
      <c r="P653" s="179">
        <f t="shared" si="412"/>
        <v>0</v>
      </c>
      <c r="Q653" s="179">
        <f t="shared" si="412"/>
        <v>0</v>
      </c>
      <c r="R653" s="179">
        <f t="shared" si="412"/>
        <v>0</v>
      </c>
      <c r="S653" s="179">
        <f t="shared" si="412"/>
        <v>0</v>
      </c>
      <c r="T653" s="179">
        <f t="shared" si="412"/>
        <v>0</v>
      </c>
      <c r="U653" s="179">
        <f t="shared" si="412"/>
        <v>0</v>
      </c>
      <c r="V653" s="180">
        <f t="shared" si="412"/>
        <v>0</v>
      </c>
      <c r="W653" s="179">
        <f t="shared" si="412"/>
        <v>0</v>
      </c>
      <c r="X653" s="179">
        <f t="shared" si="412"/>
        <v>0</v>
      </c>
      <c r="Y653" s="179">
        <f t="shared" si="412"/>
        <v>0</v>
      </c>
      <c r="Z653" s="179">
        <f t="shared" si="412"/>
        <v>0</v>
      </c>
      <c r="AA653" s="179">
        <f t="shared" si="412"/>
        <v>0</v>
      </c>
      <c r="AB653" s="179">
        <f t="shared" si="412"/>
        <v>0</v>
      </c>
      <c r="AC653" s="105"/>
    </row>
    <row r="654" s="16" customFormat="1" ht="15" customHeight="1">
      <c r="A654" s="184"/>
      <c r="B654" s="307"/>
      <c r="C654" s="51" t="s">
        <v>20</v>
      </c>
      <c r="D654" s="51"/>
      <c r="E654" s="52" t="e">
        <f t="shared" si="408"/>
        <v>#DIV/0!</v>
      </c>
      <c r="F654" s="52" t="e">
        <f t="shared" si="408"/>
        <v>#DIV/0!</v>
      </c>
      <c r="G654" s="52" t="e">
        <f t="shared" si="408"/>
        <v>#DIV/0!</v>
      </c>
      <c r="H654" s="100" t="e">
        <f t="shared" si="408"/>
        <v>#DIV/0!</v>
      </c>
      <c r="I654" s="52" t="e">
        <f t="shared" si="408"/>
        <v>#DIV/0!</v>
      </c>
      <c r="J654" s="52" t="e">
        <f t="shared" si="408"/>
        <v>#DIV/0!</v>
      </c>
      <c r="K654" s="52" t="e">
        <f t="shared" si="408"/>
        <v>#DIV/0!</v>
      </c>
      <c r="L654" s="52" t="e">
        <f t="shared" si="408"/>
        <v>#DIV/0!</v>
      </c>
      <c r="M654" s="52" t="e">
        <f t="shared" si="408"/>
        <v>#DIV/0!</v>
      </c>
      <c r="N654" s="100" t="e">
        <f t="shared" si="408"/>
        <v>#DIV/0!</v>
      </c>
      <c r="O654" s="52" t="e">
        <f t="shared" si="408"/>
        <v>#DIV/0!</v>
      </c>
      <c r="P654" s="52" t="e">
        <f t="shared" si="408"/>
        <v>#DIV/0!</v>
      </c>
      <c r="Q654" s="52" t="e">
        <f t="shared" si="408"/>
        <v>#DIV/0!</v>
      </c>
      <c r="R654" s="52" t="e">
        <f t="shared" si="408"/>
        <v>#DIV/0!</v>
      </c>
      <c r="S654" s="52" t="e">
        <f t="shared" si="408"/>
        <v>#DIV/0!</v>
      </c>
      <c r="T654" s="52" t="e">
        <f t="shared" si="408"/>
        <v>#DIV/0!</v>
      </c>
      <c r="U654" s="52" t="e">
        <f t="shared" si="408"/>
        <v>#DIV/0!</v>
      </c>
      <c r="V654" s="100" t="e">
        <f t="shared" si="408"/>
        <v>#DIV/0!</v>
      </c>
      <c r="W654" s="52" t="e">
        <f t="shared" si="408"/>
        <v>#DIV/0!</v>
      </c>
      <c r="X654" s="52" t="e">
        <f t="shared" si="408"/>
        <v>#DIV/0!</v>
      </c>
      <c r="Y654" s="52" t="e">
        <f t="shared" si="408"/>
        <v>#DIV/0!</v>
      </c>
      <c r="Z654" s="52" t="e">
        <f t="shared" si="408"/>
        <v>#DIV/0!</v>
      </c>
      <c r="AA654" s="52" t="e">
        <f t="shared" si="408"/>
        <v>#DIV/0!</v>
      </c>
      <c r="AB654" s="52" t="e">
        <f t="shared" si="408"/>
        <v>#DIV/0!</v>
      </c>
      <c r="AC654" s="54"/>
    </row>
    <row r="655" s="16" customFormat="1" ht="15" customHeight="1">
      <c r="A655" s="182" t="s">
        <v>41</v>
      </c>
      <c r="B655" s="523" t="s">
        <v>267</v>
      </c>
      <c r="C655" s="458" t="s">
        <v>15</v>
      </c>
      <c r="D655" s="458"/>
      <c r="E655" s="374"/>
      <c r="F655" s="374"/>
      <c r="G655" s="374"/>
      <c r="H655" s="459"/>
      <c r="I655" s="374"/>
      <c r="J655" s="374"/>
      <c r="K655" s="374"/>
      <c r="L655" s="374"/>
      <c r="M655" s="374"/>
      <c r="N655" s="459"/>
      <c r="O655" s="374"/>
      <c r="P655" s="374"/>
      <c r="Q655" s="374"/>
      <c r="R655" s="374"/>
      <c r="S655" s="374"/>
      <c r="T655" s="374"/>
      <c r="U655" s="374"/>
      <c r="V655" s="459"/>
      <c r="W655" s="374"/>
      <c r="X655" s="374"/>
      <c r="Y655" s="374"/>
      <c r="Z655" s="374"/>
      <c r="AA655" s="374"/>
      <c r="AB655" s="374"/>
      <c r="AC655" s="461">
        <f t="shared" si="411"/>
        <v>0</v>
      </c>
    </row>
    <row r="656" s="16" customFormat="1" ht="15" customHeight="1">
      <c r="A656" s="183"/>
      <c r="B656" s="525"/>
      <c r="C656" s="39" t="s">
        <v>17</v>
      </c>
      <c r="D656" s="39"/>
      <c r="E656" s="119"/>
      <c r="F656" s="119"/>
      <c r="G656" s="119"/>
      <c r="H656" s="400"/>
      <c r="I656" s="119"/>
      <c r="J656" s="119"/>
      <c r="K656" s="119"/>
      <c r="L656" s="119"/>
      <c r="M656" s="119"/>
      <c r="N656" s="400"/>
      <c r="O656" s="119"/>
      <c r="P656" s="119"/>
      <c r="Q656" s="119"/>
      <c r="R656" s="119"/>
      <c r="S656" s="119"/>
      <c r="T656" s="119"/>
      <c r="U656" s="119"/>
      <c r="V656" s="400"/>
      <c r="W656" s="119"/>
      <c r="X656" s="119"/>
      <c r="Y656" s="119"/>
      <c r="Z656" s="119"/>
      <c r="AA656" s="119"/>
      <c r="AB656" s="119"/>
      <c r="AC656" s="59">
        <f t="shared" si="411"/>
        <v>0</v>
      </c>
    </row>
    <row r="657" s="16" customFormat="1" ht="15" customHeight="1">
      <c r="A657" s="183"/>
      <c r="B657" s="525"/>
      <c r="C657" s="39" t="s">
        <v>18</v>
      </c>
      <c r="D657" s="39"/>
      <c r="E657" s="179"/>
      <c r="F657" s="179">
        <f t="shared" ref="F657:AB657" si="413">F655*100</f>
        <v>0</v>
      </c>
      <c r="G657" s="179">
        <f t="shared" si="413"/>
        <v>0</v>
      </c>
      <c r="H657" s="180">
        <f t="shared" si="413"/>
        <v>0</v>
      </c>
      <c r="I657" s="179">
        <f t="shared" si="413"/>
        <v>0</v>
      </c>
      <c r="J657" s="179">
        <f t="shared" si="413"/>
        <v>0</v>
      </c>
      <c r="K657" s="179">
        <f t="shared" si="413"/>
        <v>0</v>
      </c>
      <c r="L657" s="179">
        <f t="shared" si="413"/>
        <v>0</v>
      </c>
      <c r="M657" s="179">
        <f t="shared" si="413"/>
        <v>0</v>
      </c>
      <c r="N657" s="180">
        <f t="shared" si="413"/>
        <v>0</v>
      </c>
      <c r="O657" s="179">
        <f t="shared" si="413"/>
        <v>0</v>
      </c>
      <c r="P657" s="179">
        <f t="shared" si="413"/>
        <v>0</v>
      </c>
      <c r="Q657" s="179">
        <f t="shared" si="413"/>
        <v>0</v>
      </c>
      <c r="R657" s="179">
        <f t="shared" si="413"/>
        <v>0</v>
      </c>
      <c r="S657" s="179">
        <f t="shared" si="413"/>
        <v>0</v>
      </c>
      <c r="T657" s="179">
        <f t="shared" si="413"/>
        <v>0</v>
      </c>
      <c r="U657" s="179">
        <f t="shared" si="413"/>
        <v>0</v>
      </c>
      <c r="V657" s="180">
        <f t="shared" si="413"/>
        <v>0</v>
      </c>
      <c r="W657" s="179">
        <f t="shared" si="413"/>
        <v>0</v>
      </c>
      <c r="X657" s="179">
        <f t="shared" si="413"/>
        <v>0</v>
      </c>
      <c r="Y657" s="179">
        <f t="shared" si="413"/>
        <v>0</v>
      </c>
      <c r="Z657" s="179">
        <f t="shared" si="413"/>
        <v>0</v>
      </c>
      <c r="AA657" s="179">
        <f t="shared" si="413"/>
        <v>0</v>
      </c>
      <c r="AB657" s="179">
        <f t="shared" si="413"/>
        <v>0</v>
      </c>
      <c r="AC657" s="287"/>
      <c r="AD657" s="16" t="s">
        <v>255</v>
      </c>
    </row>
    <row r="658" s="16" customFormat="1" ht="15" customHeight="1">
      <c r="A658" s="184"/>
      <c r="B658" s="307"/>
      <c r="C658" s="51" t="s">
        <v>20</v>
      </c>
      <c r="D658" s="51"/>
      <c r="E658" s="52" t="e">
        <f t="shared" si="408"/>
        <v>#DIV/0!</v>
      </c>
      <c r="F658" s="52" t="e">
        <f t="shared" si="408"/>
        <v>#DIV/0!</v>
      </c>
      <c r="G658" s="52" t="e">
        <f t="shared" si="408"/>
        <v>#DIV/0!</v>
      </c>
      <c r="H658" s="100" t="e">
        <f t="shared" si="408"/>
        <v>#DIV/0!</v>
      </c>
      <c r="I658" s="52" t="e">
        <f t="shared" si="408"/>
        <v>#DIV/0!</v>
      </c>
      <c r="J658" s="52" t="e">
        <f t="shared" si="408"/>
        <v>#DIV/0!</v>
      </c>
      <c r="K658" s="52" t="e">
        <f t="shared" si="408"/>
        <v>#DIV/0!</v>
      </c>
      <c r="L658" s="52" t="e">
        <f t="shared" si="408"/>
        <v>#DIV/0!</v>
      </c>
      <c r="M658" s="52" t="e">
        <f t="shared" si="408"/>
        <v>#DIV/0!</v>
      </c>
      <c r="N658" s="100" t="e">
        <f t="shared" si="408"/>
        <v>#DIV/0!</v>
      </c>
      <c r="O658" s="52" t="e">
        <f t="shared" si="408"/>
        <v>#DIV/0!</v>
      </c>
      <c r="P658" s="52" t="e">
        <f t="shared" si="408"/>
        <v>#DIV/0!</v>
      </c>
      <c r="Q658" s="52" t="e">
        <f t="shared" si="408"/>
        <v>#DIV/0!</v>
      </c>
      <c r="R658" s="52" t="e">
        <f t="shared" si="408"/>
        <v>#DIV/0!</v>
      </c>
      <c r="S658" s="52" t="e">
        <f t="shared" si="408"/>
        <v>#DIV/0!</v>
      </c>
      <c r="T658" s="52" t="e">
        <f t="shared" si="408"/>
        <v>#DIV/0!</v>
      </c>
      <c r="U658" s="52" t="e">
        <f t="shared" si="408"/>
        <v>#DIV/0!</v>
      </c>
      <c r="V658" s="100" t="e">
        <f t="shared" si="408"/>
        <v>#DIV/0!</v>
      </c>
      <c r="W658" s="52" t="e">
        <f t="shared" si="408"/>
        <v>#DIV/0!</v>
      </c>
      <c r="X658" s="52" t="e">
        <f t="shared" si="408"/>
        <v>#DIV/0!</v>
      </c>
      <c r="Y658" s="52" t="e">
        <f t="shared" si="408"/>
        <v>#DIV/0!</v>
      </c>
      <c r="Z658" s="52" t="e">
        <f t="shared" si="408"/>
        <v>#DIV/0!</v>
      </c>
      <c r="AA658" s="52" t="e">
        <f t="shared" si="408"/>
        <v>#DIV/0!</v>
      </c>
      <c r="AB658" s="52" t="e">
        <f t="shared" si="408"/>
        <v>#DIV/0!</v>
      </c>
      <c r="AC658" s="101" t="e">
        <f t="shared" si="408"/>
        <v>#DIV/0!</v>
      </c>
    </row>
    <row r="659" s="16" customFormat="1" ht="15" customHeight="1">
      <c r="A659" s="182" t="s">
        <v>69</v>
      </c>
      <c r="B659" s="523" t="s">
        <v>268</v>
      </c>
      <c r="C659" s="57" t="s">
        <v>15</v>
      </c>
      <c r="D659" s="57" t="s">
        <v>16</v>
      </c>
      <c r="E659" s="544"/>
      <c r="F659" s="544"/>
      <c r="G659" s="544"/>
      <c r="H659" s="545"/>
      <c r="I659" s="544"/>
      <c r="J659" s="544"/>
      <c r="K659" s="544"/>
      <c r="L659" s="544"/>
      <c r="M659" s="544"/>
      <c r="N659" s="545"/>
      <c r="O659" s="544"/>
      <c r="P659" s="544"/>
      <c r="Q659" s="544"/>
      <c r="R659" s="544"/>
      <c r="S659" s="544"/>
      <c r="T659" s="544"/>
      <c r="U659" s="544"/>
      <c r="V659" s="545"/>
      <c r="W659" s="544"/>
      <c r="X659" s="544"/>
      <c r="Y659" s="544"/>
      <c r="Z659" s="544"/>
      <c r="AA659" s="544"/>
      <c r="AB659" s="544"/>
      <c r="AC659" s="59">
        <f t="shared" ref="AC659:AC660" si="414">SUM(E659:AB659)</f>
        <v>0</v>
      </c>
    </row>
    <row r="660" s="16" customFormat="1" ht="15" customHeight="1">
      <c r="A660" s="183"/>
      <c r="B660" s="525"/>
      <c r="C660" s="39" t="s">
        <v>17</v>
      </c>
      <c r="D660" s="39" t="s">
        <v>16</v>
      </c>
      <c r="E660" s="546"/>
      <c r="F660" s="546"/>
      <c r="G660" s="546"/>
      <c r="H660" s="547"/>
      <c r="I660" s="546"/>
      <c r="J660" s="546"/>
      <c r="K660" s="546"/>
      <c r="L660" s="546"/>
      <c r="M660" s="546"/>
      <c r="N660" s="547"/>
      <c r="O660" s="546"/>
      <c r="P660" s="546"/>
      <c r="Q660" s="546"/>
      <c r="R660" s="546"/>
      <c r="S660" s="546"/>
      <c r="T660" s="546"/>
      <c r="U660" s="546"/>
      <c r="V660" s="547"/>
      <c r="W660" s="546"/>
      <c r="X660" s="546"/>
      <c r="Y660" s="546"/>
      <c r="Z660" s="546"/>
      <c r="AA660" s="546"/>
      <c r="AB660" s="546"/>
      <c r="AC660" s="42">
        <f t="shared" si="414"/>
        <v>0</v>
      </c>
    </row>
    <row r="661" s="16" customFormat="1" ht="15" customHeight="1">
      <c r="A661" s="183"/>
      <c r="B661" s="525"/>
      <c r="C661" s="39" t="s">
        <v>18</v>
      </c>
      <c r="D661" s="39" t="s">
        <v>68</v>
      </c>
      <c r="E661" s="179">
        <f t="shared" ref="E661:AB661" si="415">SQRT(E659*E659+E660*E660)*1000/(1.732*E605)</f>
        <v>0</v>
      </c>
      <c r="F661" s="179">
        <f t="shared" si="415"/>
        <v>0</v>
      </c>
      <c r="G661" s="179">
        <f t="shared" si="415"/>
        <v>0</v>
      </c>
      <c r="H661" s="180">
        <f t="shared" si="415"/>
        <v>0</v>
      </c>
      <c r="I661" s="179">
        <f t="shared" si="415"/>
        <v>0</v>
      </c>
      <c r="J661" s="179">
        <f t="shared" si="415"/>
        <v>0</v>
      </c>
      <c r="K661" s="179">
        <f t="shared" si="415"/>
        <v>0</v>
      </c>
      <c r="L661" s="179">
        <f t="shared" si="415"/>
        <v>0</v>
      </c>
      <c r="M661" s="179">
        <f t="shared" si="415"/>
        <v>0</v>
      </c>
      <c r="N661" s="180">
        <f t="shared" si="415"/>
        <v>0</v>
      </c>
      <c r="O661" s="179">
        <f t="shared" si="415"/>
        <v>0</v>
      </c>
      <c r="P661" s="179">
        <f t="shared" si="415"/>
        <v>0</v>
      </c>
      <c r="Q661" s="179">
        <f t="shared" si="415"/>
        <v>0</v>
      </c>
      <c r="R661" s="179">
        <f t="shared" si="415"/>
        <v>0</v>
      </c>
      <c r="S661" s="179">
        <f t="shared" si="415"/>
        <v>0</v>
      </c>
      <c r="T661" s="179">
        <f t="shared" si="415"/>
        <v>0</v>
      </c>
      <c r="U661" s="179">
        <f t="shared" si="415"/>
        <v>0</v>
      </c>
      <c r="V661" s="180">
        <f t="shared" si="415"/>
        <v>0</v>
      </c>
      <c r="W661" s="179">
        <f t="shared" si="415"/>
        <v>0</v>
      </c>
      <c r="X661" s="179">
        <f t="shared" si="415"/>
        <v>0</v>
      </c>
      <c r="Y661" s="179">
        <f t="shared" si="415"/>
        <v>0</v>
      </c>
      <c r="Z661" s="179">
        <f t="shared" si="415"/>
        <v>0</v>
      </c>
      <c r="AA661" s="179">
        <f t="shared" si="415"/>
        <v>0</v>
      </c>
      <c r="AB661" s="179">
        <f t="shared" si="415"/>
        <v>0</v>
      </c>
      <c r="AC661" s="287"/>
    </row>
    <row r="662" s="16" customFormat="1" ht="15" customHeight="1">
      <c r="A662" s="184"/>
      <c r="B662" s="307"/>
      <c r="C662" s="51" t="s">
        <v>20</v>
      </c>
      <c r="D662" s="51"/>
      <c r="E662" s="52" t="e">
        <f t="shared" ref="E662:AC666" si="416">E660/E659</f>
        <v>#DIV/0!</v>
      </c>
      <c r="F662" s="52" t="e">
        <f t="shared" si="416"/>
        <v>#DIV/0!</v>
      </c>
      <c r="G662" s="52" t="e">
        <f t="shared" si="416"/>
        <v>#DIV/0!</v>
      </c>
      <c r="H662" s="100" t="e">
        <f t="shared" si="416"/>
        <v>#DIV/0!</v>
      </c>
      <c r="I662" s="52" t="e">
        <f t="shared" si="416"/>
        <v>#DIV/0!</v>
      </c>
      <c r="J662" s="52" t="e">
        <f t="shared" si="416"/>
        <v>#DIV/0!</v>
      </c>
      <c r="K662" s="52" t="e">
        <f t="shared" si="416"/>
        <v>#DIV/0!</v>
      </c>
      <c r="L662" s="52" t="e">
        <f t="shared" si="416"/>
        <v>#DIV/0!</v>
      </c>
      <c r="M662" s="52" t="e">
        <f t="shared" si="416"/>
        <v>#DIV/0!</v>
      </c>
      <c r="N662" s="100" t="e">
        <f t="shared" si="416"/>
        <v>#DIV/0!</v>
      </c>
      <c r="O662" s="52" t="e">
        <f t="shared" si="416"/>
        <v>#DIV/0!</v>
      </c>
      <c r="P662" s="52" t="e">
        <f t="shared" si="416"/>
        <v>#DIV/0!</v>
      </c>
      <c r="Q662" s="52" t="e">
        <f t="shared" si="416"/>
        <v>#DIV/0!</v>
      </c>
      <c r="R662" s="52" t="e">
        <f t="shared" si="416"/>
        <v>#DIV/0!</v>
      </c>
      <c r="S662" s="52" t="e">
        <f t="shared" si="416"/>
        <v>#DIV/0!</v>
      </c>
      <c r="T662" s="52" t="e">
        <f t="shared" si="416"/>
        <v>#DIV/0!</v>
      </c>
      <c r="U662" s="52" t="e">
        <f t="shared" si="416"/>
        <v>#DIV/0!</v>
      </c>
      <c r="V662" s="100" t="e">
        <f t="shared" si="416"/>
        <v>#DIV/0!</v>
      </c>
      <c r="W662" s="52" t="e">
        <f t="shared" si="416"/>
        <v>#DIV/0!</v>
      </c>
      <c r="X662" s="52" t="e">
        <f t="shared" si="416"/>
        <v>#DIV/0!</v>
      </c>
      <c r="Y662" s="52" t="e">
        <f t="shared" si="416"/>
        <v>#DIV/0!</v>
      </c>
      <c r="Z662" s="52" t="e">
        <f t="shared" si="416"/>
        <v>#DIV/0!</v>
      </c>
      <c r="AA662" s="52" t="e">
        <f t="shared" si="416"/>
        <v>#DIV/0!</v>
      </c>
      <c r="AB662" s="52" t="e">
        <f t="shared" si="416"/>
        <v>#DIV/0!</v>
      </c>
      <c r="AC662" s="101" t="e">
        <f t="shared" si="416"/>
        <v>#DIV/0!</v>
      </c>
    </row>
    <row r="663" s="16" customFormat="1" ht="15" customHeight="1">
      <c r="A663" s="182" t="s">
        <v>42</v>
      </c>
      <c r="B663" s="523" t="s">
        <v>269</v>
      </c>
      <c r="C663" s="57" t="s">
        <v>15</v>
      </c>
      <c r="D663" s="57"/>
      <c r="E663" s="374" t="s">
        <v>254</v>
      </c>
      <c r="F663" s="398"/>
      <c r="G663" s="398"/>
      <c r="H663" s="399"/>
      <c r="I663" s="398"/>
      <c r="J663" s="398"/>
      <c r="K663" s="398"/>
      <c r="L663" s="398"/>
      <c r="M663" s="398"/>
      <c r="N663" s="399"/>
      <c r="O663" s="398"/>
      <c r="P663" s="398"/>
      <c r="Q663" s="398"/>
      <c r="R663" s="398"/>
      <c r="S663" s="398"/>
      <c r="T663" s="398"/>
      <c r="U663" s="398"/>
      <c r="V663" s="399"/>
      <c r="W663" s="398"/>
      <c r="X663" s="398"/>
      <c r="Y663" s="398"/>
      <c r="Z663" s="398"/>
      <c r="AA663" s="398"/>
      <c r="AB663" s="398"/>
      <c r="AC663" s="59">
        <f t="shared" ref="AC663:AC664" si="417">SUM(E663:AB663)</f>
        <v>0</v>
      </c>
    </row>
    <row r="664" s="16" customFormat="1" ht="15" customHeight="1">
      <c r="A664" s="183"/>
      <c r="B664" s="525"/>
      <c r="C664" s="39" t="s">
        <v>17</v>
      </c>
      <c r="D664" s="39"/>
      <c r="E664" s="119"/>
      <c r="F664" s="119"/>
      <c r="G664" s="119"/>
      <c r="H664" s="400"/>
      <c r="I664" s="119"/>
      <c r="J664" s="119"/>
      <c r="K664" s="119"/>
      <c r="L664" s="119"/>
      <c r="M664" s="119"/>
      <c r="N664" s="400"/>
      <c r="O664" s="119"/>
      <c r="P664" s="119"/>
      <c r="Q664" s="119"/>
      <c r="R664" s="119"/>
      <c r="S664" s="119"/>
      <c r="T664" s="119"/>
      <c r="U664" s="119"/>
      <c r="V664" s="400"/>
      <c r="W664" s="119"/>
      <c r="X664" s="119"/>
      <c r="Y664" s="119"/>
      <c r="Z664" s="119"/>
      <c r="AA664" s="119"/>
      <c r="AB664" s="119"/>
      <c r="AC664" s="59">
        <f t="shared" si="417"/>
        <v>0</v>
      </c>
    </row>
    <row r="665" s="16" customFormat="1" ht="15" customHeight="1">
      <c r="A665" s="183"/>
      <c r="B665" s="525"/>
      <c r="C665" s="39" t="s">
        <v>18</v>
      </c>
      <c r="D665" s="39"/>
      <c r="E665" s="179"/>
      <c r="F665" s="179">
        <f t="shared" ref="F665:AB665" si="418">F663*100</f>
        <v>0</v>
      </c>
      <c r="G665" s="179">
        <f t="shared" si="418"/>
        <v>0</v>
      </c>
      <c r="H665" s="180">
        <f t="shared" si="418"/>
        <v>0</v>
      </c>
      <c r="I665" s="179">
        <f t="shared" si="418"/>
        <v>0</v>
      </c>
      <c r="J665" s="179">
        <f t="shared" si="418"/>
        <v>0</v>
      </c>
      <c r="K665" s="179">
        <f t="shared" si="418"/>
        <v>0</v>
      </c>
      <c r="L665" s="179">
        <f t="shared" si="418"/>
        <v>0</v>
      </c>
      <c r="M665" s="179">
        <f t="shared" si="418"/>
        <v>0</v>
      </c>
      <c r="N665" s="180">
        <f t="shared" si="418"/>
        <v>0</v>
      </c>
      <c r="O665" s="179">
        <f t="shared" si="418"/>
        <v>0</v>
      </c>
      <c r="P665" s="179">
        <f t="shared" si="418"/>
        <v>0</v>
      </c>
      <c r="Q665" s="179">
        <f t="shared" si="418"/>
        <v>0</v>
      </c>
      <c r="R665" s="179">
        <f t="shared" si="418"/>
        <v>0</v>
      </c>
      <c r="S665" s="179">
        <f t="shared" si="418"/>
        <v>0</v>
      </c>
      <c r="T665" s="179">
        <f t="shared" si="418"/>
        <v>0</v>
      </c>
      <c r="U665" s="179">
        <f t="shared" si="418"/>
        <v>0</v>
      </c>
      <c r="V665" s="180">
        <f t="shared" si="418"/>
        <v>0</v>
      </c>
      <c r="W665" s="179">
        <f t="shared" si="418"/>
        <v>0</v>
      </c>
      <c r="X665" s="179">
        <f t="shared" si="418"/>
        <v>0</v>
      </c>
      <c r="Y665" s="179">
        <f t="shared" si="418"/>
        <v>0</v>
      </c>
      <c r="Z665" s="179">
        <f t="shared" si="418"/>
        <v>0</v>
      </c>
      <c r="AA665" s="179">
        <f t="shared" si="418"/>
        <v>0</v>
      </c>
      <c r="AB665" s="179">
        <f t="shared" si="418"/>
        <v>0</v>
      </c>
      <c r="AC665" s="179"/>
      <c r="AD665" s="16" t="s">
        <v>255</v>
      </c>
    </row>
    <row r="666" s="16" customFormat="1" ht="15" customHeight="1">
      <c r="A666" s="184"/>
      <c r="B666" s="307"/>
      <c r="C666" s="115" t="s">
        <v>20</v>
      </c>
      <c r="D666" s="115"/>
      <c r="E666" s="116" t="e">
        <f t="shared" si="416"/>
        <v>#VALUE!</v>
      </c>
      <c r="F666" s="116" t="e">
        <f t="shared" si="416"/>
        <v>#DIV/0!</v>
      </c>
      <c r="G666" s="116" t="e">
        <f t="shared" si="416"/>
        <v>#DIV/0!</v>
      </c>
      <c r="H666" s="117" t="e">
        <f t="shared" si="416"/>
        <v>#DIV/0!</v>
      </c>
      <c r="I666" s="116" t="e">
        <f t="shared" si="416"/>
        <v>#DIV/0!</v>
      </c>
      <c r="J666" s="116" t="e">
        <f t="shared" si="416"/>
        <v>#DIV/0!</v>
      </c>
      <c r="K666" s="116" t="e">
        <f t="shared" si="416"/>
        <v>#DIV/0!</v>
      </c>
      <c r="L666" s="116" t="e">
        <f t="shared" si="416"/>
        <v>#DIV/0!</v>
      </c>
      <c r="M666" s="116" t="e">
        <f t="shared" si="416"/>
        <v>#DIV/0!</v>
      </c>
      <c r="N666" s="117" t="e">
        <f t="shared" si="416"/>
        <v>#DIV/0!</v>
      </c>
      <c r="O666" s="116" t="e">
        <f t="shared" si="416"/>
        <v>#DIV/0!</v>
      </c>
      <c r="P666" s="116" t="e">
        <f t="shared" si="416"/>
        <v>#DIV/0!</v>
      </c>
      <c r="Q666" s="116" t="e">
        <f t="shared" si="416"/>
        <v>#DIV/0!</v>
      </c>
      <c r="R666" s="116" t="e">
        <f t="shared" si="416"/>
        <v>#DIV/0!</v>
      </c>
      <c r="S666" s="116" t="e">
        <f t="shared" si="416"/>
        <v>#DIV/0!</v>
      </c>
      <c r="T666" s="116" t="e">
        <f t="shared" si="416"/>
        <v>#DIV/0!</v>
      </c>
      <c r="U666" s="116" t="e">
        <f t="shared" si="416"/>
        <v>#DIV/0!</v>
      </c>
      <c r="V666" s="117" t="e">
        <f t="shared" si="416"/>
        <v>#DIV/0!</v>
      </c>
      <c r="W666" s="116" t="e">
        <f t="shared" si="416"/>
        <v>#DIV/0!</v>
      </c>
      <c r="X666" s="116" t="e">
        <f t="shared" si="416"/>
        <v>#DIV/0!</v>
      </c>
      <c r="Y666" s="116" t="e">
        <f t="shared" si="416"/>
        <v>#DIV/0!</v>
      </c>
      <c r="Z666" s="116" t="e">
        <f t="shared" si="416"/>
        <v>#DIV/0!</v>
      </c>
      <c r="AA666" s="116" t="e">
        <f t="shared" si="416"/>
        <v>#DIV/0!</v>
      </c>
      <c r="AB666" s="116" t="e">
        <f t="shared" si="416"/>
        <v>#DIV/0!</v>
      </c>
      <c r="AC666" s="116" t="e">
        <f t="shared" si="416"/>
        <v>#DIV/0!</v>
      </c>
    </row>
    <row r="667" s="16" customFormat="1" ht="15" customHeight="1">
      <c r="A667" s="182" t="s">
        <v>71</v>
      </c>
      <c r="B667" s="523" t="s">
        <v>270</v>
      </c>
      <c r="C667" s="458" t="s">
        <v>15</v>
      </c>
      <c r="D667" s="458" t="s">
        <v>16</v>
      </c>
      <c r="E667" s="465"/>
      <c r="F667" s="465"/>
      <c r="G667" s="465"/>
      <c r="H667" s="466"/>
      <c r="I667" s="465"/>
      <c r="J667" s="465"/>
      <c r="K667" s="465"/>
      <c r="L667" s="465"/>
      <c r="M667" s="465"/>
      <c r="N667" s="466"/>
      <c r="O667" s="465"/>
      <c r="P667" s="465"/>
      <c r="Q667" s="465"/>
      <c r="R667" s="465"/>
      <c r="S667" s="465"/>
      <c r="T667" s="465"/>
      <c r="U667" s="465"/>
      <c r="V667" s="466"/>
      <c r="W667" s="465"/>
      <c r="X667" s="465"/>
      <c r="Y667" s="465"/>
      <c r="Z667" s="465"/>
      <c r="AA667" s="465"/>
      <c r="AB667" s="465"/>
      <c r="AC667" s="216">
        <f t="shared" ref="AC667:AC668" si="419">SUM(E667:AB667)</f>
        <v>0</v>
      </c>
    </row>
    <row r="668" s="16" customFormat="1" ht="15" customHeight="1">
      <c r="A668" s="183"/>
      <c r="B668" s="525"/>
      <c r="C668" s="39" t="s">
        <v>17</v>
      </c>
      <c r="D668" s="39" t="s">
        <v>16</v>
      </c>
      <c r="E668" s="107"/>
      <c r="F668" s="107"/>
      <c r="G668" s="107"/>
      <c r="H668" s="108"/>
      <c r="I668" s="107"/>
      <c r="J668" s="107"/>
      <c r="K668" s="107"/>
      <c r="L668" s="107"/>
      <c r="M668" s="107"/>
      <c r="N668" s="108"/>
      <c r="O668" s="107"/>
      <c r="P668" s="107"/>
      <c r="Q668" s="107"/>
      <c r="R668" s="107"/>
      <c r="S668" s="107"/>
      <c r="T668" s="107"/>
      <c r="U668" s="107"/>
      <c r="V668" s="108"/>
      <c r="W668" s="107"/>
      <c r="X668" s="107"/>
      <c r="Y668" s="107"/>
      <c r="Z668" s="107"/>
      <c r="AA668" s="107"/>
      <c r="AB668" s="107"/>
      <c r="AC668" s="217">
        <f t="shared" si="419"/>
        <v>0</v>
      </c>
    </row>
    <row r="669" s="16" customFormat="1" ht="15" customHeight="1">
      <c r="A669" s="183"/>
      <c r="B669" s="525"/>
      <c r="C669" s="39" t="s">
        <v>18</v>
      </c>
      <c r="D669" s="39" t="s">
        <v>68</v>
      </c>
      <c r="E669" s="179">
        <f t="shared" ref="E669:AB669" si="420">SQRT(E667*E667+E668*E668)*1000/(1.732*E605)</f>
        <v>0</v>
      </c>
      <c r="F669" s="179">
        <f t="shared" si="420"/>
        <v>0</v>
      </c>
      <c r="G669" s="179">
        <f t="shared" si="420"/>
        <v>0</v>
      </c>
      <c r="H669" s="180">
        <f t="shared" si="420"/>
        <v>0</v>
      </c>
      <c r="I669" s="179">
        <f t="shared" si="420"/>
        <v>0</v>
      </c>
      <c r="J669" s="179">
        <f t="shared" si="420"/>
        <v>0</v>
      </c>
      <c r="K669" s="179">
        <f t="shared" si="420"/>
        <v>0</v>
      </c>
      <c r="L669" s="179">
        <f t="shared" si="420"/>
        <v>0</v>
      </c>
      <c r="M669" s="179">
        <f t="shared" si="420"/>
        <v>0</v>
      </c>
      <c r="N669" s="180">
        <f t="shared" si="420"/>
        <v>0</v>
      </c>
      <c r="O669" s="179">
        <f t="shared" si="420"/>
        <v>0</v>
      </c>
      <c r="P669" s="179">
        <f t="shared" si="420"/>
        <v>0</v>
      </c>
      <c r="Q669" s="179">
        <f t="shared" si="420"/>
        <v>0</v>
      </c>
      <c r="R669" s="179">
        <f t="shared" si="420"/>
        <v>0</v>
      </c>
      <c r="S669" s="179">
        <f t="shared" si="420"/>
        <v>0</v>
      </c>
      <c r="T669" s="179">
        <f t="shared" si="420"/>
        <v>0</v>
      </c>
      <c r="U669" s="179">
        <f t="shared" si="420"/>
        <v>0</v>
      </c>
      <c r="V669" s="180">
        <f t="shared" si="420"/>
        <v>0</v>
      </c>
      <c r="W669" s="179">
        <f t="shared" si="420"/>
        <v>0</v>
      </c>
      <c r="X669" s="179">
        <f t="shared" si="420"/>
        <v>0</v>
      </c>
      <c r="Y669" s="179">
        <f t="shared" si="420"/>
        <v>0</v>
      </c>
      <c r="Z669" s="179">
        <f t="shared" si="420"/>
        <v>0</v>
      </c>
      <c r="AA669" s="179">
        <f t="shared" si="420"/>
        <v>0</v>
      </c>
      <c r="AB669" s="179">
        <f t="shared" si="420"/>
        <v>0</v>
      </c>
      <c r="AC669" s="287"/>
    </row>
    <row r="670" s="16" customFormat="1" ht="15" customHeight="1">
      <c r="A670" s="184"/>
      <c r="B670" s="307"/>
      <c r="C670" s="51" t="s">
        <v>20</v>
      </c>
      <c r="D670" s="51"/>
      <c r="E670" s="52" t="e">
        <f t="shared" ref="E670:AC682" si="421">E668/E667</f>
        <v>#DIV/0!</v>
      </c>
      <c r="F670" s="52" t="e">
        <f t="shared" si="421"/>
        <v>#DIV/0!</v>
      </c>
      <c r="G670" s="52" t="e">
        <f t="shared" si="421"/>
        <v>#DIV/0!</v>
      </c>
      <c r="H670" s="100" t="e">
        <f t="shared" si="421"/>
        <v>#DIV/0!</v>
      </c>
      <c r="I670" s="52" t="e">
        <f t="shared" si="421"/>
        <v>#DIV/0!</v>
      </c>
      <c r="J670" s="52" t="e">
        <f t="shared" si="421"/>
        <v>#DIV/0!</v>
      </c>
      <c r="K670" s="52" t="e">
        <f t="shared" si="421"/>
        <v>#DIV/0!</v>
      </c>
      <c r="L670" s="52" t="e">
        <f t="shared" si="421"/>
        <v>#DIV/0!</v>
      </c>
      <c r="M670" s="52" t="e">
        <f t="shared" si="421"/>
        <v>#DIV/0!</v>
      </c>
      <c r="N670" s="100" t="e">
        <f t="shared" si="421"/>
        <v>#DIV/0!</v>
      </c>
      <c r="O670" s="52" t="e">
        <f t="shared" si="421"/>
        <v>#DIV/0!</v>
      </c>
      <c r="P670" s="52" t="e">
        <f t="shared" si="421"/>
        <v>#DIV/0!</v>
      </c>
      <c r="Q670" s="52" t="e">
        <f t="shared" si="421"/>
        <v>#DIV/0!</v>
      </c>
      <c r="R670" s="52" t="e">
        <f t="shared" si="421"/>
        <v>#DIV/0!</v>
      </c>
      <c r="S670" s="52" t="e">
        <f t="shared" si="421"/>
        <v>#DIV/0!</v>
      </c>
      <c r="T670" s="52" t="e">
        <f t="shared" si="421"/>
        <v>#DIV/0!</v>
      </c>
      <c r="U670" s="52" t="e">
        <f t="shared" si="421"/>
        <v>#DIV/0!</v>
      </c>
      <c r="V670" s="100" t="e">
        <f t="shared" si="421"/>
        <v>#DIV/0!</v>
      </c>
      <c r="W670" s="52" t="e">
        <f t="shared" si="421"/>
        <v>#DIV/0!</v>
      </c>
      <c r="X670" s="52" t="e">
        <f t="shared" si="421"/>
        <v>#DIV/0!</v>
      </c>
      <c r="Y670" s="52" t="e">
        <f t="shared" si="421"/>
        <v>#DIV/0!</v>
      </c>
      <c r="Z670" s="52" t="e">
        <f t="shared" si="421"/>
        <v>#DIV/0!</v>
      </c>
      <c r="AA670" s="52" t="e">
        <f t="shared" si="421"/>
        <v>#DIV/0!</v>
      </c>
      <c r="AB670" s="52" t="e">
        <f t="shared" si="421"/>
        <v>#DIV/0!</v>
      </c>
      <c r="AC670" s="101" t="e">
        <f t="shared" si="421"/>
        <v>#DIV/0!</v>
      </c>
    </row>
    <row r="671" s="16" customFormat="1" ht="15" customHeight="1">
      <c r="A671" s="182" t="s">
        <v>48</v>
      </c>
      <c r="B671" s="523" t="s">
        <v>257</v>
      </c>
      <c r="C671" s="57" t="s">
        <v>15</v>
      </c>
      <c r="D671" s="57"/>
      <c r="E671" s="398" t="s">
        <v>254</v>
      </c>
      <c r="F671" s="398"/>
      <c r="G671" s="398"/>
      <c r="H671" s="399"/>
      <c r="I671" s="398"/>
      <c r="J671" s="398"/>
      <c r="K671" s="398"/>
      <c r="L671" s="398"/>
      <c r="M671" s="398"/>
      <c r="N671" s="399"/>
      <c r="O671" s="398"/>
      <c r="P671" s="398"/>
      <c r="Q671" s="398"/>
      <c r="R671" s="398"/>
      <c r="S671" s="398"/>
      <c r="T671" s="398"/>
      <c r="U671" s="398"/>
      <c r="V671" s="399"/>
      <c r="W671" s="398"/>
      <c r="X671" s="398"/>
      <c r="Y671" s="398"/>
      <c r="Z671" s="398"/>
      <c r="AA671" s="398"/>
      <c r="AB671" s="398"/>
      <c r="AC671" s="59">
        <f t="shared" ref="AC671:AC672" si="422">SUM(E671:AB671)</f>
        <v>0</v>
      </c>
    </row>
    <row r="672" s="16" customFormat="1" ht="15" customHeight="1">
      <c r="A672" s="183"/>
      <c r="B672" s="525"/>
      <c r="C672" s="39" t="s">
        <v>17</v>
      </c>
      <c r="D672" s="39"/>
      <c r="E672" s="119"/>
      <c r="F672" s="119"/>
      <c r="G672" s="119"/>
      <c r="H672" s="400"/>
      <c r="I672" s="119"/>
      <c r="J672" s="119"/>
      <c r="K672" s="119"/>
      <c r="L672" s="119"/>
      <c r="M672" s="119"/>
      <c r="N672" s="400"/>
      <c r="O672" s="119"/>
      <c r="P672" s="119"/>
      <c r="Q672" s="119"/>
      <c r="R672" s="119"/>
      <c r="S672" s="119"/>
      <c r="T672" s="119"/>
      <c r="U672" s="119"/>
      <c r="V672" s="400"/>
      <c r="W672" s="119"/>
      <c r="X672" s="119"/>
      <c r="Y672" s="119"/>
      <c r="Z672" s="119"/>
      <c r="AA672" s="119"/>
      <c r="AB672" s="119"/>
      <c r="AC672" s="59">
        <f t="shared" si="422"/>
        <v>0</v>
      </c>
    </row>
    <row r="673" s="16" customFormat="1" ht="15" customHeight="1">
      <c r="A673" s="183"/>
      <c r="B673" s="525"/>
      <c r="C673" s="39" t="s">
        <v>18</v>
      </c>
      <c r="D673" s="39"/>
      <c r="E673" s="179"/>
      <c r="F673" s="179">
        <f t="shared" ref="F673:AB673" si="423">F671*100</f>
        <v>0</v>
      </c>
      <c r="G673" s="179">
        <f t="shared" si="423"/>
        <v>0</v>
      </c>
      <c r="H673" s="180">
        <f t="shared" si="423"/>
        <v>0</v>
      </c>
      <c r="I673" s="179">
        <f t="shared" si="423"/>
        <v>0</v>
      </c>
      <c r="J673" s="179">
        <f t="shared" si="423"/>
        <v>0</v>
      </c>
      <c r="K673" s="179">
        <f t="shared" si="423"/>
        <v>0</v>
      </c>
      <c r="L673" s="179">
        <f t="shared" si="423"/>
        <v>0</v>
      </c>
      <c r="M673" s="179">
        <f t="shared" si="423"/>
        <v>0</v>
      </c>
      <c r="N673" s="180">
        <f t="shared" si="423"/>
        <v>0</v>
      </c>
      <c r="O673" s="179">
        <f t="shared" si="423"/>
        <v>0</v>
      </c>
      <c r="P673" s="179">
        <f t="shared" si="423"/>
        <v>0</v>
      </c>
      <c r="Q673" s="179">
        <f t="shared" si="423"/>
        <v>0</v>
      </c>
      <c r="R673" s="179">
        <f t="shared" si="423"/>
        <v>0</v>
      </c>
      <c r="S673" s="179">
        <f t="shared" si="423"/>
        <v>0</v>
      </c>
      <c r="T673" s="179">
        <f t="shared" si="423"/>
        <v>0</v>
      </c>
      <c r="U673" s="179">
        <f t="shared" si="423"/>
        <v>0</v>
      </c>
      <c r="V673" s="180">
        <f t="shared" si="423"/>
        <v>0</v>
      </c>
      <c r="W673" s="179">
        <f t="shared" si="423"/>
        <v>0</v>
      </c>
      <c r="X673" s="179">
        <f t="shared" si="423"/>
        <v>0</v>
      </c>
      <c r="Y673" s="179">
        <f t="shared" si="423"/>
        <v>0</v>
      </c>
      <c r="Z673" s="179">
        <f t="shared" si="423"/>
        <v>0</v>
      </c>
      <c r="AA673" s="179">
        <f t="shared" si="423"/>
        <v>0</v>
      </c>
      <c r="AB673" s="179">
        <f t="shared" si="423"/>
        <v>0</v>
      </c>
      <c r="AC673" s="179"/>
      <c r="AD673" s="16" t="s">
        <v>255</v>
      </c>
    </row>
    <row r="674" s="16" customFormat="1" ht="15" customHeight="1">
      <c r="A674" s="184"/>
      <c r="B674" s="307"/>
      <c r="C674" s="115" t="s">
        <v>20</v>
      </c>
      <c r="D674" s="115"/>
      <c r="E674" s="116" t="e">
        <f t="shared" si="421"/>
        <v>#VALUE!</v>
      </c>
      <c r="F674" s="116" t="e">
        <f t="shared" si="421"/>
        <v>#DIV/0!</v>
      </c>
      <c r="G674" s="116" t="e">
        <f t="shared" si="421"/>
        <v>#DIV/0!</v>
      </c>
      <c r="H674" s="117" t="e">
        <f t="shared" si="421"/>
        <v>#DIV/0!</v>
      </c>
      <c r="I674" s="116" t="e">
        <f t="shared" si="421"/>
        <v>#DIV/0!</v>
      </c>
      <c r="J674" s="116" t="e">
        <f t="shared" si="421"/>
        <v>#DIV/0!</v>
      </c>
      <c r="K674" s="116" t="e">
        <f t="shared" si="421"/>
        <v>#DIV/0!</v>
      </c>
      <c r="L674" s="116" t="e">
        <f t="shared" si="421"/>
        <v>#DIV/0!</v>
      </c>
      <c r="M674" s="116" t="e">
        <f t="shared" si="421"/>
        <v>#DIV/0!</v>
      </c>
      <c r="N674" s="117" t="e">
        <f t="shared" si="421"/>
        <v>#DIV/0!</v>
      </c>
      <c r="O674" s="116" t="e">
        <f t="shared" si="421"/>
        <v>#DIV/0!</v>
      </c>
      <c r="P674" s="116" t="e">
        <f t="shared" si="421"/>
        <v>#DIV/0!</v>
      </c>
      <c r="Q674" s="116" t="e">
        <f t="shared" si="421"/>
        <v>#DIV/0!</v>
      </c>
      <c r="R674" s="116" t="e">
        <f t="shared" si="421"/>
        <v>#DIV/0!</v>
      </c>
      <c r="S674" s="116" t="e">
        <f t="shared" si="421"/>
        <v>#DIV/0!</v>
      </c>
      <c r="T674" s="116" t="e">
        <f t="shared" si="421"/>
        <v>#DIV/0!</v>
      </c>
      <c r="U674" s="116" t="e">
        <f t="shared" si="421"/>
        <v>#DIV/0!</v>
      </c>
      <c r="V674" s="117" t="e">
        <f t="shared" si="421"/>
        <v>#DIV/0!</v>
      </c>
      <c r="W674" s="116" t="e">
        <f t="shared" si="421"/>
        <v>#DIV/0!</v>
      </c>
      <c r="X674" s="116" t="e">
        <f t="shared" si="421"/>
        <v>#DIV/0!</v>
      </c>
      <c r="Y674" s="116" t="e">
        <f t="shared" si="421"/>
        <v>#DIV/0!</v>
      </c>
      <c r="Z674" s="116" t="e">
        <f t="shared" si="421"/>
        <v>#DIV/0!</v>
      </c>
      <c r="AA674" s="116" t="e">
        <f t="shared" si="421"/>
        <v>#DIV/0!</v>
      </c>
      <c r="AB674" s="116" t="e">
        <f t="shared" si="421"/>
        <v>#DIV/0!</v>
      </c>
      <c r="AC674" s="52" t="e">
        <f t="shared" si="421"/>
        <v>#DIV/0!</v>
      </c>
    </row>
    <row r="675" s="16" customFormat="1" ht="15" customHeight="1">
      <c r="A675" s="182" t="s">
        <v>75</v>
      </c>
      <c r="B675" s="523" t="s">
        <v>258</v>
      </c>
      <c r="C675" s="458" t="s">
        <v>15</v>
      </c>
      <c r="D675" s="458"/>
      <c r="E675" s="374" t="s">
        <v>254</v>
      </c>
      <c r="F675" s="374"/>
      <c r="G675" s="374"/>
      <c r="H675" s="459"/>
      <c r="I675" s="374"/>
      <c r="J675" s="374"/>
      <c r="K675" s="374"/>
      <c r="L675" s="374"/>
      <c r="M675" s="374"/>
      <c r="N675" s="459"/>
      <c r="O675" s="374"/>
      <c r="P675" s="374"/>
      <c r="Q675" s="374"/>
      <c r="R675" s="374"/>
      <c r="S675" s="374"/>
      <c r="T675" s="374"/>
      <c r="U675" s="374"/>
      <c r="V675" s="459"/>
      <c r="W675" s="374"/>
      <c r="X675" s="374"/>
      <c r="Y675" s="374"/>
      <c r="Z675" s="374"/>
      <c r="AA675" s="374"/>
      <c r="AB675" s="374"/>
      <c r="AC675" s="59">
        <f t="shared" ref="AC675:AC676" si="424">SUM(E675:AB675)</f>
        <v>0</v>
      </c>
    </row>
    <row r="676" s="16" customFormat="1" ht="15" customHeight="1">
      <c r="A676" s="183"/>
      <c r="B676" s="525"/>
      <c r="C676" s="39" t="s">
        <v>17</v>
      </c>
      <c r="D676" s="39"/>
      <c r="E676" s="119"/>
      <c r="F676" s="119"/>
      <c r="G676" s="119"/>
      <c r="H676" s="400"/>
      <c r="I676" s="119"/>
      <c r="J676" s="119"/>
      <c r="K676" s="119"/>
      <c r="L676" s="119"/>
      <c r="M676" s="119"/>
      <c r="N676" s="400"/>
      <c r="O676" s="119"/>
      <c r="P676" s="119"/>
      <c r="Q676" s="119"/>
      <c r="R676" s="119"/>
      <c r="S676" s="119"/>
      <c r="T676" s="119"/>
      <c r="U676" s="119"/>
      <c r="V676" s="400"/>
      <c r="W676" s="119"/>
      <c r="X676" s="119"/>
      <c r="Y676" s="119"/>
      <c r="Z676" s="119"/>
      <c r="AA676" s="119"/>
      <c r="AB676" s="119"/>
      <c r="AC676" s="59">
        <f t="shared" si="424"/>
        <v>0</v>
      </c>
    </row>
    <row r="677" s="16" customFormat="1" ht="15" customHeight="1">
      <c r="A677" s="183"/>
      <c r="B677" s="525"/>
      <c r="C677" s="39" t="s">
        <v>18</v>
      </c>
      <c r="D677" s="39"/>
      <c r="E677" s="179"/>
      <c r="F677" s="179">
        <f t="shared" ref="F677:AB677" si="425">F675*100</f>
        <v>0</v>
      </c>
      <c r="G677" s="179">
        <f t="shared" si="425"/>
        <v>0</v>
      </c>
      <c r="H677" s="180">
        <f t="shared" si="425"/>
        <v>0</v>
      </c>
      <c r="I677" s="179">
        <f t="shared" si="425"/>
        <v>0</v>
      </c>
      <c r="J677" s="179">
        <f t="shared" si="425"/>
        <v>0</v>
      </c>
      <c r="K677" s="179">
        <f t="shared" si="425"/>
        <v>0</v>
      </c>
      <c r="L677" s="179">
        <f t="shared" si="425"/>
        <v>0</v>
      </c>
      <c r="M677" s="179">
        <f t="shared" si="425"/>
        <v>0</v>
      </c>
      <c r="N677" s="180">
        <f t="shared" si="425"/>
        <v>0</v>
      </c>
      <c r="O677" s="179">
        <f t="shared" si="425"/>
        <v>0</v>
      </c>
      <c r="P677" s="179">
        <f t="shared" si="425"/>
        <v>0</v>
      </c>
      <c r="Q677" s="179">
        <f t="shared" si="425"/>
        <v>0</v>
      </c>
      <c r="R677" s="179">
        <f t="shared" si="425"/>
        <v>0</v>
      </c>
      <c r="S677" s="179">
        <f t="shared" si="425"/>
        <v>0</v>
      </c>
      <c r="T677" s="179">
        <f t="shared" si="425"/>
        <v>0</v>
      </c>
      <c r="U677" s="179">
        <f t="shared" si="425"/>
        <v>0</v>
      </c>
      <c r="V677" s="180">
        <f t="shared" si="425"/>
        <v>0</v>
      </c>
      <c r="W677" s="179">
        <f t="shared" si="425"/>
        <v>0</v>
      </c>
      <c r="X677" s="179">
        <f t="shared" si="425"/>
        <v>0</v>
      </c>
      <c r="Y677" s="179">
        <f t="shared" si="425"/>
        <v>0</v>
      </c>
      <c r="Z677" s="179">
        <f t="shared" si="425"/>
        <v>0</v>
      </c>
      <c r="AA677" s="179">
        <f t="shared" si="425"/>
        <v>0</v>
      </c>
      <c r="AB677" s="179">
        <f t="shared" si="425"/>
        <v>0</v>
      </c>
      <c r="AC677" s="179"/>
      <c r="AD677" s="16" t="s">
        <v>255</v>
      </c>
    </row>
    <row r="678" s="16" customFormat="1" ht="15" customHeight="1">
      <c r="A678" s="184"/>
      <c r="B678" s="307"/>
      <c r="C678" s="115" t="s">
        <v>20</v>
      </c>
      <c r="D678" s="115"/>
      <c r="E678" s="116" t="e">
        <f t="shared" si="421"/>
        <v>#VALUE!</v>
      </c>
      <c r="F678" s="116" t="e">
        <f t="shared" si="421"/>
        <v>#DIV/0!</v>
      </c>
      <c r="G678" s="116" t="e">
        <f t="shared" si="421"/>
        <v>#DIV/0!</v>
      </c>
      <c r="H678" s="117" t="e">
        <f t="shared" si="421"/>
        <v>#DIV/0!</v>
      </c>
      <c r="I678" s="116" t="e">
        <f t="shared" si="421"/>
        <v>#DIV/0!</v>
      </c>
      <c r="J678" s="116" t="e">
        <f t="shared" si="421"/>
        <v>#DIV/0!</v>
      </c>
      <c r="K678" s="116" t="e">
        <f t="shared" si="421"/>
        <v>#DIV/0!</v>
      </c>
      <c r="L678" s="116" t="e">
        <f t="shared" si="421"/>
        <v>#DIV/0!</v>
      </c>
      <c r="M678" s="116" t="e">
        <f t="shared" si="421"/>
        <v>#DIV/0!</v>
      </c>
      <c r="N678" s="117" t="e">
        <f t="shared" si="421"/>
        <v>#DIV/0!</v>
      </c>
      <c r="O678" s="116" t="e">
        <f t="shared" si="421"/>
        <v>#DIV/0!</v>
      </c>
      <c r="P678" s="116" t="e">
        <f t="shared" si="421"/>
        <v>#DIV/0!</v>
      </c>
      <c r="Q678" s="116" t="e">
        <f t="shared" si="421"/>
        <v>#DIV/0!</v>
      </c>
      <c r="R678" s="116" t="e">
        <f t="shared" si="421"/>
        <v>#DIV/0!</v>
      </c>
      <c r="S678" s="116" t="e">
        <f t="shared" si="421"/>
        <v>#DIV/0!</v>
      </c>
      <c r="T678" s="116" t="e">
        <f t="shared" si="421"/>
        <v>#DIV/0!</v>
      </c>
      <c r="U678" s="116" t="e">
        <f t="shared" si="421"/>
        <v>#DIV/0!</v>
      </c>
      <c r="V678" s="117" t="e">
        <f t="shared" si="421"/>
        <v>#DIV/0!</v>
      </c>
      <c r="W678" s="116" t="e">
        <f t="shared" si="421"/>
        <v>#DIV/0!</v>
      </c>
      <c r="X678" s="116" t="e">
        <f t="shared" si="421"/>
        <v>#DIV/0!</v>
      </c>
      <c r="Y678" s="116" t="e">
        <f t="shared" si="421"/>
        <v>#DIV/0!</v>
      </c>
      <c r="Z678" s="116" t="e">
        <f t="shared" si="421"/>
        <v>#DIV/0!</v>
      </c>
      <c r="AA678" s="116" t="e">
        <f t="shared" si="421"/>
        <v>#DIV/0!</v>
      </c>
      <c r="AB678" s="116" t="e">
        <f t="shared" si="421"/>
        <v>#DIV/0!</v>
      </c>
      <c r="AC678" s="52" t="e">
        <f t="shared" si="421"/>
        <v>#DIV/0!</v>
      </c>
    </row>
    <row r="679" s="16" customFormat="1" ht="15" customHeight="1">
      <c r="A679" s="182" t="s">
        <v>172</v>
      </c>
      <c r="B679" s="523" t="s">
        <v>260</v>
      </c>
      <c r="C679" s="458" t="s">
        <v>15</v>
      </c>
      <c r="D679" s="458"/>
      <c r="E679" s="374" t="s">
        <v>254</v>
      </c>
      <c r="F679" s="374"/>
      <c r="G679" s="374"/>
      <c r="H679" s="459"/>
      <c r="I679" s="374"/>
      <c r="J679" s="374"/>
      <c r="K679" s="374"/>
      <c r="L679" s="374"/>
      <c r="M679" s="374"/>
      <c r="N679" s="459"/>
      <c r="O679" s="374"/>
      <c r="P679" s="374"/>
      <c r="Q679" s="374"/>
      <c r="R679" s="374"/>
      <c r="S679" s="374"/>
      <c r="T679" s="374"/>
      <c r="U679" s="374"/>
      <c r="V679" s="459"/>
      <c r="W679" s="374"/>
      <c r="X679" s="374"/>
      <c r="Y679" s="374"/>
      <c r="Z679" s="374"/>
      <c r="AA679" s="374"/>
      <c r="AB679" s="374"/>
      <c r="AC679" s="59">
        <f t="shared" ref="AC679:AC680" si="426">SUM(E679:AB679)</f>
        <v>0</v>
      </c>
    </row>
    <row r="680" s="16" customFormat="1" ht="15" customHeight="1">
      <c r="A680" s="183"/>
      <c r="B680" s="525"/>
      <c r="C680" s="39" t="s">
        <v>17</v>
      </c>
      <c r="D680" s="39"/>
      <c r="E680" s="119"/>
      <c r="F680" s="119"/>
      <c r="G680" s="119"/>
      <c r="H680" s="400"/>
      <c r="I680" s="119"/>
      <c r="J680" s="119"/>
      <c r="K680" s="119"/>
      <c r="L680" s="119"/>
      <c r="M680" s="119"/>
      <c r="N680" s="400"/>
      <c r="O680" s="119"/>
      <c r="P680" s="119"/>
      <c r="Q680" s="119"/>
      <c r="R680" s="119"/>
      <c r="S680" s="119"/>
      <c r="T680" s="119"/>
      <c r="U680" s="119"/>
      <c r="V680" s="400"/>
      <c r="W680" s="119"/>
      <c r="X680" s="119"/>
      <c r="Y680" s="119"/>
      <c r="Z680" s="119"/>
      <c r="AA680" s="119"/>
      <c r="AB680" s="119"/>
      <c r="AC680" s="59">
        <f t="shared" si="426"/>
        <v>0</v>
      </c>
    </row>
    <row r="681" s="16" customFormat="1" ht="15" customHeight="1">
      <c r="A681" s="183"/>
      <c r="B681" s="525"/>
      <c r="C681" s="39" t="s">
        <v>18</v>
      </c>
      <c r="D681" s="39"/>
      <c r="E681" s="179"/>
      <c r="F681" s="179">
        <f t="shared" ref="F681:AB681" si="427">F679*100</f>
        <v>0</v>
      </c>
      <c r="G681" s="179">
        <f t="shared" si="427"/>
        <v>0</v>
      </c>
      <c r="H681" s="180">
        <f t="shared" si="427"/>
        <v>0</v>
      </c>
      <c r="I681" s="179">
        <f t="shared" si="427"/>
        <v>0</v>
      </c>
      <c r="J681" s="179">
        <f t="shared" si="427"/>
        <v>0</v>
      </c>
      <c r="K681" s="179">
        <f t="shared" si="427"/>
        <v>0</v>
      </c>
      <c r="L681" s="179">
        <f t="shared" si="427"/>
        <v>0</v>
      </c>
      <c r="M681" s="179">
        <f t="shared" si="427"/>
        <v>0</v>
      </c>
      <c r="N681" s="180">
        <f t="shared" si="427"/>
        <v>0</v>
      </c>
      <c r="O681" s="179">
        <f t="shared" si="427"/>
        <v>0</v>
      </c>
      <c r="P681" s="179">
        <f t="shared" si="427"/>
        <v>0</v>
      </c>
      <c r="Q681" s="179">
        <f t="shared" si="427"/>
        <v>0</v>
      </c>
      <c r="R681" s="179">
        <f t="shared" si="427"/>
        <v>0</v>
      </c>
      <c r="S681" s="179">
        <f t="shared" si="427"/>
        <v>0</v>
      </c>
      <c r="T681" s="179">
        <f t="shared" si="427"/>
        <v>0</v>
      </c>
      <c r="U681" s="179">
        <f t="shared" si="427"/>
        <v>0</v>
      </c>
      <c r="V681" s="180">
        <f t="shared" si="427"/>
        <v>0</v>
      </c>
      <c r="W681" s="179">
        <f t="shared" si="427"/>
        <v>0</v>
      </c>
      <c r="X681" s="179">
        <f t="shared" si="427"/>
        <v>0</v>
      </c>
      <c r="Y681" s="179">
        <f t="shared" si="427"/>
        <v>0</v>
      </c>
      <c r="Z681" s="179">
        <f t="shared" si="427"/>
        <v>0</v>
      </c>
      <c r="AA681" s="179">
        <f t="shared" si="427"/>
        <v>0</v>
      </c>
      <c r="AB681" s="179">
        <f t="shared" si="427"/>
        <v>0</v>
      </c>
      <c r="AC681" s="179"/>
      <c r="AD681" s="16" t="s">
        <v>255</v>
      </c>
    </row>
    <row r="682" s="16" customFormat="1" ht="15" customHeight="1">
      <c r="A682" s="184"/>
      <c r="B682" s="307"/>
      <c r="C682" s="115" t="s">
        <v>20</v>
      </c>
      <c r="D682" s="115"/>
      <c r="E682" s="116" t="e">
        <f t="shared" si="421"/>
        <v>#VALUE!</v>
      </c>
      <c r="F682" s="116" t="e">
        <f t="shared" si="421"/>
        <v>#DIV/0!</v>
      </c>
      <c r="G682" s="116" t="e">
        <f t="shared" si="421"/>
        <v>#DIV/0!</v>
      </c>
      <c r="H682" s="117" t="e">
        <f t="shared" si="421"/>
        <v>#DIV/0!</v>
      </c>
      <c r="I682" s="116" t="e">
        <f t="shared" si="421"/>
        <v>#DIV/0!</v>
      </c>
      <c r="J682" s="116" t="e">
        <f t="shared" si="421"/>
        <v>#DIV/0!</v>
      </c>
      <c r="K682" s="116" t="e">
        <f t="shared" si="421"/>
        <v>#DIV/0!</v>
      </c>
      <c r="L682" s="116" t="e">
        <f t="shared" si="421"/>
        <v>#DIV/0!</v>
      </c>
      <c r="M682" s="116" t="e">
        <f t="shared" si="421"/>
        <v>#DIV/0!</v>
      </c>
      <c r="N682" s="117" t="e">
        <f t="shared" si="421"/>
        <v>#DIV/0!</v>
      </c>
      <c r="O682" s="116" t="e">
        <f t="shared" si="421"/>
        <v>#DIV/0!</v>
      </c>
      <c r="P682" s="116" t="e">
        <f t="shared" si="421"/>
        <v>#DIV/0!</v>
      </c>
      <c r="Q682" s="116" t="e">
        <f t="shared" si="421"/>
        <v>#DIV/0!</v>
      </c>
      <c r="R682" s="116" t="e">
        <f t="shared" si="421"/>
        <v>#DIV/0!</v>
      </c>
      <c r="S682" s="116" t="e">
        <f t="shared" si="421"/>
        <v>#DIV/0!</v>
      </c>
      <c r="T682" s="116" t="e">
        <f t="shared" si="421"/>
        <v>#DIV/0!</v>
      </c>
      <c r="U682" s="116" t="e">
        <f t="shared" si="421"/>
        <v>#DIV/0!</v>
      </c>
      <c r="V682" s="117" t="e">
        <f t="shared" si="421"/>
        <v>#DIV/0!</v>
      </c>
      <c r="W682" s="116" t="e">
        <f t="shared" si="421"/>
        <v>#DIV/0!</v>
      </c>
      <c r="X682" s="116" t="e">
        <f t="shared" si="421"/>
        <v>#DIV/0!</v>
      </c>
      <c r="Y682" s="116" t="e">
        <f t="shared" si="421"/>
        <v>#DIV/0!</v>
      </c>
      <c r="Z682" s="116" t="e">
        <f t="shared" si="421"/>
        <v>#DIV/0!</v>
      </c>
      <c r="AA682" s="116" t="e">
        <f t="shared" si="421"/>
        <v>#DIV/0!</v>
      </c>
      <c r="AB682" s="116" t="e">
        <f t="shared" si="421"/>
        <v>#DIV/0!</v>
      </c>
      <c r="AC682" s="116" t="e">
        <f t="shared" si="421"/>
        <v>#DIV/0!</v>
      </c>
    </row>
    <row r="683" s="16" customFormat="1" ht="15" customHeight="1">
      <c r="A683" s="182" t="s">
        <v>217</v>
      </c>
      <c r="B683" s="523" t="s">
        <v>271</v>
      </c>
      <c r="C683" s="458" t="s">
        <v>15</v>
      </c>
      <c r="D683" s="458" t="s">
        <v>16</v>
      </c>
      <c r="E683" s="594"/>
      <c r="F683" s="594"/>
      <c r="G683" s="594"/>
      <c r="H683" s="595"/>
      <c r="I683" s="594"/>
      <c r="J683" s="594"/>
      <c r="K683" s="594"/>
      <c r="L683" s="594"/>
      <c r="M683" s="594"/>
      <c r="N683" s="595"/>
      <c r="O683" s="594"/>
      <c r="P683" s="594"/>
      <c r="Q683" s="594"/>
      <c r="R683" s="594"/>
      <c r="S683" s="594"/>
      <c r="T683" s="594"/>
      <c r="U683" s="594"/>
      <c r="V683" s="595"/>
      <c r="W683" s="594"/>
      <c r="X683" s="594"/>
      <c r="Y683" s="594"/>
      <c r="Z683" s="594"/>
      <c r="AA683" s="594"/>
      <c r="AB683" s="594"/>
      <c r="AC683" s="461">
        <f t="shared" ref="AC683:AC684" si="428">SUM(E683:AB683)</f>
        <v>0</v>
      </c>
    </row>
    <row r="684" s="16" customFormat="1" ht="15" customHeight="1">
      <c r="A684" s="183"/>
      <c r="B684" s="525"/>
      <c r="C684" s="39" t="s">
        <v>17</v>
      </c>
      <c r="D684" s="39" t="s">
        <v>16</v>
      </c>
      <c r="E684" s="356"/>
      <c r="F684" s="356"/>
      <c r="G684" s="356"/>
      <c r="H684" s="357"/>
      <c r="I684" s="356"/>
      <c r="J684" s="356"/>
      <c r="K684" s="356"/>
      <c r="L684" s="356"/>
      <c r="M684" s="356"/>
      <c r="N684" s="357"/>
      <c r="O684" s="356"/>
      <c r="P684" s="356"/>
      <c r="Q684" s="356"/>
      <c r="R684" s="356"/>
      <c r="S684" s="356"/>
      <c r="T684" s="356"/>
      <c r="U684" s="356"/>
      <c r="V684" s="357"/>
      <c r="W684" s="356"/>
      <c r="X684" s="356"/>
      <c r="Y684" s="356"/>
      <c r="Z684" s="356"/>
      <c r="AA684" s="356"/>
      <c r="AB684" s="356"/>
      <c r="AC684" s="59">
        <f t="shared" si="428"/>
        <v>0</v>
      </c>
    </row>
    <row r="685" s="16" customFormat="1" ht="15" customHeight="1">
      <c r="A685" s="183"/>
      <c r="B685" s="525"/>
      <c r="C685" s="39" t="s">
        <v>18</v>
      </c>
      <c r="D685" s="39" t="s">
        <v>68</v>
      </c>
      <c r="E685" s="179">
        <f t="shared" ref="E685:AB685" si="429">SQRT(E683*E683+E684*E684)*1000/(1.732*E605)</f>
        <v>0</v>
      </c>
      <c r="F685" s="179">
        <f t="shared" si="429"/>
        <v>0</v>
      </c>
      <c r="G685" s="179">
        <f t="shared" si="429"/>
        <v>0</v>
      </c>
      <c r="H685" s="180">
        <f t="shared" si="429"/>
        <v>0</v>
      </c>
      <c r="I685" s="179">
        <f t="shared" si="429"/>
        <v>0</v>
      </c>
      <c r="J685" s="179">
        <f t="shared" si="429"/>
        <v>0</v>
      </c>
      <c r="K685" s="179">
        <f t="shared" si="429"/>
        <v>0</v>
      </c>
      <c r="L685" s="179">
        <f t="shared" si="429"/>
        <v>0</v>
      </c>
      <c r="M685" s="179">
        <f t="shared" si="429"/>
        <v>0</v>
      </c>
      <c r="N685" s="180">
        <f t="shared" si="429"/>
        <v>0</v>
      </c>
      <c r="O685" s="179">
        <f t="shared" si="429"/>
        <v>0</v>
      </c>
      <c r="P685" s="179">
        <f t="shared" si="429"/>
        <v>0</v>
      </c>
      <c r="Q685" s="179">
        <f t="shared" si="429"/>
        <v>0</v>
      </c>
      <c r="R685" s="179">
        <f t="shared" si="429"/>
        <v>0</v>
      </c>
      <c r="S685" s="179">
        <f t="shared" si="429"/>
        <v>0</v>
      </c>
      <c r="T685" s="179">
        <f t="shared" si="429"/>
        <v>0</v>
      </c>
      <c r="U685" s="179">
        <f t="shared" si="429"/>
        <v>0</v>
      </c>
      <c r="V685" s="180">
        <f t="shared" si="429"/>
        <v>0</v>
      </c>
      <c r="W685" s="179">
        <f t="shared" si="429"/>
        <v>0</v>
      </c>
      <c r="X685" s="179">
        <f t="shared" si="429"/>
        <v>0</v>
      </c>
      <c r="Y685" s="179">
        <f t="shared" si="429"/>
        <v>0</v>
      </c>
      <c r="Z685" s="179">
        <f t="shared" si="429"/>
        <v>0</v>
      </c>
      <c r="AA685" s="179">
        <f t="shared" si="429"/>
        <v>0</v>
      </c>
      <c r="AB685" s="179">
        <f t="shared" si="429"/>
        <v>0</v>
      </c>
      <c r="AC685" s="287"/>
    </row>
    <row r="686" s="16" customFormat="1" ht="15" customHeight="1">
      <c r="A686" s="184"/>
      <c r="B686" s="307"/>
      <c r="C686" s="51" t="s">
        <v>20</v>
      </c>
      <c r="D686" s="51"/>
      <c r="E686" s="52" t="e">
        <f t="shared" ref="E686:AC698" si="430">E684/E683</f>
        <v>#DIV/0!</v>
      </c>
      <c r="F686" s="52" t="e">
        <f t="shared" si="430"/>
        <v>#DIV/0!</v>
      </c>
      <c r="G686" s="52" t="e">
        <f t="shared" si="430"/>
        <v>#DIV/0!</v>
      </c>
      <c r="H686" s="100" t="e">
        <f t="shared" si="430"/>
        <v>#DIV/0!</v>
      </c>
      <c r="I686" s="52" t="e">
        <f t="shared" si="430"/>
        <v>#DIV/0!</v>
      </c>
      <c r="J686" s="52" t="e">
        <f t="shared" si="430"/>
        <v>#DIV/0!</v>
      </c>
      <c r="K686" s="52" t="e">
        <f t="shared" si="430"/>
        <v>#DIV/0!</v>
      </c>
      <c r="L686" s="52" t="e">
        <f t="shared" si="430"/>
        <v>#DIV/0!</v>
      </c>
      <c r="M686" s="52" t="e">
        <f t="shared" si="430"/>
        <v>#DIV/0!</v>
      </c>
      <c r="N686" s="100" t="e">
        <f t="shared" si="430"/>
        <v>#DIV/0!</v>
      </c>
      <c r="O686" s="52" t="e">
        <f t="shared" si="430"/>
        <v>#DIV/0!</v>
      </c>
      <c r="P686" s="52" t="e">
        <f t="shared" si="430"/>
        <v>#DIV/0!</v>
      </c>
      <c r="Q686" s="52" t="e">
        <f t="shared" si="430"/>
        <v>#DIV/0!</v>
      </c>
      <c r="R686" s="52" t="e">
        <f t="shared" si="430"/>
        <v>#DIV/0!</v>
      </c>
      <c r="S686" s="52" t="e">
        <f t="shared" si="430"/>
        <v>#DIV/0!</v>
      </c>
      <c r="T686" s="52" t="e">
        <f t="shared" si="430"/>
        <v>#DIV/0!</v>
      </c>
      <c r="U686" s="52" t="e">
        <f t="shared" si="430"/>
        <v>#DIV/0!</v>
      </c>
      <c r="V686" s="100" t="e">
        <f t="shared" si="430"/>
        <v>#DIV/0!</v>
      </c>
      <c r="W686" s="52" t="e">
        <f t="shared" si="430"/>
        <v>#DIV/0!</v>
      </c>
      <c r="X686" s="52" t="e">
        <f t="shared" si="430"/>
        <v>#DIV/0!</v>
      </c>
      <c r="Y686" s="52" t="e">
        <f t="shared" si="430"/>
        <v>#DIV/0!</v>
      </c>
      <c r="Z686" s="52" t="e">
        <f t="shared" si="430"/>
        <v>#DIV/0!</v>
      </c>
      <c r="AA686" s="52" t="e">
        <f t="shared" si="430"/>
        <v>#DIV/0!</v>
      </c>
      <c r="AB686" s="52" t="e">
        <f t="shared" si="430"/>
        <v>#DIV/0!</v>
      </c>
      <c r="AC686" s="101" t="e">
        <f t="shared" si="430"/>
        <v>#DIV/0!</v>
      </c>
    </row>
    <row r="687" s="16" customFormat="1" ht="15" customHeight="1">
      <c r="A687" s="182" t="s">
        <v>272</v>
      </c>
      <c r="B687" s="523" t="s">
        <v>263</v>
      </c>
      <c r="C687" s="57" t="s">
        <v>15</v>
      </c>
      <c r="D687" s="57"/>
      <c r="E687" s="374" t="s">
        <v>254</v>
      </c>
      <c r="F687" s="398"/>
      <c r="G687" s="398"/>
      <c r="H687" s="399"/>
      <c r="I687" s="398"/>
      <c r="J687" s="398"/>
      <c r="K687" s="398"/>
      <c r="L687" s="398"/>
      <c r="M687" s="398"/>
      <c r="N687" s="399"/>
      <c r="O687" s="398"/>
      <c r="P687" s="398"/>
      <c r="Q687" s="398"/>
      <c r="R687" s="398"/>
      <c r="S687" s="398"/>
      <c r="T687" s="398"/>
      <c r="U687" s="398"/>
      <c r="V687" s="399"/>
      <c r="W687" s="398"/>
      <c r="X687" s="398"/>
      <c r="Y687" s="398"/>
      <c r="Z687" s="398"/>
      <c r="AA687" s="398"/>
      <c r="AB687" s="398"/>
      <c r="AC687" s="59">
        <f t="shared" ref="AC687:AC688" si="431">SUM(E687:AB687)</f>
        <v>0</v>
      </c>
    </row>
    <row r="688" s="16" customFormat="1" ht="15" customHeight="1">
      <c r="A688" s="183"/>
      <c r="B688" s="525"/>
      <c r="C688" s="39" t="s">
        <v>17</v>
      </c>
      <c r="D688" s="39"/>
      <c r="E688" s="119"/>
      <c r="F688" s="119"/>
      <c r="G688" s="119"/>
      <c r="H688" s="400"/>
      <c r="I688" s="119"/>
      <c r="J688" s="119"/>
      <c r="K688" s="119"/>
      <c r="L688" s="119"/>
      <c r="M688" s="119"/>
      <c r="N688" s="400"/>
      <c r="O688" s="119"/>
      <c r="P688" s="119"/>
      <c r="Q688" s="119"/>
      <c r="R688" s="119"/>
      <c r="S688" s="119"/>
      <c r="T688" s="119"/>
      <c r="U688" s="119"/>
      <c r="V688" s="400"/>
      <c r="W688" s="119"/>
      <c r="X688" s="119"/>
      <c r="Y688" s="119"/>
      <c r="Z688" s="119"/>
      <c r="AA688" s="119"/>
      <c r="AB688" s="119"/>
      <c r="AC688" s="59">
        <f t="shared" si="431"/>
        <v>0</v>
      </c>
    </row>
    <row r="689" s="16" customFormat="1" ht="15" customHeight="1">
      <c r="A689" s="183"/>
      <c r="B689" s="525"/>
      <c r="C689" s="39" t="s">
        <v>18</v>
      </c>
      <c r="D689" s="39"/>
      <c r="E689" s="179"/>
      <c r="F689" s="179">
        <f t="shared" ref="F689:AB689" si="432">F687*100</f>
        <v>0</v>
      </c>
      <c r="G689" s="179">
        <f t="shared" si="432"/>
        <v>0</v>
      </c>
      <c r="H689" s="180">
        <f t="shared" si="432"/>
        <v>0</v>
      </c>
      <c r="I689" s="179">
        <f t="shared" si="432"/>
        <v>0</v>
      </c>
      <c r="J689" s="179">
        <f t="shared" si="432"/>
        <v>0</v>
      </c>
      <c r="K689" s="179">
        <f t="shared" si="432"/>
        <v>0</v>
      </c>
      <c r="L689" s="179">
        <f t="shared" si="432"/>
        <v>0</v>
      </c>
      <c r="M689" s="179">
        <f t="shared" si="432"/>
        <v>0</v>
      </c>
      <c r="N689" s="180">
        <f t="shared" si="432"/>
        <v>0</v>
      </c>
      <c r="O689" s="179">
        <f t="shared" si="432"/>
        <v>0</v>
      </c>
      <c r="P689" s="179">
        <f t="shared" si="432"/>
        <v>0</v>
      </c>
      <c r="Q689" s="179">
        <f t="shared" si="432"/>
        <v>0</v>
      </c>
      <c r="R689" s="179">
        <f t="shared" si="432"/>
        <v>0</v>
      </c>
      <c r="S689" s="179">
        <f t="shared" si="432"/>
        <v>0</v>
      </c>
      <c r="T689" s="179">
        <f t="shared" si="432"/>
        <v>0</v>
      </c>
      <c r="U689" s="179">
        <f t="shared" si="432"/>
        <v>0</v>
      </c>
      <c r="V689" s="180">
        <f t="shared" si="432"/>
        <v>0</v>
      </c>
      <c r="W689" s="179">
        <f t="shared" si="432"/>
        <v>0</v>
      </c>
      <c r="X689" s="179">
        <f t="shared" si="432"/>
        <v>0</v>
      </c>
      <c r="Y689" s="179">
        <f t="shared" si="432"/>
        <v>0</v>
      </c>
      <c r="Z689" s="179">
        <f t="shared" si="432"/>
        <v>0</v>
      </c>
      <c r="AA689" s="179">
        <f t="shared" si="432"/>
        <v>0</v>
      </c>
      <c r="AB689" s="179">
        <f t="shared" si="432"/>
        <v>0</v>
      </c>
      <c r="AC689" s="179"/>
      <c r="AD689" s="16" t="s">
        <v>255</v>
      </c>
    </row>
    <row r="690" s="16" customFormat="1" ht="15" customHeight="1">
      <c r="A690" s="184"/>
      <c r="B690" s="307"/>
      <c r="C690" s="115" t="s">
        <v>20</v>
      </c>
      <c r="D690" s="115"/>
      <c r="E690" s="116" t="e">
        <f t="shared" si="430"/>
        <v>#VALUE!</v>
      </c>
      <c r="F690" s="116" t="e">
        <f t="shared" si="430"/>
        <v>#DIV/0!</v>
      </c>
      <c r="G690" s="116" t="e">
        <f t="shared" si="430"/>
        <v>#DIV/0!</v>
      </c>
      <c r="H690" s="117" t="e">
        <f t="shared" si="430"/>
        <v>#DIV/0!</v>
      </c>
      <c r="I690" s="116" t="e">
        <f t="shared" si="430"/>
        <v>#DIV/0!</v>
      </c>
      <c r="J690" s="116" t="e">
        <f t="shared" si="430"/>
        <v>#DIV/0!</v>
      </c>
      <c r="K690" s="116" t="e">
        <f t="shared" si="430"/>
        <v>#DIV/0!</v>
      </c>
      <c r="L690" s="116" t="e">
        <f t="shared" si="430"/>
        <v>#DIV/0!</v>
      </c>
      <c r="M690" s="116" t="e">
        <f t="shared" si="430"/>
        <v>#DIV/0!</v>
      </c>
      <c r="N690" s="117" t="e">
        <f t="shared" si="430"/>
        <v>#DIV/0!</v>
      </c>
      <c r="O690" s="116" t="e">
        <f t="shared" si="430"/>
        <v>#DIV/0!</v>
      </c>
      <c r="P690" s="116" t="e">
        <f t="shared" si="430"/>
        <v>#DIV/0!</v>
      </c>
      <c r="Q690" s="116" t="e">
        <f t="shared" si="430"/>
        <v>#DIV/0!</v>
      </c>
      <c r="R690" s="116" t="e">
        <f t="shared" si="430"/>
        <v>#DIV/0!</v>
      </c>
      <c r="S690" s="116" t="e">
        <f t="shared" si="430"/>
        <v>#DIV/0!</v>
      </c>
      <c r="T690" s="116" t="e">
        <f t="shared" si="430"/>
        <v>#DIV/0!</v>
      </c>
      <c r="U690" s="116" t="e">
        <f t="shared" si="430"/>
        <v>#DIV/0!</v>
      </c>
      <c r="V690" s="117" t="e">
        <f t="shared" si="430"/>
        <v>#DIV/0!</v>
      </c>
      <c r="W690" s="116" t="e">
        <f t="shared" si="430"/>
        <v>#DIV/0!</v>
      </c>
      <c r="X690" s="116" t="e">
        <f t="shared" si="430"/>
        <v>#DIV/0!</v>
      </c>
      <c r="Y690" s="116" t="e">
        <f t="shared" si="430"/>
        <v>#DIV/0!</v>
      </c>
      <c r="Z690" s="116" t="e">
        <f t="shared" si="430"/>
        <v>#DIV/0!</v>
      </c>
      <c r="AA690" s="116" t="e">
        <f t="shared" si="430"/>
        <v>#DIV/0!</v>
      </c>
      <c r="AB690" s="116" t="e">
        <f t="shared" si="430"/>
        <v>#DIV/0!</v>
      </c>
      <c r="AC690" s="52" t="e">
        <f t="shared" si="430"/>
        <v>#DIV/0!</v>
      </c>
    </row>
    <row r="691" s="16" customFormat="1" ht="15" customHeight="1">
      <c r="A691" s="182" t="s">
        <v>273</v>
      </c>
      <c r="B691" s="523" t="s">
        <v>274</v>
      </c>
      <c r="C691" s="458" t="s">
        <v>15</v>
      </c>
      <c r="D691" s="458"/>
      <c r="E691" s="374" t="s">
        <v>254</v>
      </c>
      <c r="F691" s="374"/>
      <c r="G691" s="374"/>
      <c r="H691" s="459"/>
      <c r="I691" s="374"/>
      <c r="J691" s="374"/>
      <c r="K691" s="374"/>
      <c r="L691" s="374"/>
      <c r="M691" s="374"/>
      <c r="N691" s="459"/>
      <c r="O691" s="374"/>
      <c r="P691" s="374"/>
      <c r="Q691" s="374"/>
      <c r="R691" s="374"/>
      <c r="S691" s="374"/>
      <c r="T691" s="374"/>
      <c r="U691" s="374"/>
      <c r="V691" s="459"/>
      <c r="W691" s="374"/>
      <c r="X691" s="374"/>
      <c r="Y691" s="374"/>
      <c r="Z691" s="374"/>
      <c r="AA691" s="374"/>
      <c r="AB691" s="374"/>
      <c r="AC691" s="59">
        <f t="shared" ref="AC691:AC692" si="433">SUM(E691:AB691)</f>
        <v>0</v>
      </c>
    </row>
    <row r="692" s="16" customFormat="1" ht="15" customHeight="1">
      <c r="A692" s="183"/>
      <c r="B692" s="525"/>
      <c r="C692" s="39" t="s">
        <v>17</v>
      </c>
      <c r="D692" s="39"/>
      <c r="E692" s="119"/>
      <c r="F692" s="119"/>
      <c r="G692" s="119"/>
      <c r="H692" s="400"/>
      <c r="I692" s="119"/>
      <c r="J692" s="119"/>
      <c r="K692" s="119"/>
      <c r="L692" s="119"/>
      <c r="M692" s="119"/>
      <c r="N692" s="400"/>
      <c r="O692" s="119"/>
      <c r="P692" s="119"/>
      <c r="Q692" s="119"/>
      <c r="R692" s="119"/>
      <c r="S692" s="119"/>
      <c r="T692" s="119"/>
      <c r="U692" s="119"/>
      <c r="V692" s="400"/>
      <c r="W692" s="119"/>
      <c r="X692" s="119"/>
      <c r="Y692" s="119"/>
      <c r="Z692" s="119"/>
      <c r="AA692" s="119"/>
      <c r="AB692" s="119"/>
      <c r="AC692" s="59">
        <f t="shared" si="433"/>
        <v>0</v>
      </c>
    </row>
    <row r="693" s="16" customFormat="1" ht="15" customHeight="1">
      <c r="A693" s="183"/>
      <c r="B693" s="525"/>
      <c r="C693" s="39" t="s">
        <v>18</v>
      </c>
      <c r="D693" s="39"/>
      <c r="E693" s="179"/>
      <c r="F693" s="179">
        <f t="shared" ref="F693:AB693" si="434">F691*100</f>
        <v>0</v>
      </c>
      <c r="G693" s="179">
        <f t="shared" si="434"/>
        <v>0</v>
      </c>
      <c r="H693" s="180">
        <f t="shared" si="434"/>
        <v>0</v>
      </c>
      <c r="I693" s="179">
        <f t="shared" si="434"/>
        <v>0</v>
      </c>
      <c r="J693" s="179">
        <f t="shared" si="434"/>
        <v>0</v>
      </c>
      <c r="K693" s="179">
        <f t="shared" si="434"/>
        <v>0</v>
      </c>
      <c r="L693" s="179">
        <f t="shared" si="434"/>
        <v>0</v>
      </c>
      <c r="M693" s="179">
        <f t="shared" si="434"/>
        <v>0</v>
      </c>
      <c r="N693" s="180">
        <f t="shared" si="434"/>
        <v>0</v>
      </c>
      <c r="O693" s="179">
        <f t="shared" si="434"/>
        <v>0</v>
      </c>
      <c r="P693" s="179">
        <f t="shared" si="434"/>
        <v>0</v>
      </c>
      <c r="Q693" s="179">
        <f t="shared" si="434"/>
        <v>0</v>
      </c>
      <c r="R693" s="179">
        <f t="shared" si="434"/>
        <v>0</v>
      </c>
      <c r="S693" s="179">
        <f t="shared" si="434"/>
        <v>0</v>
      </c>
      <c r="T693" s="179">
        <f t="shared" si="434"/>
        <v>0</v>
      </c>
      <c r="U693" s="179">
        <f t="shared" si="434"/>
        <v>0</v>
      </c>
      <c r="V693" s="180">
        <f t="shared" si="434"/>
        <v>0</v>
      </c>
      <c r="W693" s="179">
        <f t="shared" si="434"/>
        <v>0</v>
      </c>
      <c r="X693" s="179">
        <f t="shared" si="434"/>
        <v>0</v>
      </c>
      <c r="Y693" s="179">
        <f t="shared" si="434"/>
        <v>0</v>
      </c>
      <c r="Z693" s="179">
        <f t="shared" si="434"/>
        <v>0</v>
      </c>
      <c r="AA693" s="179">
        <f t="shared" si="434"/>
        <v>0</v>
      </c>
      <c r="AB693" s="179">
        <f t="shared" si="434"/>
        <v>0</v>
      </c>
      <c r="AC693" s="179"/>
      <c r="AD693" s="16" t="s">
        <v>255</v>
      </c>
    </row>
    <row r="694" s="16" customFormat="1" ht="15" customHeight="1">
      <c r="A694" s="184"/>
      <c r="B694" s="307"/>
      <c r="C694" s="115" t="s">
        <v>20</v>
      </c>
      <c r="D694" s="115"/>
      <c r="E694" s="116" t="e">
        <f t="shared" si="430"/>
        <v>#VALUE!</v>
      </c>
      <c r="F694" s="116" t="e">
        <f t="shared" si="430"/>
        <v>#DIV/0!</v>
      </c>
      <c r="G694" s="116" t="e">
        <f t="shared" si="430"/>
        <v>#DIV/0!</v>
      </c>
      <c r="H694" s="117" t="e">
        <f t="shared" si="430"/>
        <v>#DIV/0!</v>
      </c>
      <c r="I694" s="116" t="e">
        <f t="shared" si="430"/>
        <v>#DIV/0!</v>
      </c>
      <c r="J694" s="116" t="e">
        <f t="shared" si="430"/>
        <v>#DIV/0!</v>
      </c>
      <c r="K694" s="116" t="e">
        <f t="shared" si="430"/>
        <v>#DIV/0!</v>
      </c>
      <c r="L694" s="116" t="e">
        <f t="shared" si="430"/>
        <v>#DIV/0!</v>
      </c>
      <c r="M694" s="116" t="e">
        <f t="shared" si="430"/>
        <v>#DIV/0!</v>
      </c>
      <c r="N694" s="117" t="e">
        <f t="shared" si="430"/>
        <v>#DIV/0!</v>
      </c>
      <c r="O694" s="116" t="e">
        <f t="shared" si="430"/>
        <v>#DIV/0!</v>
      </c>
      <c r="P694" s="116" t="e">
        <f t="shared" si="430"/>
        <v>#DIV/0!</v>
      </c>
      <c r="Q694" s="116" t="e">
        <f t="shared" si="430"/>
        <v>#DIV/0!</v>
      </c>
      <c r="R694" s="116" t="e">
        <f t="shared" si="430"/>
        <v>#DIV/0!</v>
      </c>
      <c r="S694" s="116" t="e">
        <f t="shared" si="430"/>
        <v>#DIV/0!</v>
      </c>
      <c r="T694" s="116" t="e">
        <f t="shared" si="430"/>
        <v>#DIV/0!</v>
      </c>
      <c r="U694" s="116" t="e">
        <f t="shared" si="430"/>
        <v>#DIV/0!</v>
      </c>
      <c r="V694" s="117" t="e">
        <f t="shared" si="430"/>
        <v>#DIV/0!</v>
      </c>
      <c r="W694" s="116" t="e">
        <f t="shared" si="430"/>
        <v>#DIV/0!</v>
      </c>
      <c r="X694" s="116" t="e">
        <f t="shared" si="430"/>
        <v>#DIV/0!</v>
      </c>
      <c r="Y694" s="116" t="e">
        <f t="shared" si="430"/>
        <v>#DIV/0!</v>
      </c>
      <c r="Z694" s="116" t="e">
        <f t="shared" si="430"/>
        <v>#DIV/0!</v>
      </c>
      <c r="AA694" s="116" t="e">
        <f t="shared" si="430"/>
        <v>#DIV/0!</v>
      </c>
      <c r="AB694" s="116" t="e">
        <f t="shared" si="430"/>
        <v>#DIV/0!</v>
      </c>
      <c r="AC694" s="116" t="e">
        <f t="shared" si="430"/>
        <v>#DIV/0!</v>
      </c>
    </row>
    <row r="695" s="16" customFormat="1" ht="15" customHeight="1">
      <c r="A695" s="182" t="s">
        <v>275</v>
      </c>
      <c r="B695" s="523" t="s">
        <v>253</v>
      </c>
      <c r="C695" s="33" t="s">
        <v>15</v>
      </c>
      <c r="D695" s="33"/>
      <c r="E695" s="374" t="s">
        <v>254</v>
      </c>
      <c r="F695" s="374"/>
      <c r="G695" s="374"/>
      <c r="H695" s="459"/>
      <c r="I695" s="374"/>
      <c r="J695" s="374"/>
      <c r="K695" s="374"/>
      <c r="L695" s="374"/>
      <c r="M695" s="374"/>
      <c r="N695" s="459"/>
      <c r="O695" s="374"/>
      <c r="P695" s="374"/>
      <c r="Q695" s="374"/>
      <c r="R695" s="374"/>
      <c r="S695" s="374"/>
      <c r="T695" s="374"/>
      <c r="U695" s="374"/>
      <c r="V695" s="459"/>
      <c r="W695" s="374"/>
      <c r="X695" s="374"/>
      <c r="Y695" s="374"/>
      <c r="Z695" s="374"/>
      <c r="AA695" s="374"/>
      <c r="AB695" s="374"/>
      <c r="AC695" s="36">
        <f t="shared" ref="AC695:AC696" si="435">SUM(E695:AB695)</f>
        <v>0</v>
      </c>
    </row>
    <row r="696" s="16" customFormat="1" ht="15" customHeight="1">
      <c r="A696" s="183"/>
      <c r="B696" s="525"/>
      <c r="C696" s="39" t="s">
        <v>17</v>
      </c>
      <c r="D696" s="39"/>
      <c r="E696" s="119"/>
      <c r="F696" s="119"/>
      <c r="G696" s="119"/>
      <c r="H696" s="400"/>
      <c r="I696" s="119"/>
      <c r="J696" s="119"/>
      <c r="K696" s="119"/>
      <c r="L696" s="119"/>
      <c r="M696" s="119"/>
      <c r="N696" s="400"/>
      <c r="O696" s="119"/>
      <c r="P696" s="119"/>
      <c r="Q696" s="119"/>
      <c r="R696" s="119"/>
      <c r="S696" s="119"/>
      <c r="T696" s="119"/>
      <c r="U696" s="119"/>
      <c r="V696" s="400"/>
      <c r="W696" s="119"/>
      <c r="X696" s="119"/>
      <c r="Y696" s="119"/>
      <c r="Z696" s="119"/>
      <c r="AA696" s="119"/>
      <c r="AB696" s="119"/>
      <c r="AC696" s="42">
        <f t="shared" si="435"/>
        <v>0</v>
      </c>
    </row>
    <row r="697" s="16" customFormat="1" ht="15" customHeight="1">
      <c r="A697" s="183"/>
      <c r="B697" s="525"/>
      <c r="C697" s="39" t="s">
        <v>18</v>
      </c>
      <c r="D697" s="39"/>
      <c r="E697" s="179"/>
      <c r="F697" s="179">
        <f t="shared" ref="F697:AB697" si="436">F695*100</f>
        <v>0</v>
      </c>
      <c r="G697" s="179">
        <f t="shared" si="436"/>
        <v>0</v>
      </c>
      <c r="H697" s="180">
        <f t="shared" si="436"/>
        <v>0</v>
      </c>
      <c r="I697" s="179">
        <f t="shared" si="436"/>
        <v>0</v>
      </c>
      <c r="J697" s="179">
        <f t="shared" si="436"/>
        <v>0</v>
      </c>
      <c r="K697" s="179">
        <f t="shared" si="436"/>
        <v>0</v>
      </c>
      <c r="L697" s="179">
        <f t="shared" si="436"/>
        <v>0</v>
      </c>
      <c r="M697" s="179">
        <f t="shared" si="436"/>
        <v>0</v>
      </c>
      <c r="N697" s="180">
        <f t="shared" si="436"/>
        <v>0</v>
      </c>
      <c r="O697" s="179">
        <f t="shared" si="436"/>
        <v>0</v>
      </c>
      <c r="P697" s="179">
        <f t="shared" si="436"/>
        <v>0</v>
      </c>
      <c r="Q697" s="179">
        <f t="shared" si="436"/>
        <v>0</v>
      </c>
      <c r="R697" s="179">
        <f t="shared" si="436"/>
        <v>0</v>
      </c>
      <c r="S697" s="179">
        <f t="shared" si="436"/>
        <v>0</v>
      </c>
      <c r="T697" s="179">
        <f t="shared" si="436"/>
        <v>0</v>
      </c>
      <c r="U697" s="179">
        <f t="shared" si="436"/>
        <v>0</v>
      </c>
      <c r="V697" s="180">
        <f t="shared" si="436"/>
        <v>0</v>
      </c>
      <c r="W697" s="179">
        <f t="shared" si="436"/>
        <v>0</v>
      </c>
      <c r="X697" s="179">
        <f t="shared" si="436"/>
        <v>0</v>
      </c>
      <c r="Y697" s="179">
        <f t="shared" si="436"/>
        <v>0</v>
      </c>
      <c r="Z697" s="179">
        <f t="shared" si="436"/>
        <v>0</v>
      </c>
      <c r="AA697" s="179">
        <f t="shared" si="436"/>
        <v>0</v>
      </c>
      <c r="AB697" s="179">
        <f t="shared" si="436"/>
        <v>0</v>
      </c>
      <c r="AC697" s="287"/>
      <c r="AD697" s="16" t="s">
        <v>255</v>
      </c>
    </row>
    <row r="698" s="16" customFormat="1" ht="15" customHeight="1">
      <c r="A698" s="184"/>
      <c r="B698" s="307"/>
      <c r="C698" s="115" t="s">
        <v>20</v>
      </c>
      <c r="D698" s="115"/>
      <c r="E698" s="116" t="e">
        <f t="shared" si="430"/>
        <v>#VALUE!</v>
      </c>
      <c r="F698" s="116" t="e">
        <f t="shared" si="430"/>
        <v>#DIV/0!</v>
      </c>
      <c r="G698" s="116" t="e">
        <f t="shared" si="430"/>
        <v>#DIV/0!</v>
      </c>
      <c r="H698" s="117" t="e">
        <f t="shared" si="430"/>
        <v>#DIV/0!</v>
      </c>
      <c r="I698" s="116" t="e">
        <f t="shared" si="430"/>
        <v>#DIV/0!</v>
      </c>
      <c r="J698" s="116" t="e">
        <f t="shared" si="430"/>
        <v>#DIV/0!</v>
      </c>
      <c r="K698" s="116" t="e">
        <f t="shared" si="430"/>
        <v>#DIV/0!</v>
      </c>
      <c r="L698" s="116" t="e">
        <f t="shared" si="430"/>
        <v>#DIV/0!</v>
      </c>
      <c r="M698" s="116" t="e">
        <f t="shared" si="430"/>
        <v>#DIV/0!</v>
      </c>
      <c r="N698" s="117" t="e">
        <f t="shared" si="430"/>
        <v>#DIV/0!</v>
      </c>
      <c r="O698" s="116" t="e">
        <f t="shared" si="430"/>
        <v>#DIV/0!</v>
      </c>
      <c r="P698" s="116" t="e">
        <f t="shared" si="430"/>
        <v>#DIV/0!</v>
      </c>
      <c r="Q698" s="116" t="e">
        <f t="shared" si="430"/>
        <v>#DIV/0!</v>
      </c>
      <c r="R698" s="116" t="e">
        <f t="shared" si="430"/>
        <v>#DIV/0!</v>
      </c>
      <c r="S698" s="116" t="e">
        <f t="shared" si="430"/>
        <v>#DIV/0!</v>
      </c>
      <c r="T698" s="116" t="e">
        <f t="shared" si="430"/>
        <v>#DIV/0!</v>
      </c>
      <c r="U698" s="116" t="e">
        <f t="shared" si="430"/>
        <v>#DIV/0!</v>
      </c>
      <c r="V698" s="117" t="e">
        <f t="shared" si="430"/>
        <v>#DIV/0!</v>
      </c>
      <c r="W698" s="116" t="e">
        <f t="shared" si="430"/>
        <v>#DIV/0!</v>
      </c>
      <c r="X698" s="116" t="e">
        <f t="shared" si="430"/>
        <v>#DIV/0!</v>
      </c>
      <c r="Y698" s="116" t="e">
        <f t="shared" si="430"/>
        <v>#DIV/0!</v>
      </c>
      <c r="Z698" s="116" t="e">
        <f t="shared" si="430"/>
        <v>#DIV/0!</v>
      </c>
      <c r="AA698" s="116" t="e">
        <f t="shared" si="430"/>
        <v>#DIV/0!</v>
      </c>
      <c r="AB698" s="116" t="e">
        <f t="shared" si="430"/>
        <v>#DIV/0!</v>
      </c>
      <c r="AC698" s="125" t="e">
        <f t="shared" si="430"/>
        <v>#DIV/0!</v>
      </c>
    </row>
    <row r="699" s="16" customFormat="1" ht="15" customHeight="1">
      <c r="A699" s="463"/>
      <c r="B699" s="464" t="s">
        <v>276</v>
      </c>
      <c r="C699" s="33" t="s">
        <v>15</v>
      </c>
      <c r="D699" s="33" t="s">
        <v>16</v>
      </c>
      <c r="E699" s="298"/>
      <c r="F699" s="298"/>
      <c r="G699" s="298"/>
      <c r="H699" s="299"/>
      <c r="I699" s="298"/>
      <c r="J699" s="298"/>
      <c r="K699" s="298"/>
      <c r="L699" s="298"/>
      <c r="M699" s="298"/>
      <c r="N699" s="299"/>
      <c r="O699" s="298"/>
      <c r="P699" s="298"/>
      <c r="Q699" s="298"/>
      <c r="R699" s="298"/>
      <c r="S699" s="298"/>
      <c r="T699" s="298"/>
      <c r="U699" s="298"/>
      <c r="V699" s="299"/>
      <c r="W699" s="298"/>
      <c r="X699" s="298"/>
      <c r="Y699" s="298"/>
      <c r="Z699" s="298"/>
      <c r="AA699" s="298"/>
      <c r="AB699" s="298"/>
      <c r="AC699" s="216">
        <f t="shared" ref="AC699:AC700" si="437">SUM(E699:AB699)</f>
        <v>0</v>
      </c>
    </row>
    <row r="700" s="16" customFormat="1" ht="15" customHeight="1">
      <c r="A700" s="467"/>
      <c r="B700" s="468" t="s">
        <v>277</v>
      </c>
      <c r="C700" s="51" t="s">
        <v>15</v>
      </c>
      <c r="D700" s="51" t="s">
        <v>16</v>
      </c>
      <c r="E700" s="596"/>
      <c r="F700" s="596"/>
      <c r="G700" s="596"/>
      <c r="H700" s="597"/>
      <c r="I700" s="596"/>
      <c r="J700" s="596"/>
      <c r="K700" s="596"/>
      <c r="L700" s="596"/>
      <c r="M700" s="596"/>
      <c r="N700" s="597"/>
      <c r="O700" s="596"/>
      <c r="P700" s="596"/>
      <c r="Q700" s="596"/>
      <c r="R700" s="596"/>
      <c r="S700" s="596"/>
      <c r="T700" s="596"/>
      <c r="U700" s="596"/>
      <c r="V700" s="597"/>
      <c r="W700" s="596"/>
      <c r="X700" s="596"/>
      <c r="Y700" s="596"/>
      <c r="Z700" s="596"/>
      <c r="AA700" s="596"/>
      <c r="AB700" s="596"/>
      <c r="AC700" s="101">
        <f t="shared" si="437"/>
        <v>0</v>
      </c>
    </row>
    <row r="701" s="16" customFormat="1" ht="15" customHeight="1">
      <c r="A701" s="151" t="s">
        <v>108</v>
      </c>
      <c r="B701" s="331"/>
      <c r="C701" s="141" t="s">
        <v>15</v>
      </c>
      <c r="D701" s="141"/>
      <c r="E701" s="58" t="e">
        <f t="shared" ref="E701:AC702" si="438">E607+E611+E615+E619+E623+E627+E631+E635+E639+E643+E647+E651+E655+E659+E663+E667+E671+E675+E679+E683+E687+E691+E695</f>
        <v>#VALUE!</v>
      </c>
      <c r="F701" s="58">
        <f t="shared" si="438"/>
        <v>0</v>
      </c>
      <c r="G701" s="58">
        <f t="shared" si="438"/>
        <v>0</v>
      </c>
      <c r="H701" s="178">
        <f t="shared" si="438"/>
        <v>0</v>
      </c>
      <c r="I701" s="58">
        <f t="shared" si="438"/>
        <v>0</v>
      </c>
      <c r="J701" s="58">
        <f t="shared" si="438"/>
        <v>0</v>
      </c>
      <c r="K701" s="58">
        <f t="shared" si="438"/>
        <v>0</v>
      </c>
      <c r="L701" s="58">
        <f t="shared" si="438"/>
        <v>0</v>
      </c>
      <c r="M701" s="58">
        <f t="shared" si="438"/>
        <v>0</v>
      </c>
      <c r="N701" s="178">
        <f t="shared" si="438"/>
        <v>0</v>
      </c>
      <c r="O701" s="58">
        <f t="shared" si="438"/>
        <v>0</v>
      </c>
      <c r="P701" s="58">
        <f t="shared" si="438"/>
        <v>0</v>
      </c>
      <c r="Q701" s="58">
        <f t="shared" si="438"/>
        <v>0</v>
      </c>
      <c r="R701" s="58">
        <f t="shared" si="438"/>
        <v>0</v>
      </c>
      <c r="S701" s="58">
        <f t="shared" si="438"/>
        <v>0</v>
      </c>
      <c r="T701" s="58">
        <f t="shared" si="438"/>
        <v>0</v>
      </c>
      <c r="U701" s="58">
        <f t="shared" si="438"/>
        <v>0</v>
      </c>
      <c r="V701" s="178">
        <f t="shared" si="438"/>
        <v>0</v>
      </c>
      <c r="W701" s="58">
        <f t="shared" si="438"/>
        <v>0</v>
      </c>
      <c r="X701" s="58">
        <f t="shared" si="438"/>
        <v>0</v>
      </c>
      <c r="Y701" s="58">
        <f t="shared" si="438"/>
        <v>0</v>
      </c>
      <c r="Z701" s="58">
        <f t="shared" si="438"/>
        <v>0</v>
      </c>
      <c r="AA701" s="58">
        <f t="shared" si="438"/>
        <v>0</v>
      </c>
      <c r="AB701" s="58">
        <f t="shared" si="438"/>
        <v>0</v>
      </c>
      <c r="AC701" s="58">
        <f t="shared" si="438"/>
        <v>0</v>
      </c>
    </row>
    <row r="702" s="16" customFormat="1" ht="15" customHeight="1">
      <c r="A702" s="332"/>
      <c r="B702" s="333"/>
      <c r="C702" s="145" t="s">
        <v>17</v>
      </c>
      <c r="D702" s="145"/>
      <c r="E702" s="52">
        <f t="shared" si="438"/>
        <v>0</v>
      </c>
      <c r="F702" s="148">
        <f t="shared" si="438"/>
        <v>0</v>
      </c>
      <c r="G702" s="148">
        <f t="shared" si="438"/>
        <v>0</v>
      </c>
      <c r="H702" s="149">
        <f t="shared" si="438"/>
        <v>0</v>
      </c>
      <c r="I702" s="148">
        <f t="shared" si="438"/>
        <v>0</v>
      </c>
      <c r="J702" s="148">
        <f t="shared" si="438"/>
        <v>0</v>
      </c>
      <c r="K702" s="148">
        <f t="shared" si="438"/>
        <v>0</v>
      </c>
      <c r="L702" s="148">
        <f t="shared" si="438"/>
        <v>0</v>
      </c>
      <c r="M702" s="148">
        <f t="shared" si="438"/>
        <v>0</v>
      </c>
      <c r="N702" s="149">
        <f t="shared" si="438"/>
        <v>0</v>
      </c>
      <c r="O702" s="148">
        <f t="shared" si="438"/>
        <v>0</v>
      </c>
      <c r="P702" s="148">
        <f t="shared" si="438"/>
        <v>0</v>
      </c>
      <c r="Q702" s="148">
        <f t="shared" si="438"/>
        <v>0</v>
      </c>
      <c r="R702" s="148">
        <f t="shared" si="438"/>
        <v>0</v>
      </c>
      <c r="S702" s="148">
        <f t="shared" si="438"/>
        <v>0</v>
      </c>
      <c r="T702" s="148">
        <f t="shared" si="438"/>
        <v>0</v>
      </c>
      <c r="U702" s="148">
        <f t="shared" si="438"/>
        <v>0</v>
      </c>
      <c r="V702" s="149">
        <f t="shared" si="438"/>
        <v>0</v>
      </c>
      <c r="W702" s="148">
        <f t="shared" si="438"/>
        <v>0</v>
      </c>
      <c r="X702" s="148">
        <f t="shared" si="438"/>
        <v>0</v>
      </c>
      <c r="Y702" s="148">
        <f t="shared" si="438"/>
        <v>0</v>
      </c>
      <c r="Z702" s="148">
        <f t="shared" si="438"/>
        <v>0</v>
      </c>
      <c r="AA702" s="148">
        <f t="shared" si="438"/>
        <v>0</v>
      </c>
      <c r="AB702" s="148">
        <f t="shared" si="438"/>
        <v>0</v>
      </c>
      <c r="AC702" s="148">
        <f t="shared" si="438"/>
        <v>0</v>
      </c>
    </row>
    <row r="703" s="16" customFormat="1" ht="15" customHeight="1">
      <c r="A703" s="151" t="s">
        <v>109</v>
      </c>
      <c r="B703" s="331"/>
      <c r="C703" s="153" t="s">
        <v>15</v>
      </c>
      <c r="D703" s="153"/>
      <c r="E703" s="34" t="e">
        <f t="shared" ref="E703:AC704" si="439">E593+E597-E701</f>
        <v>#VALUE!</v>
      </c>
      <c r="F703" s="34">
        <f t="shared" si="439"/>
        <v>0</v>
      </c>
      <c r="G703" s="34">
        <f t="shared" si="439"/>
        <v>0</v>
      </c>
      <c r="H703" s="126">
        <f t="shared" si="439"/>
        <v>0</v>
      </c>
      <c r="I703" s="34">
        <f t="shared" si="439"/>
        <v>0</v>
      </c>
      <c r="J703" s="34">
        <f t="shared" si="439"/>
        <v>0</v>
      </c>
      <c r="K703" s="34">
        <f t="shared" si="439"/>
        <v>0</v>
      </c>
      <c r="L703" s="34">
        <f t="shared" si="439"/>
        <v>0</v>
      </c>
      <c r="M703" s="34">
        <f t="shared" si="439"/>
        <v>0</v>
      </c>
      <c r="N703" s="126">
        <f t="shared" si="439"/>
        <v>0</v>
      </c>
      <c r="O703" s="34">
        <f t="shared" si="439"/>
        <v>0</v>
      </c>
      <c r="P703" s="34">
        <f t="shared" si="439"/>
        <v>0</v>
      </c>
      <c r="Q703" s="34">
        <f t="shared" si="439"/>
        <v>0</v>
      </c>
      <c r="R703" s="34">
        <f t="shared" si="439"/>
        <v>0</v>
      </c>
      <c r="S703" s="34">
        <f t="shared" si="439"/>
        <v>0</v>
      </c>
      <c r="T703" s="34">
        <f t="shared" si="439"/>
        <v>0</v>
      </c>
      <c r="U703" s="34">
        <f t="shared" si="439"/>
        <v>0</v>
      </c>
      <c r="V703" s="126">
        <f t="shared" si="439"/>
        <v>0</v>
      </c>
      <c r="W703" s="34">
        <f t="shared" si="439"/>
        <v>0</v>
      </c>
      <c r="X703" s="34">
        <f t="shared" si="439"/>
        <v>0</v>
      </c>
      <c r="Y703" s="34">
        <f t="shared" si="439"/>
        <v>0</v>
      </c>
      <c r="Z703" s="34">
        <f t="shared" si="439"/>
        <v>0</v>
      </c>
      <c r="AA703" s="34">
        <f t="shared" si="439"/>
        <v>0</v>
      </c>
      <c r="AB703" s="34">
        <f t="shared" si="439"/>
        <v>0</v>
      </c>
      <c r="AC703" s="34">
        <f t="shared" si="439"/>
        <v>0</v>
      </c>
    </row>
    <row r="704" s="16" customFormat="1" ht="15" customHeight="1">
      <c r="A704" s="139"/>
      <c r="B704" s="366"/>
      <c r="C704" s="436" t="s">
        <v>17</v>
      </c>
      <c r="D704" s="489"/>
      <c r="E704" s="148">
        <f t="shared" si="439"/>
        <v>0</v>
      </c>
      <c r="F704" s="148">
        <f t="shared" si="439"/>
        <v>0</v>
      </c>
      <c r="G704" s="148">
        <f t="shared" si="439"/>
        <v>0</v>
      </c>
      <c r="H704" s="149">
        <f t="shared" si="439"/>
        <v>0</v>
      </c>
      <c r="I704" s="148">
        <f t="shared" si="439"/>
        <v>0</v>
      </c>
      <c r="J704" s="148">
        <f t="shared" si="439"/>
        <v>0</v>
      </c>
      <c r="K704" s="148">
        <f t="shared" si="439"/>
        <v>0</v>
      </c>
      <c r="L704" s="148">
        <f t="shared" si="439"/>
        <v>0</v>
      </c>
      <c r="M704" s="148">
        <f t="shared" si="439"/>
        <v>0</v>
      </c>
      <c r="N704" s="149">
        <f t="shared" si="439"/>
        <v>0</v>
      </c>
      <c r="O704" s="148">
        <f t="shared" si="439"/>
        <v>0</v>
      </c>
      <c r="P704" s="148">
        <f t="shared" si="439"/>
        <v>0</v>
      </c>
      <c r="Q704" s="148">
        <f t="shared" si="439"/>
        <v>0</v>
      </c>
      <c r="R704" s="148">
        <f t="shared" si="439"/>
        <v>0</v>
      </c>
      <c r="S704" s="148">
        <f t="shared" si="439"/>
        <v>0</v>
      </c>
      <c r="T704" s="148">
        <f t="shared" si="439"/>
        <v>0</v>
      </c>
      <c r="U704" s="148">
        <f t="shared" si="439"/>
        <v>0</v>
      </c>
      <c r="V704" s="149">
        <f t="shared" si="439"/>
        <v>0</v>
      </c>
      <c r="W704" s="148">
        <f t="shared" si="439"/>
        <v>0</v>
      </c>
      <c r="X704" s="148">
        <f t="shared" si="439"/>
        <v>0</v>
      </c>
      <c r="Y704" s="148">
        <f t="shared" si="439"/>
        <v>0</v>
      </c>
      <c r="Z704" s="148">
        <f t="shared" si="439"/>
        <v>0</v>
      </c>
      <c r="AA704" s="148">
        <f t="shared" si="439"/>
        <v>0</v>
      </c>
      <c r="AB704" s="148">
        <f t="shared" si="439"/>
        <v>0</v>
      </c>
      <c r="AC704" s="148">
        <f t="shared" si="439"/>
        <v>0</v>
      </c>
    </row>
    <row r="705" s="24" customFormat="1" ht="15" customHeight="1">
      <c r="A705" s="437" t="s">
        <v>187</v>
      </c>
      <c r="B705" s="438"/>
      <c r="C705" s="439" t="s">
        <v>15</v>
      </c>
      <c r="D705" s="439"/>
      <c r="E705" s="376"/>
      <c r="F705" s="376"/>
      <c r="G705" s="376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  <c r="W705" s="376"/>
      <c r="X705" s="376"/>
      <c r="Y705" s="376"/>
      <c r="Z705" s="376"/>
      <c r="AA705" s="376"/>
      <c r="AB705" s="376"/>
      <c r="AC705" s="440"/>
    </row>
    <row r="706" s="24" customFormat="1" ht="15" customHeight="1">
      <c r="A706" s="441"/>
      <c r="B706" s="442"/>
      <c r="C706" s="443" t="s">
        <v>17</v>
      </c>
      <c r="D706" s="443"/>
      <c r="E706" s="386"/>
      <c r="F706" s="386"/>
      <c r="G706" s="386"/>
      <c r="H706" s="386"/>
      <c r="I706" s="386"/>
      <c r="J706" s="386"/>
      <c r="K706" s="386"/>
      <c r="L706" s="386"/>
      <c r="M706" s="386"/>
      <c r="N706" s="386"/>
      <c r="O706" s="386"/>
      <c r="P706" s="386"/>
      <c r="Q706" s="386"/>
      <c r="R706" s="386"/>
      <c r="S706" s="386"/>
      <c r="T706" s="386"/>
      <c r="U706" s="386"/>
      <c r="V706" s="386"/>
      <c r="W706" s="386"/>
      <c r="X706" s="386"/>
      <c r="Y706" s="386"/>
      <c r="Z706" s="386"/>
      <c r="AA706" s="386"/>
      <c r="AB706" s="386"/>
      <c r="AC706" s="444"/>
    </row>
    <row r="707" s="16" customFormat="1" ht="27.75" customHeight="1">
      <c r="A707" s="334"/>
      <c r="B707" s="335"/>
      <c r="E707" s="112"/>
      <c r="F707" s="112"/>
      <c r="G707" s="112"/>
      <c r="H707" s="112"/>
      <c r="I707" s="112"/>
      <c r="J707" s="112"/>
      <c r="K707" s="112"/>
      <c r="L707" s="112"/>
      <c r="M707" s="112"/>
      <c r="N707" s="112"/>
      <c r="O707" s="112"/>
      <c r="P707" s="112"/>
      <c r="Q707" s="112"/>
      <c r="R707" s="112"/>
      <c r="S707" s="112"/>
      <c r="T707" s="112"/>
      <c r="U707" s="112"/>
      <c r="V707" s="112"/>
      <c r="W707" s="112"/>
      <c r="X707" s="112"/>
      <c r="Y707" s="112"/>
      <c r="Z707" s="112"/>
      <c r="AA707" s="112"/>
      <c r="AB707" s="112"/>
      <c r="AC707" s="112"/>
    </row>
    <row r="708" s="16" customFormat="1" ht="28.5" customHeight="1">
      <c r="A708" s="157" t="s">
        <v>5</v>
      </c>
      <c r="B708" s="158" t="s">
        <v>6</v>
      </c>
      <c r="C708" s="19" t="s">
        <v>7</v>
      </c>
      <c r="D708" s="445" t="s">
        <v>8</v>
      </c>
      <c r="E708" s="20" t="s">
        <v>9</v>
      </c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2"/>
      <c r="AC708" s="23" t="s">
        <v>10</v>
      </c>
    </row>
    <row r="709" s="24" customFormat="1" ht="15" customHeight="1">
      <c r="A709" s="195" t="s">
        <v>278</v>
      </c>
      <c r="B709" s="160"/>
      <c r="C709" s="160"/>
      <c r="D709" s="160"/>
      <c r="E709" s="26">
        <v>1</v>
      </c>
      <c r="F709" s="26">
        <v>2</v>
      </c>
      <c r="G709" s="26">
        <v>3</v>
      </c>
      <c r="H709" s="26">
        <v>4</v>
      </c>
      <c r="I709" s="26">
        <v>5</v>
      </c>
      <c r="J709" s="26">
        <v>6</v>
      </c>
      <c r="K709" s="26">
        <v>7</v>
      </c>
      <c r="L709" s="26">
        <v>8</v>
      </c>
      <c r="M709" s="26">
        <v>9</v>
      </c>
      <c r="N709" s="26">
        <v>10</v>
      </c>
      <c r="O709" s="26">
        <v>11</v>
      </c>
      <c r="P709" s="26">
        <v>12</v>
      </c>
      <c r="Q709" s="26">
        <v>13</v>
      </c>
      <c r="R709" s="26">
        <v>14</v>
      </c>
      <c r="S709" s="26">
        <v>15</v>
      </c>
      <c r="T709" s="26">
        <v>16</v>
      </c>
      <c r="U709" s="26">
        <v>17</v>
      </c>
      <c r="V709" s="26">
        <v>18</v>
      </c>
      <c r="W709" s="26">
        <v>19</v>
      </c>
      <c r="X709" s="26">
        <v>20</v>
      </c>
      <c r="Y709" s="26">
        <v>21</v>
      </c>
      <c r="Z709" s="26">
        <v>22</v>
      </c>
      <c r="AA709" s="26">
        <v>23</v>
      </c>
      <c r="AB709" s="26">
        <v>24</v>
      </c>
      <c r="AC709" s="28"/>
    </row>
    <row r="710" s="24" customFormat="1" ht="15" customHeight="1">
      <c r="A710" s="375" t="s">
        <v>199</v>
      </c>
      <c r="B710" s="376"/>
      <c r="C710" s="377"/>
      <c r="D710" s="377"/>
      <c r="E710" s="376">
        <v>5</v>
      </c>
      <c r="F710" s="376">
        <v>5</v>
      </c>
      <c r="G710" s="376">
        <v>5</v>
      </c>
      <c r="H710" s="376">
        <v>5</v>
      </c>
      <c r="I710" s="376">
        <v>5</v>
      </c>
      <c r="J710" s="376">
        <v>5</v>
      </c>
      <c r="K710" s="376">
        <v>5</v>
      </c>
      <c r="L710" s="376">
        <v>5</v>
      </c>
      <c r="M710" s="376">
        <v>5</v>
      </c>
      <c r="N710" s="376">
        <v>5</v>
      </c>
      <c r="O710" s="376">
        <v>5</v>
      </c>
      <c r="P710" s="376">
        <v>5</v>
      </c>
      <c r="Q710" s="376">
        <v>5</v>
      </c>
      <c r="R710" s="376">
        <v>5</v>
      </c>
      <c r="S710" s="376">
        <v>5</v>
      </c>
      <c r="T710" s="376">
        <v>5</v>
      </c>
      <c r="U710" s="376">
        <v>5</v>
      </c>
      <c r="V710" s="376">
        <v>5</v>
      </c>
      <c r="W710" s="376">
        <v>5</v>
      </c>
      <c r="X710" s="376">
        <v>5</v>
      </c>
      <c r="Y710" s="376">
        <v>5</v>
      </c>
      <c r="Z710" s="376">
        <v>5</v>
      </c>
      <c r="AA710" s="376">
        <v>5</v>
      </c>
      <c r="AB710" s="376">
        <v>5</v>
      </c>
      <c r="AC710" s="379"/>
    </row>
    <row r="711" s="24" customFormat="1" ht="15" customHeight="1">
      <c r="A711" s="447" t="s">
        <v>200</v>
      </c>
      <c r="B711" s="448"/>
      <c r="C711" s="449"/>
      <c r="D711" s="449"/>
      <c r="E711" s="448"/>
      <c r="F711" s="448"/>
      <c r="G711" s="448"/>
      <c r="H711" s="448"/>
      <c r="I711" s="448"/>
      <c r="J711" s="448"/>
      <c r="K711" s="448"/>
      <c r="L711" s="448"/>
      <c r="M711" s="448"/>
      <c r="N711" s="448"/>
      <c r="O711" s="448"/>
      <c r="P711" s="448"/>
      <c r="Q711" s="448"/>
      <c r="R711" s="448"/>
      <c r="S711" s="448"/>
      <c r="T711" s="448"/>
      <c r="U711" s="448"/>
      <c r="V711" s="448"/>
      <c r="W711" s="448"/>
      <c r="X711" s="448"/>
      <c r="Y711" s="448"/>
      <c r="Z711" s="448"/>
      <c r="AA711" s="448"/>
      <c r="AB711" s="448"/>
      <c r="AC711" s="451"/>
    </row>
    <row r="712" s="16" customFormat="1" ht="15" customHeight="1">
      <c r="A712" s="182" t="s">
        <v>69</v>
      </c>
      <c r="B712" s="523" t="s">
        <v>147</v>
      </c>
      <c r="C712" s="33" t="s">
        <v>15</v>
      </c>
      <c r="D712" s="33" t="s">
        <v>16</v>
      </c>
      <c r="E712" s="122">
        <v>2.1150000000000002</v>
      </c>
      <c r="F712" s="122">
        <v>2.113</v>
      </c>
      <c r="G712" s="122">
        <v>2.1120000000000001</v>
      </c>
      <c r="H712" s="123">
        <v>2.1150000000000002</v>
      </c>
      <c r="I712" s="122">
        <v>2.1110000000000002</v>
      </c>
      <c r="J712" s="122">
        <v>2.1139999999999999</v>
      </c>
      <c r="K712" s="122">
        <v>2.1150000000000002</v>
      </c>
      <c r="L712" s="122">
        <v>2.117</v>
      </c>
      <c r="M712" s="122">
        <v>2.1269999999999998</v>
      </c>
      <c r="N712" s="123">
        <v>1.9970000000000001</v>
      </c>
      <c r="O712" s="122">
        <v>1.9510000000000001</v>
      </c>
      <c r="P712" s="122">
        <v>1.9530000000000001</v>
      </c>
      <c r="Q712" s="122">
        <v>1.95</v>
      </c>
      <c r="R712" s="122">
        <v>1.9490000000000001</v>
      </c>
      <c r="S712" s="122">
        <v>1.952</v>
      </c>
      <c r="T712" s="122">
        <v>1.9490000000000001</v>
      </c>
      <c r="U712" s="122">
        <v>1.9510000000000001</v>
      </c>
      <c r="V712" s="123">
        <v>1.946</v>
      </c>
      <c r="W712" s="122">
        <v>1.946</v>
      </c>
      <c r="X712" s="122">
        <v>1.948</v>
      </c>
      <c r="Y712" s="122">
        <v>1.946</v>
      </c>
      <c r="Z712" s="122">
        <v>1.8899999999999999</v>
      </c>
      <c r="AA712" s="122">
        <v>1.8839999999999999</v>
      </c>
      <c r="AB712" s="122">
        <v>1.8859999999999999</v>
      </c>
      <c r="AC712" s="36">
        <f t="shared" ref="AC712:AC713" si="440">SUM(E712:AB712)</f>
        <v>48.136999999999993</v>
      </c>
    </row>
    <row r="713" s="16" customFormat="1" ht="15" customHeight="1">
      <c r="A713" s="183"/>
      <c r="B713" s="525"/>
      <c r="C713" s="39" t="s">
        <v>17</v>
      </c>
      <c r="D713" s="39" t="s">
        <v>16</v>
      </c>
      <c r="E713" s="110">
        <v>0.20999999999999999</v>
      </c>
      <c r="F713" s="110">
        <v>0.20899999999999999</v>
      </c>
      <c r="G713" s="110">
        <v>0.20499999999999999</v>
      </c>
      <c r="H713" s="111">
        <v>0.20499999999999999</v>
      </c>
      <c r="I713" s="110">
        <v>0.20499999999999999</v>
      </c>
      <c r="J713" s="110">
        <v>0.19900000000000001</v>
      </c>
      <c r="K713" s="110">
        <v>0.19500000000000001</v>
      </c>
      <c r="L713" s="110">
        <v>0.19400000000000001</v>
      </c>
      <c r="M713" s="110">
        <v>0.23200000000000001</v>
      </c>
      <c r="N713" s="111">
        <v>0.20499999999999999</v>
      </c>
      <c r="O713" s="110">
        <v>0.184</v>
      </c>
      <c r="P713" s="110">
        <v>0.17999999999999999</v>
      </c>
      <c r="Q713" s="110">
        <v>0.18099999999999999</v>
      </c>
      <c r="R713" s="110">
        <v>0.152</v>
      </c>
      <c r="S713" s="110">
        <v>0.151</v>
      </c>
      <c r="T713" s="110">
        <v>0.155</v>
      </c>
      <c r="U713" s="110">
        <v>0.14899999999999999</v>
      </c>
      <c r="V713" s="111">
        <v>0.14799999999999999</v>
      </c>
      <c r="W713" s="110">
        <v>0.14899999999999999</v>
      </c>
      <c r="X713" s="110">
        <v>0.154</v>
      </c>
      <c r="Y713" s="110">
        <v>0.155</v>
      </c>
      <c r="Z713" s="110">
        <v>0.157</v>
      </c>
      <c r="AA713" s="110">
        <v>0.16</v>
      </c>
      <c r="AB713" s="110">
        <v>0.16</v>
      </c>
      <c r="AC713" s="42">
        <f t="shared" si="440"/>
        <v>4.2940000000000005</v>
      </c>
    </row>
    <row r="714" s="16" customFormat="1" ht="15" customHeight="1">
      <c r="A714" s="183"/>
      <c r="B714" s="525"/>
      <c r="C714" s="39" t="s">
        <v>18</v>
      </c>
      <c r="D714" s="39" t="s">
        <v>68</v>
      </c>
      <c r="E714" s="179">
        <f t="shared" ref="E714:AB714" si="441">SQRT(E712*E712+E713*E713)*1000/(1.732*6.3)</f>
        <v>194.78352967117803</v>
      </c>
      <c r="F714" s="179">
        <f t="shared" si="441"/>
        <v>194.59209406061137</v>
      </c>
      <c r="G714" s="179">
        <f t="shared" si="441"/>
        <v>194.4651358435267</v>
      </c>
      <c r="H714" s="180">
        <f t="shared" si="441"/>
        <v>194.73878834212508</v>
      </c>
      <c r="I714" s="179">
        <f t="shared" si="441"/>
        <v>194.37391914946838</v>
      </c>
      <c r="J714" s="179">
        <f t="shared" si="441"/>
        <v>194.59526641526327</v>
      </c>
      <c r="K714" s="179">
        <f t="shared" si="441"/>
        <v>194.6525109769369</v>
      </c>
      <c r="L714" s="179">
        <f t="shared" si="441"/>
        <v>194.82664411940402</v>
      </c>
      <c r="M714" s="179">
        <f t="shared" si="441"/>
        <v>196.08628911537033</v>
      </c>
      <c r="N714" s="180">
        <f t="shared" si="441"/>
        <v>183.97801039937275</v>
      </c>
      <c r="O714" s="179">
        <f t="shared" si="441"/>
        <v>179.59395212535753</v>
      </c>
      <c r="P714" s="179">
        <f t="shared" si="441"/>
        <v>179.74241998113061</v>
      </c>
      <c r="Q714" s="179">
        <f t="shared" si="441"/>
        <v>179.47709231680508</v>
      </c>
      <c r="R714" s="179">
        <f t="shared" si="441"/>
        <v>179.1596243314138</v>
      </c>
      <c r="S714" s="179">
        <f t="shared" si="441"/>
        <v>179.42663851354621</v>
      </c>
      <c r="T714" s="179">
        <f t="shared" si="441"/>
        <v>179.18121104126294</v>
      </c>
      <c r="U714" s="179">
        <f t="shared" si="441"/>
        <v>179.32121541881287</v>
      </c>
      <c r="V714" s="180">
        <f t="shared" si="441"/>
        <v>178.85734814603975</v>
      </c>
      <c r="W714" s="179">
        <f t="shared" si="441"/>
        <v>178.86432138143732</v>
      </c>
      <c r="X714" s="179">
        <f t="shared" si="441"/>
        <v>179.08260819697577</v>
      </c>
      <c r="Y714" s="179">
        <f t="shared" si="441"/>
        <v>178.90714094768182</v>
      </c>
      <c r="Z714" s="179">
        <f t="shared" si="441"/>
        <v>173.8067459287233</v>
      </c>
      <c r="AA714" s="179">
        <f t="shared" si="441"/>
        <v>173.2818146619837</v>
      </c>
      <c r="AB714" s="179">
        <f t="shared" si="441"/>
        <v>173.46444910370462</v>
      </c>
      <c r="AC714" s="42"/>
    </row>
    <row r="715" s="16" customFormat="1" ht="15" customHeight="1">
      <c r="A715" s="184"/>
      <c r="B715" s="307"/>
      <c r="C715" s="115" t="s">
        <v>20</v>
      </c>
      <c r="D715" s="115"/>
      <c r="E715" s="116">
        <f t="shared" ref="E715:AC715" si="442">E713/E712</f>
        <v>0.099290780141843962</v>
      </c>
      <c r="F715" s="116">
        <f t="shared" si="442"/>
        <v>0.098911500236630381</v>
      </c>
      <c r="G715" s="116">
        <f t="shared" si="442"/>
        <v>0.097064393939393923</v>
      </c>
      <c r="H715" s="117">
        <f t="shared" si="442"/>
        <v>0.096926713947990531</v>
      </c>
      <c r="I715" s="116">
        <f t="shared" si="442"/>
        <v>0.097110374230222632</v>
      </c>
      <c r="J715" s="116">
        <f t="shared" si="442"/>
        <v>0.094134342478713356</v>
      </c>
      <c r="K715" s="116">
        <f t="shared" si="442"/>
        <v>0.092198581560283682</v>
      </c>
      <c r="L715" s="116">
        <f t="shared" si="442"/>
        <v>0.091639111950873875</v>
      </c>
      <c r="M715" s="116">
        <f t="shared" si="442"/>
        <v>0.10907381288199343</v>
      </c>
      <c r="N715" s="117">
        <f t="shared" si="442"/>
        <v>0.10265398097145717</v>
      </c>
      <c r="O715" s="116">
        <f t="shared" si="442"/>
        <v>0.094310609943618659</v>
      </c>
      <c r="P715" s="116">
        <f t="shared" si="442"/>
        <v>0.09216589861751151</v>
      </c>
      <c r="Q715" s="116">
        <f t="shared" si="442"/>
        <v>0.092820512820512818</v>
      </c>
      <c r="R715" s="116">
        <f t="shared" si="442"/>
        <v>0.077988712160082088</v>
      </c>
      <c r="S715" s="116">
        <f t="shared" si="442"/>
        <v>0.077356557377049176</v>
      </c>
      <c r="T715" s="116">
        <f t="shared" si="442"/>
        <v>0.079527963057978449</v>
      </c>
      <c r="U715" s="116">
        <f t="shared" si="442"/>
        <v>0.076371091747821626</v>
      </c>
      <c r="V715" s="117">
        <f t="shared" si="442"/>
        <v>0.076053442959917783</v>
      </c>
      <c r="W715" s="116">
        <f t="shared" si="442"/>
        <v>0.076567317574511823</v>
      </c>
      <c r="X715" s="116">
        <f t="shared" si="442"/>
        <v>0.079055441478439431</v>
      </c>
      <c r="Y715" s="116">
        <f t="shared" si="442"/>
        <v>0.079650565262076048</v>
      </c>
      <c r="Z715" s="116">
        <f t="shared" si="442"/>
        <v>0.08306878306878307</v>
      </c>
      <c r="AA715" s="116">
        <f t="shared" si="442"/>
        <v>0.084925690021231431</v>
      </c>
      <c r="AB715" s="116">
        <f t="shared" si="442"/>
        <v>0.084835630965005307</v>
      </c>
      <c r="AC715" s="125">
        <f t="shared" si="442"/>
        <v>0.089203731017720278</v>
      </c>
    </row>
    <row r="716" s="16" customFormat="1" ht="15" customHeight="1">
      <c r="A716" s="182" t="s">
        <v>21</v>
      </c>
      <c r="B716" s="523" t="s">
        <v>242</v>
      </c>
      <c r="C716" s="33" t="s">
        <v>15</v>
      </c>
      <c r="D716" s="33" t="s">
        <v>132</v>
      </c>
      <c r="E716" s="34"/>
      <c r="F716" s="34"/>
      <c r="G716" s="34"/>
      <c r="H716" s="126"/>
      <c r="I716" s="34"/>
      <c r="J716" s="34"/>
      <c r="K716" s="34"/>
      <c r="L716" s="34"/>
      <c r="M716" s="34"/>
      <c r="N716" s="126"/>
      <c r="O716" s="34"/>
      <c r="P716" s="34"/>
      <c r="Q716" s="34"/>
      <c r="R716" s="34"/>
      <c r="S716" s="34"/>
      <c r="T716" s="34"/>
      <c r="U716" s="34"/>
      <c r="V716" s="126"/>
      <c r="W716" s="34"/>
      <c r="X716" s="34"/>
      <c r="Y716" s="34"/>
      <c r="Z716" s="34"/>
      <c r="AA716" s="34"/>
      <c r="AB716" s="34"/>
      <c r="AC716" s="36">
        <f t="shared" ref="AC716:AC717" si="443">SUM(E716:AB716)</f>
        <v>0</v>
      </c>
      <c r="AD716" s="16" t="s">
        <v>255</v>
      </c>
    </row>
    <row r="717" s="16" customFormat="1" ht="15" customHeight="1">
      <c r="A717" s="183"/>
      <c r="B717" s="525"/>
      <c r="C717" s="39" t="s">
        <v>17</v>
      </c>
      <c r="D717" s="39" t="s">
        <v>132</v>
      </c>
      <c r="E717" s="40"/>
      <c r="F717" s="40"/>
      <c r="G717" s="40"/>
      <c r="H717" s="127"/>
      <c r="I717" s="40"/>
      <c r="J717" s="40"/>
      <c r="K717" s="40"/>
      <c r="L717" s="40"/>
      <c r="M717" s="40"/>
      <c r="N717" s="127"/>
      <c r="O717" s="40"/>
      <c r="P717" s="40"/>
      <c r="Q717" s="40"/>
      <c r="R717" s="40"/>
      <c r="S717" s="40"/>
      <c r="T717" s="40"/>
      <c r="U717" s="40"/>
      <c r="V717" s="127"/>
      <c r="W717" s="40"/>
      <c r="X717" s="40"/>
      <c r="Y717" s="40"/>
      <c r="Z717" s="40"/>
      <c r="AA717" s="40"/>
      <c r="AB717" s="40"/>
      <c r="AC717" s="42">
        <f t="shared" si="443"/>
        <v>0</v>
      </c>
      <c r="AD717" s="16" t="s">
        <v>255</v>
      </c>
    </row>
    <row r="718" s="16" customFormat="1" ht="15" customHeight="1">
      <c r="A718" s="183"/>
      <c r="B718" s="525"/>
      <c r="C718" s="39" t="s">
        <v>18</v>
      </c>
      <c r="D718" s="39" t="s">
        <v>68</v>
      </c>
      <c r="E718" s="179">
        <f t="shared" ref="E718:AB718" si="444">E716*100</f>
        <v>0</v>
      </c>
      <c r="F718" s="179">
        <f t="shared" si="444"/>
        <v>0</v>
      </c>
      <c r="G718" s="179">
        <f t="shared" si="444"/>
        <v>0</v>
      </c>
      <c r="H718" s="180">
        <f t="shared" si="444"/>
        <v>0</v>
      </c>
      <c r="I718" s="179">
        <f t="shared" si="444"/>
        <v>0</v>
      </c>
      <c r="J718" s="179">
        <f t="shared" si="444"/>
        <v>0</v>
      </c>
      <c r="K718" s="179">
        <f t="shared" si="444"/>
        <v>0</v>
      </c>
      <c r="L718" s="179">
        <f t="shared" si="444"/>
        <v>0</v>
      </c>
      <c r="M718" s="179">
        <f t="shared" si="444"/>
        <v>0</v>
      </c>
      <c r="N718" s="180">
        <f t="shared" si="444"/>
        <v>0</v>
      </c>
      <c r="O718" s="179">
        <f t="shared" si="444"/>
        <v>0</v>
      </c>
      <c r="P718" s="179">
        <f t="shared" si="444"/>
        <v>0</v>
      </c>
      <c r="Q718" s="179">
        <f t="shared" si="444"/>
        <v>0</v>
      </c>
      <c r="R718" s="179">
        <f t="shared" si="444"/>
        <v>0</v>
      </c>
      <c r="S718" s="179">
        <f t="shared" si="444"/>
        <v>0</v>
      </c>
      <c r="T718" s="179">
        <f t="shared" si="444"/>
        <v>0</v>
      </c>
      <c r="U718" s="179">
        <f t="shared" si="444"/>
        <v>0</v>
      </c>
      <c r="V718" s="180">
        <f t="shared" si="444"/>
        <v>0</v>
      </c>
      <c r="W718" s="179">
        <f t="shared" si="444"/>
        <v>0</v>
      </c>
      <c r="X718" s="179">
        <f t="shared" si="444"/>
        <v>0</v>
      </c>
      <c r="Y718" s="179">
        <f t="shared" si="444"/>
        <v>0</v>
      </c>
      <c r="Z718" s="179">
        <f t="shared" si="444"/>
        <v>0</v>
      </c>
      <c r="AA718" s="179">
        <f t="shared" si="444"/>
        <v>0</v>
      </c>
      <c r="AB718" s="179">
        <f t="shared" si="444"/>
        <v>0</v>
      </c>
      <c r="AC718" s="42"/>
    </row>
    <row r="719" s="16" customFormat="1" ht="15" customHeight="1">
      <c r="A719" s="184"/>
      <c r="B719" s="307"/>
      <c r="C719" s="51" t="s">
        <v>20</v>
      </c>
      <c r="D719" s="51"/>
      <c r="E719" s="52" t="e">
        <f t="shared" ref="E719:AC719" si="445">E717/E716</f>
        <v>#DIV/0!</v>
      </c>
      <c r="F719" s="52" t="e">
        <f t="shared" si="445"/>
        <v>#DIV/0!</v>
      </c>
      <c r="G719" s="52" t="e">
        <f t="shared" si="445"/>
        <v>#DIV/0!</v>
      </c>
      <c r="H719" s="100" t="e">
        <f t="shared" si="445"/>
        <v>#DIV/0!</v>
      </c>
      <c r="I719" s="52" t="e">
        <f t="shared" si="445"/>
        <v>#DIV/0!</v>
      </c>
      <c r="J719" s="52" t="e">
        <f t="shared" si="445"/>
        <v>#DIV/0!</v>
      </c>
      <c r="K719" s="52" t="e">
        <f t="shared" si="445"/>
        <v>#DIV/0!</v>
      </c>
      <c r="L719" s="52" t="e">
        <f t="shared" si="445"/>
        <v>#DIV/0!</v>
      </c>
      <c r="M719" s="52" t="e">
        <f t="shared" si="445"/>
        <v>#DIV/0!</v>
      </c>
      <c r="N719" s="100" t="e">
        <f t="shared" si="445"/>
        <v>#DIV/0!</v>
      </c>
      <c r="O719" s="52" t="e">
        <f t="shared" si="445"/>
        <v>#DIV/0!</v>
      </c>
      <c r="P719" s="52" t="e">
        <f t="shared" si="445"/>
        <v>#DIV/0!</v>
      </c>
      <c r="Q719" s="52" t="e">
        <f t="shared" si="445"/>
        <v>#DIV/0!</v>
      </c>
      <c r="R719" s="52" t="e">
        <f t="shared" si="445"/>
        <v>#DIV/0!</v>
      </c>
      <c r="S719" s="52" t="e">
        <f t="shared" si="445"/>
        <v>#DIV/0!</v>
      </c>
      <c r="T719" s="52" t="e">
        <f t="shared" si="445"/>
        <v>#DIV/0!</v>
      </c>
      <c r="U719" s="52" t="e">
        <f t="shared" si="445"/>
        <v>#DIV/0!</v>
      </c>
      <c r="V719" s="100" t="e">
        <f t="shared" si="445"/>
        <v>#DIV/0!</v>
      </c>
      <c r="W719" s="52" t="e">
        <f t="shared" si="445"/>
        <v>#DIV/0!</v>
      </c>
      <c r="X719" s="52" t="e">
        <f t="shared" si="445"/>
        <v>#DIV/0!</v>
      </c>
      <c r="Y719" s="52" t="e">
        <f t="shared" si="445"/>
        <v>#DIV/0!</v>
      </c>
      <c r="Z719" s="52" t="e">
        <f t="shared" si="445"/>
        <v>#DIV/0!</v>
      </c>
      <c r="AA719" s="52" t="e">
        <f t="shared" si="445"/>
        <v>#DIV/0!</v>
      </c>
      <c r="AB719" s="52" t="e">
        <f t="shared" si="445"/>
        <v>#DIV/0!</v>
      </c>
      <c r="AC719" s="101" t="e">
        <f t="shared" si="445"/>
        <v>#DIV/0!</v>
      </c>
    </row>
    <row r="720" s="24" customFormat="1" ht="15" customHeight="1">
      <c r="A720" s="175" t="s">
        <v>98</v>
      </c>
      <c r="B720" s="176"/>
      <c r="C720" s="177"/>
      <c r="D720" s="177"/>
      <c r="E720" s="201">
        <v>1</v>
      </c>
      <c r="F720" s="201">
        <v>2</v>
      </c>
      <c r="G720" s="598">
        <v>3</v>
      </c>
      <c r="H720" s="598">
        <v>4</v>
      </c>
      <c r="I720" s="201">
        <v>5</v>
      </c>
      <c r="J720" s="201">
        <v>6</v>
      </c>
      <c r="K720" s="201">
        <v>7</v>
      </c>
      <c r="L720" s="201">
        <v>8</v>
      </c>
      <c r="M720" s="201">
        <v>9</v>
      </c>
      <c r="N720" s="598">
        <v>10</v>
      </c>
      <c r="O720" s="201">
        <v>11</v>
      </c>
      <c r="P720" s="201">
        <v>12</v>
      </c>
      <c r="Q720" s="201">
        <v>13</v>
      </c>
      <c r="R720" s="201">
        <v>14</v>
      </c>
      <c r="S720" s="201">
        <v>15</v>
      </c>
      <c r="T720" s="201">
        <v>16</v>
      </c>
      <c r="U720" s="201">
        <v>17</v>
      </c>
      <c r="V720" s="598">
        <v>18</v>
      </c>
      <c r="W720" s="201">
        <v>19</v>
      </c>
      <c r="X720" s="201">
        <v>20</v>
      </c>
      <c r="Y720" s="201">
        <v>21</v>
      </c>
      <c r="Z720" s="201">
        <v>22</v>
      </c>
      <c r="AA720" s="201">
        <v>23</v>
      </c>
      <c r="AB720" s="201">
        <v>24</v>
      </c>
      <c r="AC720" s="202">
        <v>25</v>
      </c>
    </row>
    <row r="721" s="24" customFormat="1" ht="15" customHeight="1">
      <c r="A721" s="321" t="s">
        <v>99</v>
      </c>
      <c r="B721" s="322"/>
      <c r="C721" s="599" t="s">
        <v>28</v>
      </c>
      <c r="D721" s="599" t="s">
        <v>153</v>
      </c>
      <c r="E721" s="325"/>
      <c r="F721" s="325"/>
      <c r="G721" s="325"/>
      <c r="H721" s="325"/>
      <c r="I721" s="325"/>
      <c r="J721" s="325"/>
      <c r="K721" s="325"/>
      <c r="L721" s="325"/>
      <c r="M721" s="325"/>
      <c r="N721" s="325"/>
      <c r="O721" s="325"/>
      <c r="P721" s="325"/>
      <c r="Q721" s="325"/>
      <c r="R721" s="325"/>
      <c r="S721" s="325"/>
      <c r="T721" s="325"/>
      <c r="U721" s="325"/>
      <c r="V721" s="325"/>
      <c r="W721" s="325"/>
      <c r="X721" s="325"/>
      <c r="Y721" s="325"/>
      <c r="Z721" s="325"/>
      <c r="AA721" s="325"/>
      <c r="AB721" s="325"/>
      <c r="AC721" s="600"/>
    </row>
    <row r="722" s="16" customFormat="1" ht="15" customHeight="1">
      <c r="A722" s="182" t="s">
        <v>56</v>
      </c>
      <c r="B722" s="523" t="s">
        <v>279</v>
      </c>
      <c r="C722" s="458" t="s">
        <v>15</v>
      </c>
      <c r="D722" s="458"/>
      <c r="E722" s="374"/>
      <c r="F722" s="374"/>
      <c r="G722" s="374"/>
      <c r="H722" s="459"/>
      <c r="I722" s="374"/>
      <c r="J722" s="374"/>
      <c r="K722" s="374"/>
      <c r="L722" s="374"/>
      <c r="M722" s="374"/>
      <c r="N722" s="459"/>
      <c r="O722" s="374"/>
      <c r="P722" s="374"/>
      <c r="Q722" s="374"/>
      <c r="R722" s="374"/>
      <c r="S722" s="374"/>
      <c r="T722" s="374"/>
      <c r="U722" s="374"/>
      <c r="V722" s="459"/>
      <c r="W722" s="374"/>
      <c r="X722" s="374"/>
      <c r="Y722" s="374"/>
      <c r="Z722" s="374"/>
      <c r="AA722" s="374"/>
      <c r="AB722" s="374"/>
      <c r="AC722" s="59">
        <f t="shared" ref="AC722:AC723" si="446">SUM(E722:AB722)</f>
        <v>0</v>
      </c>
      <c r="AD722" s="16" t="s">
        <v>255</v>
      </c>
    </row>
    <row r="723" s="16" customFormat="1" ht="15" customHeight="1">
      <c r="A723" s="183"/>
      <c r="B723" s="525"/>
      <c r="C723" s="39" t="s">
        <v>17</v>
      </c>
      <c r="D723" s="39"/>
      <c r="E723" s="119"/>
      <c r="F723" s="119"/>
      <c r="G723" s="119"/>
      <c r="H723" s="400"/>
      <c r="I723" s="119"/>
      <c r="J723" s="119"/>
      <c r="K723" s="119"/>
      <c r="L723" s="119"/>
      <c r="M723" s="119"/>
      <c r="N723" s="400"/>
      <c r="O723" s="119"/>
      <c r="P723" s="119"/>
      <c r="Q723" s="119"/>
      <c r="R723" s="119"/>
      <c r="S723" s="119"/>
      <c r="T723" s="119"/>
      <c r="U723" s="119"/>
      <c r="V723" s="400"/>
      <c r="W723" s="119"/>
      <c r="X723" s="119"/>
      <c r="Y723" s="119"/>
      <c r="Z723" s="119"/>
      <c r="AA723" s="119"/>
      <c r="AB723" s="119"/>
      <c r="AC723" s="59">
        <f t="shared" si="446"/>
        <v>0</v>
      </c>
      <c r="AD723" s="16" t="s">
        <v>255</v>
      </c>
    </row>
    <row r="724" s="16" customFormat="1" ht="15" customHeight="1">
      <c r="A724" s="183"/>
      <c r="B724" s="525"/>
      <c r="C724" s="39" t="s">
        <v>18</v>
      </c>
      <c r="D724" s="39"/>
      <c r="E724" s="179">
        <f t="shared" ref="E724:AB724" si="447">E722*100</f>
        <v>0</v>
      </c>
      <c r="F724" s="179">
        <f t="shared" si="447"/>
        <v>0</v>
      </c>
      <c r="G724" s="179">
        <f t="shared" si="447"/>
        <v>0</v>
      </c>
      <c r="H724" s="180">
        <f t="shared" si="447"/>
        <v>0</v>
      </c>
      <c r="I724" s="179">
        <f t="shared" si="447"/>
        <v>0</v>
      </c>
      <c r="J724" s="179">
        <f t="shared" si="447"/>
        <v>0</v>
      </c>
      <c r="K724" s="179">
        <f t="shared" si="447"/>
        <v>0</v>
      </c>
      <c r="L724" s="179">
        <f t="shared" si="447"/>
        <v>0</v>
      </c>
      <c r="M724" s="179">
        <f t="shared" si="447"/>
        <v>0</v>
      </c>
      <c r="N724" s="180">
        <f t="shared" si="447"/>
        <v>0</v>
      </c>
      <c r="O724" s="179">
        <f t="shared" si="447"/>
        <v>0</v>
      </c>
      <c r="P724" s="179">
        <f t="shared" si="447"/>
        <v>0</v>
      </c>
      <c r="Q724" s="179">
        <f t="shared" si="447"/>
        <v>0</v>
      </c>
      <c r="R724" s="179">
        <f t="shared" si="447"/>
        <v>0</v>
      </c>
      <c r="S724" s="179">
        <f t="shared" si="447"/>
        <v>0</v>
      </c>
      <c r="T724" s="179">
        <f t="shared" si="447"/>
        <v>0</v>
      </c>
      <c r="U724" s="179">
        <f t="shared" si="447"/>
        <v>0</v>
      </c>
      <c r="V724" s="180">
        <f t="shared" si="447"/>
        <v>0</v>
      </c>
      <c r="W724" s="179">
        <f t="shared" si="447"/>
        <v>0</v>
      </c>
      <c r="X724" s="179">
        <f t="shared" si="447"/>
        <v>0</v>
      </c>
      <c r="Y724" s="179">
        <f t="shared" si="447"/>
        <v>0</v>
      </c>
      <c r="Z724" s="179">
        <f t="shared" si="447"/>
        <v>0</v>
      </c>
      <c r="AA724" s="179">
        <f t="shared" si="447"/>
        <v>0</v>
      </c>
      <c r="AB724" s="179">
        <f t="shared" si="447"/>
        <v>0</v>
      </c>
      <c r="AC724" s="59"/>
    </row>
    <row r="725" s="16" customFormat="1" ht="15" customHeight="1">
      <c r="A725" s="184"/>
      <c r="B725" s="307"/>
      <c r="C725" s="115" t="s">
        <v>20</v>
      </c>
      <c r="D725" s="115"/>
      <c r="E725" s="116" t="e">
        <f t="shared" ref="E725:AC725" si="448">E723/E722</f>
        <v>#DIV/0!</v>
      </c>
      <c r="F725" s="116" t="e">
        <f t="shared" si="448"/>
        <v>#DIV/0!</v>
      </c>
      <c r="G725" s="116" t="e">
        <f t="shared" si="448"/>
        <v>#DIV/0!</v>
      </c>
      <c r="H725" s="117" t="e">
        <f t="shared" si="448"/>
        <v>#DIV/0!</v>
      </c>
      <c r="I725" s="116" t="e">
        <f t="shared" si="448"/>
        <v>#DIV/0!</v>
      </c>
      <c r="J725" s="116" t="e">
        <f t="shared" si="448"/>
        <v>#DIV/0!</v>
      </c>
      <c r="K725" s="116" t="e">
        <f t="shared" si="448"/>
        <v>#DIV/0!</v>
      </c>
      <c r="L725" s="116" t="e">
        <f t="shared" si="448"/>
        <v>#DIV/0!</v>
      </c>
      <c r="M725" s="116" t="e">
        <f t="shared" si="448"/>
        <v>#DIV/0!</v>
      </c>
      <c r="N725" s="117" t="e">
        <f t="shared" si="448"/>
        <v>#DIV/0!</v>
      </c>
      <c r="O725" s="116" t="e">
        <f t="shared" si="448"/>
        <v>#DIV/0!</v>
      </c>
      <c r="P725" s="116" t="e">
        <f t="shared" si="448"/>
        <v>#DIV/0!</v>
      </c>
      <c r="Q725" s="116" t="e">
        <f t="shared" si="448"/>
        <v>#DIV/0!</v>
      </c>
      <c r="R725" s="116" t="e">
        <f t="shared" si="448"/>
        <v>#DIV/0!</v>
      </c>
      <c r="S725" s="116" t="e">
        <f t="shared" si="448"/>
        <v>#DIV/0!</v>
      </c>
      <c r="T725" s="116" t="e">
        <f t="shared" si="448"/>
        <v>#DIV/0!</v>
      </c>
      <c r="U725" s="116" t="e">
        <f t="shared" si="448"/>
        <v>#DIV/0!</v>
      </c>
      <c r="V725" s="117" t="e">
        <f t="shared" si="448"/>
        <v>#DIV/0!</v>
      </c>
      <c r="W725" s="116" t="e">
        <f t="shared" si="448"/>
        <v>#DIV/0!</v>
      </c>
      <c r="X725" s="116" t="e">
        <f t="shared" si="448"/>
        <v>#DIV/0!</v>
      </c>
      <c r="Y725" s="116" t="e">
        <f t="shared" si="448"/>
        <v>#DIV/0!</v>
      </c>
      <c r="Z725" s="116" t="e">
        <f t="shared" si="448"/>
        <v>#DIV/0!</v>
      </c>
      <c r="AA725" s="116" t="e">
        <f t="shared" si="448"/>
        <v>#DIV/0!</v>
      </c>
      <c r="AB725" s="116" t="e">
        <f t="shared" si="448"/>
        <v>#DIV/0!</v>
      </c>
      <c r="AC725" s="101" t="e">
        <f t="shared" si="448"/>
        <v>#DIV/0!</v>
      </c>
    </row>
    <row r="726" s="16" customFormat="1" ht="15" customHeight="1">
      <c r="A726" s="182" t="s">
        <v>65</v>
      </c>
      <c r="B726" s="523" t="s">
        <v>280</v>
      </c>
      <c r="C726" s="458" t="s">
        <v>15</v>
      </c>
      <c r="D726" s="458"/>
      <c r="E726" s="374"/>
      <c r="F726" s="374"/>
      <c r="G726" s="374"/>
      <c r="H726" s="459"/>
      <c r="I726" s="374"/>
      <c r="J726" s="374"/>
      <c r="K726" s="374"/>
      <c r="L726" s="374"/>
      <c r="M726" s="374"/>
      <c r="N726" s="459"/>
      <c r="O726" s="374"/>
      <c r="P726" s="374"/>
      <c r="Q726" s="374"/>
      <c r="R726" s="374"/>
      <c r="S726" s="374"/>
      <c r="T726" s="374"/>
      <c r="U726" s="374"/>
      <c r="V726" s="459"/>
      <c r="W726" s="374"/>
      <c r="X726" s="374"/>
      <c r="Y726" s="374"/>
      <c r="Z726" s="374"/>
      <c r="AA726" s="374"/>
      <c r="AB726" s="374"/>
      <c r="AC726" s="460"/>
      <c r="AD726" s="16" t="s">
        <v>255</v>
      </c>
    </row>
    <row r="727" s="16" customFormat="1" ht="15" customHeight="1">
      <c r="A727" s="183"/>
      <c r="B727" s="525"/>
      <c r="C727" s="39" t="s">
        <v>17</v>
      </c>
      <c r="D727" s="39"/>
      <c r="E727" s="119"/>
      <c r="F727" s="119"/>
      <c r="G727" s="119"/>
      <c r="H727" s="400"/>
      <c r="I727" s="119"/>
      <c r="J727" s="119"/>
      <c r="K727" s="119"/>
      <c r="L727" s="119"/>
      <c r="M727" s="119"/>
      <c r="N727" s="400"/>
      <c r="O727" s="119"/>
      <c r="P727" s="119"/>
      <c r="Q727" s="119"/>
      <c r="R727" s="119"/>
      <c r="S727" s="119"/>
      <c r="T727" s="119"/>
      <c r="U727" s="119"/>
      <c r="V727" s="400"/>
      <c r="W727" s="119"/>
      <c r="X727" s="119"/>
      <c r="Y727" s="119"/>
      <c r="Z727" s="119"/>
      <c r="AA727" s="119"/>
      <c r="AB727" s="119"/>
      <c r="AC727" s="105"/>
      <c r="AD727" s="16" t="s">
        <v>255</v>
      </c>
    </row>
    <row r="728" s="16" customFormat="1" ht="15" customHeight="1">
      <c r="A728" s="183"/>
      <c r="B728" s="525"/>
      <c r="C728" s="39" t="s">
        <v>18</v>
      </c>
      <c r="D728" s="39"/>
      <c r="E728" s="179">
        <f t="shared" ref="E728:AB728" si="449">E726*100</f>
        <v>0</v>
      </c>
      <c r="F728" s="179">
        <f t="shared" si="449"/>
        <v>0</v>
      </c>
      <c r="G728" s="179">
        <f t="shared" si="449"/>
        <v>0</v>
      </c>
      <c r="H728" s="180">
        <f t="shared" si="449"/>
        <v>0</v>
      </c>
      <c r="I728" s="179">
        <f t="shared" si="449"/>
        <v>0</v>
      </c>
      <c r="J728" s="179">
        <f t="shared" si="449"/>
        <v>0</v>
      </c>
      <c r="K728" s="179">
        <f t="shared" si="449"/>
        <v>0</v>
      </c>
      <c r="L728" s="179">
        <f t="shared" si="449"/>
        <v>0</v>
      </c>
      <c r="M728" s="179">
        <f t="shared" si="449"/>
        <v>0</v>
      </c>
      <c r="N728" s="180">
        <f t="shared" si="449"/>
        <v>0</v>
      </c>
      <c r="O728" s="179">
        <f t="shared" si="449"/>
        <v>0</v>
      </c>
      <c r="P728" s="179">
        <f t="shared" si="449"/>
        <v>0</v>
      </c>
      <c r="Q728" s="179">
        <f t="shared" si="449"/>
        <v>0</v>
      </c>
      <c r="R728" s="179">
        <f t="shared" si="449"/>
        <v>0</v>
      </c>
      <c r="S728" s="179">
        <f t="shared" si="449"/>
        <v>0</v>
      </c>
      <c r="T728" s="179">
        <f t="shared" si="449"/>
        <v>0</v>
      </c>
      <c r="U728" s="179">
        <f t="shared" si="449"/>
        <v>0</v>
      </c>
      <c r="V728" s="180">
        <f t="shared" si="449"/>
        <v>0</v>
      </c>
      <c r="W728" s="179">
        <f t="shared" si="449"/>
        <v>0</v>
      </c>
      <c r="X728" s="179">
        <f t="shared" si="449"/>
        <v>0</v>
      </c>
      <c r="Y728" s="179">
        <f t="shared" si="449"/>
        <v>0</v>
      </c>
      <c r="Z728" s="179">
        <f t="shared" si="449"/>
        <v>0</v>
      </c>
      <c r="AA728" s="179">
        <f t="shared" si="449"/>
        <v>0</v>
      </c>
      <c r="AB728" s="179">
        <f t="shared" si="449"/>
        <v>0</v>
      </c>
      <c r="AC728" s="59"/>
    </row>
    <row r="729" s="16" customFormat="1" ht="15" customHeight="1">
      <c r="A729" s="184"/>
      <c r="B729" s="307"/>
      <c r="C729" s="115" t="s">
        <v>20</v>
      </c>
      <c r="D729" s="115"/>
      <c r="E729" s="116" t="e">
        <f t="shared" ref="E729:AC729" si="450">E727/E726</f>
        <v>#DIV/0!</v>
      </c>
      <c r="F729" s="116" t="e">
        <f t="shared" si="450"/>
        <v>#DIV/0!</v>
      </c>
      <c r="G729" s="116" t="e">
        <f t="shared" si="450"/>
        <v>#DIV/0!</v>
      </c>
      <c r="H729" s="117" t="e">
        <f t="shared" si="450"/>
        <v>#DIV/0!</v>
      </c>
      <c r="I729" s="116" t="e">
        <f t="shared" si="450"/>
        <v>#DIV/0!</v>
      </c>
      <c r="J729" s="116" t="e">
        <f t="shared" si="450"/>
        <v>#DIV/0!</v>
      </c>
      <c r="K729" s="116" t="e">
        <f t="shared" si="450"/>
        <v>#DIV/0!</v>
      </c>
      <c r="L729" s="116" t="e">
        <f t="shared" si="450"/>
        <v>#DIV/0!</v>
      </c>
      <c r="M729" s="116" t="e">
        <f t="shared" si="450"/>
        <v>#DIV/0!</v>
      </c>
      <c r="N729" s="117" t="e">
        <f t="shared" si="450"/>
        <v>#DIV/0!</v>
      </c>
      <c r="O729" s="116" t="e">
        <f t="shared" si="450"/>
        <v>#DIV/0!</v>
      </c>
      <c r="P729" s="116" t="e">
        <f t="shared" si="450"/>
        <v>#DIV/0!</v>
      </c>
      <c r="Q729" s="116" t="e">
        <f t="shared" si="450"/>
        <v>#DIV/0!</v>
      </c>
      <c r="R729" s="116" t="e">
        <f t="shared" si="450"/>
        <v>#DIV/0!</v>
      </c>
      <c r="S729" s="116" t="e">
        <f t="shared" si="450"/>
        <v>#DIV/0!</v>
      </c>
      <c r="T729" s="116" t="e">
        <f t="shared" si="450"/>
        <v>#DIV/0!</v>
      </c>
      <c r="U729" s="116" t="e">
        <f t="shared" si="450"/>
        <v>#DIV/0!</v>
      </c>
      <c r="V729" s="117" t="e">
        <f t="shared" si="450"/>
        <v>#DIV/0!</v>
      </c>
      <c r="W729" s="116" t="e">
        <f t="shared" si="450"/>
        <v>#DIV/0!</v>
      </c>
      <c r="X729" s="116" t="e">
        <f t="shared" si="450"/>
        <v>#DIV/0!</v>
      </c>
      <c r="Y729" s="116" t="e">
        <f t="shared" si="450"/>
        <v>#DIV/0!</v>
      </c>
      <c r="Z729" s="116" t="e">
        <f t="shared" si="450"/>
        <v>#DIV/0!</v>
      </c>
      <c r="AA729" s="116" t="e">
        <f t="shared" si="450"/>
        <v>#DIV/0!</v>
      </c>
      <c r="AB729" s="116" t="e">
        <f t="shared" si="450"/>
        <v>#DIV/0!</v>
      </c>
      <c r="AC729" s="101" t="e">
        <f t="shared" si="450"/>
        <v>#DIV/0!</v>
      </c>
    </row>
    <row r="730" s="16" customFormat="1" ht="15" customHeight="1">
      <c r="A730" s="182" t="s">
        <v>41</v>
      </c>
      <c r="B730" s="523" t="s">
        <v>280</v>
      </c>
      <c r="C730" s="458" t="s">
        <v>15</v>
      </c>
      <c r="D730" s="458"/>
      <c r="E730" s="374"/>
      <c r="F730" s="374"/>
      <c r="G730" s="374"/>
      <c r="H730" s="459"/>
      <c r="I730" s="374"/>
      <c r="J730" s="374"/>
      <c r="K730" s="374"/>
      <c r="L730" s="374"/>
      <c r="M730" s="374"/>
      <c r="N730" s="459"/>
      <c r="O730" s="374"/>
      <c r="P730" s="374"/>
      <c r="Q730" s="374"/>
      <c r="R730" s="374"/>
      <c r="S730" s="374"/>
      <c r="T730" s="374"/>
      <c r="U730" s="374"/>
      <c r="V730" s="459"/>
      <c r="W730" s="374"/>
      <c r="X730" s="374"/>
      <c r="Y730" s="374"/>
      <c r="Z730" s="374"/>
      <c r="AA730" s="374"/>
      <c r="AB730" s="374"/>
      <c r="AC730" s="59">
        <f t="shared" ref="AC730:AC731" si="451">SUM(E730:AB730)</f>
        <v>0</v>
      </c>
      <c r="AD730" s="16" t="s">
        <v>255</v>
      </c>
    </row>
    <row r="731" s="16" customFormat="1" ht="15" customHeight="1">
      <c r="A731" s="183"/>
      <c r="B731" s="525"/>
      <c r="C731" s="39" t="s">
        <v>17</v>
      </c>
      <c r="D731" s="39"/>
      <c r="E731" s="119"/>
      <c r="F731" s="119"/>
      <c r="G731" s="119"/>
      <c r="H731" s="400"/>
      <c r="I731" s="119"/>
      <c r="J731" s="119"/>
      <c r="K731" s="119"/>
      <c r="L731" s="119"/>
      <c r="M731" s="119"/>
      <c r="N731" s="400"/>
      <c r="O731" s="119"/>
      <c r="P731" s="119"/>
      <c r="Q731" s="119"/>
      <c r="R731" s="119"/>
      <c r="S731" s="119"/>
      <c r="T731" s="119"/>
      <c r="U731" s="119"/>
      <c r="V731" s="400"/>
      <c r="W731" s="119"/>
      <c r="X731" s="119"/>
      <c r="Y731" s="119"/>
      <c r="Z731" s="119"/>
      <c r="AA731" s="119"/>
      <c r="AB731" s="119"/>
      <c r="AC731" s="59">
        <f t="shared" si="451"/>
        <v>0</v>
      </c>
      <c r="AD731" s="16" t="s">
        <v>255</v>
      </c>
    </row>
    <row r="732" s="16" customFormat="1" ht="15" customHeight="1">
      <c r="A732" s="183"/>
      <c r="B732" s="525"/>
      <c r="C732" s="39" t="s">
        <v>18</v>
      </c>
      <c r="D732" s="39"/>
      <c r="E732" s="179">
        <f t="shared" ref="E732:AB732" si="452">E730*100</f>
        <v>0</v>
      </c>
      <c r="F732" s="179">
        <f t="shared" si="452"/>
        <v>0</v>
      </c>
      <c r="G732" s="179">
        <f t="shared" si="452"/>
        <v>0</v>
      </c>
      <c r="H732" s="180">
        <f t="shared" si="452"/>
        <v>0</v>
      </c>
      <c r="I732" s="179">
        <f t="shared" si="452"/>
        <v>0</v>
      </c>
      <c r="J732" s="179">
        <f t="shared" si="452"/>
        <v>0</v>
      </c>
      <c r="K732" s="179">
        <f t="shared" si="452"/>
        <v>0</v>
      </c>
      <c r="L732" s="179">
        <f t="shared" si="452"/>
        <v>0</v>
      </c>
      <c r="M732" s="179">
        <f t="shared" si="452"/>
        <v>0</v>
      </c>
      <c r="N732" s="180">
        <f t="shared" si="452"/>
        <v>0</v>
      </c>
      <c r="O732" s="179">
        <f t="shared" si="452"/>
        <v>0</v>
      </c>
      <c r="P732" s="179">
        <f t="shared" si="452"/>
        <v>0</v>
      </c>
      <c r="Q732" s="179">
        <f t="shared" si="452"/>
        <v>0</v>
      </c>
      <c r="R732" s="179">
        <f t="shared" si="452"/>
        <v>0</v>
      </c>
      <c r="S732" s="179">
        <f t="shared" si="452"/>
        <v>0</v>
      </c>
      <c r="T732" s="179">
        <f t="shared" si="452"/>
        <v>0</v>
      </c>
      <c r="U732" s="179">
        <f t="shared" si="452"/>
        <v>0</v>
      </c>
      <c r="V732" s="180">
        <f t="shared" si="452"/>
        <v>0</v>
      </c>
      <c r="W732" s="179">
        <f t="shared" si="452"/>
        <v>0</v>
      </c>
      <c r="X732" s="179">
        <f t="shared" si="452"/>
        <v>0</v>
      </c>
      <c r="Y732" s="179">
        <f t="shared" si="452"/>
        <v>0</v>
      </c>
      <c r="Z732" s="179">
        <f t="shared" si="452"/>
        <v>0</v>
      </c>
      <c r="AA732" s="179">
        <f t="shared" si="452"/>
        <v>0</v>
      </c>
      <c r="AB732" s="179">
        <f t="shared" si="452"/>
        <v>0</v>
      </c>
      <c r="AC732" s="59"/>
    </row>
    <row r="733" s="16" customFormat="1" ht="15" customHeight="1">
      <c r="A733" s="184"/>
      <c r="B733" s="307"/>
      <c r="C733" s="115" t="s">
        <v>20</v>
      </c>
      <c r="D733" s="115"/>
      <c r="E733" s="116" t="e">
        <f t="shared" ref="E733:AC733" si="453">E731/E730</f>
        <v>#DIV/0!</v>
      </c>
      <c r="F733" s="116" t="e">
        <f t="shared" si="453"/>
        <v>#DIV/0!</v>
      </c>
      <c r="G733" s="116" t="e">
        <f t="shared" si="453"/>
        <v>#DIV/0!</v>
      </c>
      <c r="H733" s="117" t="e">
        <f t="shared" si="453"/>
        <v>#DIV/0!</v>
      </c>
      <c r="I733" s="116" t="e">
        <f t="shared" si="453"/>
        <v>#DIV/0!</v>
      </c>
      <c r="J733" s="116" t="e">
        <f t="shared" si="453"/>
        <v>#DIV/0!</v>
      </c>
      <c r="K733" s="116" t="e">
        <f t="shared" si="453"/>
        <v>#DIV/0!</v>
      </c>
      <c r="L733" s="116" t="e">
        <f t="shared" si="453"/>
        <v>#DIV/0!</v>
      </c>
      <c r="M733" s="116" t="e">
        <f t="shared" si="453"/>
        <v>#DIV/0!</v>
      </c>
      <c r="N733" s="117" t="e">
        <f t="shared" si="453"/>
        <v>#DIV/0!</v>
      </c>
      <c r="O733" s="116" t="e">
        <f t="shared" si="453"/>
        <v>#DIV/0!</v>
      </c>
      <c r="P733" s="116" t="e">
        <f t="shared" si="453"/>
        <v>#DIV/0!</v>
      </c>
      <c r="Q733" s="116" t="e">
        <f t="shared" si="453"/>
        <v>#DIV/0!</v>
      </c>
      <c r="R733" s="116" t="e">
        <f t="shared" si="453"/>
        <v>#DIV/0!</v>
      </c>
      <c r="S733" s="116" t="e">
        <f t="shared" si="453"/>
        <v>#DIV/0!</v>
      </c>
      <c r="T733" s="116" t="e">
        <f t="shared" si="453"/>
        <v>#DIV/0!</v>
      </c>
      <c r="U733" s="116" t="e">
        <f t="shared" si="453"/>
        <v>#DIV/0!</v>
      </c>
      <c r="V733" s="117" t="e">
        <f t="shared" si="453"/>
        <v>#DIV/0!</v>
      </c>
      <c r="W733" s="116" t="e">
        <f t="shared" si="453"/>
        <v>#DIV/0!</v>
      </c>
      <c r="X733" s="116" t="e">
        <f t="shared" si="453"/>
        <v>#DIV/0!</v>
      </c>
      <c r="Y733" s="116" t="e">
        <f t="shared" si="453"/>
        <v>#DIV/0!</v>
      </c>
      <c r="Z733" s="116" t="e">
        <f t="shared" si="453"/>
        <v>#DIV/0!</v>
      </c>
      <c r="AA733" s="116" t="e">
        <f t="shared" si="453"/>
        <v>#DIV/0!</v>
      </c>
      <c r="AB733" s="116" t="e">
        <f t="shared" si="453"/>
        <v>#DIV/0!</v>
      </c>
      <c r="AC733" s="101" t="e">
        <f t="shared" si="453"/>
        <v>#DIV/0!</v>
      </c>
    </row>
    <row r="734" s="16" customFormat="1" ht="15" customHeight="1">
      <c r="A734" s="182" t="s">
        <v>30</v>
      </c>
      <c r="B734" s="523" t="s">
        <v>167</v>
      </c>
      <c r="C734" s="458" t="s">
        <v>15</v>
      </c>
      <c r="D734" s="458"/>
      <c r="E734" s="374"/>
      <c r="F734" s="374"/>
      <c r="G734" s="374"/>
      <c r="H734" s="459"/>
      <c r="I734" s="374"/>
      <c r="J734" s="374"/>
      <c r="K734" s="374"/>
      <c r="L734" s="374"/>
      <c r="M734" s="374"/>
      <c r="N734" s="459"/>
      <c r="O734" s="374"/>
      <c r="P734" s="374"/>
      <c r="Q734" s="374"/>
      <c r="R734" s="374"/>
      <c r="S734" s="374"/>
      <c r="T734" s="374"/>
      <c r="U734" s="374"/>
      <c r="V734" s="459"/>
      <c r="W734" s="374"/>
      <c r="X734" s="374"/>
      <c r="Y734" s="374"/>
      <c r="Z734" s="374"/>
      <c r="AA734" s="374"/>
      <c r="AB734" s="374"/>
      <c r="AC734" s="460"/>
    </row>
    <row r="735" s="16" customFormat="1" ht="15" customHeight="1">
      <c r="A735" s="183"/>
      <c r="B735" s="525"/>
      <c r="C735" s="39" t="s">
        <v>17</v>
      </c>
      <c r="D735" s="39"/>
      <c r="E735" s="119"/>
      <c r="F735" s="119"/>
      <c r="G735" s="119"/>
      <c r="H735" s="400"/>
      <c r="I735" s="119"/>
      <c r="J735" s="119"/>
      <c r="K735" s="119"/>
      <c r="L735" s="119"/>
      <c r="M735" s="119"/>
      <c r="N735" s="400"/>
      <c r="O735" s="119"/>
      <c r="P735" s="119"/>
      <c r="Q735" s="119"/>
      <c r="R735" s="119"/>
      <c r="S735" s="119"/>
      <c r="T735" s="119"/>
      <c r="U735" s="119"/>
      <c r="V735" s="400"/>
      <c r="W735" s="119"/>
      <c r="X735" s="119"/>
      <c r="Y735" s="119"/>
      <c r="Z735" s="119"/>
      <c r="AA735" s="119"/>
      <c r="AB735" s="119"/>
      <c r="AC735" s="105"/>
    </row>
    <row r="736" s="16" customFormat="1" ht="15" customHeight="1">
      <c r="A736" s="183"/>
      <c r="B736" s="525"/>
      <c r="C736" s="39" t="s">
        <v>18</v>
      </c>
      <c r="D736" s="39"/>
      <c r="E736" s="119"/>
      <c r="F736" s="119"/>
      <c r="G736" s="119"/>
      <c r="H736" s="400"/>
      <c r="I736" s="119"/>
      <c r="J736" s="119"/>
      <c r="K736" s="119"/>
      <c r="L736" s="119"/>
      <c r="M736" s="119"/>
      <c r="N736" s="400"/>
      <c r="O736" s="119"/>
      <c r="P736" s="119"/>
      <c r="Q736" s="119"/>
      <c r="R736" s="119"/>
      <c r="S736" s="119"/>
      <c r="T736" s="119"/>
      <c r="U736" s="119"/>
      <c r="V736" s="400"/>
      <c r="W736" s="119"/>
      <c r="X736" s="119"/>
      <c r="Y736" s="119"/>
      <c r="Z736" s="119"/>
      <c r="AA736" s="119"/>
      <c r="AB736" s="119"/>
      <c r="AC736" s="105"/>
    </row>
    <row r="737" s="16" customFormat="1" ht="15" customHeight="1">
      <c r="A737" s="184"/>
      <c r="B737" s="307"/>
      <c r="C737" s="115" t="s">
        <v>20</v>
      </c>
      <c r="D737" s="115"/>
      <c r="E737" s="239"/>
      <c r="F737" s="239"/>
      <c r="G737" s="239"/>
      <c r="H737" s="240"/>
      <c r="I737" s="239"/>
      <c r="J737" s="239"/>
      <c r="K737" s="239"/>
      <c r="L737" s="239"/>
      <c r="M737" s="239"/>
      <c r="N737" s="240"/>
      <c r="O737" s="239"/>
      <c r="P737" s="239"/>
      <c r="Q737" s="239"/>
      <c r="R737" s="239"/>
      <c r="S737" s="239"/>
      <c r="T737" s="239"/>
      <c r="U737" s="239"/>
      <c r="V737" s="240"/>
      <c r="W737" s="239"/>
      <c r="X737" s="239"/>
      <c r="Y737" s="239"/>
      <c r="Z737" s="239"/>
      <c r="AA737" s="239"/>
      <c r="AB737" s="239"/>
      <c r="AC737" s="198"/>
    </row>
    <row r="738" s="16" customFormat="1" ht="15" customHeight="1">
      <c r="A738" s="182" t="s">
        <v>32</v>
      </c>
      <c r="B738" s="523" t="s">
        <v>167</v>
      </c>
      <c r="C738" s="33" t="s">
        <v>15</v>
      </c>
      <c r="D738" s="33"/>
      <c r="E738" s="374"/>
      <c r="F738" s="374"/>
      <c r="G738" s="374"/>
      <c r="H738" s="459"/>
      <c r="I738" s="374"/>
      <c r="J738" s="374"/>
      <c r="K738" s="374"/>
      <c r="L738" s="374"/>
      <c r="M738" s="374"/>
      <c r="N738" s="459"/>
      <c r="O738" s="374"/>
      <c r="P738" s="374"/>
      <c r="Q738" s="374"/>
      <c r="R738" s="374"/>
      <c r="S738" s="374"/>
      <c r="T738" s="374"/>
      <c r="U738" s="374"/>
      <c r="V738" s="459"/>
      <c r="W738" s="374"/>
      <c r="X738" s="374"/>
      <c r="Y738" s="374"/>
      <c r="Z738" s="374"/>
      <c r="AA738" s="374"/>
      <c r="AB738" s="374"/>
      <c r="AC738" s="460"/>
    </row>
    <row r="739" s="16" customFormat="1" ht="15" customHeight="1">
      <c r="A739" s="183"/>
      <c r="B739" s="525"/>
      <c r="C739" s="39" t="s">
        <v>17</v>
      </c>
      <c r="D739" s="39"/>
      <c r="E739" s="119"/>
      <c r="F739" s="119"/>
      <c r="G739" s="119"/>
      <c r="H739" s="400"/>
      <c r="I739" s="119"/>
      <c r="J739" s="119"/>
      <c r="K739" s="119"/>
      <c r="L739" s="119"/>
      <c r="M739" s="119"/>
      <c r="N739" s="400"/>
      <c r="O739" s="119"/>
      <c r="P739" s="119"/>
      <c r="Q739" s="119"/>
      <c r="R739" s="119"/>
      <c r="S739" s="119"/>
      <c r="T739" s="119"/>
      <c r="U739" s="119"/>
      <c r="V739" s="400"/>
      <c r="W739" s="119"/>
      <c r="X739" s="119"/>
      <c r="Y739" s="119"/>
      <c r="Z739" s="119"/>
      <c r="AA739" s="119"/>
      <c r="AB739" s="119"/>
      <c r="AC739" s="105"/>
    </row>
    <row r="740" s="16" customFormat="1" ht="15" customHeight="1">
      <c r="A740" s="183"/>
      <c r="B740" s="525"/>
      <c r="C740" s="39" t="s">
        <v>18</v>
      </c>
      <c r="D740" s="39"/>
      <c r="E740" s="119"/>
      <c r="F740" s="119"/>
      <c r="G740" s="119"/>
      <c r="H740" s="400"/>
      <c r="I740" s="119"/>
      <c r="J740" s="119"/>
      <c r="K740" s="119"/>
      <c r="L740" s="119"/>
      <c r="M740" s="119"/>
      <c r="N740" s="400"/>
      <c r="O740" s="119"/>
      <c r="P740" s="119"/>
      <c r="Q740" s="119"/>
      <c r="R740" s="119"/>
      <c r="S740" s="119"/>
      <c r="T740" s="119"/>
      <c r="U740" s="119"/>
      <c r="V740" s="400"/>
      <c r="W740" s="119"/>
      <c r="X740" s="119"/>
      <c r="Y740" s="119"/>
      <c r="Z740" s="119"/>
      <c r="AA740" s="119"/>
      <c r="AB740" s="119"/>
      <c r="AC740" s="105"/>
    </row>
    <row r="741" s="16" customFormat="1" ht="15" customHeight="1">
      <c r="A741" s="183"/>
      <c r="B741" s="525"/>
      <c r="C741" s="115" t="s">
        <v>20</v>
      </c>
      <c r="D741" s="115"/>
      <c r="E741" s="239"/>
      <c r="F741" s="239"/>
      <c r="G741" s="239"/>
      <c r="H741" s="240"/>
      <c r="I741" s="239"/>
      <c r="J741" s="239"/>
      <c r="K741" s="239"/>
      <c r="L741" s="239"/>
      <c r="M741" s="239"/>
      <c r="N741" s="240"/>
      <c r="O741" s="239"/>
      <c r="P741" s="239"/>
      <c r="Q741" s="239"/>
      <c r="R741" s="239"/>
      <c r="S741" s="239"/>
      <c r="T741" s="239"/>
      <c r="U741" s="239"/>
      <c r="V741" s="240"/>
      <c r="W741" s="239"/>
      <c r="X741" s="239"/>
      <c r="Y741" s="239"/>
      <c r="Z741" s="239"/>
      <c r="AA741" s="239"/>
      <c r="AB741" s="239"/>
      <c r="AC741" s="198"/>
    </row>
    <row r="742" s="16" customFormat="1" ht="15" customHeight="1">
      <c r="A742" s="401"/>
      <c r="B742" s="536" t="s">
        <v>240</v>
      </c>
      <c r="C742" s="358" t="s">
        <v>15</v>
      </c>
      <c r="D742" s="358"/>
      <c r="E742" s="601"/>
      <c r="F742" s="601"/>
      <c r="G742" s="601"/>
      <c r="H742" s="602"/>
      <c r="I742" s="601"/>
      <c r="J742" s="601"/>
      <c r="K742" s="601"/>
      <c r="L742" s="601"/>
      <c r="M742" s="601"/>
      <c r="N742" s="602"/>
      <c r="O742" s="601"/>
      <c r="P742" s="601"/>
      <c r="Q742" s="601"/>
      <c r="R742" s="601"/>
      <c r="S742" s="601"/>
      <c r="T742" s="601"/>
      <c r="U742" s="601"/>
      <c r="V742" s="602"/>
      <c r="W742" s="601"/>
      <c r="X742" s="601"/>
      <c r="Y742" s="601"/>
      <c r="Z742" s="601"/>
      <c r="AA742" s="601"/>
      <c r="AB742" s="601"/>
      <c r="AC742" s="461">
        <f>SUM(E742:AB742)</f>
        <v>0</v>
      </c>
    </row>
    <row r="743" s="16" customFormat="1" ht="15" customHeight="1">
      <c r="A743" s="139" t="s">
        <v>108</v>
      </c>
      <c r="B743" s="366"/>
      <c r="C743" s="141" t="s">
        <v>15</v>
      </c>
      <c r="D743" s="141"/>
      <c r="E743" s="58">
        <f t="shared" ref="E743:AC744" si="454">E722+E726+E730+E734+E738</f>
        <v>0</v>
      </c>
      <c r="F743" s="58">
        <f t="shared" si="454"/>
        <v>0</v>
      </c>
      <c r="G743" s="58">
        <f t="shared" si="454"/>
        <v>0</v>
      </c>
      <c r="H743" s="178">
        <f t="shared" si="454"/>
        <v>0</v>
      </c>
      <c r="I743" s="58">
        <f t="shared" si="454"/>
        <v>0</v>
      </c>
      <c r="J743" s="58">
        <f t="shared" si="454"/>
        <v>0</v>
      </c>
      <c r="K743" s="58">
        <f t="shared" si="454"/>
        <v>0</v>
      </c>
      <c r="L743" s="58">
        <f t="shared" si="454"/>
        <v>0</v>
      </c>
      <c r="M743" s="58">
        <f t="shared" si="454"/>
        <v>0</v>
      </c>
      <c r="N743" s="178">
        <f t="shared" si="454"/>
        <v>0</v>
      </c>
      <c r="O743" s="58">
        <f t="shared" si="454"/>
        <v>0</v>
      </c>
      <c r="P743" s="58">
        <f t="shared" si="454"/>
        <v>0</v>
      </c>
      <c r="Q743" s="58">
        <f t="shared" si="454"/>
        <v>0</v>
      </c>
      <c r="R743" s="58">
        <f t="shared" si="454"/>
        <v>0</v>
      </c>
      <c r="S743" s="58">
        <f t="shared" si="454"/>
        <v>0</v>
      </c>
      <c r="T743" s="58">
        <f t="shared" si="454"/>
        <v>0</v>
      </c>
      <c r="U743" s="58">
        <f t="shared" si="454"/>
        <v>0</v>
      </c>
      <c r="V743" s="178">
        <f t="shared" si="454"/>
        <v>0</v>
      </c>
      <c r="W743" s="58">
        <f t="shared" si="454"/>
        <v>0</v>
      </c>
      <c r="X743" s="58">
        <f t="shared" si="454"/>
        <v>0</v>
      </c>
      <c r="Y743" s="58">
        <f t="shared" si="454"/>
        <v>0</v>
      </c>
      <c r="Z743" s="58">
        <f t="shared" si="454"/>
        <v>0</v>
      </c>
      <c r="AA743" s="58">
        <f t="shared" si="454"/>
        <v>0</v>
      </c>
      <c r="AB743" s="58">
        <f t="shared" si="454"/>
        <v>0</v>
      </c>
      <c r="AC743" s="58">
        <f t="shared" si="454"/>
        <v>0</v>
      </c>
    </row>
    <row r="744" s="16" customFormat="1" ht="15" customHeight="1">
      <c r="A744" s="332"/>
      <c r="B744" s="333"/>
      <c r="C744" s="145" t="s">
        <v>17</v>
      </c>
      <c r="D744" s="145"/>
      <c r="E744" s="52">
        <f t="shared" si="454"/>
        <v>0</v>
      </c>
      <c r="F744" s="52">
        <f t="shared" si="454"/>
        <v>0</v>
      </c>
      <c r="G744" s="52">
        <f t="shared" si="454"/>
        <v>0</v>
      </c>
      <c r="H744" s="100">
        <f t="shared" si="454"/>
        <v>0</v>
      </c>
      <c r="I744" s="52">
        <f t="shared" si="454"/>
        <v>0</v>
      </c>
      <c r="J744" s="52">
        <f t="shared" si="454"/>
        <v>0</v>
      </c>
      <c r="K744" s="52">
        <f t="shared" si="454"/>
        <v>0</v>
      </c>
      <c r="L744" s="52">
        <f t="shared" si="454"/>
        <v>0</v>
      </c>
      <c r="M744" s="52">
        <f t="shared" si="454"/>
        <v>0</v>
      </c>
      <c r="N744" s="100">
        <f t="shared" si="454"/>
        <v>0</v>
      </c>
      <c r="O744" s="52">
        <f t="shared" si="454"/>
        <v>0</v>
      </c>
      <c r="P744" s="52">
        <f t="shared" si="454"/>
        <v>0</v>
      </c>
      <c r="Q744" s="52">
        <f t="shared" si="454"/>
        <v>0</v>
      </c>
      <c r="R744" s="52">
        <f t="shared" si="454"/>
        <v>0</v>
      </c>
      <c r="S744" s="52">
        <f t="shared" si="454"/>
        <v>0</v>
      </c>
      <c r="T744" s="52">
        <f t="shared" si="454"/>
        <v>0</v>
      </c>
      <c r="U744" s="52">
        <f t="shared" si="454"/>
        <v>0</v>
      </c>
      <c r="V744" s="100">
        <f t="shared" si="454"/>
        <v>0</v>
      </c>
      <c r="W744" s="52">
        <f t="shared" si="454"/>
        <v>0</v>
      </c>
      <c r="X744" s="52">
        <f t="shared" si="454"/>
        <v>0</v>
      </c>
      <c r="Y744" s="52">
        <f t="shared" si="454"/>
        <v>0</v>
      </c>
      <c r="Z744" s="52">
        <f t="shared" si="454"/>
        <v>0</v>
      </c>
      <c r="AA744" s="52">
        <f t="shared" si="454"/>
        <v>0</v>
      </c>
      <c r="AB744" s="52">
        <f t="shared" si="454"/>
        <v>0</v>
      </c>
      <c r="AC744" s="52">
        <f t="shared" si="454"/>
        <v>0</v>
      </c>
    </row>
    <row r="745" s="16" customFormat="1" ht="15" customHeight="1">
      <c r="A745" s="151" t="s">
        <v>109</v>
      </c>
      <c r="B745" s="331"/>
      <c r="C745" s="153" t="s">
        <v>15</v>
      </c>
      <c r="D745" s="141"/>
      <c r="E745" s="58">
        <f t="shared" ref="E745:AC746" si="455">E712+E716-E743</f>
        <v>2.1150000000000002</v>
      </c>
      <c r="F745" s="58">
        <f t="shared" si="455"/>
        <v>2.113</v>
      </c>
      <c r="G745" s="58">
        <f t="shared" si="455"/>
        <v>2.1120000000000001</v>
      </c>
      <c r="H745" s="178">
        <f t="shared" si="455"/>
        <v>2.1150000000000002</v>
      </c>
      <c r="I745" s="58">
        <f t="shared" si="455"/>
        <v>2.1110000000000002</v>
      </c>
      <c r="J745" s="58">
        <f t="shared" si="455"/>
        <v>2.1139999999999999</v>
      </c>
      <c r="K745" s="58">
        <f t="shared" si="455"/>
        <v>2.1150000000000002</v>
      </c>
      <c r="L745" s="58">
        <f t="shared" si="455"/>
        <v>2.117</v>
      </c>
      <c r="M745" s="58">
        <f t="shared" si="455"/>
        <v>2.1269999999999998</v>
      </c>
      <c r="N745" s="178">
        <f t="shared" si="455"/>
        <v>1.9970000000000001</v>
      </c>
      <c r="O745" s="58">
        <f t="shared" si="455"/>
        <v>1.9510000000000001</v>
      </c>
      <c r="P745" s="58">
        <f t="shared" si="455"/>
        <v>1.9530000000000001</v>
      </c>
      <c r="Q745" s="58">
        <f t="shared" si="455"/>
        <v>1.95</v>
      </c>
      <c r="R745" s="58">
        <f t="shared" si="455"/>
        <v>1.9490000000000001</v>
      </c>
      <c r="S745" s="58">
        <f t="shared" si="455"/>
        <v>1.952</v>
      </c>
      <c r="T745" s="58">
        <f t="shared" si="455"/>
        <v>1.9490000000000001</v>
      </c>
      <c r="U745" s="58">
        <f t="shared" si="455"/>
        <v>1.9510000000000001</v>
      </c>
      <c r="V745" s="178">
        <f t="shared" si="455"/>
        <v>1.946</v>
      </c>
      <c r="W745" s="58">
        <f t="shared" si="455"/>
        <v>1.946</v>
      </c>
      <c r="X745" s="58">
        <f t="shared" si="455"/>
        <v>1.948</v>
      </c>
      <c r="Y745" s="58">
        <f t="shared" si="455"/>
        <v>1.946</v>
      </c>
      <c r="Z745" s="58">
        <f t="shared" si="455"/>
        <v>1.8899999999999999</v>
      </c>
      <c r="AA745" s="58">
        <f t="shared" si="455"/>
        <v>1.8839999999999999</v>
      </c>
      <c r="AB745" s="58">
        <f t="shared" si="455"/>
        <v>1.8859999999999999</v>
      </c>
      <c r="AC745" s="58">
        <f t="shared" si="455"/>
        <v>48.136999999999993</v>
      </c>
    </row>
    <row r="746" s="16" customFormat="1" ht="15" customHeight="1">
      <c r="A746" s="332"/>
      <c r="B746" s="333"/>
      <c r="C746" s="436" t="s">
        <v>17</v>
      </c>
      <c r="D746" s="489"/>
      <c r="E746" s="148">
        <f t="shared" si="455"/>
        <v>0.20999999999999999</v>
      </c>
      <c r="F746" s="148">
        <f t="shared" si="455"/>
        <v>0.20899999999999999</v>
      </c>
      <c r="G746" s="148">
        <f t="shared" si="455"/>
        <v>0.20499999999999999</v>
      </c>
      <c r="H746" s="149">
        <f t="shared" si="455"/>
        <v>0.20499999999999999</v>
      </c>
      <c r="I746" s="148">
        <f t="shared" si="455"/>
        <v>0.20499999999999999</v>
      </c>
      <c r="J746" s="148">
        <f t="shared" si="455"/>
        <v>0.19900000000000001</v>
      </c>
      <c r="K746" s="148">
        <f t="shared" si="455"/>
        <v>0.19500000000000001</v>
      </c>
      <c r="L746" s="148">
        <f t="shared" si="455"/>
        <v>0.19400000000000001</v>
      </c>
      <c r="M746" s="148">
        <f t="shared" si="455"/>
        <v>0.23200000000000001</v>
      </c>
      <c r="N746" s="149">
        <f t="shared" si="455"/>
        <v>0.20499999999999999</v>
      </c>
      <c r="O746" s="148">
        <f t="shared" si="455"/>
        <v>0.184</v>
      </c>
      <c r="P746" s="148">
        <f t="shared" si="455"/>
        <v>0.17999999999999999</v>
      </c>
      <c r="Q746" s="148">
        <f t="shared" si="455"/>
        <v>0.18099999999999999</v>
      </c>
      <c r="R746" s="148">
        <f t="shared" si="455"/>
        <v>0.152</v>
      </c>
      <c r="S746" s="148">
        <f t="shared" si="455"/>
        <v>0.151</v>
      </c>
      <c r="T746" s="148">
        <f t="shared" si="455"/>
        <v>0.155</v>
      </c>
      <c r="U746" s="148">
        <f t="shared" si="455"/>
        <v>0.14899999999999999</v>
      </c>
      <c r="V746" s="149">
        <f t="shared" si="455"/>
        <v>0.14799999999999999</v>
      </c>
      <c r="W746" s="148">
        <f t="shared" si="455"/>
        <v>0.14899999999999999</v>
      </c>
      <c r="X746" s="148">
        <f t="shared" si="455"/>
        <v>0.154</v>
      </c>
      <c r="Y746" s="148">
        <f t="shared" si="455"/>
        <v>0.155</v>
      </c>
      <c r="Z746" s="148">
        <f t="shared" si="455"/>
        <v>0.157</v>
      </c>
      <c r="AA746" s="148">
        <f t="shared" si="455"/>
        <v>0.16</v>
      </c>
      <c r="AB746" s="148">
        <f t="shared" si="455"/>
        <v>0.16</v>
      </c>
      <c r="AC746" s="148">
        <f t="shared" si="455"/>
        <v>4.2940000000000005</v>
      </c>
    </row>
    <row r="747" s="24" customFormat="1" ht="15" customHeight="1">
      <c r="A747" s="582" t="s">
        <v>187</v>
      </c>
      <c r="B747" s="583"/>
      <c r="C747" s="439" t="s">
        <v>15</v>
      </c>
      <c r="D747" s="439"/>
      <c r="E747" s="376"/>
      <c r="F747" s="376"/>
      <c r="G747" s="376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  <c r="W747" s="376"/>
      <c r="X747" s="376"/>
      <c r="Y747" s="376"/>
      <c r="Z747" s="376"/>
      <c r="AA747" s="376"/>
      <c r="AB747" s="376"/>
      <c r="AC747" s="440"/>
    </row>
    <row r="748" s="24" customFormat="1" ht="15" customHeight="1">
      <c r="A748" s="587"/>
      <c r="B748" s="588"/>
      <c r="C748" s="443" t="s">
        <v>17</v>
      </c>
      <c r="D748" s="443"/>
      <c r="E748" s="386"/>
      <c r="F748" s="386"/>
      <c r="G748" s="386"/>
      <c r="H748" s="386"/>
      <c r="I748" s="386"/>
      <c r="J748" s="386"/>
      <c r="K748" s="386"/>
      <c r="L748" s="386"/>
      <c r="M748" s="386"/>
      <c r="N748" s="386"/>
      <c r="O748" s="386"/>
      <c r="P748" s="386"/>
      <c r="Q748" s="386"/>
      <c r="R748" s="386"/>
      <c r="S748" s="386"/>
      <c r="T748" s="386"/>
      <c r="U748" s="386"/>
      <c r="V748" s="386"/>
      <c r="W748" s="386"/>
      <c r="X748" s="386"/>
      <c r="Y748" s="386"/>
      <c r="Z748" s="386"/>
      <c r="AA748" s="386"/>
      <c r="AB748" s="386"/>
      <c r="AC748" s="444"/>
    </row>
    <row r="749" s="16" customFormat="1" ht="31.5" customHeight="1">
      <c r="A749" s="334"/>
      <c r="B749" s="335"/>
      <c r="E749" s="112"/>
      <c r="F749" s="112"/>
      <c r="G749" s="112"/>
      <c r="H749" s="112"/>
      <c r="I749" s="112"/>
      <c r="J749" s="112"/>
      <c r="K749" s="112"/>
      <c r="L749" s="112"/>
      <c r="M749" s="112"/>
      <c r="N749" s="112"/>
      <c r="O749" s="112"/>
      <c r="P749" s="112"/>
      <c r="Q749" s="112"/>
      <c r="R749" s="112"/>
      <c r="S749" s="112"/>
      <c r="T749" s="112"/>
      <c r="U749" s="112"/>
      <c r="V749" s="112"/>
      <c r="W749" s="112"/>
      <c r="X749" s="112"/>
      <c r="Y749" s="112"/>
      <c r="Z749" s="112"/>
      <c r="AA749" s="112"/>
      <c r="AB749" s="112"/>
      <c r="AC749" s="112"/>
    </row>
    <row r="750" s="16" customFormat="1" ht="28.5" customHeight="1">
      <c r="A750" s="157" t="s">
        <v>5</v>
      </c>
      <c r="B750" s="158" t="s">
        <v>6</v>
      </c>
      <c r="C750" s="19" t="s">
        <v>7</v>
      </c>
      <c r="D750" s="445" t="s">
        <v>8</v>
      </c>
      <c r="E750" s="20" t="s">
        <v>9</v>
      </c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2"/>
      <c r="AC750" s="23" t="s">
        <v>10</v>
      </c>
    </row>
    <row r="751" s="24" customFormat="1" ht="15" customHeight="1">
      <c r="A751" s="603" t="s">
        <v>281</v>
      </c>
      <c r="B751" s="604"/>
      <c r="C751" s="160"/>
      <c r="D751" s="160"/>
      <c r="E751" s="26">
        <v>1</v>
      </c>
      <c r="F751" s="26">
        <v>2</v>
      </c>
      <c r="G751" s="26">
        <v>3</v>
      </c>
      <c r="H751" s="26">
        <v>4</v>
      </c>
      <c r="I751" s="26">
        <v>5</v>
      </c>
      <c r="J751" s="26">
        <v>6</v>
      </c>
      <c r="K751" s="26">
        <v>7</v>
      </c>
      <c r="L751" s="26">
        <v>8</v>
      </c>
      <c r="M751" s="26">
        <v>9</v>
      </c>
      <c r="N751" s="26">
        <v>10</v>
      </c>
      <c r="O751" s="26">
        <v>11</v>
      </c>
      <c r="P751" s="26">
        <v>12</v>
      </c>
      <c r="Q751" s="26">
        <v>13</v>
      </c>
      <c r="R751" s="26">
        <v>14</v>
      </c>
      <c r="S751" s="26">
        <v>15</v>
      </c>
      <c r="T751" s="26">
        <v>16</v>
      </c>
      <c r="U751" s="26">
        <v>17</v>
      </c>
      <c r="V751" s="26">
        <v>18</v>
      </c>
      <c r="W751" s="26">
        <v>19</v>
      </c>
      <c r="X751" s="26">
        <v>20</v>
      </c>
      <c r="Y751" s="26">
        <v>21</v>
      </c>
      <c r="Z751" s="26">
        <v>22</v>
      </c>
      <c r="AA751" s="26">
        <v>23</v>
      </c>
      <c r="AB751" s="26">
        <v>24</v>
      </c>
      <c r="AC751" s="28"/>
    </row>
    <row r="752" s="24" customFormat="1" ht="15" customHeight="1">
      <c r="A752" s="605" t="s">
        <v>199</v>
      </c>
      <c r="B752" s="473"/>
      <c r="C752" s="606"/>
      <c r="D752" s="606"/>
      <c r="E752" s="473"/>
      <c r="F752" s="473"/>
      <c r="G752" s="473"/>
      <c r="H752" s="473"/>
      <c r="I752" s="473"/>
      <c r="J752" s="473"/>
      <c r="K752" s="473"/>
      <c r="L752" s="473"/>
      <c r="M752" s="473"/>
      <c r="N752" s="473"/>
      <c r="O752" s="473"/>
      <c r="P752" s="473"/>
      <c r="Q752" s="473"/>
      <c r="R752" s="473"/>
      <c r="S752" s="473"/>
      <c r="T752" s="473"/>
      <c r="U752" s="473"/>
      <c r="V752" s="473"/>
      <c r="W752" s="473"/>
      <c r="X752" s="473"/>
      <c r="Y752" s="473"/>
      <c r="Z752" s="473"/>
      <c r="AA752" s="473"/>
      <c r="AB752" s="473"/>
      <c r="AC752" s="607"/>
    </row>
    <row r="753" s="16" customFormat="1" ht="15" customHeight="1">
      <c r="A753" s="183" t="s">
        <v>32</v>
      </c>
      <c r="B753" s="525" t="s">
        <v>147</v>
      </c>
      <c r="C753" s="146" t="s">
        <v>15</v>
      </c>
      <c r="D753" s="57" t="s">
        <v>16</v>
      </c>
      <c r="E753" s="107">
        <v>0</v>
      </c>
      <c r="F753" s="107">
        <v>0</v>
      </c>
      <c r="G753" s="107">
        <v>0</v>
      </c>
      <c r="H753" s="107">
        <v>0</v>
      </c>
      <c r="I753" s="107">
        <v>0</v>
      </c>
      <c r="J753" s="107">
        <v>0</v>
      </c>
      <c r="K753" s="107">
        <v>0</v>
      </c>
      <c r="L753" s="107">
        <v>0</v>
      </c>
      <c r="M753" s="107">
        <v>0</v>
      </c>
      <c r="N753" s="107">
        <v>0</v>
      </c>
      <c r="O753" s="107">
        <v>0</v>
      </c>
      <c r="P753" s="107">
        <v>0</v>
      </c>
      <c r="Q753" s="107">
        <v>0</v>
      </c>
      <c r="R753" s="107">
        <v>0</v>
      </c>
      <c r="S753" s="107">
        <v>0</v>
      </c>
      <c r="T753" s="107">
        <v>0</v>
      </c>
      <c r="U753" s="107">
        <v>0</v>
      </c>
      <c r="V753" s="107">
        <v>0</v>
      </c>
      <c r="W753" s="107">
        <v>0</v>
      </c>
      <c r="X753" s="107">
        <v>0</v>
      </c>
      <c r="Y753" s="107">
        <v>0</v>
      </c>
      <c r="Z753" s="107">
        <v>0</v>
      </c>
      <c r="AA753" s="107">
        <v>0</v>
      </c>
      <c r="AB753" s="107">
        <v>0</v>
      </c>
      <c r="AC753" s="304">
        <f t="shared" ref="AC753:AC754" si="456">SUM(E753:AB753)</f>
        <v>0</v>
      </c>
    </row>
    <row r="754" s="16" customFormat="1" ht="15" customHeight="1">
      <c r="A754" s="183"/>
      <c r="B754" s="525"/>
      <c r="C754" s="39" t="s">
        <v>17</v>
      </c>
      <c r="D754" s="39" t="s">
        <v>16</v>
      </c>
      <c r="E754" s="110">
        <v>0</v>
      </c>
      <c r="F754" s="110">
        <v>0</v>
      </c>
      <c r="G754" s="110">
        <v>0</v>
      </c>
      <c r="H754" s="110">
        <v>0</v>
      </c>
      <c r="I754" s="110">
        <v>0</v>
      </c>
      <c r="J754" s="110">
        <v>0</v>
      </c>
      <c r="K754" s="110">
        <v>0</v>
      </c>
      <c r="L754" s="110">
        <v>0</v>
      </c>
      <c r="M754" s="110">
        <v>0</v>
      </c>
      <c r="N754" s="110">
        <v>0</v>
      </c>
      <c r="O754" s="110">
        <v>0</v>
      </c>
      <c r="P754" s="110">
        <v>0</v>
      </c>
      <c r="Q754" s="110">
        <v>0</v>
      </c>
      <c r="R754" s="110">
        <v>0</v>
      </c>
      <c r="S754" s="110">
        <v>0</v>
      </c>
      <c r="T754" s="110">
        <v>0</v>
      </c>
      <c r="U754" s="110">
        <v>0</v>
      </c>
      <c r="V754" s="110">
        <v>0</v>
      </c>
      <c r="W754" s="110">
        <v>0</v>
      </c>
      <c r="X754" s="110">
        <v>0</v>
      </c>
      <c r="Y754" s="110">
        <v>0</v>
      </c>
      <c r="Z754" s="110">
        <v>0</v>
      </c>
      <c r="AA754" s="110">
        <v>0</v>
      </c>
      <c r="AB754" s="110">
        <v>0</v>
      </c>
      <c r="AC754" s="59">
        <f t="shared" si="456"/>
        <v>0</v>
      </c>
    </row>
    <row r="755" s="16" customFormat="1" ht="15" customHeight="1">
      <c r="A755" s="183"/>
      <c r="B755" s="525"/>
      <c r="C755" s="39" t="s">
        <v>18</v>
      </c>
      <c r="D755" s="39" t="s">
        <v>68</v>
      </c>
      <c r="E755" s="179">
        <f t="shared" ref="E755:AB755" si="457">SQRT(E753*E753+E754*E754)*1000/(1.732*6.3)</f>
        <v>0</v>
      </c>
      <c r="F755" s="179">
        <f t="shared" si="457"/>
        <v>0</v>
      </c>
      <c r="G755" s="179">
        <f t="shared" si="457"/>
        <v>0</v>
      </c>
      <c r="H755" s="180">
        <f t="shared" si="457"/>
        <v>0</v>
      </c>
      <c r="I755" s="179">
        <f t="shared" si="457"/>
        <v>0</v>
      </c>
      <c r="J755" s="179">
        <f t="shared" si="457"/>
        <v>0</v>
      </c>
      <c r="K755" s="179">
        <f t="shared" si="457"/>
        <v>0</v>
      </c>
      <c r="L755" s="179">
        <f t="shared" si="457"/>
        <v>0</v>
      </c>
      <c r="M755" s="179">
        <f t="shared" si="457"/>
        <v>0</v>
      </c>
      <c r="N755" s="180">
        <f t="shared" si="457"/>
        <v>0</v>
      </c>
      <c r="O755" s="179">
        <f t="shared" si="457"/>
        <v>0</v>
      </c>
      <c r="P755" s="179">
        <f t="shared" si="457"/>
        <v>0</v>
      </c>
      <c r="Q755" s="179">
        <f t="shared" si="457"/>
        <v>0</v>
      </c>
      <c r="R755" s="179">
        <f t="shared" si="457"/>
        <v>0</v>
      </c>
      <c r="S755" s="179">
        <f t="shared" si="457"/>
        <v>0</v>
      </c>
      <c r="T755" s="179">
        <f t="shared" si="457"/>
        <v>0</v>
      </c>
      <c r="U755" s="179">
        <f t="shared" si="457"/>
        <v>0</v>
      </c>
      <c r="V755" s="180">
        <f t="shared" si="457"/>
        <v>0</v>
      </c>
      <c r="W755" s="179">
        <f t="shared" si="457"/>
        <v>0</v>
      </c>
      <c r="X755" s="179">
        <f t="shared" si="457"/>
        <v>0</v>
      </c>
      <c r="Y755" s="179">
        <f t="shared" si="457"/>
        <v>0</v>
      </c>
      <c r="Z755" s="179">
        <f t="shared" si="457"/>
        <v>0</v>
      </c>
      <c r="AA755" s="179">
        <f t="shared" si="457"/>
        <v>0</v>
      </c>
      <c r="AB755" s="179">
        <f t="shared" si="457"/>
        <v>0</v>
      </c>
      <c r="AC755" s="42"/>
    </row>
    <row r="756" s="16" customFormat="1" ht="15" customHeight="1">
      <c r="A756" s="183"/>
      <c r="B756" s="525"/>
      <c r="C756" s="39" t="s">
        <v>20</v>
      </c>
      <c r="D756" s="39"/>
      <c r="E756" s="40" t="e">
        <f t="shared" ref="E756:AC756" si="458">E754/E753</f>
        <v>#DIV/0!</v>
      </c>
      <c r="F756" s="40" t="e">
        <f t="shared" si="458"/>
        <v>#DIV/0!</v>
      </c>
      <c r="G756" s="40" t="e">
        <f t="shared" si="458"/>
        <v>#DIV/0!</v>
      </c>
      <c r="H756" s="127" t="e">
        <f t="shared" si="458"/>
        <v>#DIV/0!</v>
      </c>
      <c r="I756" s="40" t="e">
        <f t="shared" si="458"/>
        <v>#DIV/0!</v>
      </c>
      <c r="J756" s="40" t="e">
        <f t="shared" si="458"/>
        <v>#DIV/0!</v>
      </c>
      <c r="K756" s="40" t="e">
        <f t="shared" si="458"/>
        <v>#DIV/0!</v>
      </c>
      <c r="L756" s="40" t="e">
        <f t="shared" si="458"/>
        <v>#DIV/0!</v>
      </c>
      <c r="M756" s="40" t="e">
        <f t="shared" si="458"/>
        <v>#DIV/0!</v>
      </c>
      <c r="N756" s="127" t="e">
        <f t="shared" si="458"/>
        <v>#DIV/0!</v>
      </c>
      <c r="O756" s="40" t="e">
        <f t="shared" si="458"/>
        <v>#DIV/0!</v>
      </c>
      <c r="P756" s="40" t="e">
        <f t="shared" si="458"/>
        <v>#DIV/0!</v>
      </c>
      <c r="Q756" s="40" t="e">
        <f t="shared" si="458"/>
        <v>#DIV/0!</v>
      </c>
      <c r="R756" s="40" t="e">
        <f t="shared" si="458"/>
        <v>#DIV/0!</v>
      </c>
      <c r="S756" s="40" t="e">
        <f t="shared" si="458"/>
        <v>#DIV/0!</v>
      </c>
      <c r="T756" s="40" t="e">
        <f t="shared" si="458"/>
        <v>#DIV/0!</v>
      </c>
      <c r="U756" s="40" t="e">
        <f t="shared" si="458"/>
        <v>#DIV/0!</v>
      </c>
      <c r="V756" s="127" t="e">
        <f t="shared" si="458"/>
        <v>#DIV/0!</v>
      </c>
      <c r="W756" s="40" t="e">
        <f t="shared" si="458"/>
        <v>#DIV/0!</v>
      </c>
      <c r="X756" s="40" t="e">
        <f t="shared" si="458"/>
        <v>#DIV/0!</v>
      </c>
      <c r="Y756" s="40" t="e">
        <f t="shared" si="458"/>
        <v>#DIV/0!</v>
      </c>
      <c r="Z756" s="40" t="e">
        <f t="shared" si="458"/>
        <v>#DIV/0!</v>
      </c>
      <c r="AA756" s="40" t="e">
        <f t="shared" si="458"/>
        <v>#DIV/0!</v>
      </c>
      <c r="AB756" s="40" t="e">
        <f t="shared" si="458"/>
        <v>#DIV/0!</v>
      </c>
      <c r="AC756" s="42" t="e">
        <f t="shared" si="458"/>
        <v>#DIV/0!</v>
      </c>
    </row>
    <row r="757" s="16" customFormat="1" ht="15" customHeight="1">
      <c r="A757" s="184"/>
      <c r="B757" s="307"/>
      <c r="C757" s="51" t="s">
        <v>28</v>
      </c>
      <c r="D757" s="51"/>
      <c r="E757" s="212"/>
      <c r="F757" s="212"/>
      <c r="G757" s="212"/>
      <c r="H757" s="213"/>
      <c r="I757" s="212"/>
      <c r="J757" s="212"/>
      <c r="K757" s="212"/>
      <c r="L757" s="212"/>
      <c r="M757" s="212"/>
      <c r="N757" s="213"/>
      <c r="O757" s="212"/>
      <c r="P757" s="212"/>
      <c r="Q757" s="212"/>
      <c r="R757" s="212"/>
      <c r="S757" s="212"/>
      <c r="T757" s="212"/>
      <c r="U757" s="212"/>
      <c r="V757" s="213"/>
      <c r="W757" s="212"/>
      <c r="X757" s="212"/>
      <c r="Y757" s="212"/>
      <c r="Z757" s="212"/>
      <c r="AA757" s="212"/>
      <c r="AB757" s="212"/>
      <c r="AC757" s="54"/>
    </row>
    <row r="758" s="24" customFormat="1" ht="15" customHeight="1">
      <c r="A758" s="608" t="s">
        <v>98</v>
      </c>
      <c r="B758" s="609"/>
      <c r="C758" s="610"/>
      <c r="D758" s="610"/>
      <c r="E758" s="508">
        <v>1</v>
      </c>
      <c r="F758" s="508">
        <v>2</v>
      </c>
      <c r="G758" s="508">
        <v>3</v>
      </c>
      <c r="H758" s="508">
        <v>4</v>
      </c>
      <c r="I758" s="508">
        <v>5</v>
      </c>
      <c r="J758" s="508">
        <v>6</v>
      </c>
      <c r="K758" s="508">
        <v>7</v>
      </c>
      <c r="L758" s="508">
        <v>8</v>
      </c>
      <c r="M758" s="508">
        <v>9</v>
      </c>
      <c r="N758" s="508">
        <v>10</v>
      </c>
      <c r="O758" s="508">
        <v>11</v>
      </c>
      <c r="P758" s="508">
        <v>12</v>
      </c>
      <c r="Q758" s="508">
        <v>13</v>
      </c>
      <c r="R758" s="508">
        <v>14</v>
      </c>
      <c r="S758" s="508">
        <v>15</v>
      </c>
      <c r="T758" s="508">
        <v>16</v>
      </c>
      <c r="U758" s="508">
        <v>17</v>
      </c>
      <c r="V758" s="508">
        <v>18</v>
      </c>
      <c r="W758" s="508">
        <v>19</v>
      </c>
      <c r="X758" s="508">
        <v>20</v>
      </c>
      <c r="Y758" s="508">
        <v>21</v>
      </c>
      <c r="Z758" s="508">
        <v>22</v>
      </c>
      <c r="AA758" s="508">
        <v>23</v>
      </c>
      <c r="AB758" s="508">
        <v>24</v>
      </c>
      <c r="AC758" s="611">
        <v>25</v>
      </c>
    </row>
    <row r="759" s="24" customFormat="1" ht="15" customHeight="1">
      <c r="A759" s="321" t="s">
        <v>99</v>
      </c>
      <c r="B759" s="322"/>
      <c r="C759" s="599" t="s">
        <v>28</v>
      </c>
      <c r="D759" s="599" t="s">
        <v>153</v>
      </c>
      <c r="E759" s="325"/>
      <c r="F759" s="325"/>
      <c r="G759" s="325"/>
      <c r="H759" s="325"/>
      <c r="I759" s="325"/>
      <c r="J759" s="325"/>
      <c r="K759" s="325"/>
      <c r="L759" s="325"/>
      <c r="M759" s="325"/>
      <c r="N759" s="325"/>
      <c r="O759" s="325"/>
      <c r="P759" s="325"/>
      <c r="Q759" s="325"/>
      <c r="R759" s="325"/>
      <c r="S759" s="325"/>
      <c r="T759" s="325"/>
      <c r="U759" s="325"/>
      <c r="V759" s="325"/>
      <c r="W759" s="325"/>
      <c r="X759" s="325"/>
      <c r="Y759" s="325"/>
      <c r="Z759" s="325"/>
      <c r="AA759" s="325"/>
      <c r="AB759" s="325"/>
      <c r="AC759" s="600"/>
    </row>
    <row r="760" s="16" customFormat="1" ht="15" customHeight="1">
      <c r="A760" s="182" t="s">
        <v>55</v>
      </c>
      <c r="B760" s="523" t="s">
        <v>279</v>
      </c>
      <c r="C760" s="458" t="s">
        <v>15</v>
      </c>
      <c r="D760" s="458"/>
      <c r="E760" s="374"/>
      <c r="F760" s="374"/>
      <c r="G760" s="374"/>
      <c r="H760" s="459"/>
      <c r="I760" s="374"/>
      <c r="J760" s="374"/>
      <c r="K760" s="374"/>
      <c r="L760" s="374"/>
      <c r="M760" s="374"/>
      <c r="N760" s="459"/>
      <c r="O760" s="374"/>
      <c r="P760" s="374"/>
      <c r="Q760" s="374"/>
      <c r="R760" s="374"/>
      <c r="S760" s="374"/>
      <c r="T760" s="374"/>
      <c r="U760" s="374"/>
      <c r="V760" s="459"/>
      <c r="W760" s="374"/>
      <c r="X760" s="374"/>
      <c r="Y760" s="374"/>
      <c r="Z760" s="374"/>
      <c r="AA760" s="374"/>
      <c r="AB760" s="374"/>
      <c r="AC760" s="59">
        <f t="shared" ref="AC760:AC761" si="459">SUM(E760:AB760)</f>
        <v>0</v>
      </c>
      <c r="AD760" s="16" t="s">
        <v>255</v>
      </c>
    </row>
    <row r="761" s="16" customFormat="1" ht="15" customHeight="1">
      <c r="A761" s="183"/>
      <c r="B761" s="525"/>
      <c r="C761" s="39" t="s">
        <v>17</v>
      </c>
      <c r="D761" s="39"/>
      <c r="E761" s="119"/>
      <c r="F761" s="119"/>
      <c r="G761" s="119"/>
      <c r="H761" s="400"/>
      <c r="I761" s="119"/>
      <c r="J761" s="119"/>
      <c r="K761" s="119"/>
      <c r="L761" s="119"/>
      <c r="M761" s="119"/>
      <c r="N761" s="400"/>
      <c r="O761" s="119"/>
      <c r="P761" s="119"/>
      <c r="Q761" s="119"/>
      <c r="R761" s="119"/>
      <c r="S761" s="119"/>
      <c r="T761" s="119"/>
      <c r="U761" s="119"/>
      <c r="V761" s="400"/>
      <c r="W761" s="119"/>
      <c r="X761" s="119"/>
      <c r="Y761" s="119"/>
      <c r="Z761" s="119"/>
      <c r="AA761" s="119"/>
      <c r="AB761" s="119"/>
      <c r="AC761" s="59">
        <f t="shared" si="459"/>
        <v>0</v>
      </c>
      <c r="AD761" s="16" t="s">
        <v>255</v>
      </c>
    </row>
    <row r="762" s="16" customFormat="1" ht="15" customHeight="1">
      <c r="A762" s="183"/>
      <c r="B762" s="525"/>
      <c r="C762" s="39" t="s">
        <v>18</v>
      </c>
      <c r="D762" s="39"/>
      <c r="E762" s="179">
        <f t="shared" ref="E762:AB762" si="460">E760*100</f>
        <v>0</v>
      </c>
      <c r="F762" s="179">
        <f t="shared" si="460"/>
        <v>0</v>
      </c>
      <c r="G762" s="179">
        <f t="shared" si="460"/>
        <v>0</v>
      </c>
      <c r="H762" s="180">
        <f t="shared" si="460"/>
        <v>0</v>
      </c>
      <c r="I762" s="179">
        <f t="shared" si="460"/>
        <v>0</v>
      </c>
      <c r="J762" s="179">
        <f t="shared" si="460"/>
        <v>0</v>
      </c>
      <c r="K762" s="179">
        <f t="shared" si="460"/>
        <v>0</v>
      </c>
      <c r="L762" s="179">
        <f t="shared" si="460"/>
        <v>0</v>
      </c>
      <c r="M762" s="179">
        <f t="shared" si="460"/>
        <v>0</v>
      </c>
      <c r="N762" s="180">
        <f t="shared" si="460"/>
        <v>0</v>
      </c>
      <c r="O762" s="179">
        <f t="shared" si="460"/>
        <v>0</v>
      </c>
      <c r="P762" s="179">
        <f t="shared" si="460"/>
        <v>0</v>
      </c>
      <c r="Q762" s="179">
        <f t="shared" si="460"/>
        <v>0</v>
      </c>
      <c r="R762" s="179">
        <f t="shared" si="460"/>
        <v>0</v>
      </c>
      <c r="S762" s="179">
        <f t="shared" si="460"/>
        <v>0</v>
      </c>
      <c r="T762" s="179">
        <f t="shared" si="460"/>
        <v>0</v>
      </c>
      <c r="U762" s="179">
        <f t="shared" si="460"/>
        <v>0</v>
      </c>
      <c r="V762" s="180">
        <f t="shared" si="460"/>
        <v>0</v>
      </c>
      <c r="W762" s="179">
        <f t="shared" si="460"/>
        <v>0</v>
      </c>
      <c r="X762" s="179">
        <f t="shared" si="460"/>
        <v>0</v>
      </c>
      <c r="Y762" s="179">
        <f t="shared" si="460"/>
        <v>0</v>
      </c>
      <c r="Z762" s="179">
        <f t="shared" si="460"/>
        <v>0</v>
      </c>
      <c r="AA762" s="179">
        <f t="shared" si="460"/>
        <v>0</v>
      </c>
      <c r="AB762" s="179">
        <f t="shared" si="460"/>
        <v>0</v>
      </c>
      <c r="AC762" s="59"/>
    </row>
    <row r="763" s="16" customFormat="1" ht="15" customHeight="1">
      <c r="A763" s="184"/>
      <c r="B763" s="307"/>
      <c r="C763" s="115" t="s">
        <v>20</v>
      </c>
      <c r="D763" s="115"/>
      <c r="E763" s="116" t="e">
        <f t="shared" ref="E763:AC763" si="461">E761/E760</f>
        <v>#DIV/0!</v>
      </c>
      <c r="F763" s="116" t="e">
        <f t="shared" si="461"/>
        <v>#DIV/0!</v>
      </c>
      <c r="G763" s="116" t="e">
        <f t="shared" si="461"/>
        <v>#DIV/0!</v>
      </c>
      <c r="H763" s="117" t="e">
        <f t="shared" si="461"/>
        <v>#DIV/0!</v>
      </c>
      <c r="I763" s="116" t="e">
        <f t="shared" si="461"/>
        <v>#DIV/0!</v>
      </c>
      <c r="J763" s="116" t="e">
        <f t="shared" si="461"/>
        <v>#DIV/0!</v>
      </c>
      <c r="K763" s="116" t="e">
        <f t="shared" si="461"/>
        <v>#DIV/0!</v>
      </c>
      <c r="L763" s="116" t="e">
        <f t="shared" si="461"/>
        <v>#DIV/0!</v>
      </c>
      <c r="M763" s="116" t="e">
        <f t="shared" si="461"/>
        <v>#DIV/0!</v>
      </c>
      <c r="N763" s="117" t="e">
        <f t="shared" si="461"/>
        <v>#DIV/0!</v>
      </c>
      <c r="O763" s="116" t="e">
        <f t="shared" si="461"/>
        <v>#DIV/0!</v>
      </c>
      <c r="P763" s="116" t="e">
        <f t="shared" si="461"/>
        <v>#DIV/0!</v>
      </c>
      <c r="Q763" s="116" t="e">
        <f t="shared" si="461"/>
        <v>#DIV/0!</v>
      </c>
      <c r="R763" s="116" t="e">
        <f t="shared" si="461"/>
        <v>#DIV/0!</v>
      </c>
      <c r="S763" s="116" t="e">
        <f t="shared" si="461"/>
        <v>#DIV/0!</v>
      </c>
      <c r="T763" s="116" t="e">
        <f t="shared" si="461"/>
        <v>#DIV/0!</v>
      </c>
      <c r="U763" s="116" t="e">
        <f t="shared" si="461"/>
        <v>#DIV/0!</v>
      </c>
      <c r="V763" s="117" t="e">
        <f t="shared" si="461"/>
        <v>#DIV/0!</v>
      </c>
      <c r="W763" s="116" t="e">
        <f t="shared" si="461"/>
        <v>#DIV/0!</v>
      </c>
      <c r="X763" s="116" t="e">
        <f t="shared" si="461"/>
        <v>#DIV/0!</v>
      </c>
      <c r="Y763" s="116" t="e">
        <f t="shared" si="461"/>
        <v>#DIV/0!</v>
      </c>
      <c r="Z763" s="116" t="e">
        <f t="shared" si="461"/>
        <v>#DIV/0!</v>
      </c>
      <c r="AA763" s="116" t="e">
        <f t="shared" si="461"/>
        <v>#DIV/0!</v>
      </c>
      <c r="AB763" s="116" t="e">
        <f t="shared" si="461"/>
        <v>#DIV/0!</v>
      </c>
      <c r="AC763" s="101" t="e">
        <f t="shared" si="461"/>
        <v>#DIV/0!</v>
      </c>
    </row>
    <row r="764" s="16" customFormat="1" ht="15" customHeight="1">
      <c r="A764" s="182" t="s">
        <v>21</v>
      </c>
      <c r="B764" s="523" t="s">
        <v>167</v>
      </c>
      <c r="C764" s="458" t="s">
        <v>15</v>
      </c>
      <c r="D764" s="458"/>
      <c r="E764" s="374"/>
      <c r="F764" s="374"/>
      <c r="G764" s="374"/>
      <c r="H764" s="459"/>
      <c r="I764" s="374"/>
      <c r="J764" s="374"/>
      <c r="K764" s="374"/>
      <c r="L764" s="374"/>
      <c r="M764" s="374"/>
      <c r="N764" s="459"/>
      <c r="O764" s="374"/>
      <c r="P764" s="374"/>
      <c r="Q764" s="374"/>
      <c r="R764" s="374"/>
      <c r="S764" s="374"/>
      <c r="T764" s="374"/>
      <c r="U764" s="374"/>
      <c r="V764" s="459"/>
      <c r="W764" s="374"/>
      <c r="X764" s="374"/>
      <c r="Y764" s="374"/>
      <c r="Z764" s="374"/>
      <c r="AA764" s="374"/>
      <c r="AB764" s="374"/>
      <c r="AC764" s="460"/>
    </row>
    <row r="765" s="16" customFormat="1" ht="15" customHeight="1">
      <c r="A765" s="183"/>
      <c r="B765" s="525"/>
      <c r="C765" s="39" t="s">
        <v>17</v>
      </c>
      <c r="D765" s="39"/>
      <c r="E765" s="119"/>
      <c r="F765" s="119"/>
      <c r="G765" s="119"/>
      <c r="H765" s="400"/>
      <c r="I765" s="119"/>
      <c r="J765" s="119"/>
      <c r="K765" s="119"/>
      <c r="L765" s="119"/>
      <c r="M765" s="119"/>
      <c r="N765" s="400"/>
      <c r="O765" s="119"/>
      <c r="P765" s="119"/>
      <c r="Q765" s="119"/>
      <c r="R765" s="119"/>
      <c r="S765" s="119"/>
      <c r="T765" s="119"/>
      <c r="U765" s="119"/>
      <c r="V765" s="400"/>
      <c r="W765" s="119"/>
      <c r="X765" s="119"/>
      <c r="Y765" s="119"/>
      <c r="Z765" s="119"/>
      <c r="AA765" s="119"/>
      <c r="AB765" s="119"/>
      <c r="AC765" s="105"/>
    </row>
    <row r="766" s="16" customFormat="1" ht="15" customHeight="1">
      <c r="A766" s="183"/>
      <c r="B766" s="525"/>
      <c r="C766" s="39" t="s">
        <v>18</v>
      </c>
      <c r="D766" s="39"/>
      <c r="E766" s="179"/>
      <c r="F766" s="179"/>
      <c r="G766" s="179"/>
      <c r="H766" s="180"/>
      <c r="I766" s="179"/>
      <c r="J766" s="179"/>
      <c r="K766" s="179"/>
      <c r="L766" s="179"/>
      <c r="M766" s="179"/>
      <c r="N766" s="180"/>
      <c r="O766" s="179"/>
      <c r="P766" s="179"/>
      <c r="Q766" s="179"/>
      <c r="R766" s="179"/>
      <c r="S766" s="179"/>
      <c r="T766" s="179"/>
      <c r="U766" s="179"/>
      <c r="V766" s="180"/>
      <c r="W766" s="179"/>
      <c r="X766" s="179"/>
      <c r="Y766" s="179"/>
      <c r="Z766" s="179"/>
      <c r="AA766" s="179"/>
      <c r="AB766" s="179"/>
      <c r="AC766" s="59"/>
    </row>
    <row r="767" s="16" customFormat="1" ht="15" customHeight="1">
      <c r="A767" s="184"/>
      <c r="B767" s="307"/>
      <c r="C767" s="115" t="s">
        <v>20</v>
      </c>
      <c r="D767" s="115"/>
      <c r="E767" s="116"/>
      <c r="F767" s="116"/>
      <c r="G767" s="116"/>
      <c r="H767" s="117"/>
      <c r="I767" s="116"/>
      <c r="J767" s="116"/>
      <c r="K767" s="116"/>
      <c r="L767" s="116"/>
      <c r="M767" s="116"/>
      <c r="N767" s="117"/>
      <c r="O767" s="116"/>
      <c r="P767" s="116"/>
      <c r="Q767" s="116"/>
      <c r="R767" s="116"/>
      <c r="S767" s="116"/>
      <c r="T767" s="116"/>
      <c r="U767" s="116"/>
      <c r="V767" s="117"/>
      <c r="W767" s="116"/>
      <c r="X767" s="116"/>
      <c r="Y767" s="116"/>
      <c r="Z767" s="116"/>
      <c r="AA767" s="116"/>
      <c r="AB767" s="116"/>
      <c r="AC767" s="101"/>
    </row>
    <row r="768" s="16" customFormat="1" ht="15" customHeight="1">
      <c r="A768" s="182" t="s">
        <v>114</v>
      </c>
      <c r="B768" s="523" t="s">
        <v>279</v>
      </c>
      <c r="C768" s="458" t="s">
        <v>15</v>
      </c>
      <c r="D768" s="458"/>
      <c r="E768" s="374"/>
      <c r="F768" s="374"/>
      <c r="G768" s="374"/>
      <c r="H768" s="459"/>
      <c r="I768" s="374"/>
      <c r="J768" s="374"/>
      <c r="K768" s="374"/>
      <c r="L768" s="374"/>
      <c r="M768" s="374"/>
      <c r="N768" s="459"/>
      <c r="O768" s="374"/>
      <c r="P768" s="374"/>
      <c r="Q768" s="374"/>
      <c r="R768" s="374"/>
      <c r="S768" s="374"/>
      <c r="T768" s="374"/>
      <c r="U768" s="374"/>
      <c r="V768" s="459"/>
      <c r="W768" s="374"/>
      <c r="X768" s="374"/>
      <c r="Y768" s="374"/>
      <c r="Z768" s="374"/>
      <c r="AA768" s="374"/>
      <c r="AB768" s="374"/>
      <c r="AC768" s="460"/>
    </row>
    <row r="769" s="16" customFormat="1" ht="15" customHeight="1">
      <c r="A769" s="183"/>
      <c r="B769" s="525"/>
      <c r="C769" s="39" t="s">
        <v>17</v>
      </c>
      <c r="D769" s="39"/>
      <c r="E769" s="119"/>
      <c r="F769" s="119"/>
      <c r="G769" s="119"/>
      <c r="H769" s="400"/>
      <c r="I769" s="119"/>
      <c r="J769" s="119"/>
      <c r="K769" s="119"/>
      <c r="L769" s="119"/>
      <c r="M769" s="119"/>
      <c r="N769" s="400"/>
      <c r="O769" s="119"/>
      <c r="P769" s="119"/>
      <c r="Q769" s="119"/>
      <c r="R769" s="119"/>
      <c r="S769" s="119"/>
      <c r="T769" s="119"/>
      <c r="U769" s="119"/>
      <c r="V769" s="400"/>
      <c r="W769" s="119"/>
      <c r="X769" s="119"/>
      <c r="Y769" s="119"/>
      <c r="Z769" s="119"/>
      <c r="AA769" s="119"/>
      <c r="AB769" s="119"/>
      <c r="AC769" s="105"/>
    </row>
    <row r="770" s="16" customFormat="1" ht="15" customHeight="1">
      <c r="A770" s="183"/>
      <c r="B770" s="525"/>
      <c r="C770" s="39" t="s">
        <v>18</v>
      </c>
      <c r="D770" s="39"/>
      <c r="E770" s="119"/>
      <c r="F770" s="119"/>
      <c r="G770" s="119"/>
      <c r="H770" s="400"/>
      <c r="I770" s="119"/>
      <c r="J770" s="119"/>
      <c r="K770" s="119"/>
      <c r="L770" s="119"/>
      <c r="M770" s="119"/>
      <c r="N770" s="400"/>
      <c r="O770" s="119"/>
      <c r="P770" s="119"/>
      <c r="Q770" s="119"/>
      <c r="R770" s="119"/>
      <c r="S770" s="119"/>
      <c r="T770" s="119"/>
      <c r="U770" s="119"/>
      <c r="V770" s="400"/>
      <c r="W770" s="119"/>
      <c r="X770" s="119"/>
      <c r="Y770" s="119"/>
      <c r="Z770" s="119"/>
      <c r="AA770" s="119"/>
      <c r="AB770" s="119"/>
      <c r="AC770" s="105"/>
    </row>
    <row r="771" s="16" customFormat="1" ht="15" customHeight="1">
      <c r="A771" s="184"/>
      <c r="B771" s="307"/>
      <c r="C771" s="115" t="s">
        <v>20</v>
      </c>
      <c r="D771" s="115"/>
      <c r="E771" s="239"/>
      <c r="F771" s="239"/>
      <c r="G771" s="239"/>
      <c r="H771" s="240"/>
      <c r="I771" s="239"/>
      <c r="J771" s="239"/>
      <c r="K771" s="239"/>
      <c r="L771" s="239"/>
      <c r="M771" s="239"/>
      <c r="N771" s="240"/>
      <c r="O771" s="239"/>
      <c r="P771" s="239"/>
      <c r="Q771" s="239"/>
      <c r="R771" s="239"/>
      <c r="S771" s="239"/>
      <c r="T771" s="239"/>
      <c r="U771" s="239"/>
      <c r="V771" s="240"/>
      <c r="W771" s="239"/>
      <c r="X771" s="239"/>
      <c r="Y771" s="239"/>
      <c r="Z771" s="239"/>
      <c r="AA771" s="239"/>
      <c r="AB771" s="239"/>
      <c r="AC771" s="54"/>
    </row>
    <row r="772" s="16" customFormat="1" ht="15" customHeight="1">
      <c r="A772" s="182" t="s">
        <v>56</v>
      </c>
      <c r="B772" s="523" t="s">
        <v>279</v>
      </c>
      <c r="C772" s="458" t="s">
        <v>15</v>
      </c>
      <c r="D772" s="458"/>
      <c r="E772" s="374"/>
      <c r="F772" s="374"/>
      <c r="G772" s="374"/>
      <c r="H772" s="459"/>
      <c r="I772" s="374"/>
      <c r="J772" s="374"/>
      <c r="K772" s="374"/>
      <c r="L772" s="374"/>
      <c r="M772" s="374"/>
      <c r="N772" s="459"/>
      <c r="O772" s="374"/>
      <c r="P772" s="374"/>
      <c r="Q772" s="374"/>
      <c r="R772" s="374"/>
      <c r="S772" s="374"/>
      <c r="T772" s="374"/>
      <c r="U772" s="374"/>
      <c r="V772" s="459"/>
      <c r="W772" s="374"/>
      <c r="X772" s="374"/>
      <c r="Y772" s="374"/>
      <c r="Z772" s="374"/>
      <c r="AA772" s="374"/>
      <c r="AB772" s="374"/>
      <c r="AC772" s="59">
        <f t="shared" ref="AC772:AC773" si="462">SUM(E772:AB772)</f>
        <v>0</v>
      </c>
      <c r="AD772" s="16" t="s">
        <v>255</v>
      </c>
    </row>
    <row r="773" s="16" customFormat="1" ht="15" customHeight="1">
      <c r="A773" s="183"/>
      <c r="B773" s="525"/>
      <c r="C773" s="39" t="s">
        <v>17</v>
      </c>
      <c r="D773" s="39"/>
      <c r="E773" s="119"/>
      <c r="F773" s="119"/>
      <c r="G773" s="119"/>
      <c r="H773" s="400"/>
      <c r="I773" s="119"/>
      <c r="J773" s="119"/>
      <c r="K773" s="119"/>
      <c r="L773" s="119"/>
      <c r="M773" s="119"/>
      <c r="N773" s="400"/>
      <c r="O773" s="119"/>
      <c r="P773" s="119"/>
      <c r="Q773" s="119"/>
      <c r="R773" s="119"/>
      <c r="S773" s="119"/>
      <c r="T773" s="119"/>
      <c r="U773" s="119"/>
      <c r="V773" s="400"/>
      <c r="W773" s="119"/>
      <c r="X773" s="119"/>
      <c r="Y773" s="119"/>
      <c r="Z773" s="119"/>
      <c r="AA773" s="119"/>
      <c r="AB773" s="119"/>
      <c r="AC773" s="59">
        <f t="shared" si="462"/>
        <v>0</v>
      </c>
      <c r="AD773" s="16" t="s">
        <v>255</v>
      </c>
    </row>
    <row r="774" s="16" customFormat="1" ht="15" customHeight="1">
      <c r="A774" s="183"/>
      <c r="B774" s="525"/>
      <c r="C774" s="39" t="s">
        <v>18</v>
      </c>
      <c r="D774" s="39"/>
      <c r="E774" s="179">
        <f t="shared" ref="E774:AB774" si="463">E772*100</f>
        <v>0</v>
      </c>
      <c r="F774" s="179">
        <f t="shared" si="463"/>
        <v>0</v>
      </c>
      <c r="G774" s="179">
        <f t="shared" si="463"/>
        <v>0</v>
      </c>
      <c r="H774" s="180">
        <f t="shared" si="463"/>
        <v>0</v>
      </c>
      <c r="I774" s="179">
        <f t="shared" si="463"/>
        <v>0</v>
      </c>
      <c r="J774" s="179">
        <f t="shared" si="463"/>
        <v>0</v>
      </c>
      <c r="K774" s="179">
        <f t="shared" si="463"/>
        <v>0</v>
      </c>
      <c r="L774" s="179">
        <f t="shared" si="463"/>
        <v>0</v>
      </c>
      <c r="M774" s="179">
        <f t="shared" si="463"/>
        <v>0</v>
      </c>
      <c r="N774" s="180">
        <f t="shared" si="463"/>
        <v>0</v>
      </c>
      <c r="O774" s="179">
        <f t="shared" si="463"/>
        <v>0</v>
      </c>
      <c r="P774" s="179">
        <f t="shared" si="463"/>
        <v>0</v>
      </c>
      <c r="Q774" s="179">
        <f t="shared" si="463"/>
        <v>0</v>
      </c>
      <c r="R774" s="179">
        <f t="shared" si="463"/>
        <v>0</v>
      </c>
      <c r="S774" s="179">
        <f t="shared" si="463"/>
        <v>0</v>
      </c>
      <c r="T774" s="179">
        <f t="shared" si="463"/>
        <v>0</v>
      </c>
      <c r="U774" s="179">
        <f t="shared" si="463"/>
        <v>0</v>
      </c>
      <c r="V774" s="180">
        <f t="shared" si="463"/>
        <v>0</v>
      </c>
      <c r="W774" s="179">
        <f t="shared" si="463"/>
        <v>0</v>
      </c>
      <c r="X774" s="179">
        <f t="shared" si="463"/>
        <v>0</v>
      </c>
      <c r="Y774" s="179">
        <f t="shared" si="463"/>
        <v>0</v>
      </c>
      <c r="Z774" s="179">
        <f t="shared" si="463"/>
        <v>0</v>
      </c>
      <c r="AA774" s="179">
        <f t="shared" si="463"/>
        <v>0</v>
      </c>
      <c r="AB774" s="179">
        <f t="shared" si="463"/>
        <v>0</v>
      </c>
      <c r="AC774" s="59"/>
    </row>
    <row r="775" s="16" customFormat="1" ht="15" customHeight="1">
      <c r="A775" s="184"/>
      <c r="B775" s="307"/>
      <c r="C775" s="115" t="s">
        <v>20</v>
      </c>
      <c r="D775" s="115"/>
      <c r="E775" s="116" t="e">
        <f t="shared" ref="E775:AC775" si="464">E773/E772</f>
        <v>#DIV/0!</v>
      </c>
      <c r="F775" s="116" t="e">
        <f t="shared" si="464"/>
        <v>#DIV/0!</v>
      </c>
      <c r="G775" s="116" t="e">
        <f t="shared" si="464"/>
        <v>#DIV/0!</v>
      </c>
      <c r="H775" s="117" t="e">
        <f t="shared" si="464"/>
        <v>#DIV/0!</v>
      </c>
      <c r="I775" s="116" t="e">
        <f t="shared" si="464"/>
        <v>#DIV/0!</v>
      </c>
      <c r="J775" s="116" t="e">
        <f t="shared" si="464"/>
        <v>#DIV/0!</v>
      </c>
      <c r="K775" s="116" t="e">
        <f t="shared" si="464"/>
        <v>#DIV/0!</v>
      </c>
      <c r="L775" s="116" t="e">
        <f t="shared" si="464"/>
        <v>#DIV/0!</v>
      </c>
      <c r="M775" s="116" t="e">
        <f t="shared" si="464"/>
        <v>#DIV/0!</v>
      </c>
      <c r="N775" s="117" t="e">
        <f t="shared" si="464"/>
        <v>#DIV/0!</v>
      </c>
      <c r="O775" s="116" t="e">
        <f t="shared" si="464"/>
        <v>#DIV/0!</v>
      </c>
      <c r="P775" s="116" t="e">
        <f t="shared" si="464"/>
        <v>#DIV/0!</v>
      </c>
      <c r="Q775" s="116" t="e">
        <f t="shared" si="464"/>
        <v>#DIV/0!</v>
      </c>
      <c r="R775" s="116" t="e">
        <f t="shared" si="464"/>
        <v>#DIV/0!</v>
      </c>
      <c r="S775" s="116" t="e">
        <f t="shared" si="464"/>
        <v>#DIV/0!</v>
      </c>
      <c r="T775" s="116" t="e">
        <f t="shared" si="464"/>
        <v>#DIV/0!</v>
      </c>
      <c r="U775" s="116" t="e">
        <f t="shared" si="464"/>
        <v>#DIV/0!</v>
      </c>
      <c r="V775" s="117" t="e">
        <f t="shared" si="464"/>
        <v>#DIV/0!</v>
      </c>
      <c r="W775" s="116" t="e">
        <f t="shared" si="464"/>
        <v>#DIV/0!</v>
      </c>
      <c r="X775" s="116" t="e">
        <f t="shared" si="464"/>
        <v>#DIV/0!</v>
      </c>
      <c r="Y775" s="116" t="e">
        <f t="shared" si="464"/>
        <v>#DIV/0!</v>
      </c>
      <c r="Z775" s="116" t="e">
        <f t="shared" si="464"/>
        <v>#DIV/0!</v>
      </c>
      <c r="AA775" s="116" t="e">
        <f t="shared" si="464"/>
        <v>#DIV/0!</v>
      </c>
      <c r="AB775" s="116" t="e">
        <f t="shared" si="464"/>
        <v>#DIV/0!</v>
      </c>
      <c r="AC775" s="101" t="e">
        <f t="shared" si="464"/>
        <v>#DIV/0!</v>
      </c>
    </row>
    <row r="776" s="16" customFormat="1" ht="15" customHeight="1">
      <c r="A776" s="182" t="s">
        <v>65</v>
      </c>
      <c r="B776" s="523" t="s">
        <v>282</v>
      </c>
      <c r="C776" s="458" t="s">
        <v>15</v>
      </c>
      <c r="D776" s="458"/>
      <c r="E776" s="374"/>
      <c r="F776" s="374"/>
      <c r="G776" s="374"/>
      <c r="H776" s="459"/>
      <c r="I776" s="374"/>
      <c r="J776" s="374"/>
      <c r="K776" s="374"/>
      <c r="L776" s="374"/>
      <c r="M776" s="374"/>
      <c r="N776" s="459"/>
      <c r="O776" s="374"/>
      <c r="P776" s="374"/>
      <c r="Q776" s="374"/>
      <c r="R776" s="374"/>
      <c r="S776" s="374"/>
      <c r="T776" s="374"/>
      <c r="U776" s="374"/>
      <c r="V776" s="459"/>
      <c r="W776" s="374"/>
      <c r="X776" s="374"/>
      <c r="Y776" s="374"/>
      <c r="Z776" s="374"/>
      <c r="AA776" s="374"/>
      <c r="AB776" s="374"/>
      <c r="AC776" s="59">
        <f t="shared" ref="AC776:AC777" si="465">SUM(E776:AB776)</f>
        <v>0</v>
      </c>
      <c r="AD776" s="16" t="s">
        <v>255</v>
      </c>
    </row>
    <row r="777" s="16" customFormat="1" ht="15" customHeight="1">
      <c r="A777" s="183"/>
      <c r="B777" s="525"/>
      <c r="C777" s="39" t="s">
        <v>17</v>
      </c>
      <c r="D777" s="39"/>
      <c r="E777" s="119"/>
      <c r="F777" s="119"/>
      <c r="G777" s="119"/>
      <c r="H777" s="400"/>
      <c r="I777" s="119"/>
      <c r="J777" s="119"/>
      <c r="K777" s="119"/>
      <c r="L777" s="119"/>
      <c r="M777" s="119"/>
      <c r="N777" s="400"/>
      <c r="O777" s="119"/>
      <c r="P777" s="119"/>
      <c r="Q777" s="119"/>
      <c r="R777" s="119"/>
      <c r="S777" s="119"/>
      <c r="T777" s="119"/>
      <c r="U777" s="119"/>
      <c r="V777" s="400"/>
      <c r="W777" s="119"/>
      <c r="X777" s="119"/>
      <c r="Y777" s="119"/>
      <c r="Z777" s="119"/>
      <c r="AA777" s="119"/>
      <c r="AB777" s="119"/>
      <c r="AC777" s="59">
        <f t="shared" si="465"/>
        <v>0</v>
      </c>
      <c r="AD777" s="16" t="s">
        <v>255</v>
      </c>
    </row>
    <row r="778" s="16" customFormat="1" ht="15" customHeight="1">
      <c r="A778" s="183"/>
      <c r="B778" s="525"/>
      <c r="C778" s="39" t="s">
        <v>18</v>
      </c>
      <c r="D778" s="39"/>
      <c r="E778" s="179">
        <f t="shared" ref="E778:AB778" si="466">E776*100</f>
        <v>0</v>
      </c>
      <c r="F778" s="179">
        <f t="shared" si="466"/>
        <v>0</v>
      </c>
      <c r="G778" s="179">
        <f t="shared" si="466"/>
        <v>0</v>
      </c>
      <c r="H778" s="180">
        <f t="shared" si="466"/>
        <v>0</v>
      </c>
      <c r="I778" s="179">
        <f t="shared" si="466"/>
        <v>0</v>
      </c>
      <c r="J778" s="179">
        <f t="shared" si="466"/>
        <v>0</v>
      </c>
      <c r="K778" s="179">
        <f t="shared" si="466"/>
        <v>0</v>
      </c>
      <c r="L778" s="179">
        <f t="shared" si="466"/>
        <v>0</v>
      </c>
      <c r="M778" s="179">
        <f t="shared" si="466"/>
        <v>0</v>
      </c>
      <c r="N778" s="180">
        <f t="shared" si="466"/>
        <v>0</v>
      </c>
      <c r="O778" s="179">
        <f t="shared" si="466"/>
        <v>0</v>
      </c>
      <c r="P778" s="179">
        <f t="shared" si="466"/>
        <v>0</v>
      </c>
      <c r="Q778" s="179">
        <f t="shared" si="466"/>
        <v>0</v>
      </c>
      <c r="R778" s="179">
        <f t="shared" si="466"/>
        <v>0</v>
      </c>
      <c r="S778" s="179">
        <f t="shared" si="466"/>
        <v>0</v>
      </c>
      <c r="T778" s="179">
        <f t="shared" si="466"/>
        <v>0</v>
      </c>
      <c r="U778" s="179">
        <f t="shared" si="466"/>
        <v>0</v>
      </c>
      <c r="V778" s="180">
        <f t="shared" si="466"/>
        <v>0</v>
      </c>
      <c r="W778" s="179">
        <f t="shared" si="466"/>
        <v>0</v>
      </c>
      <c r="X778" s="179">
        <f t="shared" si="466"/>
        <v>0</v>
      </c>
      <c r="Y778" s="179">
        <f t="shared" si="466"/>
        <v>0</v>
      </c>
      <c r="Z778" s="179">
        <f t="shared" si="466"/>
        <v>0</v>
      </c>
      <c r="AA778" s="179">
        <f t="shared" si="466"/>
        <v>0</v>
      </c>
      <c r="AB778" s="179">
        <f t="shared" si="466"/>
        <v>0</v>
      </c>
      <c r="AC778" s="59"/>
    </row>
    <row r="779" s="16" customFormat="1" ht="15" customHeight="1">
      <c r="A779" s="184"/>
      <c r="B779" s="307"/>
      <c r="C779" s="115" t="s">
        <v>20</v>
      </c>
      <c r="D779" s="115"/>
      <c r="E779" s="116" t="e">
        <f t="shared" ref="E779:AC779" si="467">E777/E776</f>
        <v>#DIV/0!</v>
      </c>
      <c r="F779" s="116" t="e">
        <f t="shared" si="467"/>
        <v>#DIV/0!</v>
      </c>
      <c r="G779" s="116" t="e">
        <f t="shared" si="467"/>
        <v>#DIV/0!</v>
      </c>
      <c r="H779" s="117" t="e">
        <f t="shared" si="467"/>
        <v>#DIV/0!</v>
      </c>
      <c r="I779" s="116" t="e">
        <f t="shared" si="467"/>
        <v>#DIV/0!</v>
      </c>
      <c r="J779" s="116" t="e">
        <f t="shared" si="467"/>
        <v>#DIV/0!</v>
      </c>
      <c r="K779" s="116" t="e">
        <f t="shared" si="467"/>
        <v>#DIV/0!</v>
      </c>
      <c r="L779" s="116" t="e">
        <f t="shared" si="467"/>
        <v>#DIV/0!</v>
      </c>
      <c r="M779" s="116" t="e">
        <f t="shared" si="467"/>
        <v>#DIV/0!</v>
      </c>
      <c r="N779" s="117" t="e">
        <f t="shared" si="467"/>
        <v>#DIV/0!</v>
      </c>
      <c r="O779" s="116" t="e">
        <f t="shared" si="467"/>
        <v>#DIV/0!</v>
      </c>
      <c r="P779" s="116" t="e">
        <f t="shared" si="467"/>
        <v>#DIV/0!</v>
      </c>
      <c r="Q779" s="116" t="e">
        <f t="shared" si="467"/>
        <v>#DIV/0!</v>
      </c>
      <c r="R779" s="116" t="e">
        <f t="shared" si="467"/>
        <v>#DIV/0!</v>
      </c>
      <c r="S779" s="116" t="e">
        <f t="shared" si="467"/>
        <v>#DIV/0!</v>
      </c>
      <c r="T779" s="116" t="e">
        <f t="shared" si="467"/>
        <v>#DIV/0!</v>
      </c>
      <c r="U779" s="116" t="e">
        <f t="shared" si="467"/>
        <v>#DIV/0!</v>
      </c>
      <c r="V779" s="117" t="e">
        <f t="shared" si="467"/>
        <v>#DIV/0!</v>
      </c>
      <c r="W779" s="116" t="e">
        <f t="shared" si="467"/>
        <v>#DIV/0!</v>
      </c>
      <c r="X779" s="116" t="e">
        <f t="shared" si="467"/>
        <v>#DIV/0!</v>
      </c>
      <c r="Y779" s="116" t="e">
        <f t="shared" si="467"/>
        <v>#DIV/0!</v>
      </c>
      <c r="Z779" s="116" t="e">
        <f t="shared" si="467"/>
        <v>#DIV/0!</v>
      </c>
      <c r="AA779" s="116" t="e">
        <f t="shared" si="467"/>
        <v>#DIV/0!</v>
      </c>
      <c r="AB779" s="116" t="e">
        <f t="shared" si="467"/>
        <v>#DIV/0!</v>
      </c>
      <c r="AC779" s="101" t="e">
        <f t="shared" si="467"/>
        <v>#DIV/0!</v>
      </c>
    </row>
    <row r="780" s="16" customFormat="1" ht="15" customHeight="1">
      <c r="A780" s="182" t="s">
        <v>65</v>
      </c>
      <c r="B780" s="523" t="s">
        <v>167</v>
      </c>
      <c r="C780" s="458" t="s">
        <v>15</v>
      </c>
      <c r="D780" s="458"/>
      <c r="E780" s="374"/>
      <c r="F780" s="374"/>
      <c r="G780" s="374"/>
      <c r="H780" s="459"/>
      <c r="I780" s="374"/>
      <c r="J780" s="374"/>
      <c r="K780" s="374"/>
      <c r="L780" s="374"/>
      <c r="M780" s="374"/>
      <c r="N780" s="459"/>
      <c r="O780" s="374"/>
      <c r="P780" s="374"/>
      <c r="Q780" s="374"/>
      <c r="R780" s="374"/>
      <c r="S780" s="374"/>
      <c r="T780" s="374"/>
      <c r="U780" s="374"/>
      <c r="V780" s="459"/>
      <c r="W780" s="374"/>
      <c r="X780" s="374"/>
      <c r="Y780" s="374"/>
      <c r="Z780" s="374"/>
      <c r="AA780" s="374"/>
      <c r="AB780" s="374"/>
      <c r="AC780" s="460"/>
    </row>
    <row r="781" s="16" customFormat="1" ht="15" customHeight="1">
      <c r="A781" s="183"/>
      <c r="B781" s="525"/>
      <c r="C781" s="39" t="s">
        <v>17</v>
      </c>
      <c r="D781" s="39"/>
      <c r="E781" s="119"/>
      <c r="F781" s="119"/>
      <c r="G781" s="119"/>
      <c r="H781" s="400"/>
      <c r="I781" s="119"/>
      <c r="J781" s="119"/>
      <c r="K781" s="119"/>
      <c r="L781" s="119"/>
      <c r="M781" s="119"/>
      <c r="N781" s="400"/>
      <c r="O781" s="119"/>
      <c r="P781" s="119"/>
      <c r="Q781" s="119"/>
      <c r="R781" s="119"/>
      <c r="S781" s="119"/>
      <c r="T781" s="119"/>
      <c r="U781" s="119"/>
      <c r="V781" s="400"/>
      <c r="W781" s="119"/>
      <c r="X781" s="119"/>
      <c r="Y781" s="119"/>
      <c r="Z781" s="119"/>
      <c r="AA781" s="119"/>
      <c r="AB781" s="119"/>
      <c r="AC781" s="105"/>
    </row>
    <row r="782" s="16" customFormat="1" ht="15" customHeight="1">
      <c r="A782" s="183"/>
      <c r="B782" s="525"/>
      <c r="C782" s="39" t="s">
        <v>18</v>
      </c>
      <c r="D782" s="39"/>
      <c r="E782" s="119"/>
      <c r="F782" s="119"/>
      <c r="G782" s="119"/>
      <c r="H782" s="400"/>
      <c r="I782" s="119"/>
      <c r="J782" s="119"/>
      <c r="K782" s="119"/>
      <c r="L782" s="119"/>
      <c r="M782" s="119"/>
      <c r="N782" s="400"/>
      <c r="O782" s="119"/>
      <c r="P782" s="119"/>
      <c r="Q782" s="119"/>
      <c r="R782" s="119"/>
      <c r="S782" s="119"/>
      <c r="T782" s="119"/>
      <c r="U782" s="119"/>
      <c r="V782" s="400"/>
      <c r="W782" s="119"/>
      <c r="X782" s="119"/>
      <c r="Y782" s="119"/>
      <c r="Z782" s="119"/>
      <c r="AA782" s="119"/>
      <c r="AB782" s="119"/>
      <c r="AC782" s="105"/>
    </row>
    <row r="783" s="16" customFormat="1" ht="15" customHeight="1">
      <c r="A783" s="184"/>
      <c r="B783" s="307"/>
      <c r="C783" s="115" t="s">
        <v>20</v>
      </c>
      <c r="D783" s="115"/>
      <c r="E783" s="239"/>
      <c r="F783" s="239"/>
      <c r="G783" s="239"/>
      <c r="H783" s="240"/>
      <c r="I783" s="239"/>
      <c r="J783" s="239"/>
      <c r="K783" s="239"/>
      <c r="L783" s="239"/>
      <c r="M783" s="239"/>
      <c r="N783" s="240"/>
      <c r="O783" s="239"/>
      <c r="P783" s="239"/>
      <c r="Q783" s="239"/>
      <c r="R783" s="239"/>
      <c r="S783" s="239"/>
      <c r="T783" s="239"/>
      <c r="U783" s="239"/>
      <c r="V783" s="240"/>
      <c r="W783" s="239"/>
      <c r="X783" s="239"/>
      <c r="Y783" s="239"/>
      <c r="Z783" s="239"/>
      <c r="AA783" s="239"/>
      <c r="AB783" s="239"/>
      <c r="AC783" s="198"/>
    </row>
    <row r="784" s="16" customFormat="1" ht="15" customHeight="1">
      <c r="A784" s="182" t="s">
        <v>30</v>
      </c>
      <c r="B784" s="523" t="s">
        <v>167</v>
      </c>
      <c r="C784" s="458" t="s">
        <v>15</v>
      </c>
      <c r="D784" s="458"/>
      <c r="E784" s="374"/>
      <c r="F784" s="374"/>
      <c r="G784" s="374"/>
      <c r="H784" s="459"/>
      <c r="I784" s="374"/>
      <c r="J784" s="374"/>
      <c r="K784" s="374"/>
      <c r="L784" s="374"/>
      <c r="M784" s="374"/>
      <c r="N784" s="459"/>
      <c r="O784" s="374"/>
      <c r="P784" s="374"/>
      <c r="Q784" s="374"/>
      <c r="R784" s="374"/>
      <c r="S784" s="374"/>
      <c r="T784" s="374"/>
      <c r="U784" s="374"/>
      <c r="V784" s="459"/>
      <c r="W784" s="374"/>
      <c r="X784" s="374"/>
      <c r="Y784" s="374"/>
      <c r="Z784" s="374"/>
      <c r="AA784" s="374"/>
      <c r="AB784" s="374"/>
      <c r="AC784" s="460"/>
    </row>
    <row r="785" s="16" customFormat="1" ht="15" customHeight="1">
      <c r="A785" s="183"/>
      <c r="B785" s="525"/>
      <c r="C785" s="39" t="s">
        <v>17</v>
      </c>
      <c r="D785" s="39"/>
      <c r="E785" s="119"/>
      <c r="F785" s="119"/>
      <c r="G785" s="119"/>
      <c r="H785" s="400"/>
      <c r="I785" s="119"/>
      <c r="J785" s="119"/>
      <c r="K785" s="119"/>
      <c r="L785" s="119"/>
      <c r="M785" s="119"/>
      <c r="N785" s="400"/>
      <c r="O785" s="119"/>
      <c r="P785" s="119"/>
      <c r="Q785" s="119"/>
      <c r="R785" s="119"/>
      <c r="S785" s="119"/>
      <c r="T785" s="119"/>
      <c r="U785" s="119"/>
      <c r="V785" s="400"/>
      <c r="W785" s="119"/>
      <c r="X785" s="119"/>
      <c r="Y785" s="119"/>
      <c r="Z785" s="119"/>
      <c r="AA785" s="119"/>
      <c r="AB785" s="119"/>
      <c r="AC785" s="105"/>
    </row>
    <row r="786" s="16" customFormat="1" ht="15" customHeight="1">
      <c r="A786" s="183"/>
      <c r="B786" s="525"/>
      <c r="C786" s="39" t="s">
        <v>18</v>
      </c>
      <c r="D786" s="39"/>
      <c r="E786" s="119"/>
      <c r="F786" s="119"/>
      <c r="G786" s="119"/>
      <c r="H786" s="400"/>
      <c r="I786" s="119"/>
      <c r="J786" s="119"/>
      <c r="K786" s="119"/>
      <c r="L786" s="119"/>
      <c r="M786" s="119"/>
      <c r="N786" s="400"/>
      <c r="O786" s="119"/>
      <c r="P786" s="119"/>
      <c r="Q786" s="119"/>
      <c r="R786" s="119"/>
      <c r="S786" s="119"/>
      <c r="T786" s="119"/>
      <c r="U786" s="119"/>
      <c r="V786" s="400"/>
      <c r="W786" s="119"/>
      <c r="X786" s="119"/>
      <c r="Y786" s="119"/>
      <c r="Z786" s="119"/>
      <c r="AA786" s="119"/>
      <c r="AB786" s="119"/>
      <c r="AC786" s="105"/>
    </row>
    <row r="787" s="16" customFormat="1" ht="15" customHeight="1">
      <c r="A787" s="184"/>
      <c r="B787" s="307"/>
      <c r="C787" s="115" t="s">
        <v>20</v>
      </c>
      <c r="D787" s="115"/>
      <c r="E787" s="239"/>
      <c r="F787" s="239"/>
      <c r="G787" s="239"/>
      <c r="H787" s="240"/>
      <c r="I787" s="239"/>
      <c r="J787" s="239"/>
      <c r="K787" s="239"/>
      <c r="L787" s="239"/>
      <c r="M787" s="239"/>
      <c r="N787" s="240"/>
      <c r="O787" s="239"/>
      <c r="P787" s="239"/>
      <c r="Q787" s="239"/>
      <c r="R787" s="239"/>
      <c r="S787" s="239"/>
      <c r="T787" s="239"/>
      <c r="U787" s="239"/>
      <c r="V787" s="240"/>
      <c r="W787" s="239"/>
      <c r="X787" s="239"/>
      <c r="Y787" s="239"/>
      <c r="Z787" s="239"/>
      <c r="AA787" s="239"/>
      <c r="AB787" s="239"/>
      <c r="AC787" s="198"/>
    </row>
    <row r="788" s="16" customFormat="1" ht="15" customHeight="1">
      <c r="A788" s="612"/>
      <c r="B788" s="613" t="s">
        <v>240</v>
      </c>
      <c r="C788" s="358" t="s">
        <v>15</v>
      </c>
      <c r="D788" s="358"/>
      <c r="E788" s="601"/>
      <c r="F788" s="601"/>
      <c r="G788" s="601"/>
      <c r="H788" s="602"/>
      <c r="I788" s="601"/>
      <c r="J788" s="601"/>
      <c r="K788" s="601"/>
      <c r="L788" s="601"/>
      <c r="M788" s="601"/>
      <c r="N788" s="602"/>
      <c r="O788" s="601"/>
      <c r="P788" s="601"/>
      <c r="Q788" s="601"/>
      <c r="R788" s="601"/>
      <c r="S788" s="601"/>
      <c r="T788" s="601"/>
      <c r="U788" s="601"/>
      <c r="V788" s="602"/>
      <c r="W788" s="601"/>
      <c r="X788" s="601"/>
      <c r="Y788" s="601"/>
      <c r="Z788" s="601"/>
      <c r="AA788" s="601"/>
      <c r="AB788" s="601"/>
      <c r="AC788" s="614">
        <f>SUM(E788:AB788)</f>
        <v>0</v>
      </c>
    </row>
    <row r="789" s="16" customFormat="1" ht="15" customHeight="1">
      <c r="A789" s="151" t="s">
        <v>108</v>
      </c>
      <c r="B789" s="331"/>
      <c r="C789" s="141" t="s">
        <v>15</v>
      </c>
      <c r="D789" s="141"/>
      <c r="E789" s="58">
        <f t="shared" ref="E789:AC790" si="468">E760+E768+E772+E776</f>
        <v>0</v>
      </c>
      <c r="F789" s="58">
        <f t="shared" si="468"/>
        <v>0</v>
      </c>
      <c r="G789" s="58">
        <f t="shared" si="468"/>
        <v>0</v>
      </c>
      <c r="H789" s="178">
        <f t="shared" si="468"/>
        <v>0</v>
      </c>
      <c r="I789" s="58">
        <f t="shared" si="468"/>
        <v>0</v>
      </c>
      <c r="J789" s="58">
        <f t="shared" si="468"/>
        <v>0</v>
      </c>
      <c r="K789" s="58">
        <f t="shared" si="468"/>
        <v>0</v>
      </c>
      <c r="L789" s="58">
        <f t="shared" si="468"/>
        <v>0</v>
      </c>
      <c r="M789" s="58">
        <f t="shared" si="468"/>
        <v>0</v>
      </c>
      <c r="N789" s="178">
        <f t="shared" si="468"/>
        <v>0</v>
      </c>
      <c r="O789" s="58">
        <f t="shared" si="468"/>
        <v>0</v>
      </c>
      <c r="P789" s="58">
        <f t="shared" si="468"/>
        <v>0</v>
      </c>
      <c r="Q789" s="58">
        <f t="shared" si="468"/>
        <v>0</v>
      </c>
      <c r="R789" s="58">
        <f t="shared" si="468"/>
        <v>0</v>
      </c>
      <c r="S789" s="58">
        <f t="shared" si="468"/>
        <v>0</v>
      </c>
      <c r="T789" s="58">
        <f t="shared" si="468"/>
        <v>0</v>
      </c>
      <c r="U789" s="58">
        <f t="shared" si="468"/>
        <v>0</v>
      </c>
      <c r="V789" s="178">
        <f t="shared" si="468"/>
        <v>0</v>
      </c>
      <c r="W789" s="58">
        <f t="shared" si="468"/>
        <v>0</v>
      </c>
      <c r="X789" s="58">
        <f t="shared" si="468"/>
        <v>0</v>
      </c>
      <c r="Y789" s="58">
        <f t="shared" si="468"/>
        <v>0</v>
      </c>
      <c r="Z789" s="58">
        <f t="shared" si="468"/>
        <v>0</v>
      </c>
      <c r="AA789" s="58">
        <f t="shared" si="468"/>
        <v>0</v>
      </c>
      <c r="AB789" s="58">
        <f t="shared" si="468"/>
        <v>0</v>
      </c>
      <c r="AC789" s="58">
        <f t="shared" si="468"/>
        <v>0</v>
      </c>
    </row>
    <row r="790" s="16" customFormat="1" ht="15" customHeight="1">
      <c r="A790" s="332"/>
      <c r="B790" s="333"/>
      <c r="C790" s="145" t="s">
        <v>17</v>
      </c>
      <c r="D790" s="489"/>
      <c r="E790" s="148">
        <f t="shared" si="468"/>
        <v>0</v>
      </c>
      <c r="F790" s="148">
        <f t="shared" si="468"/>
        <v>0</v>
      </c>
      <c r="G790" s="148">
        <f t="shared" si="468"/>
        <v>0</v>
      </c>
      <c r="H790" s="149">
        <f t="shared" si="468"/>
        <v>0</v>
      </c>
      <c r="I790" s="148">
        <f t="shared" si="468"/>
        <v>0</v>
      </c>
      <c r="J790" s="148">
        <f t="shared" si="468"/>
        <v>0</v>
      </c>
      <c r="K790" s="148">
        <f t="shared" si="468"/>
        <v>0</v>
      </c>
      <c r="L790" s="148">
        <f t="shared" si="468"/>
        <v>0</v>
      </c>
      <c r="M790" s="148">
        <f t="shared" si="468"/>
        <v>0</v>
      </c>
      <c r="N790" s="149">
        <f t="shared" si="468"/>
        <v>0</v>
      </c>
      <c r="O790" s="148">
        <f t="shared" si="468"/>
        <v>0</v>
      </c>
      <c r="P790" s="148">
        <f t="shared" si="468"/>
        <v>0</v>
      </c>
      <c r="Q790" s="148">
        <f t="shared" si="468"/>
        <v>0</v>
      </c>
      <c r="R790" s="148">
        <f t="shared" si="468"/>
        <v>0</v>
      </c>
      <c r="S790" s="148">
        <f t="shared" si="468"/>
        <v>0</v>
      </c>
      <c r="T790" s="148">
        <f t="shared" si="468"/>
        <v>0</v>
      </c>
      <c r="U790" s="148">
        <f t="shared" si="468"/>
        <v>0</v>
      </c>
      <c r="V790" s="149">
        <f t="shared" si="468"/>
        <v>0</v>
      </c>
      <c r="W790" s="148">
        <f t="shared" si="468"/>
        <v>0</v>
      </c>
      <c r="X790" s="148">
        <f t="shared" si="468"/>
        <v>0</v>
      </c>
      <c r="Y790" s="148">
        <f t="shared" si="468"/>
        <v>0</v>
      </c>
      <c r="Z790" s="148">
        <f t="shared" si="468"/>
        <v>0</v>
      </c>
      <c r="AA790" s="148">
        <f t="shared" si="468"/>
        <v>0</v>
      </c>
      <c r="AB790" s="148">
        <f t="shared" si="468"/>
        <v>0</v>
      </c>
      <c r="AC790" s="148">
        <f t="shared" si="468"/>
        <v>0</v>
      </c>
    </row>
    <row r="791" s="16" customFormat="1" ht="15" customHeight="1">
      <c r="A791" s="151" t="s">
        <v>109</v>
      </c>
      <c r="B791" s="331"/>
      <c r="C791" s="153" t="s">
        <v>15</v>
      </c>
      <c r="D791" s="153"/>
      <c r="E791" s="34">
        <f t="shared" ref="E791:AC792" si="469">E753-E789</f>
        <v>0</v>
      </c>
      <c r="F791" s="34">
        <f t="shared" si="469"/>
        <v>0</v>
      </c>
      <c r="G791" s="34">
        <f t="shared" si="469"/>
        <v>0</v>
      </c>
      <c r="H791" s="126">
        <f t="shared" si="469"/>
        <v>0</v>
      </c>
      <c r="I791" s="34">
        <f t="shared" si="469"/>
        <v>0</v>
      </c>
      <c r="J791" s="34">
        <f t="shared" si="469"/>
        <v>0</v>
      </c>
      <c r="K791" s="34">
        <f t="shared" si="469"/>
        <v>0</v>
      </c>
      <c r="L791" s="34">
        <f t="shared" si="469"/>
        <v>0</v>
      </c>
      <c r="M791" s="34">
        <f t="shared" si="469"/>
        <v>0</v>
      </c>
      <c r="N791" s="126">
        <f t="shared" si="469"/>
        <v>0</v>
      </c>
      <c r="O791" s="34">
        <f t="shared" si="469"/>
        <v>0</v>
      </c>
      <c r="P791" s="34">
        <f t="shared" si="469"/>
        <v>0</v>
      </c>
      <c r="Q791" s="34">
        <f t="shared" si="469"/>
        <v>0</v>
      </c>
      <c r="R791" s="34">
        <f t="shared" si="469"/>
        <v>0</v>
      </c>
      <c r="S791" s="34">
        <f t="shared" si="469"/>
        <v>0</v>
      </c>
      <c r="T791" s="34">
        <f t="shared" si="469"/>
        <v>0</v>
      </c>
      <c r="U791" s="34">
        <f t="shared" si="469"/>
        <v>0</v>
      </c>
      <c r="V791" s="126">
        <f t="shared" si="469"/>
        <v>0</v>
      </c>
      <c r="W791" s="34">
        <f t="shared" si="469"/>
        <v>0</v>
      </c>
      <c r="X791" s="34">
        <f t="shared" si="469"/>
        <v>0</v>
      </c>
      <c r="Y791" s="34">
        <f t="shared" si="469"/>
        <v>0</v>
      </c>
      <c r="Z791" s="34">
        <f t="shared" si="469"/>
        <v>0</v>
      </c>
      <c r="AA791" s="34">
        <f t="shared" si="469"/>
        <v>0</v>
      </c>
      <c r="AB791" s="34">
        <f t="shared" si="469"/>
        <v>0</v>
      </c>
      <c r="AC791" s="34">
        <f t="shared" si="469"/>
        <v>0</v>
      </c>
    </row>
    <row r="792" s="16" customFormat="1" ht="15" customHeight="1">
      <c r="A792" s="139"/>
      <c r="B792" s="366"/>
      <c r="C792" s="436" t="s">
        <v>17</v>
      </c>
      <c r="D792" s="489"/>
      <c r="E792" s="148">
        <f t="shared" si="469"/>
        <v>0</v>
      </c>
      <c r="F792" s="148">
        <f t="shared" si="469"/>
        <v>0</v>
      </c>
      <c r="G792" s="148">
        <f t="shared" si="469"/>
        <v>0</v>
      </c>
      <c r="H792" s="149">
        <f t="shared" si="469"/>
        <v>0</v>
      </c>
      <c r="I792" s="148">
        <f t="shared" si="469"/>
        <v>0</v>
      </c>
      <c r="J792" s="148">
        <f t="shared" si="469"/>
        <v>0</v>
      </c>
      <c r="K792" s="148">
        <f t="shared" si="469"/>
        <v>0</v>
      </c>
      <c r="L792" s="148">
        <f t="shared" si="469"/>
        <v>0</v>
      </c>
      <c r="M792" s="148">
        <f t="shared" si="469"/>
        <v>0</v>
      </c>
      <c r="N792" s="149">
        <f t="shared" si="469"/>
        <v>0</v>
      </c>
      <c r="O792" s="148">
        <f t="shared" si="469"/>
        <v>0</v>
      </c>
      <c r="P792" s="148">
        <f t="shared" si="469"/>
        <v>0</v>
      </c>
      <c r="Q792" s="148">
        <f t="shared" si="469"/>
        <v>0</v>
      </c>
      <c r="R792" s="148">
        <f t="shared" si="469"/>
        <v>0</v>
      </c>
      <c r="S792" s="148">
        <f t="shared" si="469"/>
        <v>0</v>
      </c>
      <c r="T792" s="148">
        <f t="shared" si="469"/>
        <v>0</v>
      </c>
      <c r="U792" s="148">
        <f t="shared" si="469"/>
        <v>0</v>
      </c>
      <c r="V792" s="149">
        <f t="shared" si="469"/>
        <v>0</v>
      </c>
      <c r="W792" s="148">
        <f t="shared" si="469"/>
        <v>0</v>
      </c>
      <c r="X792" s="148">
        <f t="shared" si="469"/>
        <v>0</v>
      </c>
      <c r="Y792" s="148">
        <f t="shared" si="469"/>
        <v>0</v>
      </c>
      <c r="Z792" s="148">
        <f t="shared" si="469"/>
        <v>0</v>
      </c>
      <c r="AA792" s="148">
        <f t="shared" si="469"/>
        <v>0</v>
      </c>
      <c r="AB792" s="148">
        <f t="shared" si="469"/>
        <v>0</v>
      </c>
      <c r="AC792" s="148">
        <f t="shared" si="469"/>
        <v>0</v>
      </c>
    </row>
    <row r="793" s="24" customFormat="1" ht="15" customHeight="1">
      <c r="A793" s="437" t="s">
        <v>187</v>
      </c>
      <c r="B793" s="438"/>
      <c r="C793" s="439" t="s">
        <v>15</v>
      </c>
      <c r="D793" s="439"/>
      <c r="E793" s="376"/>
      <c r="F793" s="376"/>
      <c r="G793" s="376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  <c r="W793" s="376"/>
      <c r="X793" s="376"/>
      <c r="Y793" s="376"/>
      <c r="Z793" s="376"/>
      <c r="AA793" s="376"/>
      <c r="AB793" s="376"/>
      <c r="AC793" s="440"/>
    </row>
    <row r="794" s="24" customFormat="1" ht="15" customHeight="1">
      <c r="A794" s="441"/>
      <c r="B794" s="442"/>
      <c r="C794" s="443" t="s">
        <v>17</v>
      </c>
      <c r="D794" s="443"/>
      <c r="E794" s="386"/>
      <c r="F794" s="386"/>
      <c r="G794" s="386"/>
      <c r="H794" s="386"/>
      <c r="I794" s="386"/>
      <c r="J794" s="386"/>
      <c r="K794" s="386"/>
      <c r="L794" s="386"/>
      <c r="M794" s="386"/>
      <c r="N794" s="386"/>
      <c r="O794" s="386"/>
      <c r="P794" s="386"/>
      <c r="Q794" s="386"/>
      <c r="R794" s="386"/>
      <c r="S794" s="386"/>
      <c r="T794" s="386"/>
      <c r="U794" s="386"/>
      <c r="V794" s="386"/>
      <c r="W794" s="386"/>
      <c r="X794" s="386"/>
      <c r="Y794" s="386"/>
      <c r="Z794" s="386"/>
      <c r="AA794" s="386"/>
      <c r="AB794" s="386"/>
      <c r="AC794" s="444"/>
    </row>
    <row r="795" s="16" customFormat="1" ht="28.5" customHeight="1">
      <c r="A795" s="615"/>
      <c r="B795" s="616"/>
      <c r="C795" s="146"/>
      <c r="D795" s="146"/>
      <c r="E795" s="617"/>
      <c r="F795" s="617"/>
      <c r="G795" s="617"/>
      <c r="H795" s="617"/>
      <c r="I795" s="617"/>
      <c r="J795" s="617"/>
      <c r="K795" s="617"/>
      <c r="L795" s="617"/>
      <c r="M795" s="617"/>
      <c r="N795" s="617"/>
      <c r="O795" s="617"/>
      <c r="P795" s="617"/>
      <c r="Q795" s="617"/>
      <c r="R795" s="617"/>
      <c r="S795" s="617"/>
      <c r="T795" s="617"/>
      <c r="U795" s="617"/>
      <c r="V795" s="617"/>
      <c r="W795" s="617"/>
      <c r="X795" s="617"/>
      <c r="Y795" s="617"/>
      <c r="Z795" s="617"/>
      <c r="AA795" s="617"/>
      <c r="AB795" s="617"/>
    </row>
    <row r="796" s="16" customFormat="1" ht="27.75" customHeight="1">
      <c r="A796" s="157" t="s">
        <v>5</v>
      </c>
      <c r="B796" s="158" t="s">
        <v>6</v>
      </c>
      <c r="C796" s="19" t="s">
        <v>7</v>
      </c>
      <c r="D796" s="445" t="s">
        <v>8</v>
      </c>
      <c r="E796" s="20" t="s">
        <v>9</v>
      </c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2"/>
      <c r="AC796" s="23" t="s">
        <v>10</v>
      </c>
    </row>
    <row r="797" s="24" customFormat="1" ht="15" customHeight="1">
      <c r="A797" s="195" t="s">
        <v>283</v>
      </c>
      <c r="B797" s="160"/>
      <c r="C797" s="160"/>
      <c r="D797" s="160"/>
      <c r="E797" s="26">
        <v>1</v>
      </c>
      <c r="F797" s="26">
        <v>2</v>
      </c>
      <c r="G797" s="26">
        <v>3</v>
      </c>
      <c r="H797" s="26">
        <v>4</v>
      </c>
      <c r="I797" s="26">
        <v>5</v>
      </c>
      <c r="J797" s="26">
        <v>6</v>
      </c>
      <c r="K797" s="26">
        <v>7</v>
      </c>
      <c r="L797" s="26">
        <v>8</v>
      </c>
      <c r="M797" s="26">
        <v>9</v>
      </c>
      <c r="N797" s="26">
        <v>10</v>
      </c>
      <c r="O797" s="26">
        <v>11</v>
      </c>
      <c r="P797" s="26">
        <v>12</v>
      </c>
      <c r="Q797" s="26">
        <v>13</v>
      </c>
      <c r="R797" s="26">
        <v>14</v>
      </c>
      <c r="S797" s="26">
        <v>15</v>
      </c>
      <c r="T797" s="26">
        <v>16</v>
      </c>
      <c r="U797" s="26">
        <v>17</v>
      </c>
      <c r="V797" s="26">
        <v>18</v>
      </c>
      <c r="W797" s="26">
        <v>19</v>
      </c>
      <c r="X797" s="26">
        <v>20</v>
      </c>
      <c r="Y797" s="26">
        <v>21</v>
      </c>
      <c r="Z797" s="26">
        <v>22</v>
      </c>
      <c r="AA797" s="26">
        <v>23</v>
      </c>
      <c r="AB797" s="26">
        <v>24</v>
      </c>
      <c r="AC797" s="28"/>
    </row>
    <row r="798" s="24" customFormat="1" ht="15" customHeight="1">
      <c r="A798" s="519" t="s">
        <v>143</v>
      </c>
      <c r="B798" s="520"/>
      <c r="C798" s="521"/>
      <c r="D798" s="521"/>
      <c r="E798" s="520">
        <v>2</v>
      </c>
      <c r="F798" s="520">
        <v>2</v>
      </c>
      <c r="G798" s="520">
        <v>2</v>
      </c>
      <c r="H798" s="520">
        <v>2</v>
      </c>
      <c r="I798" s="520">
        <v>2</v>
      </c>
      <c r="J798" s="520">
        <v>2</v>
      </c>
      <c r="K798" s="520">
        <v>2</v>
      </c>
      <c r="L798" s="520">
        <v>2</v>
      </c>
      <c r="M798" s="520">
        <v>2</v>
      </c>
      <c r="N798" s="520">
        <v>2</v>
      </c>
      <c r="O798" s="520">
        <v>2</v>
      </c>
      <c r="P798" s="520">
        <v>2</v>
      </c>
      <c r="Q798" s="520">
        <v>2</v>
      </c>
      <c r="R798" s="520">
        <v>2</v>
      </c>
      <c r="S798" s="520">
        <v>2</v>
      </c>
      <c r="T798" s="520">
        <v>2</v>
      </c>
      <c r="U798" s="520">
        <v>2</v>
      </c>
      <c r="V798" s="520">
        <v>2</v>
      </c>
      <c r="W798" s="520">
        <v>2</v>
      </c>
      <c r="X798" s="520">
        <v>2</v>
      </c>
      <c r="Y798" s="520">
        <v>2</v>
      </c>
      <c r="Z798" s="520">
        <v>2</v>
      </c>
      <c r="AA798" s="520">
        <v>2</v>
      </c>
      <c r="AB798" s="520">
        <v>2</v>
      </c>
      <c r="AC798" s="522"/>
    </row>
    <row r="799" s="16" customFormat="1" ht="15" customHeight="1">
      <c r="A799" s="31" t="s">
        <v>21</v>
      </c>
      <c r="B799" s="32" t="s">
        <v>147</v>
      </c>
      <c r="C799" s="33" t="s">
        <v>15</v>
      </c>
      <c r="D799" s="33" t="s">
        <v>16</v>
      </c>
      <c r="E799" s="122">
        <v>1.3600000000000001</v>
      </c>
      <c r="F799" s="122">
        <v>1.365</v>
      </c>
      <c r="G799" s="122">
        <v>1.359</v>
      </c>
      <c r="H799" s="123">
        <v>1.357</v>
      </c>
      <c r="I799" s="122">
        <v>1.385</v>
      </c>
      <c r="J799" s="122">
        <v>1.3779999999999999</v>
      </c>
      <c r="K799" s="122">
        <v>1.3560000000000001</v>
      </c>
      <c r="L799" s="122">
        <v>1.3440000000000001</v>
      </c>
      <c r="M799" s="122">
        <v>1.3340000000000001</v>
      </c>
      <c r="N799" s="123">
        <v>1.321</v>
      </c>
      <c r="O799" s="122">
        <v>1.2689999999999999</v>
      </c>
      <c r="P799" s="122">
        <v>1.3500000000000001</v>
      </c>
      <c r="Q799" s="122">
        <v>1.355</v>
      </c>
      <c r="R799" s="122">
        <v>1.323</v>
      </c>
      <c r="S799" s="122">
        <v>1.2390000000000001</v>
      </c>
      <c r="T799" s="122">
        <v>1.2290000000000001</v>
      </c>
      <c r="U799" s="122">
        <v>1.23</v>
      </c>
      <c r="V799" s="123">
        <v>1.218</v>
      </c>
      <c r="W799" s="122">
        <v>1.319</v>
      </c>
      <c r="X799" s="122">
        <v>1.343</v>
      </c>
      <c r="Y799" s="122">
        <v>1.353</v>
      </c>
      <c r="Z799" s="122">
        <v>1.3380000000000001</v>
      </c>
      <c r="AA799" s="122">
        <v>1.323</v>
      </c>
      <c r="AB799" s="122">
        <v>1.323</v>
      </c>
      <c r="AC799" s="36">
        <f t="shared" ref="AC799:AC800" si="470">SUM(E799:AB799)</f>
        <v>31.771000000000001</v>
      </c>
    </row>
    <row r="800" s="16" customFormat="1" ht="15" customHeight="1">
      <c r="A800" s="37"/>
      <c r="B800" s="38"/>
      <c r="C800" s="39" t="s">
        <v>17</v>
      </c>
      <c r="D800" s="39" t="s">
        <v>16</v>
      </c>
      <c r="E800" s="110">
        <v>0.60899999999999999</v>
      </c>
      <c r="F800" s="110">
        <v>0.61499999999999999</v>
      </c>
      <c r="G800" s="110">
        <v>0.61399999999999999</v>
      </c>
      <c r="H800" s="111">
        <v>0.61099999999999999</v>
      </c>
      <c r="I800" s="110">
        <v>0.60899999999999999</v>
      </c>
      <c r="J800" s="110">
        <v>0.59699999999999998</v>
      </c>
      <c r="K800" s="110">
        <v>0.58899999999999997</v>
      </c>
      <c r="L800" s="110">
        <v>0.58599999999999997</v>
      </c>
      <c r="M800" s="110">
        <v>0.58199999999999996</v>
      </c>
      <c r="N800" s="111">
        <v>0.58199999999999996</v>
      </c>
      <c r="O800" s="110">
        <v>0.55900000000000005</v>
      </c>
      <c r="P800" s="110">
        <v>0.57899999999999996</v>
      </c>
      <c r="Q800" s="110">
        <v>0.58799999999999997</v>
      </c>
      <c r="R800" s="110">
        <v>0.57499999999999996</v>
      </c>
      <c r="S800" s="110">
        <v>0.55400000000000005</v>
      </c>
      <c r="T800" s="110">
        <v>0.55600000000000005</v>
      </c>
      <c r="U800" s="110">
        <v>0.55500000000000005</v>
      </c>
      <c r="V800" s="111">
        <v>0.54900000000000004</v>
      </c>
      <c r="W800" s="110">
        <v>0.57499999999999996</v>
      </c>
      <c r="X800" s="110">
        <v>0.58799999999999997</v>
      </c>
      <c r="Y800" s="110">
        <v>0.59699999999999998</v>
      </c>
      <c r="Z800" s="110">
        <v>0.59999999999999998</v>
      </c>
      <c r="AA800" s="110">
        <v>0.60199999999999998</v>
      </c>
      <c r="AB800" s="110">
        <v>0.60899999999999999</v>
      </c>
      <c r="AC800" s="42">
        <f t="shared" si="470"/>
        <v>14.079999999999998</v>
      </c>
    </row>
    <row r="801" s="16" customFormat="1" ht="15" customHeight="1">
      <c r="A801" s="37"/>
      <c r="B801" s="38"/>
      <c r="C801" s="39" t="s">
        <v>18</v>
      </c>
      <c r="D801" s="39" t="s">
        <v>68</v>
      </c>
      <c r="E801" s="179">
        <f t="shared" ref="E801:AB801" si="471">SQRT(E799*E799+E800*E800)*1000/(1.732*6.3)</f>
        <v>136.56364299132616</v>
      </c>
      <c r="F801" s="179">
        <f t="shared" si="471"/>
        <v>137.20694374275999</v>
      </c>
      <c r="G801" s="179">
        <f t="shared" si="471"/>
        <v>136.66803319884141</v>
      </c>
      <c r="H801" s="180">
        <f t="shared" si="471"/>
        <v>136.38791145171729</v>
      </c>
      <c r="I801" s="179">
        <f t="shared" si="471"/>
        <v>138.65786688413928</v>
      </c>
      <c r="J801" s="179">
        <f t="shared" si="471"/>
        <v>137.62998065618069</v>
      </c>
      <c r="K801" s="179">
        <f t="shared" si="471"/>
        <v>135.48854125621872</v>
      </c>
      <c r="L801" s="179">
        <f t="shared" si="471"/>
        <v>134.37043511235476</v>
      </c>
      <c r="M801" s="179">
        <f t="shared" si="471"/>
        <v>133.38384907628244</v>
      </c>
      <c r="N801" s="180">
        <f t="shared" si="471"/>
        <v>132.29271591230801</v>
      </c>
      <c r="O801" s="179">
        <f t="shared" si="471"/>
        <v>127.08180150080007</v>
      </c>
      <c r="P801" s="179">
        <f t="shared" si="471"/>
        <v>134.62050636204327</v>
      </c>
      <c r="Q801" s="179">
        <f t="shared" si="471"/>
        <v>135.36797935536654</v>
      </c>
      <c r="R801" s="179">
        <f t="shared" si="471"/>
        <v>132.20345432956643</v>
      </c>
      <c r="S801" s="179">
        <f t="shared" si="471"/>
        <v>124.38291699588068</v>
      </c>
      <c r="T801" s="179">
        <f t="shared" si="471"/>
        <v>123.62228939682538</v>
      </c>
      <c r="U801" s="179">
        <f t="shared" si="471"/>
        <v>123.66807256345299</v>
      </c>
      <c r="V801" s="180">
        <f t="shared" si="471"/>
        <v>122.43950046274871</v>
      </c>
      <c r="W801" s="179">
        <f t="shared" si="471"/>
        <v>131.86733338959058</v>
      </c>
      <c r="X801" s="179">
        <f t="shared" si="471"/>
        <v>134.35983998388102</v>
      </c>
      <c r="Y801" s="179">
        <f t="shared" si="471"/>
        <v>135.53071878162882</v>
      </c>
      <c r="Z801" s="179">
        <f t="shared" si="471"/>
        <v>134.38643561076427</v>
      </c>
      <c r="AA801" s="179">
        <f t="shared" si="471"/>
        <v>133.20909285545122</v>
      </c>
      <c r="AB801" s="179">
        <f t="shared" si="471"/>
        <v>133.47606531485525</v>
      </c>
      <c r="AC801" s="42"/>
    </row>
    <row r="802" s="16" customFormat="1" ht="15" customHeight="1">
      <c r="A802" s="37"/>
      <c r="B802" s="38"/>
      <c r="C802" s="39" t="s">
        <v>20</v>
      </c>
      <c r="D802" s="39"/>
      <c r="E802" s="40">
        <f t="shared" ref="E802:AC802" si="472">E800/E799</f>
        <v>0.44779411764705879</v>
      </c>
      <c r="F802" s="40">
        <f t="shared" si="472"/>
        <v>0.45054945054945056</v>
      </c>
      <c r="G802" s="40">
        <f t="shared" si="472"/>
        <v>0.4518027961736571</v>
      </c>
      <c r="H802" s="127">
        <f t="shared" si="472"/>
        <v>0.45025792188651437</v>
      </c>
      <c r="I802" s="40">
        <f t="shared" si="472"/>
        <v>0.43971119133574005</v>
      </c>
      <c r="J802" s="40">
        <f t="shared" si="472"/>
        <v>0.43323657474600874</v>
      </c>
      <c r="K802" s="40">
        <f t="shared" si="472"/>
        <v>0.43436578171091439</v>
      </c>
      <c r="L802" s="40">
        <f t="shared" si="472"/>
        <v>0.43601190476190471</v>
      </c>
      <c r="M802" s="40">
        <f t="shared" si="472"/>
        <v>0.43628185907046474</v>
      </c>
      <c r="N802" s="127">
        <f t="shared" si="472"/>
        <v>0.44057532172596514</v>
      </c>
      <c r="O802" s="40">
        <f t="shared" si="472"/>
        <v>0.44050433412135548</v>
      </c>
      <c r="P802" s="40">
        <f t="shared" si="472"/>
        <v>0.42888888888888882</v>
      </c>
      <c r="Q802" s="40">
        <f t="shared" si="472"/>
        <v>0.43394833948339484</v>
      </c>
      <c r="R802" s="40">
        <f t="shared" si="472"/>
        <v>0.43461829176114891</v>
      </c>
      <c r="S802" s="40">
        <f t="shared" si="472"/>
        <v>0.44713478611783697</v>
      </c>
      <c r="T802" s="40">
        <f t="shared" si="472"/>
        <v>0.45240032546786008</v>
      </c>
      <c r="U802" s="40">
        <f t="shared" si="472"/>
        <v>0.45121951219512202</v>
      </c>
      <c r="V802" s="127">
        <f t="shared" si="472"/>
        <v>0.4507389162561577</v>
      </c>
      <c r="W802" s="40">
        <f t="shared" si="472"/>
        <v>0.4359363153904473</v>
      </c>
      <c r="X802" s="40">
        <f t="shared" si="472"/>
        <v>0.43782576321667904</v>
      </c>
      <c r="Y802" s="40">
        <f t="shared" si="472"/>
        <v>0.44124168514412415</v>
      </c>
      <c r="Z802" s="40">
        <f t="shared" si="472"/>
        <v>0.44843049327354256</v>
      </c>
      <c r="AA802" s="40">
        <f t="shared" si="472"/>
        <v>0.455026455026455</v>
      </c>
      <c r="AB802" s="40">
        <f t="shared" si="472"/>
        <v>0.46031746031746035</v>
      </c>
      <c r="AC802" s="42">
        <f t="shared" si="472"/>
        <v>0.44317144565798994</v>
      </c>
    </row>
    <row r="803" s="16" customFormat="1" ht="15" customHeight="1">
      <c r="A803" s="49"/>
      <c r="B803" s="50"/>
      <c r="C803" s="51" t="s">
        <v>28</v>
      </c>
      <c r="D803" s="51"/>
      <c r="E803" s="212"/>
      <c r="F803" s="212"/>
      <c r="G803" s="212"/>
      <c r="H803" s="213"/>
      <c r="I803" s="212"/>
      <c r="J803" s="212"/>
      <c r="K803" s="212"/>
      <c r="L803" s="212"/>
      <c r="M803" s="212"/>
      <c r="N803" s="213"/>
      <c r="O803" s="212"/>
      <c r="P803" s="212"/>
      <c r="Q803" s="212"/>
      <c r="R803" s="212"/>
      <c r="S803" s="212"/>
      <c r="T803" s="212"/>
      <c r="U803" s="212"/>
      <c r="V803" s="213"/>
      <c r="W803" s="212"/>
      <c r="X803" s="212"/>
      <c r="Y803" s="212"/>
      <c r="Z803" s="212"/>
      <c r="AA803" s="212"/>
      <c r="AB803" s="212"/>
      <c r="AC803" s="54"/>
    </row>
    <row r="804" s="16" customFormat="1" ht="15" customHeight="1">
      <c r="A804" s="618" t="s">
        <v>156</v>
      </c>
      <c r="B804" s="527"/>
      <c r="C804" s="527"/>
      <c r="D804" s="527"/>
      <c r="E804" s="619">
        <f t="shared" ref="E804:AB804" si="473">SQRT(E799*E799+E800*E800)</f>
        <v>1.4901278468641543</v>
      </c>
      <c r="F804" s="619">
        <f t="shared" si="473"/>
        <v>1.4971472873434999</v>
      </c>
      <c r="G804" s="619">
        <f t="shared" si="473"/>
        <v>1.4912669110524781</v>
      </c>
      <c r="H804" s="619">
        <f t="shared" si="473"/>
        <v>1.4882103345965583</v>
      </c>
      <c r="I804" s="619">
        <f t="shared" si="473"/>
        <v>1.5129791802929742</v>
      </c>
      <c r="J804" s="619">
        <f t="shared" si="473"/>
        <v>1.5017632969279813</v>
      </c>
      <c r="K804" s="619">
        <f t="shared" si="473"/>
        <v>1.4783967667713562</v>
      </c>
      <c r="L804" s="619">
        <f t="shared" si="473"/>
        <v>1.46619643977197</v>
      </c>
      <c r="M804" s="619">
        <f t="shared" si="473"/>
        <v>1.4554312075807636</v>
      </c>
      <c r="N804" s="619">
        <f t="shared" si="473"/>
        <v>1.4435251989487401</v>
      </c>
      <c r="O804" s="619">
        <f t="shared" si="473"/>
        <v>1.3866657852561299</v>
      </c>
      <c r="P804" s="619">
        <f t="shared" si="473"/>
        <v>1.4689251172200712</v>
      </c>
      <c r="Q804" s="619">
        <f t="shared" si="473"/>
        <v>1.4770812435340177</v>
      </c>
      <c r="R804" s="619">
        <f t="shared" si="473"/>
        <v>1.4425512122624971</v>
      </c>
      <c r="S804" s="619">
        <f t="shared" si="473"/>
        <v>1.3572166370922516</v>
      </c>
      <c r="T804" s="619">
        <f t="shared" si="473"/>
        <v>1.3489169729823998</v>
      </c>
      <c r="U804" s="619">
        <f t="shared" si="473"/>
        <v>1.3494165405833738</v>
      </c>
      <c r="V804" s="619">
        <f t="shared" si="473"/>
        <v>1.3360108532493289</v>
      </c>
      <c r="W804" s="619">
        <f t="shared" si="473"/>
        <v>1.4388835950138565</v>
      </c>
      <c r="X804" s="619">
        <f t="shared" si="473"/>
        <v>1.4660808299681161</v>
      </c>
      <c r="Y804" s="619">
        <f t="shared" si="473"/>
        <v>1.4788569910576208</v>
      </c>
      <c r="Z804" s="619">
        <f t="shared" si="473"/>
        <v>1.4663710308104154</v>
      </c>
      <c r="AA804" s="619">
        <f t="shared" si="473"/>
        <v>1.4535243376015414</v>
      </c>
      <c r="AB804" s="619">
        <f t="shared" si="473"/>
        <v>1.4564374342895747</v>
      </c>
      <c r="AC804" s="620"/>
      <c r="AD804" s="621">
        <f t="shared" ref="AD749:AD812" si="474">MAX(E804:AB804)</f>
        <v>1.5129791802929742</v>
      </c>
    </row>
    <row r="805" s="24" customFormat="1" ht="15" customHeight="1">
      <c r="A805" s="608" t="s">
        <v>98</v>
      </c>
      <c r="B805" s="609"/>
      <c r="C805" s="610"/>
      <c r="D805" s="610"/>
      <c r="E805" s="508">
        <v>1</v>
      </c>
      <c r="F805" s="508">
        <v>2</v>
      </c>
      <c r="G805" s="508">
        <v>3</v>
      </c>
      <c r="H805" s="508">
        <v>4</v>
      </c>
      <c r="I805" s="508">
        <v>5</v>
      </c>
      <c r="J805" s="508">
        <v>6</v>
      </c>
      <c r="K805" s="508">
        <v>7</v>
      </c>
      <c r="L805" s="508">
        <v>8</v>
      </c>
      <c r="M805" s="508">
        <v>9</v>
      </c>
      <c r="N805" s="508">
        <v>10</v>
      </c>
      <c r="O805" s="508">
        <v>11</v>
      </c>
      <c r="P805" s="508">
        <v>12</v>
      </c>
      <c r="Q805" s="508">
        <v>13</v>
      </c>
      <c r="R805" s="508">
        <v>14</v>
      </c>
      <c r="S805" s="508">
        <v>15</v>
      </c>
      <c r="T805" s="508">
        <v>16</v>
      </c>
      <c r="U805" s="508">
        <v>17</v>
      </c>
      <c r="V805" s="508">
        <v>18</v>
      </c>
      <c r="W805" s="508">
        <v>19</v>
      </c>
      <c r="X805" s="508">
        <v>20</v>
      </c>
      <c r="Y805" s="508">
        <v>21</v>
      </c>
      <c r="Z805" s="508">
        <v>22</v>
      </c>
      <c r="AA805" s="508">
        <v>23</v>
      </c>
      <c r="AB805" s="508">
        <v>24</v>
      </c>
      <c r="AC805" s="611">
        <v>25</v>
      </c>
    </row>
    <row r="806" s="24" customFormat="1" ht="15" customHeight="1">
      <c r="A806" s="321" t="s">
        <v>99</v>
      </c>
      <c r="B806" s="322"/>
      <c r="C806" s="599" t="s">
        <v>28</v>
      </c>
      <c r="D806" s="599" t="s">
        <v>153</v>
      </c>
      <c r="E806" s="325"/>
      <c r="F806" s="325"/>
      <c r="G806" s="325"/>
      <c r="H806" s="325"/>
      <c r="I806" s="325"/>
      <c r="J806" s="325"/>
      <c r="K806" s="325"/>
      <c r="L806" s="325"/>
      <c r="M806" s="325"/>
      <c r="N806" s="325"/>
      <c r="O806" s="325"/>
      <c r="P806" s="325"/>
      <c r="Q806" s="325"/>
      <c r="R806" s="325"/>
      <c r="S806" s="325"/>
      <c r="T806" s="325"/>
      <c r="U806" s="325"/>
      <c r="V806" s="325"/>
      <c r="W806" s="325"/>
      <c r="X806" s="325"/>
      <c r="Y806" s="325"/>
      <c r="Z806" s="325"/>
      <c r="AA806" s="325"/>
      <c r="AB806" s="325"/>
      <c r="AC806" s="349"/>
    </row>
    <row r="807" s="16" customFormat="1" ht="15" customHeight="1">
      <c r="A807" s="182" t="s">
        <v>41</v>
      </c>
      <c r="B807" s="523" t="s">
        <v>167</v>
      </c>
      <c r="C807" s="458" t="s">
        <v>15</v>
      </c>
      <c r="D807" s="458"/>
      <c r="E807" s="374"/>
      <c r="F807" s="374"/>
      <c r="G807" s="374"/>
      <c r="H807" s="459"/>
      <c r="I807" s="374"/>
      <c r="J807" s="374"/>
      <c r="K807" s="374"/>
      <c r="L807" s="374"/>
      <c r="M807" s="374"/>
      <c r="N807" s="459"/>
      <c r="O807" s="374"/>
      <c r="P807" s="374"/>
      <c r="Q807" s="374"/>
      <c r="R807" s="374"/>
      <c r="S807" s="374"/>
      <c r="T807" s="374"/>
      <c r="U807" s="374"/>
      <c r="V807" s="459"/>
      <c r="W807" s="374"/>
      <c r="X807" s="374"/>
      <c r="Y807" s="374"/>
      <c r="Z807" s="374"/>
      <c r="AA807" s="374"/>
      <c r="AB807" s="374"/>
      <c r="AC807" s="460"/>
    </row>
    <row r="808" s="16" customFormat="1" ht="15" customHeight="1">
      <c r="A808" s="183"/>
      <c r="B808" s="525"/>
      <c r="C808" s="39" t="s">
        <v>17</v>
      </c>
      <c r="D808" s="39"/>
      <c r="E808" s="119"/>
      <c r="F808" s="119"/>
      <c r="G808" s="119"/>
      <c r="H808" s="400"/>
      <c r="I808" s="119"/>
      <c r="J808" s="119"/>
      <c r="K808" s="119"/>
      <c r="L808" s="119"/>
      <c r="M808" s="119"/>
      <c r="N808" s="400"/>
      <c r="O808" s="119"/>
      <c r="P808" s="119"/>
      <c r="Q808" s="119"/>
      <c r="R808" s="119"/>
      <c r="S808" s="119"/>
      <c r="T808" s="119"/>
      <c r="U808" s="119"/>
      <c r="V808" s="400"/>
      <c r="W808" s="119"/>
      <c r="X808" s="119"/>
      <c r="Y808" s="119"/>
      <c r="Z808" s="119"/>
      <c r="AA808" s="119"/>
      <c r="AB808" s="119"/>
      <c r="AC808" s="105"/>
    </row>
    <row r="809" s="16" customFormat="1" ht="15" customHeight="1">
      <c r="A809" s="183"/>
      <c r="B809" s="525"/>
      <c r="C809" s="39" t="s">
        <v>18</v>
      </c>
      <c r="D809" s="39"/>
      <c r="E809" s="119"/>
      <c r="F809" s="119"/>
      <c r="G809" s="119"/>
      <c r="H809" s="400"/>
      <c r="I809" s="119"/>
      <c r="J809" s="119"/>
      <c r="K809" s="119"/>
      <c r="L809" s="119"/>
      <c r="M809" s="119"/>
      <c r="N809" s="400"/>
      <c r="O809" s="119"/>
      <c r="P809" s="119"/>
      <c r="Q809" s="119"/>
      <c r="R809" s="119"/>
      <c r="S809" s="119"/>
      <c r="T809" s="119"/>
      <c r="U809" s="119"/>
      <c r="V809" s="400"/>
      <c r="W809" s="119"/>
      <c r="X809" s="119"/>
      <c r="Y809" s="119"/>
      <c r="Z809" s="119"/>
      <c r="AA809" s="119"/>
      <c r="AB809" s="119"/>
      <c r="AC809" s="105"/>
    </row>
    <row r="810" s="16" customFormat="1" ht="15" customHeight="1">
      <c r="A810" s="184"/>
      <c r="B810" s="307"/>
      <c r="C810" s="115" t="s">
        <v>20</v>
      </c>
      <c r="D810" s="115"/>
      <c r="E810" s="239"/>
      <c r="F810" s="239"/>
      <c r="G810" s="239"/>
      <c r="H810" s="240"/>
      <c r="I810" s="239"/>
      <c r="J810" s="239"/>
      <c r="K810" s="239"/>
      <c r="L810" s="239"/>
      <c r="M810" s="239"/>
      <c r="N810" s="240"/>
      <c r="O810" s="239"/>
      <c r="P810" s="239"/>
      <c r="Q810" s="239"/>
      <c r="R810" s="239"/>
      <c r="S810" s="239"/>
      <c r="T810" s="239"/>
      <c r="U810" s="239"/>
      <c r="V810" s="240"/>
      <c r="W810" s="239"/>
      <c r="X810" s="239"/>
      <c r="Y810" s="239"/>
      <c r="Z810" s="239"/>
      <c r="AA810" s="239"/>
      <c r="AB810" s="239"/>
      <c r="AC810" s="198"/>
    </row>
    <row r="811" s="16" customFormat="1" ht="15" customHeight="1">
      <c r="A811" s="182" t="s">
        <v>13</v>
      </c>
      <c r="B811" s="523" t="s">
        <v>279</v>
      </c>
      <c r="C811" s="458" t="s">
        <v>15</v>
      </c>
      <c r="D811" s="458"/>
      <c r="E811" s="374"/>
      <c r="F811" s="374"/>
      <c r="G811" s="374"/>
      <c r="H811" s="459"/>
      <c r="I811" s="374"/>
      <c r="J811" s="374"/>
      <c r="K811" s="374"/>
      <c r="L811" s="374"/>
      <c r="M811" s="374"/>
      <c r="N811" s="459"/>
      <c r="O811" s="374"/>
      <c r="P811" s="374"/>
      <c r="Q811" s="374"/>
      <c r="R811" s="374"/>
      <c r="S811" s="374"/>
      <c r="T811" s="374"/>
      <c r="U811" s="374"/>
      <c r="V811" s="459"/>
      <c r="W811" s="374"/>
      <c r="X811" s="374"/>
      <c r="Y811" s="374"/>
      <c r="Z811" s="374"/>
      <c r="AA811" s="374"/>
      <c r="AB811" s="374"/>
      <c r="AC811" s="460"/>
    </row>
    <row r="812" s="16" customFormat="1" ht="15" customHeight="1">
      <c r="A812" s="183"/>
      <c r="B812" s="525"/>
      <c r="C812" s="39" t="s">
        <v>17</v>
      </c>
      <c r="D812" s="39"/>
      <c r="E812" s="119"/>
      <c r="F812" s="119"/>
      <c r="G812" s="119"/>
      <c r="H812" s="400"/>
      <c r="I812" s="119"/>
      <c r="J812" s="119"/>
      <c r="K812" s="119"/>
      <c r="L812" s="119"/>
      <c r="M812" s="119"/>
      <c r="N812" s="400"/>
      <c r="O812" s="119"/>
      <c r="P812" s="119"/>
      <c r="Q812" s="119"/>
      <c r="R812" s="119"/>
      <c r="S812" s="119"/>
      <c r="T812" s="119"/>
      <c r="U812" s="119"/>
      <c r="V812" s="400"/>
      <c r="W812" s="119"/>
      <c r="X812" s="119"/>
      <c r="Y812" s="119"/>
      <c r="Z812" s="119"/>
      <c r="AA812" s="119"/>
      <c r="AB812" s="119"/>
      <c r="AC812" s="105"/>
    </row>
    <row r="813" s="16" customFormat="1" ht="15" customHeight="1">
      <c r="A813" s="183"/>
      <c r="B813" s="525"/>
      <c r="C813" s="39" t="s">
        <v>18</v>
      </c>
      <c r="D813" s="39"/>
      <c r="E813" s="119"/>
      <c r="F813" s="119"/>
      <c r="G813" s="119"/>
      <c r="H813" s="400"/>
      <c r="I813" s="119"/>
      <c r="J813" s="119"/>
      <c r="K813" s="119"/>
      <c r="L813" s="119"/>
      <c r="M813" s="119"/>
      <c r="N813" s="400"/>
      <c r="O813" s="119"/>
      <c r="P813" s="119"/>
      <c r="Q813" s="119"/>
      <c r="R813" s="119"/>
      <c r="S813" s="119"/>
      <c r="T813" s="119"/>
      <c r="U813" s="119"/>
      <c r="V813" s="400"/>
      <c r="W813" s="119"/>
      <c r="X813" s="119"/>
      <c r="Y813" s="119"/>
      <c r="Z813" s="119"/>
      <c r="AA813" s="119"/>
      <c r="AB813" s="119"/>
      <c r="AC813" s="105"/>
    </row>
    <row r="814" s="16" customFormat="1" ht="15" customHeight="1">
      <c r="A814" s="184"/>
      <c r="B814" s="307"/>
      <c r="C814" s="115" t="s">
        <v>20</v>
      </c>
      <c r="D814" s="115"/>
      <c r="E814" s="239"/>
      <c r="F814" s="239"/>
      <c r="G814" s="239"/>
      <c r="H814" s="240"/>
      <c r="I814" s="239"/>
      <c r="J814" s="239"/>
      <c r="K814" s="239"/>
      <c r="L814" s="239"/>
      <c r="M814" s="239"/>
      <c r="N814" s="240"/>
      <c r="O814" s="239"/>
      <c r="P814" s="239"/>
      <c r="Q814" s="239"/>
      <c r="R814" s="239"/>
      <c r="S814" s="239"/>
      <c r="T814" s="239"/>
      <c r="U814" s="239"/>
      <c r="V814" s="240"/>
      <c r="W814" s="239"/>
      <c r="X814" s="239"/>
      <c r="Y814" s="239"/>
      <c r="Z814" s="239"/>
      <c r="AA814" s="239"/>
      <c r="AB814" s="239"/>
      <c r="AC814" s="54"/>
    </row>
    <row r="815" s="16" customFormat="1" ht="15" customHeight="1">
      <c r="A815" s="182" t="s">
        <v>55</v>
      </c>
      <c r="B815" s="523" t="s">
        <v>284</v>
      </c>
      <c r="C815" s="458" t="s">
        <v>15</v>
      </c>
      <c r="D815" s="458"/>
      <c r="E815" s="374"/>
      <c r="F815" s="374"/>
      <c r="G815" s="374"/>
      <c r="H815" s="459"/>
      <c r="I815" s="374"/>
      <c r="J815" s="374"/>
      <c r="K815" s="374"/>
      <c r="L815" s="374"/>
      <c r="M815" s="374"/>
      <c r="N815" s="459"/>
      <c r="O815" s="374"/>
      <c r="P815" s="374"/>
      <c r="Q815" s="374"/>
      <c r="R815" s="374"/>
      <c r="S815" s="374"/>
      <c r="T815" s="374"/>
      <c r="U815" s="374"/>
      <c r="V815" s="459"/>
      <c r="W815" s="374"/>
      <c r="X815" s="374"/>
      <c r="Y815" s="374"/>
      <c r="Z815" s="374"/>
      <c r="AA815" s="374"/>
      <c r="AB815" s="374"/>
      <c r="AC815" s="59">
        <f t="shared" ref="AC815:AC816" si="475">SUM(E815:AB815)</f>
        <v>0</v>
      </c>
      <c r="AD815" s="16" t="s">
        <v>255</v>
      </c>
    </row>
    <row r="816" s="16" customFormat="1" ht="15" customHeight="1">
      <c r="A816" s="183"/>
      <c r="B816" s="525"/>
      <c r="C816" s="39" t="s">
        <v>17</v>
      </c>
      <c r="D816" s="39"/>
      <c r="E816" s="119"/>
      <c r="F816" s="119"/>
      <c r="G816" s="119"/>
      <c r="H816" s="400"/>
      <c r="I816" s="119"/>
      <c r="J816" s="119"/>
      <c r="K816" s="119"/>
      <c r="L816" s="119"/>
      <c r="M816" s="119"/>
      <c r="N816" s="400"/>
      <c r="O816" s="119"/>
      <c r="P816" s="119"/>
      <c r="Q816" s="119"/>
      <c r="R816" s="119"/>
      <c r="S816" s="119"/>
      <c r="T816" s="119"/>
      <c r="U816" s="119"/>
      <c r="V816" s="400"/>
      <c r="W816" s="119"/>
      <c r="X816" s="119"/>
      <c r="Y816" s="119"/>
      <c r="Z816" s="119"/>
      <c r="AA816" s="119"/>
      <c r="AB816" s="119"/>
      <c r="AC816" s="59">
        <f t="shared" si="475"/>
        <v>0</v>
      </c>
      <c r="AD816" s="16" t="s">
        <v>255</v>
      </c>
    </row>
    <row r="817" s="16" customFormat="1" ht="15" customHeight="1">
      <c r="A817" s="183"/>
      <c r="B817" s="525"/>
      <c r="C817" s="39" t="s">
        <v>18</v>
      </c>
      <c r="D817" s="39"/>
      <c r="E817" s="179">
        <f t="shared" ref="E817:AB817" si="476">E815*100</f>
        <v>0</v>
      </c>
      <c r="F817" s="179">
        <f t="shared" si="476"/>
        <v>0</v>
      </c>
      <c r="G817" s="179">
        <f t="shared" si="476"/>
        <v>0</v>
      </c>
      <c r="H817" s="180">
        <f t="shared" si="476"/>
        <v>0</v>
      </c>
      <c r="I817" s="179">
        <f t="shared" si="476"/>
        <v>0</v>
      </c>
      <c r="J817" s="179">
        <f t="shared" si="476"/>
        <v>0</v>
      </c>
      <c r="K817" s="179">
        <f t="shared" si="476"/>
        <v>0</v>
      </c>
      <c r="L817" s="179">
        <f t="shared" si="476"/>
        <v>0</v>
      </c>
      <c r="M817" s="179">
        <f t="shared" si="476"/>
        <v>0</v>
      </c>
      <c r="N817" s="180">
        <f t="shared" si="476"/>
        <v>0</v>
      </c>
      <c r="O817" s="179">
        <f t="shared" si="476"/>
        <v>0</v>
      </c>
      <c r="P817" s="179">
        <f t="shared" si="476"/>
        <v>0</v>
      </c>
      <c r="Q817" s="179">
        <f t="shared" si="476"/>
        <v>0</v>
      </c>
      <c r="R817" s="179">
        <f t="shared" si="476"/>
        <v>0</v>
      </c>
      <c r="S817" s="179">
        <f t="shared" si="476"/>
        <v>0</v>
      </c>
      <c r="T817" s="179">
        <f t="shared" si="476"/>
        <v>0</v>
      </c>
      <c r="U817" s="179">
        <f t="shared" si="476"/>
        <v>0</v>
      </c>
      <c r="V817" s="180">
        <f t="shared" si="476"/>
        <v>0</v>
      </c>
      <c r="W817" s="179">
        <f t="shared" si="476"/>
        <v>0</v>
      </c>
      <c r="X817" s="179">
        <f t="shared" si="476"/>
        <v>0</v>
      </c>
      <c r="Y817" s="179">
        <f t="shared" si="476"/>
        <v>0</v>
      </c>
      <c r="Z817" s="179">
        <f t="shared" si="476"/>
        <v>0</v>
      </c>
      <c r="AA817" s="179">
        <f t="shared" si="476"/>
        <v>0</v>
      </c>
      <c r="AB817" s="179">
        <f t="shared" si="476"/>
        <v>0</v>
      </c>
      <c r="AC817" s="59"/>
    </row>
    <row r="818" s="16" customFormat="1" ht="15" customHeight="1">
      <c r="A818" s="184"/>
      <c r="B818" s="307"/>
      <c r="C818" s="115" t="s">
        <v>20</v>
      </c>
      <c r="D818" s="115"/>
      <c r="E818" s="116" t="e">
        <f t="shared" ref="E818:AC818" si="477">E816/E815</f>
        <v>#DIV/0!</v>
      </c>
      <c r="F818" s="116" t="e">
        <f t="shared" si="477"/>
        <v>#DIV/0!</v>
      </c>
      <c r="G818" s="116" t="e">
        <f t="shared" si="477"/>
        <v>#DIV/0!</v>
      </c>
      <c r="H818" s="117" t="e">
        <f t="shared" si="477"/>
        <v>#DIV/0!</v>
      </c>
      <c r="I818" s="116" t="e">
        <f t="shared" si="477"/>
        <v>#DIV/0!</v>
      </c>
      <c r="J818" s="116" t="e">
        <f t="shared" si="477"/>
        <v>#DIV/0!</v>
      </c>
      <c r="K818" s="116" t="e">
        <f t="shared" si="477"/>
        <v>#DIV/0!</v>
      </c>
      <c r="L818" s="116" t="e">
        <f t="shared" si="477"/>
        <v>#DIV/0!</v>
      </c>
      <c r="M818" s="116" t="e">
        <f t="shared" si="477"/>
        <v>#DIV/0!</v>
      </c>
      <c r="N818" s="117" t="e">
        <f t="shared" si="477"/>
        <v>#DIV/0!</v>
      </c>
      <c r="O818" s="116" t="e">
        <f t="shared" si="477"/>
        <v>#DIV/0!</v>
      </c>
      <c r="P818" s="116" t="e">
        <f t="shared" si="477"/>
        <v>#DIV/0!</v>
      </c>
      <c r="Q818" s="116" t="e">
        <f t="shared" si="477"/>
        <v>#DIV/0!</v>
      </c>
      <c r="R818" s="116" t="e">
        <f t="shared" si="477"/>
        <v>#DIV/0!</v>
      </c>
      <c r="S818" s="116" t="e">
        <f t="shared" si="477"/>
        <v>#DIV/0!</v>
      </c>
      <c r="T818" s="116" t="e">
        <f t="shared" si="477"/>
        <v>#DIV/0!</v>
      </c>
      <c r="U818" s="116" t="e">
        <f t="shared" si="477"/>
        <v>#DIV/0!</v>
      </c>
      <c r="V818" s="117" t="e">
        <f t="shared" si="477"/>
        <v>#DIV/0!</v>
      </c>
      <c r="W818" s="116" t="e">
        <f t="shared" si="477"/>
        <v>#DIV/0!</v>
      </c>
      <c r="X818" s="116" t="e">
        <f t="shared" si="477"/>
        <v>#DIV/0!</v>
      </c>
      <c r="Y818" s="116" t="e">
        <f t="shared" si="477"/>
        <v>#DIV/0!</v>
      </c>
      <c r="Z818" s="116" t="e">
        <f t="shared" si="477"/>
        <v>#DIV/0!</v>
      </c>
      <c r="AA818" s="116" t="e">
        <f t="shared" si="477"/>
        <v>#DIV/0!</v>
      </c>
      <c r="AB818" s="116" t="e">
        <f t="shared" si="477"/>
        <v>#DIV/0!</v>
      </c>
      <c r="AC818" s="101" t="e">
        <f t="shared" si="477"/>
        <v>#DIV/0!</v>
      </c>
    </row>
    <row r="819" s="16" customFormat="1" ht="15" customHeight="1">
      <c r="A819" s="182" t="s">
        <v>69</v>
      </c>
      <c r="B819" s="523" t="s">
        <v>279</v>
      </c>
      <c r="C819" s="458" t="s">
        <v>15</v>
      </c>
      <c r="D819" s="458"/>
      <c r="E819" s="374"/>
      <c r="F819" s="374"/>
      <c r="G819" s="374"/>
      <c r="H819" s="459"/>
      <c r="I819" s="374"/>
      <c r="J819" s="374"/>
      <c r="K819" s="374"/>
      <c r="L819" s="374"/>
      <c r="M819" s="374"/>
      <c r="N819" s="459"/>
      <c r="O819" s="374"/>
      <c r="P819" s="374"/>
      <c r="Q819" s="374"/>
      <c r="R819" s="374"/>
      <c r="S819" s="374"/>
      <c r="T819" s="374"/>
      <c r="U819" s="374"/>
      <c r="V819" s="459"/>
      <c r="W819" s="374"/>
      <c r="X819" s="374"/>
      <c r="Y819" s="374"/>
      <c r="Z819" s="374"/>
      <c r="AA819" s="374"/>
      <c r="AB819" s="374"/>
      <c r="AC819" s="59">
        <f t="shared" ref="AC819:AC820" si="478">SUM(E819:AB819)</f>
        <v>0</v>
      </c>
      <c r="AD819" s="16" t="s">
        <v>255</v>
      </c>
    </row>
    <row r="820" s="16" customFormat="1" ht="15" customHeight="1">
      <c r="A820" s="183"/>
      <c r="B820" s="525"/>
      <c r="C820" s="39" t="s">
        <v>17</v>
      </c>
      <c r="D820" s="39"/>
      <c r="E820" s="119"/>
      <c r="F820" s="119"/>
      <c r="G820" s="119"/>
      <c r="H820" s="400"/>
      <c r="I820" s="119"/>
      <c r="J820" s="119"/>
      <c r="K820" s="119"/>
      <c r="L820" s="119"/>
      <c r="M820" s="119"/>
      <c r="N820" s="400"/>
      <c r="O820" s="119"/>
      <c r="P820" s="119"/>
      <c r="Q820" s="119"/>
      <c r="R820" s="119"/>
      <c r="S820" s="119"/>
      <c r="T820" s="119"/>
      <c r="U820" s="119"/>
      <c r="V820" s="400"/>
      <c r="W820" s="119"/>
      <c r="X820" s="119"/>
      <c r="Y820" s="119"/>
      <c r="Z820" s="119"/>
      <c r="AA820" s="119"/>
      <c r="AB820" s="119"/>
      <c r="AC820" s="59">
        <f t="shared" si="478"/>
        <v>0</v>
      </c>
      <c r="AD820" s="16" t="s">
        <v>255</v>
      </c>
    </row>
    <row r="821" s="16" customFormat="1" ht="15" customHeight="1">
      <c r="A821" s="183"/>
      <c r="B821" s="525"/>
      <c r="C821" s="39" t="s">
        <v>18</v>
      </c>
      <c r="D821" s="39"/>
      <c r="E821" s="179">
        <f t="shared" ref="E821:AB821" si="479">E819*100</f>
        <v>0</v>
      </c>
      <c r="F821" s="179">
        <f t="shared" si="479"/>
        <v>0</v>
      </c>
      <c r="G821" s="179">
        <f t="shared" si="479"/>
        <v>0</v>
      </c>
      <c r="H821" s="180">
        <f t="shared" si="479"/>
        <v>0</v>
      </c>
      <c r="I821" s="179">
        <f t="shared" si="479"/>
        <v>0</v>
      </c>
      <c r="J821" s="179">
        <f t="shared" si="479"/>
        <v>0</v>
      </c>
      <c r="K821" s="179">
        <f t="shared" si="479"/>
        <v>0</v>
      </c>
      <c r="L821" s="179">
        <f t="shared" si="479"/>
        <v>0</v>
      </c>
      <c r="M821" s="179">
        <f t="shared" si="479"/>
        <v>0</v>
      </c>
      <c r="N821" s="180">
        <f t="shared" si="479"/>
        <v>0</v>
      </c>
      <c r="O821" s="179">
        <f t="shared" si="479"/>
        <v>0</v>
      </c>
      <c r="P821" s="179">
        <f t="shared" si="479"/>
        <v>0</v>
      </c>
      <c r="Q821" s="179">
        <f t="shared" si="479"/>
        <v>0</v>
      </c>
      <c r="R821" s="179">
        <f t="shared" si="479"/>
        <v>0</v>
      </c>
      <c r="S821" s="179">
        <f t="shared" si="479"/>
        <v>0</v>
      </c>
      <c r="T821" s="179">
        <f t="shared" si="479"/>
        <v>0</v>
      </c>
      <c r="U821" s="179">
        <f t="shared" si="479"/>
        <v>0</v>
      </c>
      <c r="V821" s="180">
        <f t="shared" si="479"/>
        <v>0</v>
      </c>
      <c r="W821" s="179">
        <f t="shared" si="479"/>
        <v>0</v>
      </c>
      <c r="X821" s="179">
        <f t="shared" si="479"/>
        <v>0</v>
      </c>
      <c r="Y821" s="179">
        <f t="shared" si="479"/>
        <v>0</v>
      </c>
      <c r="Z821" s="179">
        <f t="shared" si="479"/>
        <v>0</v>
      </c>
      <c r="AA821" s="179">
        <f t="shared" si="479"/>
        <v>0</v>
      </c>
      <c r="AB821" s="179">
        <f t="shared" si="479"/>
        <v>0</v>
      </c>
      <c r="AC821" s="59"/>
    </row>
    <row r="822" s="16" customFormat="1" ht="15" customHeight="1">
      <c r="A822" s="184"/>
      <c r="B822" s="307"/>
      <c r="C822" s="115" t="s">
        <v>20</v>
      </c>
      <c r="D822" s="115"/>
      <c r="E822" s="116" t="e">
        <f t="shared" ref="E822:AC822" si="480">E820/E819</f>
        <v>#DIV/0!</v>
      </c>
      <c r="F822" s="116" t="e">
        <f t="shared" si="480"/>
        <v>#DIV/0!</v>
      </c>
      <c r="G822" s="116" t="e">
        <f t="shared" si="480"/>
        <v>#DIV/0!</v>
      </c>
      <c r="H822" s="117" t="e">
        <f t="shared" si="480"/>
        <v>#DIV/0!</v>
      </c>
      <c r="I822" s="116" t="e">
        <f t="shared" si="480"/>
        <v>#DIV/0!</v>
      </c>
      <c r="J822" s="116" t="e">
        <f t="shared" si="480"/>
        <v>#DIV/0!</v>
      </c>
      <c r="K822" s="116" t="e">
        <f t="shared" si="480"/>
        <v>#DIV/0!</v>
      </c>
      <c r="L822" s="116" t="e">
        <f t="shared" si="480"/>
        <v>#DIV/0!</v>
      </c>
      <c r="M822" s="116" t="e">
        <f t="shared" si="480"/>
        <v>#DIV/0!</v>
      </c>
      <c r="N822" s="117" t="e">
        <f t="shared" si="480"/>
        <v>#DIV/0!</v>
      </c>
      <c r="O822" s="116" t="e">
        <f t="shared" si="480"/>
        <v>#DIV/0!</v>
      </c>
      <c r="P822" s="116" t="e">
        <f t="shared" si="480"/>
        <v>#DIV/0!</v>
      </c>
      <c r="Q822" s="116" t="e">
        <f t="shared" si="480"/>
        <v>#DIV/0!</v>
      </c>
      <c r="R822" s="116" t="e">
        <f t="shared" si="480"/>
        <v>#DIV/0!</v>
      </c>
      <c r="S822" s="116" t="e">
        <f t="shared" si="480"/>
        <v>#DIV/0!</v>
      </c>
      <c r="T822" s="116" t="e">
        <f t="shared" si="480"/>
        <v>#DIV/0!</v>
      </c>
      <c r="U822" s="116" t="e">
        <f t="shared" si="480"/>
        <v>#DIV/0!</v>
      </c>
      <c r="V822" s="117" t="e">
        <f t="shared" si="480"/>
        <v>#DIV/0!</v>
      </c>
      <c r="W822" s="116" t="e">
        <f t="shared" si="480"/>
        <v>#DIV/0!</v>
      </c>
      <c r="X822" s="116" t="e">
        <f t="shared" si="480"/>
        <v>#DIV/0!</v>
      </c>
      <c r="Y822" s="116" t="e">
        <f t="shared" si="480"/>
        <v>#DIV/0!</v>
      </c>
      <c r="Z822" s="116" t="e">
        <f t="shared" si="480"/>
        <v>#DIV/0!</v>
      </c>
      <c r="AA822" s="116" t="e">
        <f t="shared" si="480"/>
        <v>#DIV/0!</v>
      </c>
      <c r="AB822" s="116" t="e">
        <f t="shared" si="480"/>
        <v>#DIV/0!</v>
      </c>
      <c r="AC822" s="101" t="e">
        <f t="shared" si="480"/>
        <v>#DIV/0!</v>
      </c>
    </row>
    <row r="823" s="16" customFormat="1" ht="15" customHeight="1">
      <c r="A823" s="401" t="s">
        <v>56</v>
      </c>
      <c r="B823" s="536" t="s">
        <v>240</v>
      </c>
      <c r="C823" s="358" t="s">
        <v>15</v>
      </c>
      <c r="D823" s="358"/>
      <c r="E823" s="601"/>
      <c r="F823" s="601"/>
      <c r="G823" s="601"/>
      <c r="H823" s="602"/>
      <c r="I823" s="601"/>
      <c r="J823" s="601"/>
      <c r="K823" s="601"/>
      <c r="L823" s="601"/>
      <c r="M823" s="601"/>
      <c r="N823" s="602"/>
      <c r="O823" s="601"/>
      <c r="P823" s="601"/>
      <c r="Q823" s="601"/>
      <c r="R823" s="601"/>
      <c r="S823" s="601"/>
      <c r="T823" s="601"/>
      <c r="U823" s="601"/>
      <c r="V823" s="602"/>
      <c r="W823" s="601"/>
      <c r="X823" s="601"/>
      <c r="Y823" s="601"/>
      <c r="Z823" s="601"/>
      <c r="AA823" s="601"/>
      <c r="AB823" s="622"/>
      <c r="AC823" s="623">
        <f>SUM(E823:AB823)</f>
        <v>0</v>
      </c>
    </row>
    <row r="824" s="16" customFormat="1" ht="15" customHeight="1">
      <c r="A824" s="151" t="s">
        <v>108</v>
      </c>
      <c r="B824" s="331"/>
      <c r="C824" s="141" t="s">
        <v>15</v>
      </c>
      <c r="D824" s="141"/>
      <c r="E824" s="58">
        <f t="shared" ref="E824:AC825" si="481">E807+E811+E815+E819</f>
        <v>0</v>
      </c>
      <c r="F824" s="58">
        <f t="shared" si="481"/>
        <v>0</v>
      </c>
      <c r="G824" s="58">
        <f t="shared" si="481"/>
        <v>0</v>
      </c>
      <c r="H824" s="178">
        <f t="shared" si="481"/>
        <v>0</v>
      </c>
      <c r="I824" s="58">
        <f t="shared" si="481"/>
        <v>0</v>
      </c>
      <c r="J824" s="58">
        <f t="shared" si="481"/>
        <v>0</v>
      </c>
      <c r="K824" s="58">
        <f t="shared" si="481"/>
        <v>0</v>
      </c>
      <c r="L824" s="58">
        <f t="shared" si="481"/>
        <v>0</v>
      </c>
      <c r="M824" s="58">
        <f t="shared" si="481"/>
        <v>0</v>
      </c>
      <c r="N824" s="178">
        <f t="shared" si="481"/>
        <v>0</v>
      </c>
      <c r="O824" s="58">
        <f t="shared" si="481"/>
        <v>0</v>
      </c>
      <c r="P824" s="58">
        <f t="shared" si="481"/>
        <v>0</v>
      </c>
      <c r="Q824" s="58">
        <f t="shared" si="481"/>
        <v>0</v>
      </c>
      <c r="R824" s="58">
        <f t="shared" si="481"/>
        <v>0</v>
      </c>
      <c r="S824" s="58">
        <f t="shared" si="481"/>
        <v>0</v>
      </c>
      <c r="T824" s="58">
        <f t="shared" si="481"/>
        <v>0</v>
      </c>
      <c r="U824" s="58">
        <f t="shared" si="481"/>
        <v>0</v>
      </c>
      <c r="V824" s="178">
        <f t="shared" si="481"/>
        <v>0</v>
      </c>
      <c r="W824" s="58">
        <f t="shared" si="481"/>
        <v>0</v>
      </c>
      <c r="X824" s="58">
        <f t="shared" si="481"/>
        <v>0</v>
      </c>
      <c r="Y824" s="58">
        <f t="shared" si="481"/>
        <v>0</v>
      </c>
      <c r="Z824" s="58">
        <f t="shared" si="481"/>
        <v>0</v>
      </c>
      <c r="AA824" s="58">
        <f t="shared" si="481"/>
        <v>0</v>
      </c>
      <c r="AB824" s="58">
        <f t="shared" si="481"/>
        <v>0</v>
      </c>
      <c r="AC824" s="58">
        <f t="shared" si="481"/>
        <v>0</v>
      </c>
    </row>
    <row r="825" s="16" customFormat="1" ht="15" customHeight="1">
      <c r="A825" s="332"/>
      <c r="B825" s="333"/>
      <c r="C825" s="145" t="s">
        <v>17</v>
      </c>
      <c r="D825" s="489"/>
      <c r="E825" s="148">
        <f t="shared" si="481"/>
        <v>0</v>
      </c>
      <c r="F825" s="148">
        <f t="shared" si="481"/>
        <v>0</v>
      </c>
      <c r="G825" s="148">
        <f t="shared" si="481"/>
        <v>0</v>
      </c>
      <c r="H825" s="149">
        <f t="shared" si="481"/>
        <v>0</v>
      </c>
      <c r="I825" s="148">
        <f t="shared" si="481"/>
        <v>0</v>
      </c>
      <c r="J825" s="148">
        <f t="shared" si="481"/>
        <v>0</v>
      </c>
      <c r="K825" s="148">
        <f t="shared" si="481"/>
        <v>0</v>
      </c>
      <c r="L825" s="148">
        <f t="shared" si="481"/>
        <v>0</v>
      </c>
      <c r="M825" s="148">
        <f t="shared" si="481"/>
        <v>0</v>
      </c>
      <c r="N825" s="149">
        <f t="shared" si="481"/>
        <v>0</v>
      </c>
      <c r="O825" s="148">
        <f t="shared" si="481"/>
        <v>0</v>
      </c>
      <c r="P825" s="148">
        <f t="shared" si="481"/>
        <v>0</v>
      </c>
      <c r="Q825" s="148">
        <f t="shared" si="481"/>
        <v>0</v>
      </c>
      <c r="R825" s="148">
        <f t="shared" si="481"/>
        <v>0</v>
      </c>
      <c r="S825" s="148">
        <f t="shared" si="481"/>
        <v>0</v>
      </c>
      <c r="T825" s="148">
        <f t="shared" si="481"/>
        <v>0</v>
      </c>
      <c r="U825" s="148">
        <f t="shared" si="481"/>
        <v>0</v>
      </c>
      <c r="V825" s="149">
        <f t="shared" si="481"/>
        <v>0</v>
      </c>
      <c r="W825" s="148">
        <f t="shared" si="481"/>
        <v>0</v>
      </c>
      <c r="X825" s="148">
        <f t="shared" si="481"/>
        <v>0</v>
      </c>
      <c r="Y825" s="148">
        <f t="shared" si="481"/>
        <v>0</v>
      </c>
      <c r="Z825" s="148">
        <f t="shared" si="481"/>
        <v>0</v>
      </c>
      <c r="AA825" s="148">
        <f t="shared" si="481"/>
        <v>0</v>
      </c>
      <c r="AB825" s="148">
        <f t="shared" si="481"/>
        <v>0</v>
      </c>
      <c r="AC825" s="148">
        <f t="shared" si="481"/>
        <v>0</v>
      </c>
    </row>
    <row r="826" s="16" customFormat="1" ht="15" customHeight="1">
      <c r="A826" s="151" t="s">
        <v>109</v>
      </c>
      <c r="B826" s="331"/>
      <c r="C826" s="153" t="s">
        <v>15</v>
      </c>
      <c r="D826" s="153"/>
      <c r="E826" s="34">
        <f t="shared" ref="E826:AC827" si="482">E799-E824</f>
        <v>1.3600000000000001</v>
      </c>
      <c r="F826" s="34">
        <f t="shared" si="482"/>
        <v>1.365</v>
      </c>
      <c r="G826" s="34">
        <f t="shared" si="482"/>
        <v>1.359</v>
      </c>
      <c r="H826" s="126">
        <f t="shared" si="482"/>
        <v>1.357</v>
      </c>
      <c r="I826" s="34">
        <f t="shared" si="482"/>
        <v>1.385</v>
      </c>
      <c r="J826" s="34">
        <f t="shared" si="482"/>
        <v>1.3779999999999999</v>
      </c>
      <c r="K826" s="34">
        <f t="shared" si="482"/>
        <v>1.3560000000000001</v>
      </c>
      <c r="L826" s="34">
        <f t="shared" si="482"/>
        <v>1.3440000000000001</v>
      </c>
      <c r="M826" s="34">
        <f t="shared" si="482"/>
        <v>1.3340000000000001</v>
      </c>
      <c r="N826" s="126">
        <f t="shared" si="482"/>
        <v>1.321</v>
      </c>
      <c r="O826" s="34">
        <f t="shared" si="482"/>
        <v>1.2689999999999999</v>
      </c>
      <c r="P826" s="34">
        <f t="shared" si="482"/>
        <v>1.3500000000000001</v>
      </c>
      <c r="Q826" s="34">
        <f t="shared" si="482"/>
        <v>1.355</v>
      </c>
      <c r="R826" s="34">
        <f t="shared" si="482"/>
        <v>1.323</v>
      </c>
      <c r="S826" s="34">
        <f t="shared" si="482"/>
        <v>1.2390000000000001</v>
      </c>
      <c r="T826" s="34">
        <f t="shared" si="482"/>
        <v>1.2290000000000001</v>
      </c>
      <c r="U826" s="34">
        <f t="shared" si="482"/>
        <v>1.23</v>
      </c>
      <c r="V826" s="126">
        <f t="shared" si="482"/>
        <v>1.218</v>
      </c>
      <c r="W826" s="34">
        <f t="shared" si="482"/>
        <v>1.319</v>
      </c>
      <c r="X826" s="34">
        <f t="shared" si="482"/>
        <v>1.343</v>
      </c>
      <c r="Y826" s="34">
        <f t="shared" si="482"/>
        <v>1.353</v>
      </c>
      <c r="Z826" s="34">
        <f t="shared" si="482"/>
        <v>1.3380000000000001</v>
      </c>
      <c r="AA826" s="34">
        <f t="shared" si="482"/>
        <v>1.323</v>
      </c>
      <c r="AB826" s="34">
        <f t="shared" si="482"/>
        <v>1.323</v>
      </c>
      <c r="AC826" s="34">
        <f t="shared" si="482"/>
        <v>31.771000000000001</v>
      </c>
    </row>
    <row r="827" s="16" customFormat="1" ht="15" customHeight="1">
      <c r="A827" s="332"/>
      <c r="B827" s="333"/>
      <c r="C827" s="145" t="s">
        <v>17</v>
      </c>
      <c r="D827" s="489"/>
      <c r="E827" s="148">
        <f t="shared" si="482"/>
        <v>0.60899999999999999</v>
      </c>
      <c r="F827" s="148">
        <f t="shared" si="482"/>
        <v>0.61499999999999999</v>
      </c>
      <c r="G827" s="148">
        <f t="shared" si="482"/>
        <v>0.61399999999999999</v>
      </c>
      <c r="H827" s="149">
        <f t="shared" si="482"/>
        <v>0.61099999999999999</v>
      </c>
      <c r="I827" s="148">
        <f t="shared" si="482"/>
        <v>0.60899999999999999</v>
      </c>
      <c r="J827" s="148">
        <f t="shared" si="482"/>
        <v>0.59699999999999998</v>
      </c>
      <c r="K827" s="148">
        <f t="shared" si="482"/>
        <v>0.58899999999999997</v>
      </c>
      <c r="L827" s="148">
        <f t="shared" si="482"/>
        <v>0.58599999999999997</v>
      </c>
      <c r="M827" s="148">
        <f t="shared" si="482"/>
        <v>0.58199999999999996</v>
      </c>
      <c r="N827" s="149">
        <f t="shared" si="482"/>
        <v>0.58199999999999996</v>
      </c>
      <c r="O827" s="148">
        <f t="shared" si="482"/>
        <v>0.55900000000000005</v>
      </c>
      <c r="P827" s="148">
        <f t="shared" si="482"/>
        <v>0.57899999999999996</v>
      </c>
      <c r="Q827" s="148">
        <f t="shared" si="482"/>
        <v>0.58799999999999997</v>
      </c>
      <c r="R827" s="148">
        <f t="shared" si="482"/>
        <v>0.57499999999999996</v>
      </c>
      <c r="S827" s="148">
        <f t="shared" si="482"/>
        <v>0.55400000000000005</v>
      </c>
      <c r="T827" s="148">
        <f t="shared" si="482"/>
        <v>0.55600000000000005</v>
      </c>
      <c r="U827" s="148">
        <f t="shared" si="482"/>
        <v>0.55500000000000005</v>
      </c>
      <c r="V827" s="149">
        <f t="shared" si="482"/>
        <v>0.54900000000000004</v>
      </c>
      <c r="W827" s="148">
        <f t="shared" si="482"/>
        <v>0.57499999999999996</v>
      </c>
      <c r="X827" s="148">
        <f t="shared" si="482"/>
        <v>0.58799999999999997</v>
      </c>
      <c r="Y827" s="148">
        <f t="shared" si="482"/>
        <v>0.59699999999999998</v>
      </c>
      <c r="Z827" s="148">
        <f t="shared" si="482"/>
        <v>0.59999999999999998</v>
      </c>
      <c r="AA827" s="148">
        <f t="shared" si="482"/>
        <v>0.60199999999999998</v>
      </c>
      <c r="AB827" s="148">
        <f t="shared" si="482"/>
        <v>0.60899999999999999</v>
      </c>
      <c r="AC827" s="148">
        <f t="shared" si="482"/>
        <v>14.079999999999998</v>
      </c>
    </row>
    <row r="828" s="24" customFormat="1" ht="15" customHeight="1">
      <c r="A828" s="582" t="s">
        <v>187</v>
      </c>
      <c r="B828" s="583"/>
      <c r="C828" s="472" t="s">
        <v>15</v>
      </c>
      <c r="D828" s="472"/>
      <c r="E828" s="473"/>
      <c r="F828" s="473"/>
      <c r="G828" s="473"/>
      <c r="H828" s="473"/>
      <c r="I828" s="473"/>
      <c r="J828" s="473"/>
      <c r="K828" s="473"/>
      <c r="L828" s="473"/>
      <c r="M828" s="473"/>
      <c r="N828" s="473"/>
      <c r="O828" s="473"/>
      <c r="P828" s="473"/>
      <c r="Q828" s="473"/>
      <c r="R828" s="473"/>
      <c r="S828" s="473"/>
      <c r="T828" s="473"/>
      <c r="U828" s="473"/>
      <c r="V828" s="473"/>
      <c r="W828" s="473"/>
      <c r="X828" s="473"/>
      <c r="Y828" s="473"/>
      <c r="Z828" s="473"/>
      <c r="AA828" s="473"/>
      <c r="AB828" s="473"/>
      <c r="AC828" s="474"/>
    </row>
    <row r="829" s="24" customFormat="1" ht="15" customHeight="1">
      <c r="A829" s="587"/>
      <c r="B829" s="588"/>
      <c r="C829" s="476" t="s">
        <v>17</v>
      </c>
      <c r="D829" s="476"/>
      <c r="E829" s="477"/>
      <c r="F829" s="477"/>
      <c r="G829" s="477"/>
      <c r="H829" s="477"/>
      <c r="I829" s="477"/>
      <c r="J829" s="477"/>
      <c r="K829" s="477"/>
      <c r="L829" s="477"/>
      <c r="M829" s="477"/>
      <c r="N829" s="477"/>
      <c r="O829" s="477"/>
      <c r="P829" s="477"/>
      <c r="Q829" s="477"/>
      <c r="R829" s="477"/>
      <c r="S829" s="477"/>
      <c r="T829" s="477"/>
      <c r="U829" s="477"/>
      <c r="V829" s="477"/>
      <c r="W829" s="477"/>
      <c r="X829" s="477"/>
      <c r="Y829" s="477"/>
      <c r="Z829" s="477"/>
      <c r="AA829" s="477"/>
      <c r="AB829" s="477"/>
      <c r="AC829" s="478"/>
    </row>
    <row r="830" s="16" customFormat="1" ht="31.5" customHeight="1">
      <c r="C830" s="479"/>
      <c r="D830" s="479"/>
    </row>
    <row r="831" s="16" customFormat="1" ht="27" customHeight="1">
      <c r="A831" s="157" t="s">
        <v>5</v>
      </c>
      <c r="B831" s="158" t="s">
        <v>6</v>
      </c>
      <c r="C831" s="19" t="s">
        <v>7</v>
      </c>
      <c r="D831" s="445" t="s">
        <v>8</v>
      </c>
      <c r="E831" s="20" t="s">
        <v>9</v>
      </c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2"/>
      <c r="AC831" s="23" t="s">
        <v>10</v>
      </c>
    </row>
    <row r="832" s="16" customFormat="1" ht="15" customHeight="1">
      <c r="A832" s="195" t="s">
        <v>285</v>
      </c>
      <c r="B832" s="160"/>
      <c r="C832" s="160"/>
      <c r="D832" s="160"/>
      <c r="E832" s="26">
        <v>1</v>
      </c>
      <c r="F832" s="26">
        <v>2</v>
      </c>
      <c r="G832" s="26">
        <v>3</v>
      </c>
      <c r="H832" s="26">
        <v>4</v>
      </c>
      <c r="I832" s="26">
        <v>5</v>
      </c>
      <c r="J832" s="26">
        <v>6</v>
      </c>
      <c r="K832" s="26">
        <v>7</v>
      </c>
      <c r="L832" s="26">
        <v>8</v>
      </c>
      <c r="M832" s="26">
        <v>9</v>
      </c>
      <c r="N832" s="26">
        <v>10</v>
      </c>
      <c r="O832" s="26">
        <v>11</v>
      </c>
      <c r="P832" s="26">
        <v>12</v>
      </c>
      <c r="Q832" s="26">
        <v>13</v>
      </c>
      <c r="R832" s="26">
        <v>14</v>
      </c>
      <c r="S832" s="26">
        <v>15</v>
      </c>
      <c r="T832" s="26">
        <v>16</v>
      </c>
      <c r="U832" s="26">
        <v>17</v>
      </c>
      <c r="V832" s="26">
        <v>18</v>
      </c>
      <c r="W832" s="26">
        <v>19</v>
      </c>
      <c r="X832" s="26">
        <v>20</v>
      </c>
      <c r="Y832" s="26">
        <v>21</v>
      </c>
      <c r="Z832" s="26">
        <v>22</v>
      </c>
      <c r="AA832" s="26">
        <v>23</v>
      </c>
      <c r="AB832" s="26">
        <v>24</v>
      </c>
      <c r="AC832" s="28"/>
    </row>
    <row r="833" s="16" customFormat="1" ht="15" customHeight="1">
      <c r="A833" s="519" t="s">
        <v>199</v>
      </c>
      <c r="B833" s="520"/>
      <c r="C833" s="521"/>
      <c r="D833" s="521"/>
      <c r="E833" s="520"/>
      <c r="F833" s="520"/>
      <c r="G833" s="520"/>
      <c r="H833" s="520"/>
      <c r="I833" s="520"/>
      <c r="J833" s="520"/>
      <c r="K833" s="520"/>
      <c r="L833" s="520"/>
      <c r="M833" s="520"/>
      <c r="N833" s="520"/>
      <c r="O833" s="520"/>
      <c r="P833" s="520"/>
      <c r="Q833" s="520"/>
      <c r="R833" s="520"/>
      <c r="S833" s="520"/>
      <c r="T833" s="520"/>
      <c r="U833" s="520"/>
      <c r="V833" s="520"/>
      <c r="W833" s="520"/>
      <c r="X833" s="520"/>
      <c r="Y833" s="520"/>
      <c r="Z833" s="520"/>
      <c r="AA833" s="520"/>
      <c r="AB833" s="520"/>
      <c r="AC833" s="522"/>
    </row>
    <row r="834" s="16" customFormat="1" ht="15" customHeight="1">
      <c r="A834" s="182"/>
      <c r="B834" s="523" t="s">
        <v>147</v>
      </c>
      <c r="C834" s="33" t="s">
        <v>15</v>
      </c>
      <c r="D834" s="33" t="s">
        <v>16</v>
      </c>
      <c r="E834" s="110">
        <v>1.1859999999999999</v>
      </c>
      <c r="F834" s="110">
        <v>1.1850000000000001</v>
      </c>
      <c r="G834" s="110">
        <v>1.1779999999999999</v>
      </c>
      <c r="H834" s="111">
        <v>1.1819999999999999</v>
      </c>
      <c r="I834" s="110">
        <v>1.1850000000000001</v>
      </c>
      <c r="J834" s="110">
        <v>1.175</v>
      </c>
      <c r="K834" s="110">
        <v>1.175</v>
      </c>
      <c r="L834" s="110">
        <v>1.1879999999999999</v>
      </c>
      <c r="M834" s="110">
        <v>1.179</v>
      </c>
      <c r="N834" s="111">
        <v>1.1779999999999999</v>
      </c>
      <c r="O834" s="110">
        <v>1.1759999999999999</v>
      </c>
      <c r="P834" s="110">
        <v>1.1599999999999999</v>
      </c>
      <c r="Q834" s="110">
        <v>1.173</v>
      </c>
      <c r="R834" s="110">
        <v>1.167</v>
      </c>
      <c r="S834" s="110">
        <v>1.171</v>
      </c>
      <c r="T834" s="110">
        <v>1.171</v>
      </c>
      <c r="U834" s="110">
        <v>1.167</v>
      </c>
      <c r="V834" s="111">
        <v>1.153</v>
      </c>
      <c r="W834" s="110">
        <v>1.1659999999999999</v>
      </c>
      <c r="X834" s="110">
        <v>1.1619999999999999</v>
      </c>
      <c r="Y834" s="110">
        <v>1.161</v>
      </c>
      <c r="Z834" s="110">
        <v>1.1519999999999999</v>
      </c>
      <c r="AA834" s="110">
        <v>1.1619999999999999</v>
      </c>
      <c r="AB834" s="110">
        <v>1.1519999999999999</v>
      </c>
      <c r="AC834" s="36">
        <f t="shared" ref="AC834:AC835" si="483">SUM(E834:AB834)</f>
        <v>28.104000000000003</v>
      </c>
    </row>
    <row r="835" s="16" customFormat="1" ht="15" customHeight="1">
      <c r="A835" s="183"/>
      <c r="B835" s="525"/>
      <c r="C835" s="39" t="s">
        <v>17</v>
      </c>
      <c r="D835" s="39" t="s">
        <v>16</v>
      </c>
      <c r="E835" s="110">
        <v>0</v>
      </c>
      <c r="F835" s="110">
        <v>0</v>
      </c>
      <c r="G835" s="110">
        <v>0</v>
      </c>
      <c r="H835" s="110">
        <v>0</v>
      </c>
      <c r="I835" s="110">
        <v>0</v>
      </c>
      <c r="J835" s="110">
        <v>0</v>
      </c>
      <c r="K835" s="110">
        <v>0</v>
      </c>
      <c r="L835" s="110">
        <v>0</v>
      </c>
      <c r="M835" s="110">
        <v>0</v>
      </c>
      <c r="N835" s="110">
        <v>0</v>
      </c>
      <c r="O835" s="110">
        <v>0</v>
      </c>
      <c r="P835" s="110">
        <v>0</v>
      </c>
      <c r="Q835" s="110">
        <v>0</v>
      </c>
      <c r="R835" s="110">
        <v>0</v>
      </c>
      <c r="S835" s="110">
        <v>0</v>
      </c>
      <c r="T835" s="110">
        <v>0</v>
      </c>
      <c r="U835" s="110">
        <v>0</v>
      </c>
      <c r="V835" s="110">
        <v>0</v>
      </c>
      <c r="W835" s="110">
        <v>0</v>
      </c>
      <c r="X835" s="110">
        <v>0</v>
      </c>
      <c r="Y835" s="110">
        <v>0</v>
      </c>
      <c r="Z835" s="110">
        <v>0</v>
      </c>
      <c r="AA835" s="110">
        <v>0</v>
      </c>
      <c r="AB835" s="110">
        <v>0</v>
      </c>
      <c r="AC835" s="42">
        <f t="shared" si="483"/>
        <v>0</v>
      </c>
    </row>
    <row r="836" s="16" customFormat="1" ht="15" customHeight="1">
      <c r="A836" s="183"/>
      <c r="B836" s="525"/>
      <c r="C836" s="39" t="s">
        <v>18</v>
      </c>
      <c r="D836" s="39" t="s">
        <v>68</v>
      </c>
      <c r="E836" s="179">
        <f t="shared" ref="E836:AB836" si="484">SQRT(E834*E834+E835*E835)*1000/(1.732*6.3)</f>
        <v>108.69166758312255</v>
      </c>
      <c r="F836" s="179">
        <f t="shared" si="484"/>
        <v>108.60002199494116</v>
      </c>
      <c r="G836" s="179">
        <f t="shared" si="484"/>
        <v>107.95850287767146</v>
      </c>
      <c r="H836" s="180">
        <f t="shared" si="484"/>
        <v>108.32508523039701</v>
      </c>
      <c r="I836" s="179">
        <f t="shared" si="484"/>
        <v>108.60002199494116</v>
      </c>
      <c r="J836" s="179">
        <f t="shared" si="484"/>
        <v>107.68356611312731</v>
      </c>
      <c r="K836" s="179">
        <f t="shared" si="484"/>
        <v>107.68356611312731</v>
      </c>
      <c r="L836" s="179">
        <f t="shared" si="484"/>
        <v>108.87495875948532</v>
      </c>
      <c r="M836" s="179">
        <f t="shared" si="484"/>
        <v>108.05014846585286</v>
      </c>
      <c r="N836" s="180">
        <f t="shared" si="484"/>
        <v>107.95850287767146</v>
      </c>
      <c r="O836" s="179">
        <f t="shared" si="484"/>
        <v>107.77521170130871</v>
      </c>
      <c r="P836" s="179">
        <f t="shared" si="484"/>
        <v>106.30888229040654</v>
      </c>
      <c r="Q836" s="179">
        <f t="shared" si="484"/>
        <v>107.50027493676454</v>
      </c>
      <c r="R836" s="179">
        <f t="shared" si="484"/>
        <v>106.95040140767624</v>
      </c>
      <c r="S836" s="179">
        <f t="shared" si="484"/>
        <v>107.31698376040177</v>
      </c>
      <c r="T836" s="179">
        <f t="shared" si="484"/>
        <v>107.31698376040177</v>
      </c>
      <c r="U836" s="179">
        <f t="shared" si="484"/>
        <v>106.95040140767624</v>
      </c>
      <c r="V836" s="180">
        <f t="shared" si="484"/>
        <v>105.66736317313685</v>
      </c>
      <c r="W836" s="179">
        <f t="shared" si="484"/>
        <v>106.85875581949485</v>
      </c>
      <c r="X836" s="179">
        <f t="shared" si="484"/>
        <v>106.49217346676932</v>
      </c>
      <c r="Y836" s="179">
        <f t="shared" si="484"/>
        <v>106.40052787858792</v>
      </c>
      <c r="Z836" s="179">
        <f t="shared" si="484"/>
        <v>105.57571758495546</v>
      </c>
      <c r="AA836" s="179">
        <f t="shared" si="484"/>
        <v>106.49217346676932</v>
      </c>
      <c r="AB836" s="179">
        <f t="shared" si="484"/>
        <v>105.57571758495546</v>
      </c>
      <c r="AC836" s="42"/>
    </row>
    <row r="837" s="16" customFormat="1" ht="15" customHeight="1">
      <c r="A837" s="183"/>
      <c r="B837" s="525"/>
      <c r="C837" s="39" t="s">
        <v>20</v>
      </c>
      <c r="D837" s="39"/>
      <c r="E837" s="40">
        <f t="shared" ref="E837:AC837" si="485">E835/E834</f>
        <v>0</v>
      </c>
      <c r="F837" s="40">
        <f t="shared" si="485"/>
        <v>0</v>
      </c>
      <c r="G837" s="40">
        <f t="shared" si="485"/>
        <v>0</v>
      </c>
      <c r="H837" s="127">
        <f t="shared" si="485"/>
        <v>0</v>
      </c>
      <c r="I837" s="40">
        <f t="shared" si="485"/>
        <v>0</v>
      </c>
      <c r="J837" s="40">
        <f t="shared" si="485"/>
        <v>0</v>
      </c>
      <c r="K837" s="40">
        <f t="shared" si="485"/>
        <v>0</v>
      </c>
      <c r="L837" s="40">
        <f t="shared" si="485"/>
        <v>0</v>
      </c>
      <c r="M837" s="40">
        <f t="shared" si="485"/>
        <v>0</v>
      </c>
      <c r="N837" s="127">
        <f t="shared" si="485"/>
        <v>0</v>
      </c>
      <c r="O837" s="40">
        <f t="shared" si="485"/>
        <v>0</v>
      </c>
      <c r="P837" s="40">
        <f t="shared" si="485"/>
        <v>0</v>
      </c>
      <c r="Q837" s="40">
        <f t="shared" si="485"/>
        <v>0</v>
      </c>
      <c r="R837" s="40">
        <f t="shared" si="485"/>
        <v>0</v>
      </c>
      <c r="S837" s="40">
        <f t="shared" si="485"/>
        <v>0</v>
      </c>
      <c r="T837" s="40">
        <f t="shared" si="485"/>
        <v>0</v>
      </c>
      <c r="U837" s="40">
        <f t="shared" si="485"/>
        <v>0</v>
      </c>
      <c r="V837" s="127">
        <f t="shared" si="485"/>
        <v>0</v>
      </c>
      <c r="W837" s="40">
        <f t="shared" si="485"/>
        <v>0</v>
      </c>
      <c r="X837" s="40">
        <f t="shared" si="485"/>
        <v>0</v>
      </c>
      <c r="Y837" s="40">
        <f t="shared" si="485"/>
        <v>0</v>
      </c>
      <c r="Z837" s="40">
        <f t="shared" si="485"/>
        <v>0</v>
      </c>
      <c r="AA837" s="40">
        <f t="shared" si="485"/>
        <v>0</v>
      </c>
      <c r="AB837" s="40">
        <f t="shared" si="485"/>
        <v>0</v>
      </c>
      <c r="AC837" s="42">
        <f t="shared" si="485"/>
        <v>0</v>
      </c>
    </row>
    <row r="838" s="16" customFormat="1" ht="15" customHeight="1">
      <c r="A838" s="184"/>
      <c r="B838" s="307"/>
      <c r="C838" s="51" t="s">
        <v>28</v>
      </c>
      <c r="D838" s="51"/>
      <c r="E838" s="212"/>
      <c r="F838" s="212"/>
      <c r="G838" s="212"/>
      <c r="H838" s="213"/>
      <c r="I838" s="212"/>
      <c r="J838" s="212"/>
      <c r="K838" s="212"/>
      <c r="L838" s="212"/>
      <c r="M838" s="212"/>
      <c r="N838" s="213"/>
      <c r="O838" s="212"/>
      <c r="P838" s="212"/>
      <c r="Q838" s="212"/>
      <c r="R838" s="212"/>
      <c r="S838" s="212"/>
      <c r="T838" s="212"/>
      <c r="U838" s="212"/>
      <c r="V838" s="213"/>
      <c r="W838" s="212"/>
      <c r="X838" s="212"/>
      <c r="Y838" s="212"/>
      <c r="Z838" s="212"/>
      <c r="AA838" s="212"/>
      <c r="AB838" s="212"/>
      <c r="AC838" s="54"/>
    </row>
    <row r="839" s="16" customFormat="1" ht="15" customHeight="1">
      <c r="A839" s="608" t="s">
        <v>98</v>
      </c>
      <c r="B839" s="609"/>
      <c r="C839" s="610"/>
      <c r="D839" s="610"/>
      <c r="E839" s="508">
        <v>1</v>
      </c>
      <c r="F839" s="508">
        <v>2</v>
      </c>
      <c r="G839" s="508">
        <v>3</v>
      </c>
      <c r="H839" s="508">
        <v>4</v>
      </c>
      <c r="I839" s="508">
        <v>5</v>
      </c>
      <c r="J839" s="508">
        <v>6</v>
      </c>
      <c r="K839" s="508">
        <v>7</v>
      </c>
      <c r="L839" s="508">
        <v>8</v>
      </c>
      <c r="M839" s="508">
        <v>9</v>
      </c>
      <c r="N839" s="508">
        <v>10</v>
      </c>
      <c r="O839" s="508">
        <v>11</v>
      </c>
      <c r="P839" s="508">
        <v>12</v>
      </c>
      <c r="Q839" s="508">
        <v>13</v>
      </c>
      <c r="R839" s="508">
        <v>14</v>
      </c>
      <c r="S839" s="508">
        <v>15</v>
      </c>
      <c r="T839" s="508">
        <v>16</v>
      </c>
      <c r="U839" s="508">
        <v>17</v>
      </c>
      <c r="V839" s="508">
        <v>18</v>
      </c>
      <c r="W839" s="508">
        <v>19</v>
      </c>
      <c r="X839" s="508">
        <v>20</v>
      </c>
      <c r="Y839" s="508">
        <v>21</v>
      </c>
      <c r="Z839" s="508">
        <v>22</v>
      </c>
      <c r="AA839" s="508">
        <v>23</v>
      </c>
      <c r="AB839" s="508">
        <v>24</v>
      </c>
      <c r="AC839" s="611">
        <v>25</v>
      </c>
    </row>
    <row r="840" s="16" customFormat="1" ht="15" customHeight="1">
      <c r="A840" s="87" t="s">
        <v>99</v>
      </c>
      <c r="B840" s="88"/>
      <c r="C840" s="624" t="s">
        <v>28</v>
      </c>
      <c r="D840" s="624" t="s">
        <v>153</v>
      </c>
      <c r="E840" s="625"/>
      <c r="F840" s="625"/>
      <c r="G840" s="625"/>
      <c r="H840" s="625"/>
      <c r="I840" s="625"/>
      <c r="J840" s="625"/>
      <c r="K840" s="625"/>
      <c r="L840" s="625"/>
      <c r="M840" s="625"/>
      <c r="N840" s="625"/>
      <c r="O840" s="625"/>
      <c r="P840" s="625"/>
      <c r="Q840" s="625"/>
      <c r="R840" s="625"/>
      <c r="S840" s="625"/>
      <c r="T840" s="625"/>
      <c r="U840" s="625"/>
      <c r="V840" s="625"/>
      <c r="W840" s="625"/>
      <c r="X840" s="625"/>
      <c r="Y840" s="625"/>
      <c r="Z840" s="625"/>
      <c r="AA840" s="625"/>
      <c r="AB840" s="625"/>
      <c r="AC840" s="600"/>
    </row>
    <row r="841" s="16" customFormat="1" ht="14.25" customHeight="1">
      <c r="A841" s="626"/>
      <c r="B841" s="626"/>
      <c r="C841" s="367"/>
      <c r="D841" s="367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</row>
    <row r="842" s="16" customFormat="1" ht="27" customHeight="1">
      <c r="A842" s="157" t="s">
        <v>5</v>
      </c>
      <c r="B842" s="158" t="s">
        <v>6</v>
      </c>
      <c r="C842" s="19" t="s">
        <v>7</v>
      </c>
      <c r="D842" s="445" t="s">
        <v>8</v>
      </c>
      <c r="E842" s="20" t="s">
        <v>9</v>
      </c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2"/>
      <c r="AC842" s="30"/>
    </row>
    <row r="843" s="16" customFormat="1" ht="15" customHeight="1">
      <c r="A843" s="159" t="s">
        <v>286</v>
      </c>
      <c r="B843" s="160"/>
      <c r="C843" s="160"/>
      <c r="D843" s="160"/>
      <c r="E843" s="26">
        <v>1</v>
      </c>
      <c r="F843" s="26">
        <v>2</v>
      </c>
      <c r="G843" s="26">
        <v>3</v>
      </c>
      <c r="H843" s="26">
        <v>4</v>
      </c>
      <c r="I843" s="26">
        <v>5</v>
      </c>
      <c r="J843" s="26">
        <v>6</v>
      </c>
      <c r="K843" s="26">
        <v>7</v>
      </c>
      <c r="L843" s="26">
        <v>8</v>
      </c>
      <c r="M843" s="26">
        <v>9</v>
      </c>
      <c r="N843" s="26">
        <v>10</v>
      </c>
      <c r="O843" s="26">
        <v>11</v>
      </c>
      <c r="P843" s="26">
        <v>12</v>
      </c>
      <c r="Q843" s="26">
        <v>13</v>
      </c>
      <c r="R843" s="26">
        <v>14</v>
      </c>
      <c r="S843" s="26">
        <v>15</v>
      </c>
      <c r="T843" s="26">
        <v>16</v>
      </c>
      <c r="U843" s="26">
        <v>17</v>
      </c>
      <c r="V843" s="26">
        <v>18</v>
      </c>
      <c r="W843" s="26">
        <v>19</v>
      </c>
      <c r="X843" s="26">
        <v>20</v>
      </c>
      <c r="Y843" s="26">
        <v>21</v>
      </c>
      <c r="Z843" s="26">
        <v>22</v>
      </c>
      <c r="AA843" s="26">
        <v>23</v>
      </c>
      <c r="AB843" s="26">
        <v>24</v>
      </c>
      <c r="AC843" s="30"/>
    </row>
    <row r="844" s="16" customFormat="1" ht="15" customHeight="1">
      <c r="A844" s="519" t="s">
        <v>199</v>
      </c>
      <c r="B844" s="520"/>
      <c r="C844" s="521"/>
      <c r="D844" s="521"/>
      <c r="E844" s="520"/>
      <c r="F844" s="520"/>
      <c r="G844" s="520"/>
      <c r="H844" s="520"/>
      <c r="I844" s="520"/>
      <c r="J844" s="520"/>
      <c r="K844" s="520"/>
      <c r="L844" s="520"/>
      <c r="M844" s="520"/>
      <c r="N844" s="520"/>
      <c r="O844" s="520"/>
      <c r="P844" s="520"/>
      <c r="Q844" s="520"/>
      <c r="R844" s="520"/>
      <c r="S844" s="520"/>
      <c r="T844" s="520"/>
      <c r="U844" s="520"/>
      <c r="V844" s="520"/>
      <c r="W844" s="520"/>
      <c r="X844" s="520"/>
      <c r="Y844" s="520"/>
      <c r="Z844" s="520"/>
      <c r="AA844" s="520"/>
      <c r="AB844" s="520"/>
      <c r="AC844" s="522"/>
    </row>
    <row r="845" s="16" customFormat="1" ht="15" customHeight="1">
      <c r="A845" s="182"/>
      <c r="B845" s="523" t="s">
        <v>147</v>
      </c>
      <c r="C845" s="33" t="s">
        <v>15</v>
      </c>
      <c r="D845" s="33" t="s">
        <v>16</v>
      </c>
      <c r="E845" s="110">
        <v>0</v>
      </c>
      <c r="F845" s="110">
        <v>0</v>
      </c>
      <c r="G845" s="110">
        <v>0</v>
      </c>
      <c r="H845" s="110">
        <v>0</v>
      </c>
      <c r="I845" s="110">
        <v>0</v>
      </c>
      <c r="J845" s="110">
        <v>0</v>
      </c>
      <c r="K845" s="110">
        <v>0</v>
      </c>
      <c r="L845" s="110">
        <v>0</v>
      </c>
      <c r="M845" s="110">
        <v>0</v>
      </c>
      <c r="N845" s="110">
        <v>0</v>
      </c>
      <c r="O845" s="110">
        <v>0</v>
      </c>
      <c r="P845" s="110">
        <v>0</v>
      </c>
      <c r="Q845" s="110">
        <v>0</v>
      </c>
      <c r="R845" s="110">
        <v>0</v>
      </c>
      <c r="S845" s="110">
        <v>0</v>
      </c>
      <c r="T845" s="110">
        <v>0</v>
      </c>
      <c r="U845" s="110">
        <v>0</v>
      </c>
      <c r="V845" s="110">
        <v>0</v>
      </c>
      <c r="W845" s="110">
        <v>0</v>
      </c>
      <c r="X845" s="110">
        <v>0</v>
      </c>
      <c r="Y845" s="110">
        <v>0</v>
      </c>
      <c r="Z845" s="110">
        <v>0</v>
      </c>
      <c r="AA845" s="110">
        <v>0</v>
      </c>
      <c r="AB845" s="110">
        <v>0</v>
      </c>
      <c r="AC845" s="36">
        <f t="shared" ref="AC845:AC846" si="486">SUM(E845:AB845)</f>
        <v>0</v>
      </c>
    </row>
    <row r="846" s="16" customFormat="1" ht="15" customHeight="1">
      <c r="A846" s="183"/>
      <c r="B846" s="525"/>
      <c r="C846" s="39" t="s">
        <v>17</v>
      </c>
      <c r="D846" s="39" t="s">
        <v>16</v>
      </c>
      <c r="E846" s="110">
        <v>0</v>
      </c>
      <c r="F846" s="110">
        <v>0</v>
      </c>
      <c r="G846" s="110">
        <v>0</v>
      </c>
      <c r="H846" s="110">
        <v>0</v>
      </c>
      <c r="I846" s="110">
        <v>0</v>
      </c>
      <c r="J846" s="110">
        <v>0</v>
      </c>
      <c r="K846" s="110">
        <v>0</v>
      </c>
      <c r="L846" s="110">
        <v>0</v>
      </c>
      <c r="M846" s="110">
        <v>0</v>
      </c>
      <c r="N846" s="110">
        <v>0</v>
      </c>
      <c r="O846" s="110">
        <v>0</v>
      </c>
      <c r="P846" s="110">
        <v>0</v>
      </c>
      <c r="Q846" s="110">
        <v>0</v>
      </c>
      <c r="R846" s="110">
        <v>0</v>
      </c>
      <c r="S846" s="110">
        <v>0</v>
      </c>
      <c r="T846" s="110">
        <v>0</v>
      </c>
      <c r="U846" s="110">
        <v>0</v>
      </c>
      <c r="V846" s="110">
        <v>0</v>
      </c>
      <c r="W846" s="110">
        <v>0</v>
      </c>
      <c r="X846" s="110">
        <v>0</v>
      </c>
      <c r="Y846" s="110">
        <v>0</v>
      </c>
      <c r="Z846" s="110">
        <v>0</v>
      </c>
      <c r="AA846" s="110">
        <v>0</v>
      </c>
      <c r="AB846" s="110">
        <v>0</v>
      </c>
      <c r="AC846" s="42">
        <f t="shared" si="486"/>
        <v>0</v>
      </c>
    </row>
    <row r="847" s="16" customFormat="1" ht="15" customHeight="1">
      <c r="A847" s="183"/>
      <c r="B847" s="525"/>
      <c r="C847" s="39" t="s">
        <v>18</v>
      </c>
      <c r="D847" s="39" t="s">
        <v>68</v>
      </c>
      <c r="E847" s="179">
        <f t="shared" ref="E847:AB847" si="487">SQRT(E845*E845+E846*E846)*1000/(1.732*6.3)</f>
        <v>0</v>
      </c>
      <c r="F847" s="179">
        <f t="shared" si="487"/>
        <v>0</v>
      </c>
      <c r="G847" s="179">
        <f t="shared" si="487"/>
        <v>0</v>
      </c>
      <c r="H847" s="180">
        <f t="shared" si="487"/>
        <v>0</v>
      </c>
      <c r="I847" s="179">
        <f t="shared" si="487"/>
        <v>0</v>
      </c>
      <c r="J847" s="179">
        <f t="shared" si="487"/>
        <v>0</v>
      </c>
      <c r="K847" s="179">
        <f t="shared" si="487"/>
        <v>0</v>
      </c>
      <c r="L847" s="179">
        <f t="shared" si="487"/>
        <v>0</v>
      </c>
      <c r="M847" s="179">
        <f t="shared" si="487"/>
        <v>0</v>
      </c>
      <c r="N847" s="180">
        <f t="shared" si="487"/>
        <v>0</v>
      </c>
      <c r="O847" s="179">
        <f t="shared" si="487"/>
        <v>0</v>
      </c>
      <c r="P847" s="179">
        <f t="shared" si="487"/>
        <v>0</v>
      </c>
      <c r="Q847" s="179">
        <f t="shared" si="487"/>
        <v>0</v>
      </c>
      <c r="R847" s="179">
        <f t="shared" si="487"/>
        <v>0</v>
      </c>
      <c r="S847" s="179">
        <f t="shared" si="487"/>
        <v>0</v>
      </c>
      <c r="T847" s="179">
        <f t="shared" si="487"/>
        <v>0</v>
      </c>
      <c r="U847" s="179">
        <f t="shared" si="487"/>
        <v>0</v>
      </c>
      <c r="V847" s="180">
        <f t="shared" si="487"/>
        <v>0</v>
      </c>
      <c r="W847" s="179">
        <f t="shared" si="487"/>
        <v>0</v>
      </c>
      <c r="X847" s="179">
        <f t="shared" si="487"/>
        <v>0</v>
      </c>
      <c r="Y847" s="179">
        <f t="shared" si="487"/>
        <v>0</v>
      </c>
      <c r="Z847" s="179">
        <f t="shared" si="487"/>
        <v>0</v>
      </c>
      <c r="AA847" s="179">
        <f t="shared" si="487"/>
        <v>0</v>
      </c>
      <c r="AB847" s="179">
        <f t="shared" si="487"/>
        <v>0</v>
      </c>
      <c r="AC847" s="42"/>
    </row>
    <row r="848" s="16" customFormat="1" ht="15" customHeight="1">
      <c r="A848" s="183"/>
      <c r="B848" s="525"/>
      <c r="C848" s="39" t="s">
        <v>20</v>
      </c>
      <c r="D848" s="39"/>
      <c r="E848" s="40" t="e">
        <f t="shared" ref="E848:AC848" si="488">E846/E845</f>
        <v>#DIV/0!</v>
      </c>
      <c r="F848" s="40" t="e">
        <f t="shared" si="488"/>
        <v>#DIV/0!</v>
      </c>
      <c r="G848" s="40" t="e">
        <f t="shared" si="488"/>
        <v>#DIV/0!</v>
      </c>
      <c r="H848" s="127" t="e">
        <f t="shared" si="488"/>
        <v>#DIV/0!</v>
      </c>
      <c r="I848" s="40" t="e">
        <f t="shared" si="488"/>
        <v>#DIV/0!</v>
      </c>
      <c r="J848" s="40" t="e">
        <f t="shared" si="488"/>
        <v>#DIV/0!</v>
      </c>
      <c r="K848" s="40" t="e">
        <f t="shared" si="488"/>
        <v>#DIV/0!</v>
      </c>
      <c r="L848" s="40" t="e">
        <f t="shared" si="488"/>
        <v>#DIV/0!</v>
      </c>
      <c r="M848" s="40" t="e">
        <f t="shared" si="488"/>
        <v>#DIV/0!</v>
      </c>
      <c r="N848" s="127" t="e">
        <f t="shared" si="488"/>
        <v>#DIV/0!</v>
      </c>
      <c r="O848" s="40" t="e">
        <f t="shared" si="488"/>
        <v>#DIV/0!</v>
      </c>
      <c r="P848" s="40" t="e">
        <f t="shared" si="488"/>
        <v>#DIV/0!</v>
      </c>
      <c r="Q848" s="40" t="e">
        <f t="shared" si="488"/>
        <v>#DIV/0!</v>
      </c>
      <c r="R848" s="40" t="e">
        <f t="shared" si="488"/>
        <v>#DIV/0!</v>
      </c>
      <c r="S848" s="40" t="e">
        <f t="shared" si="488"/>
        <v>#DIV/0!</v>
      </c>
      <c r="T848" s="40" t="e">
        <f t="shared" si="488"/>
        <v>#DIV/0!</v>
      </c>
      <c r="U848" s="40" t="e">
        <f t="shared" si="488"/>
        <v>#DIV/0!</v>
      </c>
      <c r="V848" s="127" t="e">
        <f t="shared" si="488"/>
        <v>#DIV/0!</v>
      </c>
      <c r="W848" s="40" t="e">
        <f t="shared" si="488"/>
        <v>#DIV/0!</v>
      </c>
      <c r="X848" s="40" t="e">
        <f t="shared" si="488"/>
        <v>#DIV/0!</v>
      </c>
      <c r="Y848" s="40" t="e">
        <f t="shared" si="488"/>
        <v>#DIV/0!</v>
      </c>
      <c r="Z848" s="40" t="e">
        <f t="shared" si="488"/>
        <v>#DIV/0!</v>
      </c>
      <c r="AA848" s="40" t="e">
        <f t="shared" si="488"/>
        <v>#DIV/0!</v>
      </c>
      <c r="AB848" s="40" t="e">
        <f t="shared" si="488"/>
        <v>#DIV/0!</v>
      </c>
      <c r="AC848" s="42" t="e">
        <f t="shared" si="488"/>
        <v>#DIV/0!</v>
      </c>
    </row>
    <row r="849" s="16" customFormat="1" ht="15" customHeight="1">
      <c r="A849" s="184"/>
      <c r="B849" s="307"/>
      <c r="C849" s="51" t="s">
        <v>28</v>
      </c>
      <c r="D849" s="51"/>
      <c r="E849" s="212"/>
      <c r="F849" s="212"/>
      <c r="G849" s="212"/>
      <c r="H849" s="213"/>
      <c r="I849" s="212"/>
      <c r="J849" s="212"/>
      <c r="K849" s="212"/>
      <c r="L849" s="212"/>
      <c r="M849" s="212"/>
      <c r="N849" s="213"/>
      <c r="O849" s="212"/>
      <c r="P849" s="212"/>
      <c r="Q849" s="212"/>
      <c r="R849" s="212"/>
      <c r="S849" s="212"/>
      <c r="T849" s="212"/>
      <c r="U849" s="212"/>
      <c r="V849" s="213"/>
      <c r="W849" s="212"/>
      <c r="X849" s="212"/>
      <c r="Y849" s="212"/>
      <c r="Z849" s="212"/>
      <c r="AA849" s="212"/>
      <c r="AB849" s="212"/>
      <c r="AC849" s="54"/>
    </row>
    <row r="850" s="16" customFormat="1" ht="15" customHeight="1">
      <c r="A850" s="608" t="s">
        <v>98</v>
      </c>
      <c r="B850" s="609"/>
      <c r="C850" s="610"/>
      <c r="D850" s="610"/>
      <c r="E850" s="508">
        <v>1</v>
      </c>
      <c r="F850" s="508">
        <v>2</v>
      </c>
      <c r="G850" s="508">
        <v>3</v>
      </c>
      <c r="H850" s="508">
        <v>4</v>
      </c>
      <c r="I850" s="508">
        <v>5</v>
      </c>
      <c r="J850" s="508">
        <v>6</v>
      </c>
      <c r="K850" s="508">
        <v>7</v>
      </c>
      <c r="L850" s="508">
        <v>8</v>
      </c>
      <c r="M850" s="508">
        <v>9</v>
      </c>
      <c r="N850" s="508">
        <v>10</v>
      </c>
      <c r="O850" s="508">
        <v>11</v>
      </c>
      <c r="P850" s="508">
        <v>12</v>
      </c>
      <c r="Q850" s="508">
        <v>13</v>
      </c>
      <c r="R850" s="508">
        <v>14</v>
      </c>
      <c r="S850" s="508">
        <v>15</v>
      </c>
      <c r="T850" s="508">
        <v>16</v>
      </c>
      <c r="U850" s="508">
        <v>17</v>
      </c>
      <c r="V850" s="508">
        <v>18</v>
      </c>
      <c r="W850" s="508">
        <v>19</v>
      </c>
      <c r="X850" s="508">
        <v>20</v>
      </c>
      <c r="Y850" s="508">
        <v>21</v>
      </c>
      <c r="Z850" s="508">
        <v>22</v>
      </c>
      <c r="AA850" s="508">
        <v>23</v>
      </c>
      <c r="AB850" s="508">
        <v>24</v>
      </c>
      <c r="AC850" s="611">
        <v>25</v>
      </c>
    </row>
    <row r="851" s="16" customFormat="1" ht="15" customHeight="1">
      <c r="A851" s="627" t="s">
        <v>99</v>
      </c>
      <c r="B851" s="628"/>
      <c r="C851" s="629" t="s">
        <v>28</v>
      </c>
      <c r="D851" s="629" t="s">
        <v>153</v>
      </c>
      <c r="E851" s="630"/>
      <c r="F851" s="630"/>
      <c r="G851" s="630"/>
      <c r="H851" s="630"/>
      <c r="I851" s="630"/>
      <c r="J851" s="630"/>
      <c r="K851" s="630"/>
      <c r="L851" s="630"/>
      <c r="M851" s="630"/>
      <c r="N851" s="630"/>
      <c r="O851" s="630"/>
      <c r="P851" s="630"/>
      <c r="Q851" s="630"/>
      <c r="R851" s="630"/>
      <c r="S851" s="630"/>
      <c r="T851" s="630"/>
      <c r="U851" s="630"/>
      <c r="V851" s="630"/>
      <c r="W851" s="630"/>
      <c r="X851" s="630"/>
      <c r="Y851" s="630"/>
      <c r="Z851" s="630"/>
      <c r="AA851" s="630"/>
      <c r="AB851" s="630"/>
      <c r="AC851" s="631"/>
    </row>
    <row r="852" s="16" customFormat="1" ht="15" customHeight="1">
      <c r="A852" s="183" t="s">
        <v>13</v>
      </c>
      <c r="B852" s="525"/>
      <c r="C852" s="57" t="s">
        <v>15</v>
      </c>
      <c r="D852" s="57" t="s">
        <v>16</v>
      </c>
      <c r="E852" s="107"/>
      <c r="F852" s="102"/>
      <c r="G852" s="102"/>
      <c r="H852" s="103"/>
      <c r="I852" s="102"/>
      <c r="J852" s="102"/>
      <c r="K852" s="102"/>
      <c r="L852" s="102"/>
      <c r="M852" s="102"/>
      <c r="N852" s="103"/>
      <c r="O852" s="102"/>
      <c r="P852" s="102"/>
      <c r="Q852" s="102"/>
      <c r="R852" s="102"/>
      <c r="S852" s="102"/>
      <c r="T852" s="102"/>
      <c r="U852" s="102"/>
      <c r="V852" s="103"/>
      <c r="W852" s="102"/>
      <c r="X852" s="102"/>
      <c r="Y852" s="102"/>
      <c r="Z852" s="102"/>
      <c r="AA852" s="102"/>
      <c r="AB852" s="102"/>
      <c r="AC852" s="59">
        <f t="shared" ref="AC852:AC861" si="489">SUM(E852:AB852)</f>
        <v>0</v>
      </c>
    </row>
    <row r="853" s="16" customFormat="1" ht="15" customHeight="1">
      <c r="A853" s="183"/>
      <c r="B853" s="525"/>
      <c r="C853" s="39" t="s">
        <v>17</v>
      </c>
      <c r="D853" s="39" t="s">
        <v>16</v>
      </c>
      <c r="E853" s="110"/>
      <c r="F853" s="98"/>
      <c r="G853" s="98"/>
      <c r="H853" s="41"/>
      <c r="I853" s="98"/>
      <c r="J853" s="98"/>
      <c r="K853" s="98"/>
      <c r="L853" s="98"/>
      <c r="M853" s="98"/>
      <c r="N853" s="41"/>
      <c r="O853" s="98"/>
      <c r="P853" s="98"/>
      <c r="Q853" s="98"/>
      <c r="R853" s="98"/>
      <c r="S853" s="98"/>
      <c r="T853" s="98"/>
      <c r="U853" s="98"/>
      <c r="V853" s="41"/>
      <c r="W853" s="98"/>
      <c r="X853" s="98"/>
      <c r="Y853" s="98"/>
      <c r="Z853" s="98"/>
      <c r="AA853" s="98"/>
      <c r="AB853" s="98"/>
      <c r="AC853" s="42">
        <f t="shared" si="489"/>
        <v>0</v>
      </c>
    </row>
    <row r="854" s="16" customFormat="1" ht="15" customHeight="1">
      <c r="A854" s="183"/>
      <c r="B854" s="525"/>
      <c r="C854" s="39" t="s">
        <v>18</v>
      </c>
      <c r="D854" s="39" t="s">
        <v>68</v>
      </c>
      <c r="E854" s="179">
        <f t="shared" ref="E854:AB862" si="490">SQRT(E852*E852+E853*E853)*1000/(1.732*6.3)</f>
        <v>0</v>
      </c>
      <c r="F854" s="179">
        <f t="shared" si="490"/>
        <v>0</v>
      </c>
      <c r="G854" s="179">
        <f t="shared" si="490"/>
        <v>0</v>
      </c>
      <c r="H854" s="180">
        <f t="shared" si="490"/>
        <v>0</v>
      </c>
      <c r="I854" s="179">
        <f t="shared" si="490"/>
        <v>0</v>
      </c>
      <c r="J854" s="179">
        <f t="shared" si="490"/>
        <v>0</v>
      </c>
      <c r="K854" s="179">
        <f t="shared" si="490"/>
        <v>0</v>
      </c>
      <c r="L854" s="179">
        <f t="shared" si="490"/>
        <v>0</v>
      </c>
      <c r="M854" s="179">
        <f t="shared" si="490"/>
        <v>0</v>
      </c>
      <c r="N854" s="180">
        <f t="shared" si="490"/>
        <v>0</v>
      </c>
      <c r="O854" s="179">
        <f t="shared" si="490"/>
        <v>0</v>
      </c>
      <c r="P854" s="179">
        <f t="shared" si="490"/>
        <v>0</v>
      </c>
      <c r="Q854" s="179">
        <f t="shared" si="490"/>
        <v>0</v>
      </c>
      <c r="R854" s="179">
        <f t="shared" si="490"/>
        <v>0</v>
      </c>
      <c r="S854" s="179">
        <f t="shared" si="490"/>
        <v>0</v>
      </c>
      <c r="T854" s="179">
        <f t="shared" si="490"/>
        <v>0</v>
      </c>
      <c r="U854" s="179">
        <f t="shared" si="490"/>
        <v>0</v>
      </c>
      <c r="V854" s="180">
        <f t="shared" si="490"/>
        <v>0</v>
      </c>
      <c r="W854" s="179">
        <f t="shared" si="490"/>
        <v>0</v>
      </c>
      <c r="X854" s="179">
        <f t="shared" si="490"/>
        <v>0</v>
      </c>
      <c r="Y854" s="179">
        <f t="shared" si="490"/>
        <v>0</v>
      </c>
      <c r="Z854" s="179">
        <f t="shared" si="490"/>
        <v>0</v>
      </c>
      <c r="AA854" s="179">
        <f t="shared" si="490"/>
        <v>0</v>
      </c>
      <c r="AB854" s="179">
        <f t="shared" si="490"/>
        <v>0</v>
      </c>
      <c r="AC854" s="105"/>
    </row>
    <row r="855" s="16" customFormat="1" ht="15" customHeight="1">
      <c r="A855" s="55"/>
      <c r="B855" s="56"/>
      <c r="C855" s="39" t="s">
        <v>20</v>
      </c>
      <c r="D855" s="39"/>
      <c r="E855" s="119"/>
      <c r="F855" s="119"/>
      <c r="G855" s="119"/>
      <c r="H855" s="400"/>
      <c r="I855" s="119"/>
      <c r="J855" s="119"/>
      <c r="K855" s="119"/>
      <c r="L855" s="119"/>
      <c r="M855" s="119"/>
      <c r="N855" s="400"/>
      <c r="O855" s="119"/>
      <c r="P855" s="119"/>
      <c r="Q855" s="119"/>
      <c r="R855" s="119"/>
      <c r="S855" s="119"/>
      <c r="T855" s="119"/>
      <c r="U855" s="119"/>
      <c r="V855" s="400"/>
      <c r="W855" s="119"/>
      <c r="X855" s="119"/>
      <c r="Y855" s="119"/>
      <c r="Z855" s="119"/>
      <c r="AA855" s="119"/>
      <c r="AB855" s="119"/>
      <c r="AC855" s="105"/>
    </row>
    <row r="856" s="16" customFormat="1" ht="25.5" customHeight="1">
      <c r="A856" s="626"/>
      <c r="B856" s="626"/>
      <c r="C856" s="367"/>
      <c r="D856" s="367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</row>
    <row r="857" s="16" customFormat="1" ht="27.75" customHeight="1">
      <c r="A857" s="157" t="s">
        <v>5</v>
      </c>
      <c r="B857" s="158" t="s">
        <v>6</v>
      </c>
      <c r="C857" s="19" t="s">
        <v>7</v>
      </c>
      <c r="D857" s="445" t="s">
        <v>8</v>
      </c>
      <c r="E857" s="20" t="s">
        <v>9</v>
      </c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2"/>
      <c r="AC857" s="23" t="s">
        <v>10</v>
      </c>
    </row>
    <row r="858" s="16" customFormat="1" ht="15" customHeight="1">
      <c r="A858" s="195" t="s">
        <v>287</v>
      </c>
      <c r="B858" s="160"/>
      <c r="C858" s="160"/>
      <c r="D858" s="160"/>
      <c r="E858" s="26">
        <v>1</v>
      </c>
      <c r="F858" s="26">
        <v>2</v>
      </c>
      <c r="G858" s="26">
        <v>3</v>
      </c>
      <c r="H858" s="26">
        <v>4</v>
      </c>
      <c r="I858" s="26">
        <v>5</v>
      </c>
      <c r="J858" s="26">
        <v>6</v>
      </c>
      <c r="K858" s="26">
        <v>7</v>
      </c>
      <c r="L858" s="26">
        <v>8</v>
      </c>
      <c r="M858" s="26">
        <v>9</v>
      </c>
      <c r="N858" s="26">
        <v>10</v>
      </c>
      <c r="O858" s="26">
        <v>11</v>
      </c>
      <c r="P858" s="26">
        <v>12</v>
      </c>
      <c r="Q858" s="26">
        <v>13</v>
      </c>
      <c r="R858" s="26">
        <v>14</v>
      </c>
      <c r="S858" s="26">
        <v>15</v>
      </c>
      <c r="T858" s="26">
        <v>16</v>
      </c>
      <c r="U858" s="26">
        <v>17</v>
      </c>
      <c r="V858" s="26">
        <v>18</v>
      </c>
      <c r="W858" s="26">
        <v>19</v>
      </c>
      <c r="X858" s="26">
        <v>20</v>
      </c>
      <c r="Y858" s="26">
        <v>21</v>
      </c>
      <c r="Z858" s="26">
        <v>22</v>
      </c>
      <c r="AA858" s="26">
        <v>23</v>
      </c>
      <c r="AB858" s="26">
        <v>24</v>
      </c>
      <c r="AC858" s="28"/>
    </row>
    <row r="859" s="16" customFormat="1" ht="15" customHeight="1">
      <c r="A859" s="605" t="s">
        <v>199</v>
      </c>
      <c r="B859" s="473"/>
      <c r="C859" s="606"/>
      <c r="D859" s="606"/>
      <c r="E859" s="473"/>
      <c r="F859" s="473"/>
      <c r="G859" s="473"/>
      <c r="H859" s="473"/>
      <c r="I859" s="473"/>
      <c r="J859" s="473"/>
      <c r="K859" s="473"/>
      <c r="L859" s="473"/>
      <c r="M859" s="473"/>
      <c r="N859" s="473"/>
      <c r="O859" s="473"/>
      <c r="P859" s="473"/>
      <c r="Q859" s="473"/>
      <c r="R859" s="473"/>
      <c r="S859" s="473"/>
      <c r="T859" s="473"/>
      <c r="U859" s="473"/>
      <c r="V859" s="473"/>
      <c r="W859" s="473"/>
      <c r="X859" s="473"/>
      <c r="Y859" s="473"/>
      <c r="Z859" s="473"/>
      <c r="AA859" s="473"/>
      <c r="AB859" s="473"/>
      <c r="AC859" s="607"/>
    </row>
    <row r="860" s="16" customFormat="1" ht="15" customHeight="1">
      <c r="A860" s="183"/>
      <c r="B860" s="525" t="s">
        <v>147</v>
      </c>
      <c r="C860" s="57" t="s">
        <v>15</v>
      </c>
      <c r="D860" s="57" t="s">
        <v>16</v>
      </c>
      <c r="E860" s="632">
        <v>0.1578</v>
      </c>
      <c r="F860" s="632">
        <v>0.152</v>
      </c>
      <c r="G860" s="632">
        <v>0.16466666666666999</v>
      </c>
      <c r="H860" s="633">
        <v>0.17009533333333332</v>
      </c>
      <c r="I860" s="632">
        <v>0.24266666666667</v>
      </c>
      <c r="J860" s="632">
        <v>0.27400000000000002</v>
      </c>
      <c r="K860" s="632">
        <v>0.38066666666666998</v>
      </c>
      <c r="L860" s="632">
        <v>0.32131799999999999</v>
      </c>
      <c r="M860" s="632">
        <v>0.31181066666666668</v>
      </c>
      <c r="N860" s="633">
        <v>0.39453333333333301</v>
      </c>
      <c r="O860" s="632">
        <v>0.37313333333333298</v>
      </c>
      <c r="P860" s="632">
        <v>0.38453333333333301</v>
      </c>
      <c r="Q860" s="632">
        <v>0.34799999999999998</v>
      </c>
      <c r="R860" s="632">
        <v>0.38666666666670002</v>
      </c>
      <c r="S860" s="632">
        <v>0.37780000000000002</v>
      </c>
      <c r="T860" s="632">
        <v>0.32866666666666999</v>
      </c>
      <c r="U860" s="632">
        <v>0.22500000000000001</v>
      </c>
      <c r="V860" s="633">
        <v>0.2821866666666667</v>
      </c>
      <c r="W860" s="632">
        <v>0.31666666666670001</v>
      </c>
      <c r="X860" s="632">
        <v>0.25800000000000001</v>
      </c>
      <c r="Y860" s="632">
        <v>0.14533333333333001</v>
      </c>
      <c r="Z860" s="632">
        <v>0.19066666666667001</v>
      </c>
      <c r="AA860" s="632">
        <v>0.18809999999999999</v>
      </c>
      <c r="AB860" s="632">
        <v>0.182</v>
      </c>
      <c r="AC860" s="634">
        <f t="shared" si="489"/>
        <v>6.5563106666667457</v>
      </c>
    </row>
    <row r="861" s="16" customFormat="1" ht="15" customHeight="1">
      <c r="A861" s="183"/>
      <c r="B861" s="525"/>
      <c r="C861" s="39" t="s">
        <v>17</v>
      </c>
      <c r="D861" s="39" t="s">
        <v>16</v>
      </c>
      <c r="E861" s="635">
        <v>0.056000000000000001</v>
      </c>
      <c r="F861" s="635">
        <f t="shared" ref="F861:AB861" si="491">0.4*F860</f>
        <v>0.0608</v>
      </c>
      <c r="G861" s="635">
        <f t="shared" si="491"/>
        <v>0.065866666666668003</v>
      </c>
      <c r="H861" s="636">
        <f t="shared" si="491"/>
        <v>0.068038133333333334</v>
      </c>
      <c r="I861" s="635">
        <f t="shared" si="491"/>
        <v>0.097066666666668008</v>
      </c>
      <c r="J861" s="635">
        <f t="shared" si="491"/>
        <v>0.10960000000000002</v>
      </c>
      <c r="K861" s="635">
        <f t="shared" si="491"/>
        <v>0.15226666666666799</v>
      </c>
      <c r="L861" s="635">
        <f t="shared" si="491"/>
        <v>0.12852720000000001</v>
      </c>
      <c r="M861" s="635">
        <f t="shared" si="491"/>
        <v>0.12472426666666668</v>
      </c>
      <c r="N861" s="636">
        <f t="shared" si="491"/>
        <v>0.15781333333333322</v>
      </c>
      <c r="O861" s="635">
        <f t="shared" si="491"/>
        <v>0.14925333333333321</v>
      </c>
      <c r="P861" s="635">
        <f t="shared" si="491"/>
        <v>0.15381333333333322</v>
      </c>
      <c r="Q861" s="635">
        <f t="shared" si="491"/>
        <v>0.13919999999999999</v>
      </c>
      <c r="R861" s="635">
        <f t="shared" si="491"/>
        <v>0.15466666666668002</v>
      </c>
      <c r="S861" s="635">
        <f t="shared" si="491"/>
        <v>0.15112000000000003</v>
      </c>
      <c r="T861" s="635">
        <f t="shared" si="491"/>
        <v>0.13146666666666801</v>
      </c>
      <c r="U861" s="635">
        <f t="shared" si="491"/>
        <v>0.090000000000000011</v>
      </c>
      <c r="V861" s="636">
        <f t="shared" si="491"/>
        <v>0.11287466666666668</v>
      </c>
      <c r="W861" s="635">
        <f t="shared" si="491"/>
        <v>0.12666666666668</v>
      </c>
      <c r="X861" s="635">
        <f t="shared" si="491"/>
        <v>0.10320000000000001</v>
      </c>
      <c r="Y861" s="635">
        <f t="shared" si="491"/>
        <v>0.05813333333333201</v>
      </c>
      <c r="Z861" s="635">
        <f t="shared" si="491"/>
        <v>0.076266666666668009</v>
      </c>
      <c r="AA861" s="635">
        <f t="shared" si="491"/>
        <v>0.075240000000000001</v>
      </c>
      <c r="AB861" s="635">
        <f t="shared" si="491"/>
        <v>0.072800000000000004</v>
      </c>
      <c r="AC861" s="637">
        <f t="shared" si="489"/>
        <v>2.6154042666666983</v>
      </c>
    </row>
    <row r="862" s="16" customFormat="1" ht="15" customHeight="1">
      <c r="A862" s="183"/>
      <c r="B862" s="525"/>
      <c r="C862" s="39" t="s">
        <v>18</v>
      </c>
      <c r="D862" s="39" t="s">
        <v>68</v>
      </c>
      <c r="E862" s="179">
        <f t="shared" si="490"/>
        <v>15.34532512893578</v>
      </c>
      <c r="F862" s="179">
        <f t="shared" si="490"/>
        <v>15.003208524587498</v>
      </c>
      <c r="G862" s="179">
        <f t="shared" si="490"/>
        <v>16.253475901636783</v>
      </c>
      <c r="H862" s="180">
        <f t="shared" si="490"/>
        <v>16.789314178021172</v>
      </c>
      <c r="I862" s="179">
        <f t="shared" si="490"/>
        <v>23.952490802411948</v>
      </c>
      <c r="J862" s="179">
        <f t="shared" si="490"/>
        <v>27.045257471953782</v>
      </c>
      <c r="K862" s="179">
        <f t="shared" si="490"/>
        <v>37.573824857629539</v>
      </c>
      <c r="L862" s="179">
        <f t="shared" si="490"/>
        <v>31.715795767785554</v>
      </c>
      <c r="M862" s="179">
        <f t="shared" si="490"/>
        <v>30.777371395991075</v>
      </c>
      <c r="N862" s="180">
        <f t="shared" si="490"/>
        <v>38.942538617766985</v>
      </c>
      <c r="O862" s="179">
        <f t="shared" si="490"/>
        <v>36.830244786015854</v>
      </c>
      <c r="P862" s="179">
        <f t="shared" si="490"/>
        <v>37.95548542535991</v>
      </c>
      <c r="Q862" s="179">
        <f t="shared" si="490"/>
        <v>34.349451095766106</v>
      </c>
      <c r="R862" s="179">
        <f t="shared" si="490"/>
        <v>38.166056773076747</v>
      </c>
      <c r="S862" s="179">
        <f t="shared" si="490"/>
        <v>37.290869609139186</v>
      </c>
      <c r="T862" s="179">
        <f t="shared" si="490"/>
        <v>32.441148257112765</v>
      </c>
      <c r="U862" s="179">
        <f t="shared" si="490"/>
        <v>22.208696829159123</v>
      </c>
      <c r="V862" s="180">
        <f t="shared" si="490"/>
        <v>27.853325018804366</v>
      </c>
      <c r="W862" s="179">
        <f t="shared" si="490"/>
        <v>31.256684426227242</v>
      </c>
      <c r="X862" s="179">
        <f t="shared" si="490"/>
        <v>25.465972364102459</v>
      </c>
      <c r="Y862" s="179">
        <f t="shared" si="490"/>
        <v>14.345173062982456</v>
      </c>
      <c r="Z862" s="179">
        <f t="shared" si="490"/>
        <v>18.819814201895174</v>
      </c>
      <c r="AA862" s="179">
        <f t="shared" si="490"/>
        <v>18.566470549177026</v>
      </c>
      <c r="AB862" s="179">
        <f t="shared" si="490"/>
        <v>17.964368101808713</v>
      </c>
      <c r="AC862" s="42"/>
    </row>
    <row r="863" s="16" customFormat="1" ht="15" customHeight="1">
      <c r="A863" s="183"/>
      <c r="B863" s="525"/>
      <c r="C863" s="39" t="s">
        <v>20</v>
      </c>
      <c r="D863" s="39"/>
      <c r="E863" s="40">
        <f t="shared" ref="E863:AC879" si="492">E861/E860</f>
        <v>0.35487959442332068</v>
      </c>
      <c r="F863" s="40">
        <f t="shared" si="492"/>
        <v>0.40000000000000002</v>
      </c>
      <c r="G863" s="40">
        <f t="shared" si="492"/>
        <v>0.40000000000000008</v>
      </c>
      <c r="H863" s="127">
        <f t="shared" si="492"/>
        <v>0.40000000000000002</v>
      </c>
      <c r="I863" s="40">
        <f t="shared" si="492"/>
        <v>0.40000000000000002</v>
      </c>
      <c r="J863" s="40">
        <f t="shared" si="492"/>
        <v>0.40000000000000002</v>
      </c>
      <c r="K863" s="40">
        <f t="shared" si="492"/>
        <v>0.40000000000000002</v>
      </c>
      <c r="L863" s="40">
        <f t="shared" si="492"/>
        <v>0.40000000000000002</v>
      </c>
      <c r="M863" s="40">
        <f t="shared" si="492"/>
        <v>0.40000000000000002</v>
      </c>
      <c r="N863" s="127">
        <f t="shared" si="492"/>
        <v>0.40000000000000002</v>
      </c>
      <c r="O863" s="40">
        <f t="shared" si="492"/>
        <v>0.40000000000000002</v>
      </c>
      <c r="P863" s="40">
        <f t="shared" si="492"/>
        <v>0.40000000000000002</v>
      </c>
      <c r="Q863" s="40">
        <f t="shared" si="492"/>
        <v>0.40000000000000002</v>
      </c>
      <c r="R863" s="40">
        <f t="shared" si="492"/>
        <v>0.40000000000000002</v>
      </c>
      <c r="S863" s="40">
        <f t="shared" si="492"/>
        <v>0.40000000000000008</v>
      </c>
      <c r="T863" s="40">
        <f t="shared" si="492"/>
        <v>0.40000000000000002</v>
      </c>
      <c r="U863" s="40">
        <f t="shared" si="492"/>
        <v>0.40000000000000002</v>
      </c>
      <c r="V863" s="127">
        <f t="shared" si="492"/>
        <v>0.40000000000000002</v>
      </c>
      <c r="W863" s="40">
        <f t="shared" si="492"/>
        <v>0.39999999999999997</v>
      </c>
      <c r="X863" s="40">
        <f t="shared" si="492"/>
        <v>0.40000000000000002</v>
      </c>
      <c r="Y863" s="40">
        <f t="shared" si="492"/>
        <v>0.40000000000000002</v>
      </c>
      <c r="Z863" s="40">
        <f t="shared" si="492"/>
        <v>0.40000000000000002</v>
      </c>
      <c r="AA863" s="40">
        <f t="shared" si="492"/>
        <v>0.40000000000000002</v>
      </c>
      <c r="AB863" s="40">
        <f t="shared" si="492"/>
        <v>0.40000000000000002</v>
      </c>
      <c r="AC863" s="42">
        <f t="shared" si="492"/>
        <v>0.39891402339486459</v>
      </c>
    </row>
    <row r="864" s="16" customFormat="1" ht="15" customHeight="1">
      <c r="A864" s="184"/>
      <c r="B864" s="307"/>
      <c r="C864" s="51" t="s">
        <v>28</v>
      </c>
      <c r="D864" s="51"/>
      <c r="E864" s="212"/>
      <c r="F864" s="212"/>
      <c r="G864" s="212"/>
      <c r="H864" s="213"/>
      <c r="I864" s="212"/>
      <c r="J864" s="212"/>
      <c r="K864" s="212"/>
      <c r="L864" s="212"/>
      <c r="M864" s="212"/>
      <c r="N864" s="213"/>
      <c r="O864" s="212"/>
      <c r="P864" s="212"/>
      <c r="Q864" s="212"/>
      <c r="R864" s="212"/>
      <c r="S864" s="212"/>
      <c r="T864" s="212"/>
      <c r="U864" s="212"/>
      <c r="V864" s="213"/>
      <c r="W864" s="212"/>
      <c r="X864" s="212"/>
      <c r="Y864" s="212"/>
      <c r="Z864" s="212"/>
      <c r="AA864" s="212"/>
      <c r="AB864" s="212"/>
      <c r="AC864" s="54"/>
    </row>
    <row r="865" s="16" customFormat="1" ht="15" customHeight="1">
      <c r="A865" s="608" t="s">
        <v>98</v>
      </c>
      <c r="B865" s="609"/>
      <c r="C865" s="610"/>
      <c r="D865" s="610"/>
      <c r="E865" s="508">
        <v>1</v>
      </c>
      <c r="F865" s="508">
        <v>2</v>
      </c>
      <c r="G865" s="508">
        <v>3</v>
      </c>
      <c r="H865" s="508">
        <v>4</v>
      </c>
      <c r="I865" s="508">
        <v>5</v>
      </c>
      <c r="J865" s="508">
        <v>6</v>
      </c>
      <c r="K865" s="508">
        <v>7</v>
      </c>
      <c r="L865" s="508">
        <v>8</v>
      </c>
      <c r="M865" s="508">
        <v>9</v>
      </c>
      <c r="N865" s="508">
        <v>10</v>
      </c>
      <c r="O865" s="508">
        <v>11</v>
      </c>
      <c r="P865" s="508">
        <v>12</v>
      </c>
      <c r="Q865" s="508">
        <v>13</v>
      </c>
      <c r="R865" s="508">
        <v>14</v>
      </c>
      <c r="S865" s="508">
        <v>15</v>
      </c>
      <c r="T865" s="508">
        <v>16</v>
      </c>
      <c r="U865" s="508">
        <v>17</v>
      </c>
      <c r="V865" s="508">
        <v>18</v>
      </c>
      <c r="W865" s="508">
        <v>19</v>
      </c>
      <c r="X865" s="508">
        <v>20</v>
      </c>
      <c r="Y865" s="508">
        <v>21</v>
      </c>
      <c r="Z865" s="508">
        <v>22</v>
      </c>
      <c r="AA865" s="508">
        <v>23</v>
      </c>
      <c r="AB865" s="508">
        <v>24</v>
      </c>
      <c r="AC865" s="611">
        <v>25</v>
      </c>
    </row>
    <row r="866" s="16" customFormat="1" ht="15" customHeight="1">
      <c r="A866" s="321" t="s">
        <v>99</v>
      </c>
      <c r="B866" s="322"/>
      <c r="C866" s="599" t="s">
        <v>28</v>
      </c>
      <c r="D866" s="599" t="s">
        <v>153</v>
      </c>
      <c r="E866" s="325"/>
      <c r="F866" s="325"/>
      <c r="G866" s="325"/>
      <c r="H866" s="325"/>
      <c r="I866" s="325"/>
      <c r="J866" s="325"/>
      <c r="K866" s="325"/>
      <c r="L866" s="325"/>
      <c r="M866" s="325"/>
      <c r="N866" s="325"/>
      <c r="O866" s="325"/>
      <c r="P866" s="325"/>
      <c r="Q866" s="325"/>
      <c r="R866" s="325"/>
      <c r="S866" s="325"/>
      <c r="T866" s="325"/>
      <c r="U866" s="325"/>
      <c r="V866" s="325"/>
      <c r="W866" s="325"/>
      <c r="X866" s="325"/>
      <c r="Y866" s="325"/>
      <c r="Z866" s="325"/>
      <c r="AA866" s="325"/>
      <c r="AB866" s="325"/>
      <c r="AC866" s="349"/>
    </row>
    <row r="867" s="1" customFormat="1" ht="37.5" customHeight="1">
      <c r="A867" s="638"/>
      <c r="B867" s="639"/>
      <c r="C867" s="458"/>
      <c r="D867" s="640"/>
      <c r="E867" s="641"/>
      <c r="F867" s="642"/>
      <c r="G867" s="642"/>
      <c r="H867" s="642"/>
      <c r="I867" s="642"/>
      <c r="J867" s="642"/>
      <c r="K867" s="642"/>
      <c r="L867" s="642"/>
      <c r="M867" s="642"/>
      <c r="N867" s="642"/>
      <c r="O867" s="642"/>
      <c r="P867" s="642"/>
      <c r="Q867" s="642"/>
      <c r="R867" s="642"/>
      <c r="S867" s="642"/>
      <c r="T867" s="642"/>
      <c r="U867" s="642"/>
      <c r="V867" s="642"/>
      <c r="W867" s="642"/>
      <c r="X867" s="642"/>
      <c r="Y867" s="642"/>
      <c r="Z867" s="642"/>
      <c r="AA867" s="642"/>
      <c r="AB867" s="643"/>
      <c r="AC867" s="644"/>
    </row>
    <row r="868" s="1" customFormat="1" ht="30" customHeight="1">
      <c r="A868" s="157" t="s">
        <v>5</v>
      </c>
      <c r="B868" s="158" t="s">
        <v>6</v>
      </c>
      <c r="C868" s="19" t="s">
        <v>7</v>
      </c>
      <c r="D868" s="445" t="s">
        <v>8</v>
      </c>
      <c r="E868" s="374" t="s">
        <v>9</v>
      </c>
      <c r="F868" s="374"/>
      <c r="G868" s="374"/>
      <c r="H868" s="374"/>
      <c r="I868" s="374"/>
      <c r="J868" s="374"/>
      <c r="K868" s="374"/>
      <c r="L868" s="374"/>
      <c r="M868" s="374"/>
      <c r="N868" s="374"/>
      <c r="O868" s="374"/>
      <c r="P868" s="374"/>
      <c r="Q868" s="374"/>
      <c r="R868" s="374"/>
      <c r="S868" s="374"/>
      <c r="T868" s="374"/>
      <c r="U868" s="374"/>
      <c r="V868" s="374"/>
      <c r="W868" s="374"/>
      <c r="X868" s="374"/>
      <c r="Y868" s="374"/>
      <c r="Z868" s="374"/>
      <c r="AA868" s="374"/>
      <c r="AB868" s="374"/>
      <c r="AC868" s="23" t="s">
        <v>10</v>
      </c>
    </row>
    <row r="869" s="24" customFormat="1" ht="15" customHeight="1">
      <c r="A869" s="195" t="s">
        <v>288</v>
      </c>
      <c r="B869" s="160"/>
      <c r="C869" s="160"/>
      <c r="D869" s="160"/>
      <c r="E869" s="26">
        <v>1</v>
      </c>
      <c r="F869" s="26">
        <v>2</v>
      </c>
      <c r="G869" s="26">
        <v>3</v>
      </c>
      <c r="H869" s="26">
        <v>4</v>
      </c>
      <c r="I869" s="26">
        <v>5</v>
      </c>
      <c r="J869" s="26">
        <v>6</v>
      </c>
      <c r="K869" s="26">
        <v>7</v>
      </c>
      <c r="L869" s="26">
        <v>8</v>
      </c>
      <c r="M869" s="26">
        <v>9</v>
      </c>
      <c r="N869" s="26">
        <v>10</v>
      </c>
      <c r="O869" s="26">
        <v>11</v>
      </c>
      <c r="P869" s="26">
        <v>12</v>
      </c>
      <c r="Q869" s="26">
        <v>13</v>
      </c>
      <c r="R869" s="26">
        <v>14</v>
      </c>
      <c r="S869" s="26">
        <v>15</v>
      </c>
      <c r="T869" s="26">
        <v>16</v>
      </c>
      <c r="U869" s="26">
        <v>17</v>
      </c>
      <c r="V869" s="26">
        <v>18</v>
      </c>
      <c r="W869" s="26">
        <v>19</v>
      </c>
      <c r="X869" s="26">
        <v>20</v>
      </c>
      <c r="Y869" s="26">
        <v>21</v>
      </c>
      <c r="Z869" s="26">
        <v>22</v>
      </c>
      <c r="AA869" s="26">
        <v>23</v>
      </c>
      <c r="AB869" s="26">
        <v>24</v>
      </c>
      <c r="AC869" s="234"/>
    </row>
    <row r="870" s="24" customFormat="1" ht="15" customHeight="1">
      <c r="A870" s="375" t="s">
        <v>199</v>
      </c>
      <c r="B870" s="376"/>
      <c r="C870" s="377"/>
      <c r="D870" s="377"/>
      <c r="E870" s="376">
        <v>1</v>
      </c>
      <c r="F870" s="376">
        <v>1</v>
      </c>
      <c r="G870" s="376">
        <v>1</v>
      </c>
      <c r="H870" s="376">
        <v>1</v>
      </c>
      <c r="I870" s="376">
        <v>1</v>
      </c>
      <c r="J870" s="376">
        <v>1</v>
      </c>
      <c r="K870" s="376">
        <v>1</v>
      </c>
      <c r="L870" s="376">
        <v>1</v>
      </c>
      <c r="M870" s="376">
        <v>1</v>
      </c>
      <c r="N870" s="376">
        <v>1</v>
      </c>
      <c r="O870" s="376">
        <v>1</v>
      </c>
      <c r="P870" s="376">
        <v>1</v>
      </c>
      <c r="Q870" s="376">
        <v>1</v>
      </c>
      <c r="R870" s="376">
        <v>1</v>
      </c>
      <c r="S870" s="376">
        <v>1</v>
      </c>
      <c r="T870" s="376">
        <v>1</v>
      </c>
      <c r="U870" s="376">
        <v>1</v>
      </c>
      <c r="V870" s="376">
        <v>1</v>
      </c>
      <c r="W870" s="376">
        <v>1</v>
      </c>
      <c r="X870" s="376">
        <v>1</v>
      </c>
      <c r="Y870" s="376">
        <v>1</v>
      </c>
      <c r="Z870" s="376">
        <v>1</v>
      </c>
      <c r="AA870" s="376">
        <v>1</v>
      </c>
      <c r="AB870" s="376">
        <v>1</v>
      </c>
      <c r="AC870" s="379"/>
    </row>
    <row r="871" s="24" customFormat="1" ht="15" customHeight="1">
      <c r="A871" s="385" t="s">
        <v>200</v>
      </c>
      <c r="B871" s="386"/>
      <c r="C871" s="387"/>
      <c r="D871" s="387"/>
      <c r="E871" s="386">
        <v>1</v>
      </c>
      <c r="F871" s="386">
        <v>1</v>
      </c>
      <c r="G871" s="386">
        <v>1</v>
      </c>
      <c r="H871" s="386">
        <v>1</v>
      </c>
      <c r="I871" s="386">
        <v>1</v>
      </c>
      <c r="J871" s="386">
        <v>1</v>
      </c>
      <c r="K871" s="386">
        <v>1</v>
      </c>
      <c r="L871" s="386">
        <v>1</v>
      </c>
      <c r="M871" s="386">
        <v>1</v>
      </c>
      <c r="N871" s="386">
        <v>1</v>
      </c>
      <c r="O871" s="386">
        <v>1</v>
      </c>
      <c r="P871" s="386">
        <v>1</v>
      </c>
      <c r="Q871" s="386">
        <v>1</v>
      </c>
      <c r="R871" s="386">
        <v>1</v>
      </c>
      <c r="S871" s="386">
        <v>1</v>
      </c>
      <c r="T871" s="386">
        <v>1</v>
      </c>
      <c r="U871" s="386">
        <v>1</v>
      </c>
      <c r="V871" s="386">
        <v>1</v>
      </c>
      <c r="W871" s="386">
        <v>1</v>
      </c>
      <c r="X871" s="386">
        <v>1</v>
      </c>
      <c r="Y871" s="386">
        <v>1</v>
      </c>
      <c r="Z871" s="386">
        <v>1</v>
      </c>
      <c r="AA871" s="386">
        <v>1</v>
      </c>
      <c r="AB871" s="386">
        <v>1</v>
      </c>
      <c r="AC871" s="389"/>
    </row>
    <row r="872" s="16" customFormat="1" ht="15" customHeight="1">
      <c r="A872" s="183" t="s">
        <v>114</v>
      </c>
      <c r="B872" s="525" t="s">
        <v>147</v>
      </c>
      <c r="C872" s="57" t="s">
        <v>15</v>
      </c>
      <c r="D872" s="57" t="s">
        <v>16</v>
      </c>
      <c r="E872" s="107">
        <v>0.091200000000000003</v>
      </c>
      <c r="F872" s="107">
        <v>0.090480000000000005</v>
      </c>
      <c r="G872" s="107">
        <v>0.090480000000000005</v>
      </c>
      <c r="H872" s="108">
        <v>0.090719999999999995</v>
      </c>
      <c r="I872" s="107">
        <v>0.089279999999999998</v>
      </c>
      <c r="J872" s="107">
        <v>0.091679999999999998</v>
      </c>
      <c r="K872" s="107">
        <v>0.10416</v>
      </c>
      <c r="L872" s="107">
        <v>0.10367999999999999</v>
      </c>
      <c r="M872" s="107">
        <v>0.095280000000000004</v>
      </c>
      <c r="N872" s="108">
        <v>0.093600000000000003</v>
      </c>
      <c r="O872" s="107">
        <v>0.091679999999999998</v>
      </c>
      <c r="P872" s="107">
        <v>0.085680000000000006</v>
      </c>
      <c r="Q872" s="107">
        <v>0.091920000000000002</v>
      </c>
      <c r="R872" s="107">
        <v>0.090959999999999999</v>
      </c>
      <c r="S872" s="107">
        <v>0.099599999999999994</v>
      </c>
      <c r="T872" s="107">
        <v>0.10032000000000001</v>
      </c>
      <c r="U872" s="107">
        <v>0.10512000000000001</v>
      </c>
      <c r="V872" s="108">
        <v>0.1104</v>
      </c>
      <c r="W872" s="107">
        <v>0.098640000000000005</v>
      </c>
      <c r="X872" s="107">
        <v>0.1008</v>
      </c>
      <c r="Y872" s="107">
        <v>0.099839999999999998</v>
      </c>
      <c r="Z872" s="107">
        <v>0.091679999999999998</v>
      </c>
      <c r="AA872" s="107">
        <v>0.085440000000000002</v>
      </c>
      <c r="AB872" s="107">
        <v>0.089760000000000006</v>
      </c>
      <c r="AC872" s="59">
        <f t="shared" ref="AC872:AC873" si="493">SUM(E872:AB872)</f>
        <v>2.2824000000000004</v>
      </c>
    </row>
    <row r="873" s="16" customFormat="1" ht="15" customHeight="1">
      <c r="A873" s="183"/>
      <c r="B873" s="525"/>
      <c r="C873" s="39" t="s">
        <v>17</v>
      </c>
      <c r="D873" s="39" t="s">
        <v>16</v>
      </c>
      <c r="E873" s="110">
        <v>0.052080000000000001</v>
      </c>
      <c r="F873" s="110">
        <v>0.053760000000000002</v>
      </c>
      <c r="G873" s="110">
        <v>0.0528</v>
      </c>
      <c r="H873" s="111">
        <v>0.0528</v>
      </c>
      <c r="I873" s="110">
        <v>0.0516</v>
      </c>
      <c r="J873" s="110">
        <v>0.0504</v>
      </c>
      <c r="K873" s="110">
        <v>0.049439999999999998</v>
      </c>
      <c r="L873" s="110">
        <v>0.051360000000000003</v>
      </c>
      <c r="M873" s="110">
        <v>0.049919999999999999</v>
      </c>
      <c r="N873" s="111">
        <v>0.050880000000000002</v>
      </c>
      <c r="O873" s="110">
        <v>0.047759999999999997</v>
      </c>
      <c r="P873" s="110">
        <v>0.046559999999999997</v>
      </c>
      <c r="Q873" s="110">
        <v>0.0516</v>
      </c>
      <c r="R873" s="110">
        <v>0.049919999999999999</v>
      </c>
      <c r="S873" s="110">
        <v>0.0516</v>
      </c>
      <c r="T873" s="110">
        <v>0.050160000000000003</v>
      </c>
      <c r="U873" s="110">
        <v>0.050880000000000002</v>
      </c>
      <c r="V873" s="111">
        <v>0.048719999999999999</v>
      </c>
      <c r="W873" s="110">
        <v>0.047759999999999997</v>
      </c>
      <c r="X873" s="110">
        <v>0.049439999999999998</v>
      </c>
      <c r="Y873" s="110">
        <v>0.0504</v>
      </c>
      <c r="Z873" s="110">
        <v>0.0504</v>
      </c>
      <c r="AA873" s="110">
        <v>0.051360000000000003</v>
      </c>
      <c r="AB873" s="110">
        <v>0.054960000000000002</v>
      </c>
      <c r="AC873" s="42">
        <f t="shared" si="493"/>
        <v>1.2165600000000001</v>
      </c>
    </row>
    <row r="874" s="16" customFormat="1" ht="15" customHeight="1">
      <c r="A874" s="183"/>
      <c r="B874" s="525"/>
      <c r="C874" s="39" t="s">
        <v>18</v>
      </c>
      <c r="D874" s="104" t="s">
        <v>19</v>
      </c>
      <c r="E874" s="44">
        <v>9</v>
      </c>
      <c r="F874" s="45">
        <v>9</v>
      </c>
      <c r="G874" s="45">
        <v>9</v>
      </c>
      <c r="H874" s="414">
        <v>9</v>
      </c>
      <c r="I874" s="45">
        <v>9</v>
      </c>
      <c r="J874" s="45">
        <v>10</v>
      </c>
      <c r="K874" s="45">
        <v>11</v>
      </c>
      <c r="L874" s="45">
        <v>11</v>
      </c>
      <c r="M874" s="45">
        <v>9</v>
      </c>
      <c r="N874" s="414">
        <v>8</v>
      </c>
      <c r="O874" s="45">
        <v>9</v>
      </c>
      <c r="P874" s="45">
        <v>8</v>
      </c>
      <c r="Q874" s="45">
        <v>9</v>
      </c>
      <c r="R874" s="45">
        <v>9</v>
      </c>
      <c r="S874" s="45">
        <v>10</v>
      </c>
      <c r="T874" s="45">
        <v>10</v>
      </c>
      <c r="U874" s="45">
        <v>10</v>
      </c>
      <c r="V874" s="45">
        <v>10</v>
      </c>
      <c r="W874" s="45">
        <v>9</v>
      </c>
      <c r="X874" s="45">
        <v>10</v>
      </c>
      <c r="Y874" s="45">
        <v>10</v>
      </c>
      <c r="Z874" s="45">
        <v>8</v>
      </c>
      <c r="AA874" s="45">
        <v>9</v>
      </c>
      <c r="AB874" s="47">
        <v>9</v>
      </c>
      <c r="AC874" s="42"/>
    </row>
    <row r="875" s="16" customFormat="1" ht="15" customHeight="1">
      <c r="A875" s="184"/>
      <c r="B875" s="307"/>
      <c r="C875" s="115" t="s">
        <v>20</v>
      </c>
      <c r="D875" s="115"/>
      <c r="E875" s="116">
        <f t="shared" si="492"/>
        <v>0.57105263157894737</v>
      </c>
      <c r="F875" s="116">
        <f t="shared" si="492"/>
        <v>0.59416445623342173</v>
      </c>
      <c r="G875" s="116">
        <f t="shared" si="492"/>
        <v>0.58355437665782495</v>
      </c>
      <c r="H875" s="117">
        <f t="shared" si="492"/>
        <v>0.58201058201058209</v>
      </c>
      <c r="I875" s="116">
        <f t="shared" si="492"/>
        <v>0.57795698924731187</v>
      </c>
      <c r="J875" s="116">
        <f t="shared" si="492"/>
        <v>0.54973821989528793</v>
      </c>
      <c r="K875" s="116">
        <f t="shared" si="492"/>
        <v>0.47465437788018428</v>
      </c>
      <c r="L875" s="116">
        <f t="shared" si="492"/>
        <v>0.49537037037037041</v>
      </c>
      <c r="M875" s="116">
        <f t="shared" si="492"/>
        <v>0.52392947103274556</v>
      </c>
      <c r="N875" s="117">
        <f t="shared" si="492"/>
        <v>0.54358974358974355</v>
      </c>
      <c r="O875" s="116">
        <f t="shared" si="492"/>
        <v>0.52094240837696337</v>
      </c>
      <c r="P875" s="116">
        <f t="shared" si="492"/>
        <v>0.54341736694677867</v>
      </c>
      <c r="Q875" s="116">
        <f t="shared" si="492"/>
        <v>0.56135770234986948</v>
      </c>
      <c r="R875" s="116">
        <f t="shared" si="492"/>
        <v>0.54881266490765168</v>
      </c>
      <c r="S875" s="116">
        <f t="shared" si="492"/>
        <v>0.51807228915662651</v>
      </c>
      <c r="T875" s="116">
        <f t="shared" si="492"/>
        <v>0.5</v>
      </c>
      <c r="U875" s="116">
        <f t="shared" si="492"/>
        <v>0.48401826484018262</v>
      </c>
      <c r="V875" s="117">
        <f t="shared" si="492"/>
        <v>0.44130434782608696</v>
      </c>
      <c r="W875" s="116">
        <f t="shared" si="492"/>
        <v>0.48418491484184911</v>
      </c>
      <c r="X875" s="116">
        <f t="shared" si="492"/>
        <v>0.49047619047619045</v>
      </c>
      <c r="Y875" s="116">
        <f t="shared" si="492"/>
        <v>0.50480769230769229</v>
      </c>
      <c r="Z875" s="116">
        <f t="shared" si="492"/>
        <v>0.54973821989528793</v>
      </c>
      <c r="AA875" s="116">
        <f t="shared" si="492"/>
        <v>0.601123595505618</v>
      </c>
      <c r="AB875" s="116">
        <f t="shared" si="492"/>
        <v>0.61229946524064172</v>
      </c>
      <c r="AC875" s="125">
        <f t="shared" si="492"/>
        <v>0.53301787592008409</v>
      </c>
    </row>
    <row r="876" s="16" customFormat="1" ht="15" customHeight="1">
      <c r="A876" s="182" t="s">
        <v>56</v>
      </c>
      <c r="B876" s="523" t="s">
        <v>148</v>
      </c>
      <c r="C876" s="33" t="s">
        <v>15</v>
      </c>
      <c r="D876" s="33" t="s">
        <v>16</v>
      </c>
      <c r="E876" s="34">
        <v>0</v>
      </c>
      <c r="F876" s="34">
        <v>0</v>
      </c>
      <c r="G876" s="34">
        <v>0</v>
      </c>
      <c r="H876" s="126">
        <v>0</v>
      </c>
      <c r="I876" s="34">
        <v>0</v>
      </c>
      <c r="J876" s="34">
        <v>0</v>
      </c>
      <c r="K876" s="34">
        <v>0</v>
      </c>
      <c r="L876" s="34">
        <v>0</v>
      </c>
      <c r="M876" s="34">
        <v>0</v>
      </c>
      <c r="N876" s="126">
        <v>0</v>
      </c>
      <c r="O876" s="34">
        <v>0</v>
      </c>
      <c r="P876" s="34">
        <v>0</v>
      </c>
      <c r="Q876" s="34">
        <v>0</v>
      </c>
      <c r="R876" s="34">
        <v>0</v>
      </c>
      <c r="S876" s="34">
        <v>0</v>
      </c>
      <c r="T876" s="34">
        <v>0</v>
      </c>
      <c r="U876" s="34">
        <v>0</v>
      </c>
      <c r="V876" s="126">
        <v>0</v>
      </c>
      <c r="W876" s="34">
        <v>0</v>
      </c>
      <c r="X876" s="34">
        <v>0</v>
      </c>
      <c r="Y876" s="34">
        <v>0</v>
      </c>
      <c r="Z876" s="34">
        <v>0</v>
      </c>
      <c r="AA876" s="34">
        <v>0</v>
      </c>
      <c r="AB876" s="34">
        <v>0</v>
      </c>
      <c r="AC876" s="36">
        <f t="shared" ref="AC876:AC877" si="494">SUM(E876:AB876)</f>
        <v>0</v>
      </c>
    </row>
    <row r="877" s="16" customFormat="1" ht="15" customHeight="1">
      <c r="A877" s="183"/>
      <c r="B877" s="525"/>
      <c r="C877" s="39" t="s">
        <v>17</v>
      </c>
      <c r="D877" s="39" t="s">
        <v>16</v>
      </c>
      <c r="E877" s="40">
        <v>0</v>
      </c>
      <c r="F877" s="40">
        <v>0</v>
      </c>
      <c r="G877" s="40">
        <v>0</v>
      </c>
      <c r="H877" s="127">
        <v>0</v>
      </c>
      <c r="I877" s="40">
        <v>0</v>
      </c>
      <c r="J877" s="40">
        <v>0</v>
      </c>
      <c r="K877" s="40">
        <v>0</v>
      </c>
      <c r="L877" s="40">
        <v>0</v>
      </c>
      <c r="M877" s="40">
        <v>0</v>
      </c>
      <c r="N877" s="127">
        <v>0</v>
      </c>
      <c r="O877" s="40">
        <v>0</v>
      </c>
      <c r="P877" s="40">
        <v>0</v>
      </c>
      <c r="Q877" s="40">
        <v>0</v>
      </c>
      <c r="R877" s="40">
        <v>0</v>
      </c>
      <c r="S877" s="40">
        <v>0</v>
      </c>
      <c r="T877" s="40">
        <v>0</v>
      </c>
      <c r="U877" s="40">
        <v>0</v>
      </c>
      <c r="V877" s="127">
        <v>0</v>
      </c>
      <c r="W877" s="40">
        <v>0</v>
      </c>
      <c r="X877" s="40">
        <v>0</v>
      </c>
      <c r="Y877" s="40">
        <v>0</v>
      </c>
      <c r="Z877" s="40">
        <v>0</v>
      </c>
      <c r="AA877" s="40">
        <v>0</v>
      </c>
      <c r="AB877" s="40">
        <v>0</v>
      </c>
      <c r="AC877" s="42">
        <f t="shared" si="494"/>
        <v>0</v>
      </c>
    </row>
    <row r="878" s="16" customFormat="1" ht="15" customHeight="1">
      <c r="A878" s="183"/>
      <c r="B878" s="525"/>
      <c r="C878" s="39" t="s">
        <v>18</v>
      </c>
      <c r="D878" s="39" t="s">
        <v>19</v>
      </c>
      <c r="E878" s="128" t="s">
        <v>38</v>
      </c>
      <c r="F878" s="128"/>
      <c r="G878" s="128"/>
      <c r="H878" s="129"/>
      <c r="I878" s="128"/>
      <c r="J878" s="128"/>
      <c r="K878" s="128"/>
      <c r="L878" s="128"/>
      <c r="M878" s="128"/>
      <c r="N878" s="129"/>
      <c r="O878" s="128"/>
      <c r="P878" s="128"/>
      <c r="Q878" s="128"/>
      <c r="R878" s="128"/>
      <c r="S878" s="128"/>
      <c r="T878" s="128"/>
      <c r="U878" s="128"/>
      <c r="V878" s="129"/>
      <c r="W878" s="128"/>
      <c r="X878" s="128"/>
      <c r="Y878" s="128"/>
      <c r="Z878" s="128"/>
      <c r="AA878" s="128"/>
      <c r="AB878" s="128"/>
      <c r="AC878" s="42"/>
    </row>
    <row r="879" s="16" customFormat="1" ht="15" customHeight="1">
      <c r="A879" s="183"/>
      <c r="B879" s="525"/>
      <c r="C879" s="39" t="s">
        <v>20</v>
      </c>
      <c r="D879" s="39"/>
      <c r="E879" s="40" t="e">
        <f t="shared" si="492"/>
        <v>#DIV/0!</v>
      </c>
      <c r="F879" s="40" t="e">
        <f t="shared" si="492"/>
        <v>#DIV/0!</v>
      </c>
      <c r="G879" s="40" t="e">
        <f t="shared" si="492"/>
        <v>#DIV/0!</v>
      </c>
      <c r="H879" s="127" t="e">
        <f t="shared" si="492"/>
        <v>#DIV/0!</v>
      </c>
      <c r="I879" s="40" t="e">
        <f t="shared" si="492"/>
        <v>#DIV/0!</v>
      </c>
      <c r="J879" s="40" t="e">
        <f t="shared" si="492"/>
        <v>#DIV/0!</v>
      </c>
      <c r="K879" s="40" t="e">
        <f t="shared" si="492"/>
        <v>#DIV/0!</v>
      </c>
      <c r="L879" s="40" t="e">
        <f t="shared" si="492"/>
        <v>#DIV/0!</v>
      </c>
      <c r="M879" s="40" t="e">
        <f t="shared" si="492"/>
        <v>#DIV/0!</v>
      </c>
      <c r="N879" s="127" t="e">
        <f t="shared" si="492"/>
        <v>#DIV/0!</v>
      </c>
      <c r="O879" s="40" t="e">
        <f t="shared" si="492"/>
        <v>#DIV/0!</v>
      </c>
      <c r="P879" s="40" t="e">
        <f t="shared" si="492"/>
        <v>#DIV/0!</v>
      </c>
      <c r="Q879" s="40" t="e">
        <f t="shared" si="492"/>
        <v>#DIV/0!</v>
      </c>
      <c r="R879" s="40" t="e">
        <f t="shared" si="492"/>
        <v>#DIV/0!</v>
      </c>
      <c r="S879" s="40" t="e">
        <f t="shared" si="492"/>
        <v>#DIV/0!</v>
      </c>
      <c r="T879" s="40" t="e">
        <f t="shared" si="492"/>
        <v>#DIV/0!</v>
      </c>
      <c r="U879" s="40" t="e">
        <f t="shared" si="492"/>
        <v>#DIV/0!</v>
      </c>
      <c r="V879" s="127" t="e">
        <f t="shared" si="492"/>
        <v>#DIV/0!</v>
      </c>
      <c r="W879" s="40" t="e">
        <f t="shared" si="492"/>
        <v>#DIV/0!</v>
      </c>
      <c r="X879" s="40" t="e">
        <f t="shared" si="492"/>
        <v>#DIV/0!</v>
      </c>
      <c r="Y879" s="40" t="e">
        <f t="shared" si="492"/>
        <v>#DIV/0!</v>
      </c>
      <c r="Z879" s="40" t="e">
        <f t="shared" si="492"/>
        <v>#DIV/0!</v>
      </c>
      <c r="AA879" s="40" t="e">
        <f t="shared" si="492"/>
        <v>#DIV/0!</v>
      </c>
      <c r="AB879" s="40" t="e">
        <f t="shared" si="492"/>
        <v>#DIV/0!</v>
      </c>
      <c r="AC879" s="42" t="e">
        <f t="shared" si="492"/>
        <v>#DIV/0!</v>
      </c>
    </row>
    <row r="880" s="16" customFormat="1" ht="15" customHeight="1">
      <c r="A880" s="184"/>
      <c r="B880" s="307"/>
      <c r="C880" s="51" t="s">
        <v>28</v>
      </c>
      <c r="D880" s="51"/>
      <c r="E880" s="212"/>
      <c r="F880" s="212"/>
      <c r="G880" s="212"/>
      <c r="H880" s="213"/>
      <c r="I880" s="212"/>
      <c r="J880" s="212"/>
      <c r="K880" s="212"/>
      <c r="L880" s="212"/>
      <c r="M880" s="212"/>
      <c r="N880" s="213"/>
      <c r="O880" s="212"/>
      <c r="P880" s="212"/>
      <c r="Q880" s="212"/>
      <c r="R880" s="212"/>
      <c r="S880" s="212"/>
      <c r="T880" s="212"/>
      <c r="U880" s="212"/>
      <c r="V880" s="213"/>
      <c r="W880" s="212"/>
      <c r="X880" s="212"/>
      <c r="Y880" s="212"/>
      <c r="Z880" s="212"/>
      <c r="AA880" s="212"/>
      <c r="AB880" s="212"/>
      <c r="AC880" s="54"/>
    </row>
    <row r="881" s="16" customFormat="1" ht="15" customHeight="1">
      <c r="A881" s="67" t="s">
        <v>154</v>
      </c>
      <c r="B881" s="68"/>
      <c r="C881" s="69"/>
      <c r="D881" s="69"/>
      <c r="E881" s="70">
        <f t="shared" ref="E881:AB882" si="495">E872+E876</f>
        <v>0.091200000000000003</v>
      </c>
      <c r="F881" s="70">
        <f t="shared" si="495"/>
        <v>0.090480000000000005</v>
      </c>
      <c r="G881" s="70">
        <f t="shared" si="495"/>
        <v>0.090480000000000005</v>
      </c>
      <c r="H881" s="70">
        <f t="shared" si="495"/>
        <v>0.090719999999999995</v>
      </c>
      <c r="I881" s="70">
        <f t="shared" si="495"/>
        <v>0.089279999999999998</v>
      </c>
      <c r="J881" s="70">
        <f t="shared" si="495"/>
        <v>0.091679999999999998</v>
      </c>
      <c r="K881" s="70">
        <f t="shared" si="495"/>
        <v>0.10416</v>
      </c>
      <c r="L881" s="70">
        <f t="shared" si="495"/>
        <v>0.10367999999999999</v>
      </c>
      <c r="M881" s="70">
        <f t="shared" si="495"/>
        <v>0.095280000000000004</v>
      </c>
      <c r="N881" s="70">
        <f t="shared" si="495"/>
        <v>0.093600000000000003</v>
      </c>
      <c r="O881" s="70">
        <f t="shared" si="495"/>
        <v>0.091679999999999998</v>
      </c>
      <c r="P881" s="70">
        <f t="shared" si="495"/>
        <v>0.085680000000000006</v>
      </c>
      <c r="Q881" s="70">
        <f t="shared" si="495"/>
        <v>0.091920000000000002</v>
      </c>
      <c r="R881" s="70">
        <f t="shared" si="495"/>
        <v>0.090959999999999999</v>
      </c>
      <c r="S881" s="70">
        <f t="shared" si="495"/>
        <v>0.099599999999999994</v>
      </c>
      <c r="T881" s="70">
        <f t="shared" si="495"/>
        <v>0.10032000000000001</v>
      </c>
      <c r="U881" s="70">
        <f t="shared" si="495"/>
        <v>0.10512000000000001</v>
      </c>
      <c r="V881" s="70">
        <f t="shared" si="495"/>
        <v>0.1104</v>
      </c>
      <c r="W881" s="70">
        <f t="shared" si="495"/>
        <v>0.098640000000000005</v>
      </c>
      <c r="X881" s="70">
        <f t="shared" si="495"/>
        <v>0.1008</v>
      </c>
      <c r="Y881" s="70">
        <f t="shared" si="495"/>
        <v>0.099839999999999998</v>
      </c>
      <c r="Z881" s="70">
        <f t="shared" si="495"/>
        <v>0.091679999999999998</v>
      </c>
      <c r="AA881" s="70">
        <f t="shared" si="495"/>
        <v>0.085440000000000002</v>
      </c>
      <c r="AB881" s="70">
        <f t="shared" si="495"/>
        <v>0.089760000000000006</v>
      </c>
      <c r="AC881" s="70"/>
    </row>
    <row r="882" s="16" customFormat="1" ht="15" customHeight="1">
      <c r="A882" s="72" t="s">
        <v>155</v>
      </c>
      <c r="B882" s="73"/>
      <c r="C882" s="74"/>
      <c r="D882" s="74"/>
      <c r="E882" s="70">
        <f t="shared" si="495"/>
        <v>0.052080000000000001</v>
      </c>
      <c r="F882" s="70">
        <f t="shared" si="495"/>
        <v>0.053760000000000002</v>
      </c>
      <c r="G882" s="70">
        <f t="shared" si="495"/>
        <v>0.0528</v>
      </c>
      <c r="H882" s="70">
        <f t="shared" si="495"/>
        <v>0.0528</v>
      </c>
      <c r="I882" s="70">
        <f t="shared" si="495"/>
        <v>0.0516</v>
      </c>
      <c r="J882" s="70">
        <f t="shared" si="495"/>
        <v>0.0504</v>
      </c>
      <c r="K882" s="70">
        <f t="shared" si="495"/>
        <v>0.049439999999999998</v>
      </c>
      <c r="L882" s="70">
        <f t="shared" si="495"/>
        <v>0.051360000000000003</v>
      </c>
      <c r="M882" s="70">
        <f t="shared" si="495"/>
        <v>0.049919999999999999</v>
      </c>
      <c r="N882" s="70">
        <f t="shared" si="495"/>
        <v>0.050880000000000002</v>
      </c>
      <c r="O882" s="70">
        <f t="shared" si="495"/>
        <v>0.047759999999999997</v>
      </c>
      <c r="P882" s="70">
        <f t="shared" si="495"/>
        <v>0.046559999999999997</v>
      </c>
      <c r="Q882" s="70">
        <f t="shared" si="495"/>
        <v>0.0516</v>
      </c>
      <c r="R882" s="70">
        <f t="shared" si="495"/>
        <v>0.049919999999999999</v>
      </c>
      <c r="S882" s="70">
        <f t="shared" si="495"/>
        <v>0.0516</v>
      </c>
      <c r="T882" s="70">
        <f t="shared" si="495"/>
        <v>0.050160000000000003</v>
      </c>
      <c r="U882" s="70">
        <f t="shared" si="495"/>
        <v>0.050880000000000002</v>
      </c>
      <c r="V882" s="70">
        <f t="shared" si="495"/>
        <v>0.048719999999999999</v>
      </c>
      <c r="W882" s="70">
        <f t="shared" si="495"/>
        <v>0.047759999999999997</v>
      </c>
      <c r="X882" s="70">
        <f t="shared" si="495"/>
        <v>0.049439999999999998</v>
      </c>
      <c r="Y882" s="70">
        <f t="shared" si="495"/>
        <v>0.0504</v>
      </c>
      <c r="Z882" s="70">
        <f t="shared" si="495"/>
        <v>0.0504</v>
      </c>
      <c r="AA882" s="70">
        <f t="shared" si="495"/>
        <v>0.051360000000000003</v>
      </c>
      <c r="AB882" s="70">
        <f t="shared" si="495"/>
        <v>0.054960000000000002</v>
      </c>
      <c r="AC882" s="70"/>
    </row>
    <row r="883" s="16" customFormat="1" ht="15" customHeight="1">
      <c r="A883" s="77" t="s">
        <v>156</v>
      </c>
      <c r="B883" s="78"/>
      <c r="C883" s="79"/>
      <c r="D883" s="79"/>
      <c r="E883" s="405">
        <f t="shared" ref="E883:AB883" si="496">SQRT(E881*E881+E882*E882)</f>
        <v>0.10502269469024303</v>
      </c>
      <c r="F883" s="405">
        <f t="shared" si="496"/>
        <v>0.10524622558552872</v>
      </c>
      <c r="G883" s="405">
        <f t="shared" si="496"/>
        <v>0.10475910652539951</v>
      </c>
      <c r="H883" s="405">
        <f t="shared" si="496"/>
        <v>0.10496646321563854</v>
      </c>
      <c r="I883" s="405">
        <f t="shared" si="496"/>
        <v>0.10311875872022509</v>
      </c>
      <c r="J883" s="405">
        <f t="shared" si="496"/>
        <v>0.10462018160947724</v>
      </c>
      <c r="K883" s="405">
        <f t="shared" si="496"/>
        <v>0.11529795835139493</v>
      </c>
      <c r="L883" s="405">
        <f t="shared" si="496"/>
        <v>0.11570389794643912</v>
      </c>
      <c r="M883" s="405">
        <f t="shared" si="496"/>
        <v>0.10756525833186104</v>
      </c>
      <c r="N883" s="405">
        <f t="shared" si="496"/>
        <v>0.1065351322334562</v>
      </c>
      <c r="O883" s="405">
        <f t="shared" si="496"/>
        <v>0.10337427146055249</v>
      </c>
      <c r="P883" s="80">
        <f t="shared" si="496"/>
        <v>0.097513568286674859</v>
      </c>
      <c r="Q883" s="405">
        <f t="shared" si="496"/>
        <v>0.10541274306268669</v>
      </c>
      <c r="R883" s="405">
        <f t="shared" si="496"/>
        <v>0.10375802619556716</v>
      </c>
      <c r="S883" s="405">
        <f t="shared" si="496"/>
        <v>0.1121727239572972</v>
      </c>
      <c r="T883" s="405">
        <f t="shared" si="496"/>
        <v>0.11216116975138947</v>
      </c>
      <c r="U883" s="405">
        <f t="shared" si="496"/>
        <v>0.11678608136246374</v>
      </c>
      <c r="V883" s="405">
        <f t="shared" si="496"/>
        <v>0.12067227684932443</v>
      </c>
      <c r="W883" s="80">
        <f t="shared" si="496"/>
        <v>0.10959410203108561</v>
      </c>
      <c r="X883" s="405">
        <f t="shared" si="496"/>
        <v>0.11227178452309378</v>
      </c>
      <c r="Y883" s="405">
        <f t="shared" si="496"/>
        <v>0.11183999999999999</v>
      </c>
      <c r="Z883" s="405">
        <f t="shared" si="496"/>
        <v>0.10462018160947724</v>
      </c>
      <c r="AA883" s="405">
        <f t="shared" si="496"/>
        <v>0.099688731559790647</v>
      </c>
      <c r="AB883" s="405">
        <f t="shared" si="496"/>
        <v>0.10524950926251392</v>
      </c>
      <c r="AC883" s="407"/>
      <c r="AD883" s="221">
        <f t="shared" ref="AD877:AD940" si="497">MAX(E883:AB883)</f>
        <v>0.12067227684932443</v>
      </c>
    </row>
    <row r="884" s="24" customFormat="1" ht="15" customHeight="1">
      <c r="A884" s="175" t="s">
        <v>98</v>
      </c>
      <c r="B884" s="176"/>
      <c r="C884" s="177"/>
      <c r="D884" s="177"/>
      <c r="E884" s="645">
        <v>1</v>
      </c>
      <c r="F884" s="645">
        <v>2</v>
      </c>
      <c r="G884" s="645">
        <v>3</v>
      </c>
      <c r="H884" s="645">
        <v>4</v>
      </c>
      <c r="I884" s="645">
        <v>5</v>
      </c>
      <c r="J884" s="645">
        <v>6</v>
      </c>
      <c r="K884" s="645">
        <v>7</v>
      </c>
      <c r="L884" s="645">
        <v>8</v>
      </c>
      <c r="M884" s="645">
        <v>9</v>
      </c>
      <c r="N884" s="645">
        <v>10</v>
      </c>
      <c r="O884" s="645">
        <v>11</v>
      </c>
      <c r="P884" s="201">
        <v>12</v>
      </c>
      <c r="Q884" s="645">
        <v>13</v>
      </c>
      <c r="R884" s="645">
        <v>14</v>
      </c>
      <c r="S884" s="645">
        <v>15</v>
      </c>
      <c r="T884" s="645">
        <v>16</v>
      </c>
      <c r="U884" s="645">
        <v>17</v>
      </c>
      <c r="V884" s="645">
        <v>18</v>
      </c>
      <c r="W884" s="201">
        <v>19</v>
      </c>
      <c r="X884" s="645">
        <v>20</v>
      </c>
      <c r="Y884" s="645">
        <v>21</v>
      </c>
      <c r="Z884" s="645">
        <v>22</v>
      </c>
      <c r="AA884" s="645">
        <v>23</v>
      </c>
      <c r="AB884" s="645">
        <v>24</v>
      </c>
      <c r="AC884" s="646"/>
    </row>
    <row r="885" s="24" customFormat="1" ht="15" customHeight="1">
      <c r="A885" s="87" t="s">
        <v>99</v>
      </c>
      <c r="B885" s="88"/>
      <c r="C885" s="89" t="s">
        <v>28</v>
      </c>
      <c r="D885" s="409" t="s">
        <v>19</v>
      </c>
      <c r="E885" s="91">
        <v>6.5199999809265137</v>
      </c>
      <c r="F885" s="91">
        <v>6.5100002288818359</v>
      </c>
      <c r="G885" s="91">
        <v>6.5100002288818359</v>
      </c>
      <c r="H885" s="91">
        <v>6.5</v>
      </c>
      <c r="I885" s="91">
        <v>6.4899997711181641</v>
      </c>
      <c r="J885" s="91">
        <v>6.4499998092651367</v>
      </c>
      <c r="K885" s="91">
        <v>6.4699997901916504</v>
      </c>
      <c r="L885" s="91">
        <v>6.4600000381469727</v>
      </c>
      <c r="M885" s="91">
        <v>6.440000057220459</v>
      </c>
      <c r="N885" s="91">
        <v>6.4000000953674316</v>
      </c>
      <c r="O885" s="91">
        <v>6.380000114440918</v>
      </c>
      <c r="P885" s="91">
        <v>6.440000057220459</v>
      </c>
      <c r="Q885" s="91">
        <v>6.4499998092651367</v>
      </c>
      <c r="R885" s="91">
        <v>6.4200000762939453</v>
      </c>
      <c r="S885" s="91">
        <v>6.440000057220459</v>
      </c>
      <c r="T885" s="91">
        <v>6.440000057220459</v>
      </c>
      <c r="U885" s="91">
        <v>6.4000000953674316</v>
      </c>
      <c r="V885" s="91">
        <v>6.4000000953674316</v>
      </c>
      <c r="W885" s="91">
        <v>6.429999828338623</v>
      </c>
      <c r="X885" s="91">
        <v>6.4600000381469727</v>
      </c>
      <c r="Y885" s="91">
        <v>6.4699997901916504</v>
      </c>
      <c r="Z885" s="91">
        <v>6.4699997901916504</v>
      </c>
      <c r="AA885" s="91">
        <v>6.4800000190734863</v>
      </c>
      <c r="AB885" s="91">
        <v>6.5100002288818359</v>
      </c>
      <c r="AC885" s="89"/>
    </row>
    <row r="886" s="24" customFormat="1" ht="15" customHeight="1">
      <c r="A886" s="203" t="s">
        <v>100</v>
      </c>
      <c r="B886" s="204"/>
      <c r="C886" s="205" t="s">
        <v>28</v>
      </c>
      <c r="D886" s="396" t="s">
        <v>19</v>
      </c>
      <c r="E886" s="227">
        <v>6.570000171661377</v>
      </c>
      <c r="F886" s="227">
        <v>6.559999942779541</v>
      </c>
      <c r="G886" s="227">
        <v>6.559999942779541</v>
      </c>
      <c r="H886" s="227">
        <v>6.5500001907348633</v>
      </c>
      <c r="I886" s="227">
        <v>6.5300002098083496</v>
      </c>
      <c r="J886" s="227">
        <v>6.4899997711181641</v>
      </c>
      <c r="K886" s="227">
        <v>6.5100002288818359</v>
      </c>
      <c r="L886" s="227">
        <v>6.5100002288818359</v>
      </c>
      <c r="M886" s="227">
        <v>6.4899997711181641</v>
      </c>
      <c r="N886" s="227">
        <v>6.4499998092651367</v>
      </c>
      <c r="O886" s="227">
        <v>6.429999828338623</v>
      </c>
      <c r="P886" s="227">
        <v>6.4800000190734863</v>
      </c>
      <c r="Q886" s="227">
        <v>6.5</v>
      </c>
      <c r="R886" s="227">
        <v>6.4699997901916504</v>
      </c>
      <c r="S886" s="227">
        <v>6.4899997711181641</v>
      </c>
      <c r="T886" s="227">
        <v>6.4800000190734863</v>
      </c>
      <c r="U886" s="227">
        <v>6.4499998092651367</v>
      </c>
      <c r="V886" s="227">
        <v>6.4499998092651367</v>
      </c>
      <c r="W886" s="227">
        <v>6.4800000190734863</v>
      </c>
      <c r="X886" s="227">
        <v>6.5100002288818359</v>
      </c>
      <c r="Y886" s="227">
        <v>6.5100002288818359</v>
      </c>
      <c r="Z886" s="227">
        <v>6.5199999809265137</v>
      </c>
      <c r="AA886" s="227">
        <v>6.5300002098083496</v>
      </c>
      <c r="AB886" s="227">
        <v>6.559999942779541</v>
      </c>
      <c r="AC886" s="205"/>
    </row>
    <row r="887" s="16" customFormat="1" ht="15" customHeight="1">
      <c r="A887" s="182" t="s">
        <v>32</v>
      </c>
      <c r="B887" s="523"/>
      <c r="C887" s="57" t="s">
        <v>15</v>
      </c>
      <c r="D887" s="57"/>
      <c r="E887" s="398"/>
      <c r="F887" s="398"/>
      <c r="G887" s="398"/>
      <c r="H887" s="399"/>
      <c r="I887" s="398"/>
      <c r="J887" s="398"/>
      <c r="K887" s="398"/>
      <c r="L887" s="398"/>
      <c r="M887" s="398"/>
      <c r="N887" s="399"/>
      <c r="O887" s="398"/>
      <c r="P887" s="398"/>
      <c r="Q887" s="398"/>
      <c r="R887" s="398"/>
      <c r="S887" s="398"/>
      <c r="T887" s="398"/>
      <c r="U887" s="398"/>
      <c r="V887" s="399"/>
      <c r="W887" s="398"/>
      <c r="X887" s="398"/>
      <c r="Y887" s="398"/>
      <c r="Z887" s="398"/>
      <c r="AA887" s="398"/>
      <c r="AB887" s="398"/>
      <c r="AC887" s="59"/>
    </row>
    <row r="888" s="16" customFormat="1" ht="15" customHeight="1">
      <c r="A888" s="183"/>
      <c r="B888" s="525"/>
      <c r="C888" s="39" t="s">
        <v>17</v>
      </c>
      <c r="D888" s="39"/>
      <c r="E888" s="119"/>
      <c r="F888" s="119"/>
      <c r="G888" s="119"/>
      <c r="H888" s="400"/>
      <c r="I888" s="119"/>
      <c r="J888" s="119"/>
      <c r="K888" s="119"/>
      <c r="L888" s="119"/>
      <c r="M888" s="119"/>
      <c r="N888" s="400"/>
      <c r="O888" s="119"/>
      <c r="P888" s="119"/>
      <c r="Q888" s="119"/>
      <c r="R888" s="119"/>
      <c r="S888" s="119"/>
      <c r="T888" s="119"/>
      <c r="U888" s="119"/>
      <c r="V888" s="400"/>
      <c r="W888" s="119"/>
      <c r="X888" s="119"/>
      <c r="Y888" s="119"/>
      <c r="Z888" s="119"/>
      <c r="AA888" s="119"/>
      <c r="AB888" s="119"/>
      <c r="AC888" s="59"/>
    </row>
    <row r="889" s="16" customFormat="1" ht="15" customHeight="1">
      <c r="A889" s="183"/>
      <c r="B889" s="525"/>
      <c r="C889" s="39" t="s">
        <v>18</v>
      </c>
      <c r="D889" s="39"/>
      <c r="E889" s="179"/>
      <c r="F889" s="179"/>
      <c r="G889" s="179"/>
      <c r="H889" s="180"/>
      <c r="I889" s="179"/>
      <c r="J889" s="179"/>
      <c r="K889" s="179"/>
      <c r="L889" s="179"/>
      <c r="M889" s="179"/>
      <c r="N889" s="180"/>
      <c r="O889" s="179"/>
      <c r="P889" s="179"/>
      <c r="Q889" s="179"/>
      <c r="R889" s="179"/>
      <c r="S889" s="179"/>
      <c r="T889" s="179"/>
      <c r="U889" s="179"/>
      <c r="V889" s="180"/>
      <c r="W889" s="179"/>
      <c r="X889" s="179"/>
      <c r="Y889" s="179"/>
      <c r="Z889" s="179"/>
      <c r="AA889" s="179"/>
      <c r="AB889" s="179"/>
      <c r="AC889" s="59"/>
    </row>
    <row r="890" s="16" customFormat="1" ht="15" customHeight="1">
      <c r="A890" s="184"/>
      <c r="B890" s="307"/>
      <c r="C890" s="115" t="s">
        <v>20</v>
      </c>
      <c r="D890" s="115"/>
      <c r="E890" s="116"/>
      <c r="F890" s="116"/>
      <c r="G890" s="116"/>
      <c r="H890" s="117"/>
      <c r="I890" s="116"/>
      <c r="J890" s="116"/>
      <c r="K890" s="116"/>
      <c r="L890" s="116"/>
      <c r="M890" s="116"/>
      <c r="N890" s="117"/>
      <c r="O890" s="116"/>
      <c r="P890" s="116"/>
      <c r="Q890" s="116"/>
      <c r="R890" s="116"/>
      <c r="S890" s="116"/>
      <c r="T890" s="116"/>
      <c r="U890" s="116"/>
      <c r="V890" s="117"/>
      <c r="W890" s="116"/>
      <c r="X890" s="116"/>
      <c r="Y890" s="116"/>
      <c r="Z890" s="116"/>
      <c r="AA890" s="116"/>
      <c r="AB890" s="116"/>
      <c r="AC890" s="101"/>
    </row>
    <row r="891" s="16" customFormat="1" ht="15" customHeight="1">
      <c r="A891" s="182" t="s">
        <v>59</v>
      </c>
      <c r="B891" s="523"/>
      <c r="C891" s="458" t="s">
        <v>15</v>
      </c>
      <c r="D891" s="458"/>
      <c r="E891" s="374"/>
      <c r="F891" s="374"/>
      <c r="G891" s="374"/>
      <c r="H891" s="459"/>
      <c r="I891" s="374"/>
      <c r="J891" s="374"/>
      <c r="K891" s="374"/>
      <c r="L891" s="374"/>
      <c r="M891" s="374"/>
      <c r="N891" s="459"/>
      <c r="O891" s="374"/>
      <c r="P891" s="374"/>
      <c r="Q891" s="374"/>
      <c r="R891" s="374"/>
      <c r="S891" s="374"/>
      <c r="T891" s="374"/>
      <c r="U891" s="374"/>
      <c r="V891" s="459"/>
      <c r="W891" s="374"/>
      <c r="X891" s="374"/>
      <c r="Y891" s="374"/>
      <c r="Z891" s="374"/>
      <c r="AA891" s="374"/>
      <c r="AB891" s="374"/>
      <c r="AC891" s="59"/>
    </row>
    <row r="892" s="16" customFormat="1" ht="15" customHeight="1">
      <c r="A892" s="183"/>
      <c r="B892" s="525"/>
      <c r="C892" s="39" t="s">
        <v>17</v>
      </c>
      <c r="D892" s="39"/>
      <c r="E892" s="119"/>
      <c r="F892" s="119"/>
      <c r="G892" s="119"/>
      <c r="H892" s="400"/>
      <c r="I892" s="119"/>
      <c r="J892" s="119"/>
      <c r="K892" s="119"/>
      <c r="L892" s="119"/>
      <c r="M892" s="119"/>
      <c r="N892" s="400"/>
      <c r="O892" s="119"/>
      <c r="P892" s="119"/>
      <c r="Q892" s="119"/>
      <c r="R892" s="119"/>
      <c r="S892" s="119"/>
      <c r="T892" s="119"/>
      <c r="U892" s="119"/>
      <c r="V892" s="400"/>
      <c r="W892" s="119"/>
      <c r="X892" s="119"/>
      <c r="Y892" s="119"/>
      <c r="Z892" s="119"/>
      <c r="AA892" s="119"/>
      <c r="AB892" s="119"/>
      <c r="AC892" s="59"/>
    </row>
    <row r="893" s="16" customFormat="1" ht="15" customHeight="1">
      <c r="A893" s="183"/>
      <c r="B893" s="525"/>
      <c r="C893" s="39" t="s">
        <v>18</v>
      </c>
      <c r="D893" s="39"/>
      <c r="E893" s="179"/>
      <c r="F893" s="179"/>
      <c r="G893" s="179"/>
      <c r="H893" s="180"/>
      <c r="I893" s="179"/>
      <c r="J893" s="179"/>
      <c r="K893" s="179"/>
      <c r="L893" s="179"/>
      <c r="M893" s="179"/>
      <c r="N893" s="180"/>
      <c r="O893" s="179"/>
      <c r="P893" s="179"/>
      <c r="Q893" s="179"/>
      <c r="R893" s="179"/>
      <c r="S893" s="179"/>
      <c r="T893" s="179"/>
      <c r="U893" s="179"/>
      <c r="V893" s="180"/>
      <c r="W893" s="179"/>
      <c r="X893" s="179"/>
      <c r="Y893" s="179"/>
      <c r="Z893" s="179"/>
      <c r="AA893" s="179"/>
      <c r="AB893" s="179"/>
      <c r="AC893" s="59"/>
    </row>
    <row r="894" s="16" customFormat="1" ht="15" customHeight="1">
      <c r="A894" s="184"/>
      <c r="B894" s="307"/>
      <c r="C894" s="115" t="s">
        <v>20</v>
      </c>
      <c r="D894" s="115"/>
      <c r="E894" s="116"/>
      <c r="F894" s="116"/>
      <c r="G894" s="116"/>
      <c r="H894" s="117"/>
      <c r="I894" s="116"/>
      <c r="J894" s="116"/>
      <c r="K894" s="116"/>
      <c r="L894" s="116"/>
      <c r="M894" s="116"/>
      <c r="N894" s="117"/>
      <c r="O894" s="116"/>
      <c r="P894" s="116"/>
      <c r="Q894" s="116"/>
      <c r="R894" s="116"/>
      <c r="S894" s="116"/>
      <c r="T894" s="116"/>
      <c r="U894" s="116"/>
      <c r="V894" s="117"/>
      <c r="W894" s="116"/>
      <c r="X894" s="116"/>
      <c r="Y894" s="116"/>
      <c r="Z894" s="116"/>
      <c r="AA894" s="116"/>
      <c r="AB894" s="116"/>
      <c r="AC894" s="101"/>
    </row>
    <row r="895" s="16" customFormat="1" ht="15" customHeight="1">
      <c r="A895" s="182" t="s">
        <v>87</v>
      </c>
      <c r="B895" s="523"/>
      <c r="C895" s="458" t="s">
        <v>15</v>
      </c>
      <c r="D895" s="458"/>
      <c r="E895" s="374"/>
      <c r="F895" s="374"/>
      <c r="G895" s="374"/>
      <c r="H895" s="459"/>
      <c r="I895" s="374"/>
      <c r="J895" s="374"/>
      <c r="K895" s="374"/>
      <c r="L895" s="374"/>
      <c r="M895" s="374"/>
      <c r="N895" s="459"/>
      <c r="O895" s="374"/>
      <c r="P895" s="374"/>
      <c r="Q895" s="374"/>
      <c r="R895" s="374"/>
      <c r="S895" s="374"/>
      <c r="T895" s="374"/>
      <c r="U895" s="374"/>
      <c r="V895" s="459"/>
      <c r="W895" s="374"/>
      <c r="X895" s="374"/>
      <c r="Y895" s="374"/>
      <c r="Z895" s="374"/>
      <c r="AA895" s="374"/>
      <c r="AB895" s="374"/>
      <c r="AC895" s="59"/>
    </row>
    <row r="896" s="16" customFormat="1" ht="15" customHeight="1">
      <c r="A896" s="183"/>
      <c r="B896" s="525"/>
      <c r="C896" s="39" t="s">
        <v>17</v>
      </c>
      <c r="D896" s="39"/>
      <c r="E896" s="119"/>
      <c r="F896" s="119"/>
      <c r="G896" s="119"/>
      <c r="H896" s="400"/>
      <c r="I896" s="119"/>
      <c r="J896" s="119"/>
      <c r="K896" s="119"/>
      <c r="L896" s="119"/>
      <c r="M896" s="119"/>
      <c r="N896" s="400"/>
      <c r="O896" s="119"/>
      <c r="P896" s="119"/>
      <c r="Q896" s="119"/>
      <c r="R896" s="119"/>
      <c r="S896" s="119"/>
      <c r="T896" s="119"/>
      <c r="U896" s="119"/>
      <c r="V896" s="400"/>
      <c r="W896" s="119"/>
      <c r="X896" s="119"/>
      <c r="Y896" s="119"/>
      <c r="Z896" s="119"/>
      <c r="AA896" s="119"/>
      <c r="AB896" s="119"/>
      <c r="AC896" s="59"/>
    </row>
    <row r="897" s="16" customFormat="1" ht="15" customHeight="1">
      <c r="A897" s="183"/>
      <c r="B897" s="525"/>
      <c r="C897" s="39" t="s">
        <v>18</v>
      </c>
      <c r="D897" s="39"/>
      <c r="E897" s="179"/>
      <c r="F897" s="179"/>
      <c r="G897" s="179"/>
      <c r="H897" s="180"/>
      <c r="I897" s="179"/>
      <c r="J897" s="179"/>
      <c r="K897" s="179"/>
      <c r="L897" s="179"/>
      <c r="M897" s="179"/>
      <c r="N897" s="180"/>
      <c r="O897" s="179"/>
      <c r="P897" s="179"/>
      <c r="Q897" s="179"/>
      <c r="R897" s="179"/>
      <c r="S897" s="179"/>
      <c r="T897" s="179"/>
      <c r="U897" s="179"/>
      <c r="V897" s="180"/>
      <c r="W897" s="179"/>
      <c r="X897" s="179"/>
      <c r="Y897" s="179"/>
      <c r="Z897" s="179"/>
      <c r="AA897" s="179"/>
      <c r="AB897" s="179"/>
      <c r="AC897" s="59"/>
    </row>
    <row r="898" s="16" customFormat="1" ht="15" customHeight="1">
      <c r="A898" s="184"/>
      <c r="B898" s="307"/>
      <c r="C898" s="115" t="s">
        <v>20</v>
      </c>
      <c r="D898" s="115"/>
      <c r="E898" s="116"/>
      <c r="F898" s="116"/>
      <c r="G898" s="116"/>
      <c r="H898" s="117"/>
      <c r="I898" s="116"/>
      <c r="J898" s="116"/>
      <c r="K898" s="116"/>
      <c r="L898" s="116"/>
      <c r="M898" s="116"/>
      <c r="N898" s="117"/>
      <c r="O898" s="116"/>
      <c r="P898" s="116"/>
      <c r="Q898" s="116"/>
      <c r="R898" s="116"/>
      <c r="S898" s="116"/>
      <c r="T898" s="116"/>
      <c r="U898" s="116"/>
      <c r="V898" s="117"/>
      <c r="W898" s="116"/>
      <c r="X898" s="116"/>
      <c r="Y898" s="116"/>
      <c r="Z898" s="116"/>
      <c r="AA898" s="116"/>
      <c r="AB898" s="116"/>
      <c r="AC898" s="125"/>
    </row>
    <row r="899" s="16" customFormat="1" ht="15" customHeight="1">
      <c r="A899" s="182" t="s">
        <v>90</v>
      </c>
      <c r="B899" s="647" t="s">
        <v>289</v>
      </c>
      <c r="C899" s="33" t="s">
        <v>15</v>
      </c>
      <c r="D899" s="33" t="s">
        <v>16</v>
      </c>
      <c r="E899" s="122">
        <v>0.070919999999999997</v>
      </c>
      <c r="F899" s="122">
        <v>0.069930000000000006</v>
      </c>
      <c r="G899" s="122">
        <v>0.069839999999999999</v>
      </c>
      <c r="H899" s="123">
        <v>0.06966</v>
      </c>
      <c r="I899" s="122">
        <v>0.068220000000000003</v>
      </c>
      <c r="J899" s="122">
        <v>0.069389999999999993</v>
      </c>
      <c r="K899" s="122">
        <v>0.077310000000000004</v>
      </c>
      <c r="L899" s="122">
        <v>0.077939999999999995</v>
      </c>
      <c r="M899" s="122">
        <v>0.071459999999999996</v>
      </c>
      <c r="N899" s="123">
        <v>0.07281</v>
      </c>
      <c r="O899" s="122">
        <v>0.067500000000000004</v>
      </c>
      <c r="P899" s="122">
        <v>0.062909999999999994</v>
      </c>
      <c r="Q899" s="122">
        <v>0.068760000000000002</v>
      </c>
      <c r="R899" s="122">
        <v>0.067680000000000004</v>
      </c>
      <c r="S899" s="122">
        <v>0.075600000000000001</v>
      </c>
      <c r="T899" s="122">
        <v>0.075240000000000001</v>
      </c>
      <c r="U899" s="122">
        <v>0.080369999999999997</v>
      </c>
      <c r="V899" s="123">
        <v>0.086129999999999998</v>
      </c>
      <c r="W899" s="122">
        <v>0.07578</v>
      </c>
      <c r="X899" s="122">
        <v>0.078210000000000002</v>
      </c>
      <c r="Y899" s="122">
        <v>0.078390000000000001</v>
      </c>
      <c r="Z899" s="122">
        <v>0.070110000000000006</v>
      </c>
      <c r="AA899" s="122">
        <v>0.065519999999999995</v>
      </c>
      <c r="AB899" s="122">
        <v>0.06966</v>
      </c>
      <c r="AC899" s="36">
        <f t="shared" ref="AC899:AC900" si="498">SUM(E899:AB899)</f>
        <v>1.7393399999999999</v>
      </c>
    </row>
    <row r="900" s="16" customFormat="1" ht="15" customHeight="1">
      <c r="A900" s="183"/>
      <c r="B900" s="648"/>
      <c r="C900" s="39" t="s">
        <v>17</v>
      </c>
      <c r="D900" s="39" t="s">
        <v>16</v>
      </c>
      <c r="E900" s="110">
        <v>0.033660000000000002</v>
      </c>
      <c r="F900" s="110">
        <v>0.034380000000000001</v>
      </c>
      <c r="G900" s="110">
        <v>0.033750000000000002</v>
      </c>
      <c r="H900" s="111">
        <v>0.033480000000000003</v>
      </c>
      <c r="I900" s="110">
        <v>0.032579999999999998</v>
      </c>
      <c r="J900" s="110">
        <v>0.032309999999999998</v>
      </c>
      <c r="K900" s="110">
        <v>0.032039999999999999</v>
      </c>
      <c r="L900" s="110">
        <v>0.033300000000000003</v>
      </c>
      <c r="M900" s="110">
        <v>0.032399999999999998</v>
      </c>
      <c r="N900" s="111">
        <v>0.033660000000000002</v>
      </c>
      <c r="O900" s="110">
        <v>0.031050000000000001</v>
      </c>
      <c r="P900" s="110">
        <v>0.029790000000000001</v>
      </c>
      <c r="Q900" s="110">
        <v>0.034110000000000001</v>
      </c>
      <c r="R900" s="110">
        <v>0.032399999999999998</v>
      </c>
      <c r="S900" s="110">
        <v>0.03456</v>
      </c>
      <c r="T900" s="110">
        <v>0.032669999999999998</v>
      </c>
      <c r="U900" s="110">
        <v>0.033660000000000002</v>
      </c>
      <c r="V900" s="111">
        <v>0.03177</v>
      </c>
      <c r="W900" s="110">
        <v>0.030509999999999999</v>
      </c>
      <c r="X900" s="110">
        <v>0.03177</v>
      </c>
      <c r="Y900" s="110">
        <v>0.032399999999999998</v>
      </c>
      <c r="Z900" s="110">
        <v>0.032399999999999998</v>
      </c>
      <c r="AA900" s="110">
        <v>0.033660000000000002</v>
      </c>
      <c r="AB900" s="110">
        <v>0.036089999999999997</v>
      </c>
      <c r="AC900" s="42">
        <f t="shared" si="498"/>
        <v>0.78839999999999999</v>
      </c>
    </row>
    <row r="901" s="16" customFormat="1" ht="15" customHeight="1">
      <c r="A901" s="183"/>
      <c r="B901" s="648"/>
      <c r="C901" s="39" t="s">
        <v>18</v>
      </c>
      <c r="D901" s="104" t="s">
        <v>19</v>
      </c>
      <c r="E901" s="44">
        <v>7</v>
      </c>
      <c r="F901" s="45">
        <v>7</v>
      </c>
      <c r="G901" s="45">
        <v>7</v>
      </c>
      <c r="H901" s="45">
        <v>7</v>
      </c>
      <c r="I901" s="45">
        <v>7</v>
      </c>
      <c r="J901" s="45">
        <v>8</v>
      </c>
      <c r="K901" s="45">
        <v>9</v>
      </c>
      <c r="L901" s="45">
        <v>8</v>
      </c>
      <c r="M901" s="45">
        <v>7</v>
      </c>
      <c r="N901" s="45">
        <v>6</v>
      </c>
      <c r="O901" s="45">
        <v>6</v>
      </c>
      <c r="P901" s="45">
        <v>6</v>
      </c>
      <c r="Q901" s="45">
        <v>7</v>
      </c>
      <c r="R901" s="45">
        <v>7</v>
      </c>
      <c r="S901" s="45">
        <v>7</v>
      </c>
      <c r="T901" s="45">
        <v>8</v>
      </c>
      <c r="U901" s="45">
        <v>8</v>
      </c>
      <c r="V901" s="45">
        <v>8</v>
      </c>
      <c r="W901" s="45">
        <v>7</v>
      </c>
      <c r="X901" s="45">
        <v>8</v>
      </c>
      <c r="Y901" s="45">
        <v>8</v>
      </c>
      <c r="Z901" s="45">
        <v>7</v>
      </c>
      <c r="AA901" s="45">
        <v>7</v>
      </c>
      <c r="AB901" s="47">
        <v>7</v>
      </c>
      <c r="AC901" s="42"/>
    </row>
    <row r="902" s="16" customFormat="1" ht="15" customHeight="1">
      <c r="A902" s="184"/>
      <c r="B902" s="649"/>
      <c r="C902" s="51" t="s">
        <v>20</v>
      </c>
      <c r="D902" s="51"/>
      <c r="E902" s="52">
        <f t="shared" ref="E902:AC922" si="499">E900/E899</f>
        <v>0.47461928934010156</v>
      </c>
      <c r="F902" s="52">
        <f t="shared" si="499"/>
        <v>0.49163449163449158</v>
      </c>
      <c r="G902" s="52">
        <f t="shared" si="499"/>
        <v>0.48324742268041243</v>
      </c>
      <c r="H902" s="100">
        <f t="shared" si="499"/>
        <v>0.48062015503875971</v>
      </c>
      <c r="I902" s="52">
        <f t="shared" si="499"/>
        <v>0.47757255936675458</v>
      </c>
      <c r="J902" s="52">
        <f t="shared" si="499"/>
        <v>0.46562905317769132</v>
      </c>
      <c r="K902" s="52">
        <f t="shared" si="499"/>
        <v>0.41443538998835855</v>
      </c>
      <c r="L902" s="52">
        <f t="shared" si="499"/>
        <v>0.42725173210161671</v>
      </c>
      <c r="M902" s="52">
        <f t="shared" si="499"/>
        <v>0.45340050377833752</v>
      </c>
      <c r="N902" s="100">
        <f t="shared" si="499"/>
        <v>0.46229913473423984</v>
      </c>
      <c r="O902" s="52">
        <f t="shared" si="499"/>
        <v>0.45999999999999996</v>
      </c>
      <c r="P902" s="52">
        <f t="shared" si="499"/>
        <v>0.47353361945636629</v>
      </c>
      <c r="Q902" s="52">
        <f t="shared" si="499"/>
        <v>0.49607329842931935</v>
      </c>
      <c r="R902" s="52">
        <f t="shared" si="499"/>
        <v>0.47872340425531912</v>
      </c>
      <c r="S902" s="52">
        <f t="shared" si="499"/>
        <v>0.45714285714285713</v>
      </c>
      <c r="T902" s="52">
        <f t="shared" si="499"/>
        <v>0.43421052631578944</v>
      </c>
      <c r="U902" s="52">
        <f t="shared" si="499"/>
        <v>0.41881298992161259</v>
      </c>
      <c r="V902" s="100">
        <f t="shared" si="499"/>
        <v>0.36886102403343785</v>
      </c>
      <c r="W902" s="52">
        <f t="shared" si="499"/>
        <v>0.40261282660332542</v>
      </c>
      <c r="X902" s="52">
        <f t="shared" si="499"/>
        <v>0.40621403912543153</v>
      </c>
      <c r="Y902" s="52">
        <f t="shared" si="499"/>
        <v>0.41331802525832373</v>
      </c>
      <c r="Z902" s="52">
        <f t="shared" si="499"/>
        <v>0.46213093709884462</v>
      </c>
      <c r="AA902" s="52">
        <f t="shared" si="499"/>
        <v>0.5137362637362638</v>
      </c>
      <c r="AB902" s="52">
        <f t="shared" si="499"/>
        <v>0.51808785529715762</v>
      </c>
      <c r="AC902" s="101">
        <f t="shared" si="499"/>
        <v>0.45327538031667186</v>
      </c>
    </row>
    <row r="903" s="16" customFormat="1" ht="15" customHeight="1">
      <c r="A903" s="182" t="s">
        <v>69</v>
      </c>
      <c r="B903" s="523" t="s">
        <v>167</v>
      </c>
      <c r="C903" s="57" t="s">
        <v>15</v>
      </c>
      <c r="D903" s="57"/>
      <c r="E903" s="398"/>
      <c r="F903" s="398"/>
      <c r="G903" s="398"/>
      <c r="H903" s="399"/>
      <c r="I903" s="398"/>
      <c r="J903" s="398"/>
      <c r="K903" s="398"/>
      <c r="L903" s="398"/>
      <c r="M903" s="398"/>
      <c r="N903" s="399"/>
      <c r="O903" s="398"/>
      <c r="P903" s="398"/>
      <c r="Q903" s="398"/>
      <c r="R903" s="398"/>
      <c r="S903" s="398"/>
      <c r="T903" s="398"/>
      <c r="U903" s="398"/>
      <c r="V903" s="399"/>
      <c r="W903" s="398"/>
      <c r="X903" s="398"/>
      <c r="Y903" s="398"/>
      <c r="Z903" s="398"/>
      <c r="AA903" s="398"/>
      <c r="AB903" s="398"/>
      <c r="AC903" s="434"/>
    </row>
    <row r="904" s="16" customFormat="1" ht="15" customHeight="1">
      <c r="A904" s="183"/>
      <c r="B904" s="525"/>
      <c r="C904" s="39" t="s">
        <v>17</v>
      </c>
      <c r="D904" s="39"/>
      <c r="E904" s="119"/>
      <c r="F904" s="119"/>
      <c r="G904" s="119"/>
      <c r="H904" s="400"/>
      <c r="I904" s="119"/>
      <c r="J904" s="119"/>
      <c r="K904" s="119"/>
      <c r="L904" s="119"/>
      <c r="M904" s="119"/>
      <c r="N904" s="400"/>
      <c r="O904" s="119"/>
      <c r="P904" s="119"/>
      <c r="Q904" s="119"/>
      <c r="R904" s="119"/>
      <c r="S904" s="119"/>
      <c r="T904" s="119"/>
      <c r="U904" s="119"/>
      <c r="V904" s="400"/>
      <c r="W904" s="119"/>
      <c r="X904" s="119"/>
      <c r="Y904" s="119"/>
      <c r="Z904" s="119"/>
      <c r="AA904" s="119"/>
      <c r="AB904" s="119"/>
      <c r="AC904" s="105"/>
    </row>
    <row r="905" s="16" customFormat="1" ht="15" customHeight="1">
      <c r="A905" s="183"/>
      <c r="B905" s="525"/>
      <c r="C905" s="39" t="s">
        <v>18</v>
      </c>
      <c r="D905" s="39"/>
      <c r="E905" s="119"/>
      <c r="F905" s="119"/>
      <c r="G905" s="119"/>
      <c r="H905" s="400"/>
      <c r="I905" s="119"/>
      <c r="J905" s="119"/>
      <c r="K905" s="119"/>
      <c r="L905" s="119"/>
      <c r="M905" s="119"/>
      <c r="N905" s="400"/>
      <c r="O905" s="119"/>
      <c r="P905" s="119"/>
      <c r="Q905" s="119"/>
      <c r="R905" s="119"/>
      <c r="S905" s="119"/>
      <c r="T905" s="119"/>
      <c r="U905" s="119"/>
      <c r="V905" s="400"/>
      <c r="W905" s="119"/>
      <c r="X905" s="119"/>
      <c r="Y905" s="119"/>
      <c r="Z905" s="119"/>
      <c r="AA905" s="119"/>
      <c r="AB905" s="119"/>
      <c r="AC905" s="105"/>
    </row>
    <row r="906" s="16" customFormat="1" ht="15" customHeight="1">
      <c r="A906" s="183"/>
      <c r="B906" s="525"/>
      <c r="C906" s="115" t="s">
        <v>20</v>
      </c>
      <c r="D906" s="115"/>
      <c r="E906" s="239"/>
      <c r="F906" s="239"/>
      <c r="G906" s="239"/>
      <c r="H906" s="240"/>
      <c r="I906" s="239"/>
      <c r="J906" s="239"/>
      <c r="K906" s="239"/>
      <c r="L906" s="239"/>
      <c r="M906" s="239"/>
      <c r="N906" s="240"/>
      <c r="O906" s="239"/>
      <c r="P906" s="239"/>
      <c r="Q906" s="239"/>
      <c r="R906" s="239"/>
      <c r="S906" s="239"/>
      <c r="T906" s="239"/>
      <c r="U906" s="239"/>
      <c r="V906" s="240"/>
      <c r="W906" s="239"/>
      <c r="X906" s="239"/>
      <c r="Y906" s="239"/>
      <c r="Z906" s="239"/>
      <c r="AA906" s="239"/>
      <c r="AB906" s="239"/>
      <c r="AC906" s="198"/>
    </row>
    <row r="907" s="16" customFormat="1" ht="15" customHeight="1">
      <c r="A907" s="31" t="s">
        <v>42</v>
      </c>
      <c r="B907" s="121" t="s">
        <v>290</v>
      </c>
      <c r="C907" s="33" t="s">
        <v>15</v>
      </c>
      <c r="D907" s="33" t="s">
        <v>16</v>
      </c>
      <c r="E907" s="97">
        <v>0</v>
      </c>
      <c r="F907" s="97">
        <v>0</v>
      </c>
      <c r="G907" s="97">
        <v>0</v>
      </c>
      <c r="H907" s="35">
        <v>0</v>
      </c>
      <c r="I907" s="97">
        <v>0</v>
      </c>
      <c r="J907" s="97">
        <v>0</v>
      </c>
      <c r="K907" s="97">
        <v>0</v>
      </c>
      <c r="L907" s="97">
        <v>0</v>
      </c>
      <c r="M907" s="97">
        <v>0</v>
      </c>
      <c r="N907" s="35">
        <v>0</v>
      </c>
      <c r="O907" s="97">
        <v>0</v>
      </c>
      <c r="P907" s="97">
        <v>0</v>
      </c>
      <c r="Q907" s="97">
        <v>0</v>
      </c>
      <c r="R907" s="97">
        <v>0</v>
      </c>
      <c r="S907" s="97">
        <v>0</v>
      </c>
      <c r="T907" s="97">
        <v>0</v>
      </c>
      <c r="U907" s="97">
        <v>0</v>
      </c>
      <c r="V907" s="35">
        <v>0</v>
      </c>
      <c r="W907" s="97">
        <v>0</v>
      </c>
      <c r="X907" s="97">
        <v>0</v>
      </c>
      <c r="Y907" s="97">
        <v>0</v>
      </c>
      <c r="Z907" s="97">
        <v>0</v>
      </c>
      <c r="AA907" s="97">
        <v>0</v>
      </c>
      <c r="AB907" s="97">
        <v>0</v>
      </c>
      <c r="AC907" s="460"/>
    </row>
    <row r="908" s="16" customFormat="1" ht="15" customHeight="1">
      <c r="A908" s="37"/>
      <c r="B908" s="109"/>
      <c r="C908" s="39" t="s">
        <v>17</v>
      </c>
      <c r="D908" s="39" t="s">
        <v>16</v>
      </c>
      <c r="E908" s="98">
        <v>0</v>
      </c>
      <c r="F908" s="98">
        <v>0</v>
      </c>
      <c r="G908" s="98">
        <v>0</v>
      </c>
      <c r="H908" s="41">
        <v>0</v>
      </c>
      <c r="I908" s="98">
        <v>0</v>
      </c>
      <c r="J908" s="98">
        <v>0</v>
      </c>
      <c r="K908" s="98">
        <v>0</v>
      </c>
      <c r="L908" s="98">
        <v>0</v>
      </c>
      <c r="M908" s="98">
        <v>0</v>
      </c>
      <c r="N908" s="41">
        <v>0</v>
      </c>
      <c r="O908" s="98">
        <v>0</v>
      </c>
      <c r="P908" s="98">
        <v>0</v>
      </c>
      <c r="Q908" s="98">
        <v>0</v>
      </c>
      <c r="R908" s="98">
        <v>0</v>
      </c>
      <c r="S908" s="98">
        <v>0</v>
      </c>
      <c r="T908" s="98">
        <v>0</v>
      </c>
      <c r="U908" s="98">
        <v>0</v>
      </c>
      <c r="V908" s="41">
        <v>0</v>
      </c>
      <c r="W908" s="98">
        <v>0</v>
      </c>
      <c r="X908" s="98">
        <v>0</v>
      </c>
      <c r="Y908" s="98">
        <v>0</v>
      </c>
      <c r="Z908" s="98">
        <v>0</v>
      </c>
      <c r="AA908" s="98">
        <v>0</v>
      </c>
      <c r="AB908" s="98">
        <v>0</v>
      </c>
      <c r="AC908" s="105"/>
    </row>
    <row r="909" s="16" customFormat="1" ht="15" customHeight="1">
      <c r="A909" s="37"/>
      <c r="B909" s="109"/>
      <c r="C909" s="39" t="s">
        <v>18</v>
      </c>
      <c r="D909" s="39" t="s">
        <v>19</v>
      </c>
      <c r="E909" s="119" t="s">
        <v>38</v>
      </c>
      <c r="F909" s="179">
        <f t="shared" ref="F909:AB909" si="500">F907*100</f>
        <v>0</v>
      </c>
      <c r="G909" s="179">
        <f t="shared" si="500"/>
        <v>0</v>
      </c>
      <c r="H909" s="180">
        <f t="shared" si="500"/>
        <v>0</v>
      </c>
      <c r="I909" s="179">
        <f t="shared" si="500"/>
        <v>0</v>
      </c>
      <c r="J909" s="179">
        <f t="shared" si="500"/>
        <v>0</v>
      </c>
      <c r="K909" s="179">
        <f t="shared" si="500"/>
        <v>0</v>
      </c>
      <c r="L909" s="179">
        <f t="shared" si="500"/>
        <v>0</v>
      </c>
      <c r="M909" s="179">
        <f t="shared" si="500"/>
        <v>0</v>
      </c>
      <c r="N909" s="180">
        <f t="shared" si="500"/>
        <v>0</v>
      </c>
      <c r="O909" s="179">
        <f t="shared" si="500"/>
        <v>0</v>
      </c>
      <c r="P909" s="179">
        <f t="shared" si="500"/>
        <v>0</v>
      </c>
      <c r="Q909" s="179">
        <f t="shared" si="500"/>
        <v>0</v>
      </c>
      <c r="R909" s="179">
        <f t="shared" si="500"/>
        <v>0</v>
      </c>
      <c r="S909" s="179">
        <f t="shared" si="500"/>
        <v>0</v>
      </c>
      <c r="T909" s="179">
        <f t="shared" si="500"/>
        <v>0</v>
      </c>
      <c r="U909" s="179">
        <f t="shared" si="500"/>
        <v>0</v>
      </c>
      <c r="V909" s="180">
        <f t="shared" si="500"/>
        <v>0</v>
      </c>
      <c r="W909" s="179">
        <f t="shared" si="500"/>
        <v>0</v>
      </c>
      <c r="X909" s="179">
        <f t="shared" si="500"/>
        <v>0</v>
      </c>
      <c r="Y909" s="179">
        <f t="shared" si="500"/>
        <v>0</v>
      </c>
      <c r="Z909" s="179">
        <f t="shared" si="500"/>
        <v>0</v>
      </c>
      <c r="AA909" s="179">
        <f t="shared" si="500"/>
        <v>0</v>
      </c>
      <c r="AB909" s="179">
        <f t="shared" si="500"/>
        <v>0</v>
      </c>
      <c r="AC909" s="42"/>
    </row>
    <row r="910" s="16" customFormat="1" ht="15" customHeight="1">
      <c r="A910" s="49"/>
      <c r="B910" s="181"/>
      <c r="C910" s="51" t="s">
        <v>20</v>
      </c>
      <c r="D910" s="51"/>
      <c r="E910" s="52" t="e">
        <f t="shared" si="499"/>
        <v>#DIV/0!</v>
      </c>
      <c r="F910" s="52" t="e">
        <f t="shared" si="499"/>
        <v>#DIV/0!</v>
      </c>
      <c r="G910" s="52" t="e">
        <f t="shared" si="499"/>
        <v>#DIV/0!</v>
      </c>
      <c r="H910" s="100" t="e">
        <f t="shared" si="499"/>
        <v>#DIV/0!</v>
      </c>
      <c r="I910" s="52" t="e">
        <f t="shared" si="499"/>
        <v>#DIV/0!</v>
      </c>
      <c r="J910" s="52" t="e">
        <f t="shared" si="499"/>
        <v>#DIV/0!</v>
      </c>
      <c r="K910" s="52" t="e">
        <f t="shared" si="499"/>
        <v>#DIV/0!</v>
      </c>
      <c r="L910" s="52" t="e">
        <f t="shared" si="499"/>
        <v>#DIV/0!</v>
      </c>
      <c r="M910" s="52" t="e">
        <f t="shared" si="499"/>
        <v>#DIV/0!</v>
      </c>
      <c r="N910" s="100" t="e">
        <f t="shared" si="499"/>
        <v>#DIV/0!</v>
      </c>
      <c r="O910" s="52" t="e">
        <f t="shared" si="499"/>
        <v>#DIV/0!</v>
      </c>
      <c r="P910" s="52" t="e">
        <f t="shared" si="499"/>
        <v>#DIV/0!</v>
      </c>
      <c r="Q910" s="52" t="e">
        <f t="shared" si="499"/>
        <v>#DIV/0!</v>
      </c>
      <c r="R910" s="52" t="e">
        <f t="shared" si="499"/>
        <v>#DIV/0!</v>
      </c>
      <c r="S910" s="52" t="e">
        <f t="shared" si="499"/>
        <v>#DIV/0!</v>
      </c>
      <c r="T910" s="52" t="e">
        <f t="shared" si="499"/>
        <v>#DIV/0!</v>
      </c>
      <c r="U910" s="52" t="e">
        <f t="shared" si="499"/>
        <v>#DIV/0!</v>
      </c>
      <c r="V910" s="100" t="e">
        <f t="shared" si="499"/>
        <v>#DIV/0!</v>
      </c>
      <c r="W910" s="52" t="e">
        <f t="shared" si="499"/>
        <v>#DIV/0!</v>
      </c>
      <c r="X910" s="52" t="e">
        <f t="shared" si="499"/>
        <v>#DIV/0!</v>
      </c>
      <c r="Y910" s="52" t="e">
        <f t="shared" si="499"/>
        <v>#DIV/0!</v>
      </c>
      <c r="Z910" s="52" t="e">
        <f t="shared" si="499"/>
        <v>#DIV/0!</v>
      </c>
      <c r="AA910" s="52" t="e">
        <f t="shared" si="499"/>
        <v>#DIV/0!</v>
      </c>
      <c r="AB910" s="52" t="e">
        <f t="shared" si="499"/>
        <v>#DIV/0!</v>
      </c>
      <c r="AC910" s="101" t="e">
        <f t="shared" si="499"/>
        <v>#DIV/0!</v>
      </c>
    </row>
    <row r="911" s="16" customFormat="1" ht="15" customHeight="1">
      <c r="A911" s="183" t="s">
        <v>71</v>
      </c>
      <c r="B911" s="525"/>
      <c r="C911" s="57" t="s">
        <v>15</v>
      </c>
      <c r="D911" s="57"/>
      <c r="E911" s="398"/>
      <c r="F911" s="398"/>
      <c r="G911" s="398"/>
      <c r="H911" s="399"/>
      <c r="I911" s="398"/>
      <c r="J911" s="398"/>
      <c r="K911" s="398"/>
      <c r="L911" s="398"/>
      <c r="M911" s="398"/>
      <c r="N911" s="399"/>
      <c r="O911" s="398"/>
      <c r="P911" s="398"/>
      <c r="Q911" s="398"/>
      <c r="R911" s="398"/>
      <c r="S911" s="398"/>
      <c r="T911" s="398"/>
      <c r="U911" s="398"/>
      <c r="V911" s="399"/>
      <c r="W911" s="398"/>
      <c r="X911" s="398"/>
      <c r="Y911" s="398"/>
      <c r="Z911" s="398"/>
      <c r="AA911" s="398"/>
      <c r="AB911" s="398"/>
      <c r="AC911" s="59"/>
    </row>
    <row r="912" s="16" customFormat="1" ht="15" customHeight="1">
      <c r="A912" s="183"/>
      <c r="B912" s="525"/>
      <c r="C912" s="39" t="s">
        <v>17</v>
      </c>
      <c r="D912" s="39"/>
      <c r="E912" s="119"/>
      <c r="F912" s="119"/>
      <c r="G912" s="119"/>
      <c r="H912" s="400"/>
      <c r="I912" s="119"/>
      <c r="J912" s="119"/>
      <c r="K912" s="119"/>
      <c r="L912" s="119"/>
      <c r="M912" s="119"/>
      <c r="N912" s="400"/>
      <c r="O912" s="119"/>
      <c r="P912" s="119"/>
      <c r="Q912" s="119"/>
      <c r="R912" s="119"/>
      <c r="S912" s="119"/>
      <c r="T912" s="119"/>
      <c r="U912" s="119"/>
      <c r="V912" s="400"/>
      <c r="W912" s="119"/>
      <c r="X912" s="119"/>
      <c r="Y912" s="119"/>
      <c r="Z912" s="119"/>
      <c r="AA912" s="119"/>
      <c r="AB912" s="119"/>
      <c r="AC912" s="59"/>
    </row>
    <row r="913" s="16" customFormat="1" ht="15" customHeight="1">
      <c r="A913" s="183"/>
      <c r="B913" s="525"/>
      <c r="C913" s="39" t="s">
        <v>18</v>
      </c>
      <c r="D913" s="39"/>
      <c r="E913" s="179"/>
      <c r="F913" s="179"/>
      <c r="G913" s="179"/>
      <c r="H913" s="180"/>
      <c r="I913" s="179"/>
      <c r="J913" s="179"/>
      <c r="K913" s="179"/>
      <c r="L913" s="179"/>
      <c r="M913" s="179"/>
      <c r="N913" s="180"/>
      <c r="O913" s="179"/>
      <c r="P913" s="179"/>
      <c r="Q913" s="179"/>
      <c r="R913" s="179"/>
      <c r="S913" s="179"/>
      <c r="T913" s="179"/>
      <c r="U913" s="179"/>
      <c r="V913" s="180"/>
      <c r="W913" s="179"/>
      <c r="X913" s="179"/>
      <c r="Y913" s="179"/>
      <c r="Z913" s="179"/>
      <c r="AA913" s="179"/>
      <c r="AB913" s="179"/>
      <c r="AC913" s="59"/>
    </row>
    <row r="914" s="16" customFormat="1" ht="15" customHeight="1">
      <c r="A914" s="183"/>
      <c r="B914" s="525"/>
      <c r="C914" s="115" t="s">
        <v>20</v>
      </c>
      <c r="D914" s="115"/>
      <c r="E914" s="116"/>
      <c r="F914" s="116"/>
      <c r="G914" s="116"/>
      <c r="H914" s="117"/>
      <c r="I914" s="116"/>
      <c r="J914" s="116"/>
      <c r="K914" s="116"/>
      <c r="L914" s="116"/>
      <c r="M914" s="116"/>
      <c r="N914" s="117"/>
      <c r="O914" s="116"/>
      <c r="P914" s="116"/>
      <c r="Q914" s="116"/>
      <c r="R914" s="116"/>
      <c r="S914" s="116"/>
      <c r="T914" s="116"/>
      <c r="U914" s="116"/>
      <c r="V914" s="117"/>
      <c r="W914" s="116"/>
      <c r="X914" s="116"/>
      <c r="Y914" s="116"/>
      <c r="Z914" s="116"/>
      <c r="AA914" s="116"/>
      <c r="AB914" s="116"/>
      <c r="AC914" s="125"/>
    </row>
    <row r="915" s="16" customFormat="1" ht="15" customHeight="1">
      <c r="A915" s="31" t="s">
        <v>92</v>
      </c>
      <c r="B915" s="121" t="s">
        <v>291</v>
      </c>
      <c r="C915" s="33" t="s">
        <v>15</v>
      </c>
      <c r="D915" s="33" t="s">
        <v>16</v>
      </c>
      <c r="E915" s="97">
        <v>0</v>
      </c>
      <c r="F915" s="97">
        <v>0</v>
      </c>
      <c r="G915" s="97">
        <v>0</v>
      </c>
      <c r="H915" s="35">
        <v>0</v>
      </c>
      <c r="I915" s="97">
        <v>0</v>
      </c>
      <c r="J915" s="97">
        <v>0</v>
      </c>
      <c r="K915" s="97">
        <v>0</v>
      </c>
      <c r="L915" s="97">
        <v>0</v>
      </c>
      <c r="M915" s="97">
        <v>0</v>
      </c>
      <c r="N915" s="35">
        <v>0</v>
      </c>
      <c r="O915" s="97">
        <v>0</v>
      </c>
      <c r="P915" s="97">
        <v>0</v>
      </c>
      <c r="Q915" s="97">
        <v>0</v>
      </c>
      <c r="R915" s="97">
        <v>0</v>
      </c>
      <c r="S915" s="97">
        <v>0</v>
      </c>
      <c r="T915" s="97">
        <v>0</v>
      </c>
      <c r="U915" s="97">
        <v>0</v>
      </c>
      <c r="V915" s="35">
        <v>0</v>
      </c>
      <c r="W915" s="97">
        <v>0</v>
      </c>
      <c r="X915" s="97">
        <v>0</v>
      </c>
      <c r="Y915" s="97">
        <v>0</v>
      </c>
      <c r="Z915" s="97">
        <v>0</v>
      </c>
      <c r="AA915" s="97">
        <v>0</v>
      </c>
      <c r="AB915" s="97">
        <v>0</v>
      </c>
      <c r="AC915" s="36">
        <f t="shared" ref="AC915:AC916" si="501">SUM(E915:AB915)</f>
        <v>0</v>
      </c>
    </row>
    <row r="916" s="16" customFormat="1" ht="15" customHeight="1">
      <c r="A916" s="37"/>
      <c r="B916" s="109"/>
      <c r="C916" s="39" t="s">
        <v>17</v>
      </c>
      <c r="D916" s="39" t="s">
        <v>16</v>
      </c>
      <c r="E916" s="98">
        <v>0</v>
      </c>
      <c r="F916" s="98">
        <v>0</v>
      </c>
      <c r="G916" s="98">
        <v>0</v>
      </c>
      <c r="H916" s="41">
        <v>0</v>
      </c>
      <c r="I916" s="98">
        <v>0</v>
      </c>
      <c r="J916" s="98">
        <v>0</v>
      </c>
      <c r="K916" s="98">
        <v>0</v>
      </c>
      <c r="L916" s="98">
        <v>0</v>
      </c>
      <c r="M916" s="98">
        <v>0</v>
      </c>
      <c r="N916" s="41">
        <v>0</v>
      </c>
      <c r="O916" s="98">
        <v>0</v>
      </c>
      <c r="P916" s="98">
        <v>0</v>
      </c>
      <c r="Q916" s="98">
        <v>0</v>
      </c>
      <c r="R916" s="98">
        <v>0</v>
      </c>
      <c r="S916" s="98">
        <v>0</v>
      </c>
      <c r="T916" s="98">
        <v>0</v>
      </c>
      <c r="U916" s="98">
        <v>0</v>
      </c>
      <c r="V916" s="41">
        <v>0</v>
      </c>
      <c r="W916" s="98">
        <v>0</v>
      </c>
      <c r="X916" s="98">
        <v>0</v>
      </c>
      <c r="Y916" s="98">
        <v>0</v>
      </c>
      <c r="Z916" s="98">
        <v>0</v>
      </c>
      <c r="AA916" s="98">
        <v>0</v>
      </c>
      <c r="AB916" s="98">
        <v>0</v>
      </c>
      <c r="AC916" s="42">
        <f t="shared" si="501"/>
        <v>0</v>
      </c>
    </row>
    <row r="917" s="16" customFormat="1" ht="15" customHeight="1">
      <c r="A917" s="37"/>
      <c r="B917" s="109"/>
      <c r="C917" s="39" t="s">
        <v>18</v>
      </c>
      <c r="D917" s="39" t="s">
        <v>19</v>
      </c>
      <c r="E917" s="119" t="s">
        <v>38</v>
      </c>
      <c r="F917" s="179"/>
      <c r="G917" s="179"/>
      <c r="H917" s="180"/>
      <c r="I917" s="179"/>
      <c r="J917" s="179"/>
      <c r="K917" s="179"/>
      <c r="L917" s="179"/>
      <c r="M917" s="179"/>
      <c r="N917" s="180"/>
      <c r="O917" s="179"/>
      <c r="P917" s="179"/>
      <c r="Q917" s="179"/>
      <c r="R917" s="179"/>
      <c r="S917" s="179"/>
      <c r="T917" s="179"/>
      <c r="U917" s="179"/>
      <c r="V917" s="180"/>
      <c r="W917" s="179"/>
      <c r="X917" s="179"/>
      <c r="Y917" s="179"/>
      <c r="Z917" s="179"/>
      <c r="AA917" s="179"/>
      <c r="AB917" s="179"/>
      <c r="AC917" s="42"/>
    </row>
    <row r="918" s="16" customFormat="1" ht="15" customHeight="1">
      <c r="A918" s="113"/>
      <c r="B918" s="114"/>
      <c r="C918" s="115" t="s">
        <v>20</v>
      </c>
      <c r="D918" s="115"/>
      <c r="E918" s="116" t="e">
        <f t="shared" si="499"/>
        <v>#DIV/0!</v>
      </c>
      <c r="F918" s="116" t="e">
        <f t="shared" si="499"/>
        <v>#DIV/0!</v>
      </c>
      <c r="G918" s="116" t="e">
        <f t="shared" si="499"/>
        <v>#DIV/0!</v>
      </c>
      <c r="H918" s="117" t="e">
        <f t="shared" si="499"/>
        <v>#DIV/0!</v>
      </c>
      <c r="I918" s="116" t="e">
        <f t="shared" si="499"/>
        <v>#DIV/0!</v>
      </c>
      <c r="J918" s="116" t="e">
        <f t="shared" si="499"/>
        <v>#DIV/0!</v>
      </c>
      <c r="K918" s="116" t="e">
        <f t="shared" si="499"/>
        <v>#DIV/0!</v>
      </c>
      <c r="L918" s="116" t="e">
        <f t="shared" si="499"/>
        <v>#DIV/0!</v>
      </c>
      <c r="M918" s="116" t="e">
        <f t="shared" si="499"/>
        <v>#DIV/0!</v>
      </c>
      <c r="N918" s="117" t="e">
        <f t="shared" si="499"/>
        <v>#DIV/0!</v>
      </c>
      <c r="O918" s="116" t="e">
        <f t="shared" si="499"/>
        <v>#DIV/0!</v>
      </c>
      <c r="P918" s="116" t="e">
        <f t="shared" si="499"/>
        <v>#DIV/0!</v>
      </c>
      <c r="Q918" s="116" t="e">
        <f t="shared" si="499"/>
        <v>#DIV/0!</v>
      </c>
      <c r="R918" s="116" t="e">
        <f t="shared" si="499"/>
        <v>#DIV/0!</v>
      </c>
      <c r="S918" s="116" t="e">
        <f t="shared" si="499"/>
        <v>#DIV/0!</v>
      </c>
      <c r="T918" s="116" t="e">
        <f t="shared" si="499"/>
        <v>#DIV/0!</v>
      </c>
      <c r="U918" s="116" t="e">
        <f t="shared" si="499"/>
        <v>#DIV/0!</v>
      </c>
      <c r="V918" s="117" t="e">
        <f t="shared" si="499"/>
        <v>#DIV/0!</v>
      </c>
      <c r="W918" s="116" t="e">
        <f t="shared" si="499"/>
        <v>#DIV/0!</v>
      </c>
      <c r="X918" s="116" t="e">
        <f t="shared" si="499"/>
        <v>#DIV/0!</v>
      </c>
      <c r="Y918" s="116" t="e">
        <f t="shared" si="499"/>
        <v>#DIV/0!</v>
      </c>
      <c r="Z918" s="116" t="e">
        <f t="shared" si="499"/>
        <v>#DIV/0!</v>
      </c>
      <c r="AA918" s="116" t="e">
        <f t="shared" si="499"/>
        <v>#DIV/0!</v>
      </c>
      <c r="AB918" s="116" t="e">
        <f t="shared" si="499"/>
        <v>#DIV/0!</v>
      </c>
      <c r="AC918" s="125" t="e">
        <f t="shared" si="499"/>
        <v>#DIV/0!</v>
      </c>
    </row>
    <row r="919" s="16" customFormat="1" ht="15" customHeight="1">
      <c r="A919" s="31" t="s">
        <v>30</v>
      </c>
      <c r="B919" s="121" t="s">
        <v>290</v>
      </c>
      <c r="C919" s="33" t="s">
        <v>15</v>
      </c>
      <c r="D919" s="33" t="s">
        <v>16</v>
      </c>
      <c r="E919" s="122">
        <v>0.019800000000000002</v>
      </c>
      <c r="F919" s="122">
        <v>0.020400000000000001</v>
      </c>
      <c r="G919" s="122">
        <v>0.020279999999999999</v>
      </c>
      <c r="H919" s="123">
        <v>0.020760000000000001</v>
      </c>
      <c r="I919" s="122">
        <v>0.020639999999999999</v>
      </c>
      <c r="J919" s="122">
        <v>0.022079999999999999</v>
      </c>
      <c r="K919" s="122">
        <v>0.02664</v>
      </c>
      <c r="L919" s="122">
        <v>0.025440000000000001</v>
      </c>
      <c r="M919" s="122">
        <v>0.023400000000000001</v>
      </c>
      <c r="N919" s="123">
        <v>0.02052</v>
      </c>
      <c r="O919" s="122">
        <v>0.023879999999999998</v>
      </c>
      <c r="P919" s="122">
        <v>0.022679999999999999</v>
      </c>
      <c r="Q919" s="122">
        <v>0.02256</v>
      </c>
      <c r="R919" s="122">
        <v>0.02316</v>
      </c>
      <c r="S919" s="122">
        <v>0.02376</v>
      </c>
      <c r="T919" s="122">
        <v>0.024840000000000001</v>
      </c>
      <c r="U919" s="122">
        <v>0.024240000000000001</v>
      </c>
      <c r="V919" s="123">
        <v>0.024240000000000001</v>
      </c>
      <c r="W919" s="122">
        <v>0.022440000000000002</v>
      </c>
      <c r="X919" s="122">
        <v>0.02232</v>
      </c>
      <c r="Y919" s="122">
        <v>0.021239999999999998</v>
      </c>
      <c r="Z919" s="122">
        <v>0.021239999999999998</v>
      </c>
      <c r="AA919" s="122">
        <v>0.019560000000000001</v>
      </c>
      <c r="AB919" s="122">
        <v>0.019800000000000002</v>
      </c>
      <c r="AC919" s="36">
        <f t="shared" ref="AC919:AC920" si="502">SUM(E919:AB919)</f>
        <v>0.53592000000000006</v>
      </c>
    </row>
    <row r="920" s="16" customFormat="1" ht="15" customHeight="1">
      <c r="A920" s="37"/>
      <c r="B920" s="109"/>
      <c r="C920" s="39" t="s">
        <v>17</v>
      </c>
      <c r="D920" s="39" t="s">
        <v>16</v>
      </c>
      <c r="E920" s="110">
        <v>0.018720000000000001</v>
      </c>
      <c r="F920" s="110">
        <v>0.019800000000000002</v>
      </c>
      <c r="G920" s="110">
        <v>0.019439999999999999</v>
      </c>
      <c r="H920" s="111">
        <v>0.019560000000000001</v>
      </c>
      <c r="I920" s="110">
        <v>0.01932</v>
      </c>
      <c r="J920" s="110">
        <v>0.018239999999999999</v>
      </c>
      <c r="K920" s="110">
        <v>0.017760000000000001</v>
      </c>
      <c r="L920" s="110">
        <v>0.018239999999999999</v>
      </c>
      <c r="M920" s="110">
        <v>0.01788</v>
      </c>
      <c r="N920" s="111">
        <v>0.017399999999999999</v>
      </c>
      <c r="O920" s="110">
        <v>0.01704</v>
      </c>
      <c r="P920" s="110">
        <v>0.01704</v>
      </c>
      <c r="Q920" s="110">
        <v>0.017760000000000001</v>
      </c>
      <c r="R920" s="110">
        <v>0.017639999999999999</v>
      </c>
      <c r="S920" s="110">
        <v>0.017520000000000001</v>
      </c>
      <c r="T920" s="110">
        <v>0.017639999999999999</v>
      </c>
      <c r="U920" s="110">
        <v>0.017399999999999999</v>
      </c>
      <c r="V920" s="111">
        <v>0.017639999999999999</v>
      </c>
      <c r="W920" s="110">
        <v>0.017520000000000001</v>
      </c>
      <c r="X920" s="110">
        <v>0.017999999999999999</v>
      </c>
      <c r="Y920" s="110">
        <v>0.017999999999999999</v>
      </c>
      <c r="Z920" s="110">
        <v>0.018360000000000001</v>
      </c>
      <c r="AA920" s="110">
        <v>0.018239999999999999</v>
      </c>
      <c r="AB920" s="110">
        <v>0.01908</v>
      </c>
      <c r="AC920" s="42">
        <f t="shared" si="502"/>
        <v>0.43523999999999996</v>
      </c>
    </row>
    <row r="921" s="16" customFormat="1" ht="15" customHeight="1">
      <c r="A921" s="37"/>
      <c r="B921" s="109"/>
      <c r="C921" s="39" t="s">
        <v>18</v>
      </c>
      <c r="D921" s="104" t="s">
        <v>19</v>
      </c>
      <c r="E921" s="44">
        <v>2</v>
      </c>
      <c r="F921" s="45">
        <v>2</v>
      </c>
      <c r="G921" s="45">
        <v>2</v>
      </c>
      <c r="H921" s="45">
        <v>2</v>
      </c>
      <c r="I921" s="45">
        <v>2</v>
      </c>
      <c r="J921" s="45">
        <v>2</v>
      </c>
      <c r="K921" s="45">
        <v>2</v>
      </c>
      <c r="L921" s="45">
        <v>3</v>
      </c>
      <c r="M921" s="45">
        <v>2</v>
      </c>
      <c r="N921" s="45">
        <v>2</v>
      </c>
      <c r="O921" s="45">
        <v>3</v>
      </c>
      <c r="P921" s="45">
        <v>2</v>
      </c>
      <c r="Q921" s="45">
        <v>2</v>
      </c>
      <c r="R921" s="45">
        <v>2</v>
      </c>
      <c r="S921" s="45">
        <v>2</v>
      </c>
      <c r="T921" s="45">
        <v>2</v>
      </c>
      <c r="U921" s="45">
        <v>2</v>
      </c>
      <c r="V921" s="45">
        <v>2</v>
      </c>
      <c r="W921" s="45">
        <v>2</v>
      </c>
      <c r="X921" s="45">
        <v>2</v>
      </c>
      <c r="Y921" s="45">
        <v>2</v>
      </c>
      <c r="Z921" s="45">
        <v>2</v>
      </c>
      <c r="AA921" s="45">
        <v>2</v>
      </c>
      <c r="AB921" s="47">
        <v>2</v>
      </c>
      <c r="AC921" s="42"/>
    </row>
    <row r="922" s="16" customFormat="1" ht="15" customHeight="1">
      <c r="A922" s="49"/>
      <c r="B922" s="181"/>
      <c r="C922" s="51" t="s">
        <v>20</v>
      </c>
      <c r="D922" s="51"/>
      <c r="E922" s="52">
        <f t="shared" si="499"/>
        <v>0.94545454545454544</v>
      </c>
      <c r="F922" s="52">
        <f t="shared" si="499"/>
        <v>0.97058823529411764</v>
      </c>
      <c r="G922" s="52">
        <f t="shared" si="499"/>
        <v>0.95857988165680474</v>
      </c>
      <c r="H922" s="100">
        <f t="shared" si="499"/>
        <v>0.94219653179190754</v>
      </c>
      <c r="I922" s="52">
        <f t="shared" si="499"/>
        <v>0.93604651162790709</v>
      </c>
      <c r="J922" s="52">
        <f t="shared" si="499"/>
        <v>0.82608695652173914</v>
      </c>
      <c r="K922" s="52">
        <f t="shared" si="499"/>
        <v>0.66666666666666674</v>
      </c>
      <c r="L922" s="52">
        <f t="shared" si="499"/>
        <v>0.71698113207547165</v>
      </c>
      <c r="M922" s="52">
        <f t="shared" si="499"/>
        <v>0.76410256410256405</v>
      </c>
      <c r="N922" s="100">
        <f t="shared" si="499"/>
        <v>0.8479532163742689</v>
      </c>
      <c r="O922" s="52">
        <f t="shared" si="499"/>
        <v>0.71356783919597988</v>
      </c>
      <c r="P922" s="52">
        <f t="shared" si="499"/>
        <v>0.75132275132275139</v>
      </c>
      <c r="Q922" s="52">
        <f t="shared" si="499"/>
        <v>0.78723404255319152</v>
      </c>
      <c r="R922" s="52">
        <f t="shared" si="499"/>
        <v>0.76165803108808283</v>
      </c>
      <c r="S922" s="52">
        <f t="shared" si="499"/>
        <v>0.73737373737373746</v>
      </c>
      <c r="T922" s="52">
        <f t="shared" si="499"/>
        <v>0.71014492753623182</v>
      </c>
      <c r="U922" s="52">
        <f t="shared" si="499"/>
        <v>0.71782178217821779</v>
      </c>
      <c r="V922" s="100">
        <f t="shared" si="499"/>
        <v>0.7277227722772277</v>
      </c>
      <c r="W922" s="52">
        <f t="shared" si="499"/>
        <v>0.78074866310160429</v>
      </c>
      <c r="X922" s="52">
        <f t="shared" si="499"/>
        <v>0.80645161290322576</v>
      </c>
      <c r="Y922" s="52">
        <f t="shared" si="499"/>
        <v>0.84745762711864403</v>
      </c>
      <c r="Z922" s="52">
        <f t="shared" si="499"/>
        <v>0.86440677966101709</v>
      </c>
      <c r="AA922" s="52">
        <f t="shared" si="499"/>
        <v>0.93251533742331283</v>
      </c>
      <c r="AB922" s="52">
        <f t="shared" si="499"/>
        <v>0.96363636363636351</v>
      </c>
      <c r="AC922" s="101">
        <f t="shared" si="499"/>
        <v>0.81213613972234644</v>
      </c>
    </row>
    <row r="923" s="16" customFormat="1" ht="15" customHeight="1">
      <c r="A923" s="463"/>
      <c r="B923" s="464" t="s">
        <v>50</v>
      </c>
      <c r="C923" s="33" t="s">
        <v>15</v>
      </c>
      <c r="D923" s="33" t="s">
        <v>16</v>
      </c>
      <c r="E923" s="298">
        <v>0.00097000000000000005</v>
      </c>
      <c r="F923" s="298">
        <v>0.00097999999999999997</v>
      </c>
      <c r="G923" s="298">
        <v>0.00097000000000000005</v>
      </c>
      <c r="H923" s="299">
        <v>0.00097000000000000005</v>
      </c>
      <c r="I923" s="298">
        <v>0.00096500000000000004</v>
      </c>
      <c r="J923" s="298">
        <v>0.00095500000000000001</v>
      </c>
      <c r="K923" s="298">
        <v>0.00095500000000000001</v>
      </c>
      <c r="L923" s="298">
        <v>0.00095</v>
      </c>
      <c r="M923" s="298">
        <v>0.00095500000000000001</v>
      </c>
      <c r="N923" s="299">
        <v>0.00094499999999999998</v>
      </c>
      <c r="O923" s="298">
        <v>0.00093999999999999997</v>
      </c>
      <c r="P923" s="298">
        <v>0.00093999999999999997</v>
      </c>
      <c r="Q923" s="298">
        <v>0.00095</v>
      </c>
      <c r="R923" s="298">
        <v>0.00095</v>
      </c>
      <c r="S923" s="298">
        <v>0.00094499999999999998</v>
      </c>
      <c r="T923" s="298">
        <v>0.00095</v>
      </c>
      <c r="U923" s="298">
        <v>0.00093999999999999997</v>
      </c>
      <c r="V923" s="299">
        <v>0.00093499999999999996</v>
      </c>
      <c r="W923" s="298">
        <v>0.00093999999999999997</v>
      </c>
      <c r="X923" s="298">
        <v>0.00095</v>
      </c>
      <c r="Y923" s="298">
        <v>0.00095500000000000001</v>
      </c>
      <c r="Z923" s="298">
        <v>0.00095500000000000001</v>
      </c>
      <c r="AA923" s="298">
        <v>0.00096000000000000002</v>
      </c>
      <c r="AB923" s="298">
        <v>0.00096500000000000004</v>
      </c>
      <c r="AC923" s="494">
        <f t="shared" ref="AC923:AC924" si="503">SUM(E923:AB923)</f>
        <v>0.022889999999999997</v>
      </c>
      <c r="AD923" s="135">
        <f t="shared" si="497"/>
        <v>0.00097999999999999997</v>
      </c>
    </row>
    <row r="924" s="16" customFormat="1" ht="15" customHeight="1">
      <c r="A924" s="467"/>
      <c r="B924" s="468" t="s">
        <v>51</v>
      </c>
      <c r="C924" s="51" t="s">
        <v>15</v>
      </c>
      <c r="D924" s="51" t="s">
        <v>16</v>
      </c>
      <c r="E924" s="291">
        <v>0.0090150000000000004</v>
      </c>
      <c r="F924" s="291">
        <v>0.005195</v>
      </c>
      <c r="G924" s="291">
        <v>0.00398</v>
      </c>
      <c r="H924" s="292">
        <v>0.0039699999999999996</v>
      </c>
      <c r="I924" s="291">
        <v>0.00396</v>
      </c>
      <c r="J924" s="291">
        <v>0.0039199999999999999</v>
      </c>
      <c r="K924" s="291">
        <v>0.0038899999999999998</v>
      </c>
      <c r="L924" s="291">
        <v>0.0039050000000000001</v>
      </c>
      <c r="M924" s="291">
        <v>0.0039050000000000001</v>
      </c>
      <c r="N924" s="292">
        <v>0.0038800000000000002</v>
      </c>
      <c r="O924" s="291">
        <v>0.0038349999999999999</v>
      </c>
      <c r="P924" s="291">
        <v>0.0038549999999999999</v>
      </c>
      <c r="Q924" s="291">
        <v>0.003895</v>
      </c>
      <c r="R924" s="291">
        <v>0.003885</v>
      </c>
      <c r="S924" s="291">
        <v>0.0038800000000000002</v>
      </c>
      <c r="T924" s="291">
        <v>0.003885</v>
      </c>
      <c r="U924" s="291">
        <v>0.0038600000000000001</v>
      </c>
      <c r="V924" s="292">
        <v>0.0038349999999999999</v>
      </c>
      <c r="W924" s="291">
        <v>0.0038400000000000001</v>
      </c>
      <c r="X924" s="291">
        <v>0.0039050000000000001</v>
      </c>
      <c r="Y924" s="291">
        <v>0.0039150000000000001</v>
      </c>
      <c r="Z924" s="291">
        <v>0.0039249999999999997</v>
      </c>
      <c r="AA924" s="291">
        <v>0.0039399999999999999</v>
      </c>
      <c r="AB924" s="291">
        <v>0.0039649999999999998</v>
      </c>
      <c r="AC924" s="650">
        <f t="shared" si="503"/>
        <v>0.10003999999999999</v>
      </c>
    </row>
    <row r="925" s="16" customFormat="1" ht="15" customHeight="1">
      <c r="A925" s="139" t="s">
        <v>108</v>
      </c>
      <c r="B925" s="366"/>
      <c r="C925" s="141" t="s">
        <v>15</v>
      </c>
      <c r="D925" s="141"/>
      <c r="E925" s="58">
        <f t="shared" ref="E925:AC926" si="504">E887+E891+E895+E899+E903+E907+E911+E915+E919</f>
        <v>0.090719999999999995</v>
      </c>
      <c r="F925" s="58">
        <f t="shared" si="504"/>
        <v>0.090330000000000008</v>
      </c>
      <c r="G925" s="58">
        <f t="shared" si="504"/>
        <v>0.090120000000000006</v>
      </c>
      <c r="H925" s="178">
        <f t="shared" si="504"/>
        <v>0.09042</v>
      </c>
      <c r="I925" s="58">
        <f t="shared" si="504"/>
        <v>0.088859999999999995</v>
      </c>
      <c r="J925" s="58">
        <f t="shared" si="504"/>
        <v>0.091469999999999996</v>
      </c>
      <c r="K925" s="58">
        <f t="shared" si="504"/>
        <v>0.10395</v>
      </c>
      <c r="L925" s="58">
        <f t="shared" si="504"/>
        <v>0.10338</v>
      </c>
      <c r="M925" s="58">
        <f t="shared" si="504"/>
        <v>0.09486</v>
      </c>
      <c r="N925" s="178">
        <f t="shared" si="504"/>
        <v>0.093329999999999996</v>
      </c>
      <c r="O925" s="58">
        <f t="shared" si="504"/>
        <v>0.091380000000000003</v>
      </c>
      <c r="P925" s="58">
        <f t="shared" si="504"/>
        <v>0.085589999999999999</v>
      </c>
      <c r="Q925" s="58">
        <f t="shared" si="504"/>
        <v>0.091319999999999998</v>
      </c>
      <c r="R925" s="58">
        <f t="shared" si="504"/>
        <v>0.090840000000000004</v>
      </c>
      <c r="S925" s="58">
        <f t="shared" si="504"/>
        <v>0.099360000000000004</v>
      </c>
      <c r="T925" s="58">
        <f t="shared" si="504"/>
        <v>0.10008</v>
      </c>
      <c r="U925" s="58">
        <f t="shared" si="504"/>
        <v>0.10460999999999999</v>
      </c>
      <c r="V925" s="178">
        <f t="shared" si="504"/>
        <v>0.11037</v>
      </c>
      <c r="W925" s="58">
        <f t="shared" si="504"/>
        <v>0.098220000000000002</v>
      </c>
      <c r="X925" s="58">
        <f t="shared" si="504"/>
        <v>0.10053000000000001</v>
      </c>
      <c r="Y925" s="58">
        <f t="shared" si="504"/>
        <v>0.099629999999999996</v>
      </c>
      <c r="Z925" s="58">
        <f t="shared" si="504"/>
        <v>0.091350000000000001</v>
      </c>
      <c r="AA925" s="58">
        <f t="shared" si="504"/>
        <v>0.085079999999999989</v>
      </c>
      <c r="AB925" s="58">
        <f t="shared" si="504"/>
        <v>0.089459999999999998</v>
      </c>
      <c r="AC925" s="58">
        <f t="shared" si="504"/>
        <v>2.2752599999999998</v>
      </c>
    </row>
    <row r="926" s="16" customFormat="1" ht="15" customHeight="1">
      <c r="A926" s="332"/>
      <c r="B926" s="333"/>
      <c r="C926" s="145" t="s">
        <v>17</v>
      </c>
      <c r="D926" s="489"/>
      <c r="E926" s="148">
        <f t="shared" si="504"/>
        <v>0.052380000000000003</v>
      </c>
      <c r="F926" s="148">
        <f t="shared" si="504"/>
        <v>0.054180000000000006</v>
      </c>
      <c r="G926" s="148">
        <f t="shared" si="504"/>
        <v>0.053190000000000001</v>
      </c>
      <c r="H926" s="149">
        <f t="shared" si="504"/>
        <v>0.053040000000000004</v>
      </c>
      <c r="I926" s="148">
        <f t="shared" si="504"/>
        <v>0.051900000000000002</v>
      </c>
      <c r="J926" s="148">
        <f t="shared" si="504"/>
        <v>0.050549999999999998</v>
      </c>
      <c r="K926" s="148">
        <f t="shared" si="504"/>
        <v>0.049799999999999997</v>
      </c>
      <c r="L926" s="148">
        <f t="shared" si="504"/>
        <v>0.051540000000000002</v>
      </c>
      <c r="M926" s="148">
        <f t="shared" si="504"/>
        <v>0.050279999999999998</v>
      </c>
      <c r="N926" s="149">
        <f t="shared" si="504"/>
        <v>0.051060000000000001</v>
      </c>
      <c r="O926" s="148">
        <f t="shared" si="504"/>
        <v>0.048090000000000001</v>
      </c>
      <c r="P926" s="148">
        <f t="shared" si="504"/>
        <v>0.046829999999999997</v>
      </c>
      <c r="Q926" s="148">
        <f t="shared" si="504"/>
        <v>0.051869999999999999</v>
      </c>
      <c r="R926" s="148">
        <f t="shared" si="504"/>
        <v>0.050040000000000001</v>
      </c>
      <c r="S926" s="148">
        <f t="shared" si="504"/>
        <v>0.052080000000000001</v>
      </c>
      <c r="T926" s="148">
        <f t="shared" si="504"/>
        <v>0.050309999999999994</v>
      </c>
      <c r="U926" s="148">
        <f t="shared" si="504"/>
        <v>0.051060000000000001</v>
      </c>
      <c r="V926" s="149">
        <f t="shared" si="504"/>
        <v>0.049409999999999996</v>
      </c>
      <c r="W926" s="148">
        <f t="shared" si="504"/>
        <v>0.048030000000000003</v>
      </c>
      <c r="X926" s="148">
        <f t="shared" si="504"/>
        <v>0.049769999999999995</v>
      </c>
      <c r="Y926" s="148">
        <f t="shared" si="504"/>
        <v>0.0504</v>
      </c>
      <c r="Z926" s="148">
        <f t="shared" si="504"/>
        <v>0.05076</v>
      </c>
      <c r="AA926" s="148">
        <f t="shared" si="504"/>
        <v>0.051900000000000002</v>
      </c>
      <c r="AB926" s="148">
        <f t="shared" si="504"/>
        <v>0.055169999999999997</v>
      </c>
      <c r="AC926" s="148">
        <f t="shared" si="504"/>
        <v>1.2236400000000001</v>
      </c>
    </row>
    <row r="927" s="16" customFormat="1" ht="15" customHeight="1">
      <c r="A927" s="151" t="s">
        <v>109</v>
      </c>
      <c r="B927" s="331"/>
      <c r="C927" s="153" t="s">
        <v>15</v>
      </c>
      <c r="D927" s="153"/>
      <c r="E927" s="34">
        <f t="shared" ref="E927:AC928" si="505">E872+E876-E925</f>
        <v>0.0004800000000000082</v>
      </c>
      <c r="F927" s="34">
        <f t="shared" si="505"/>
        <v>0.00014999999999999736</v>
      </c>
      <c r="G927" s="34">
        <f t="shared" si="505"/>
        <v>0.00035999999999999921</v>
      </c>
      <c r="H927" s="126">
        <f t="shared" si="505"/>
        <v>0.00029999999999999472</v>
      </c>
      <c r="I927" s="34">
        <f t="shared" si="505"/>
        <v>0.0004200000000000037</v>
      </c>
      <c r="J927" s="34">
        <f t="shared" si="505"/>
        <v>0.00021000000000000185</v>
      </c>
      <c r="K927" s="34">
        <f t="shared" si="505"/>
        <v>0.00021000000000000185</v>
      </c>
      <c r="L927" s="34">
        <f t="shared" si="505"/>
        <v>0.00029999999999999472</v>
      </c>
      <c r="M927" s="34">
        <f t="shared" si="505"/>
        <v>0.0004200000000000037</v>
      </c>
      <c r="N927" s="126">
        <f t="shared" si="505"/>
        <v>0.00027000000000000635</v>
      </c>
      <c r="O927" s="34">
        <f t="shared" si="505"/>
        <v>0.00029999999999999472</v>
      </c>
      <c r="P927" s="34">
        <f t="shared" si="505"/>
        <v>9.0000000000006741e-05</v>
      </c>
      <c r="Q927" s="34">
        <f t="shared" si="505"/>
        <v>0.00060000000000000331</v>
      </c>
      <c r="R927" s="34">
        <f t="shared" si="505"/>
        <v>0.00011999999999999511</v>
      </c>
      <c r="S927" s="34">
        <f t="shared" si="505"/>
        <v>0.00023999999999999022</v>
      </c>
      <c r="T927" s="34">
        <f t="shared" si="505"/>
        <v>0.0002400000000000041</v>
      </c>
      <c r="U927" s="34">
        <f t="shared" si="505"/>
        <v>0.00051000000000001044</v>
      </c>
      <c r="V927" s="126">
        <f t="shared" si="505"/>
        <v>3.0000000000002247e-05</v>
      </c>
      <c r="W927" s="34">
        <f t="shared" si="505"/>
        <v>0.0004200000000000037</v>
      </c>
      <c r="X927" s="34">
        <f t="shared" si="505"/>
        <v>0.00026999999999999247</v>
      </c>
      <c r="Y927" s="34">
        <f t="shared" si="505"/>
        <v>0.00021000000000000185</v>
      </c>
      <c r="Z927" s="34">
        <f t="shared" si="505"/>
        <v>0.00032999999999999696</v>
      </c>
      <c r="AA927" s="34">
        <f t="shared" si="505"/>
        <v>0.00036000000000001309</v>
      </c>
      <c r="AB927" s="34">
        <f t="shared" si="505"/>
        <v>0.00030000000000000859</v>
      </c>
      <c r="AC927" s="34">
        <f t="shared" si="505"/>
        <v>0.0071400000000005903</v>
      </c>
    </row>
    <row r="928" s="16" customFormat="1" ht="15" customHeight="1">
      <c r="A928" s="139"/>
      <c r="B928" s="366"/>
      <c r="C928" s="436" t="s">
        <v>17</v>
      </c>
      <c r="D928" s="489"/>
      <c r="E928" s="148">
        <f t="shared" si="505"/>
        <v>-0.00030000000000000165</v>
      </c>
      <c r="F928" s="148">
        <f t="shared" si="505"/>
        <v>-0.0004200000000000037</v>
      </c>
      <c r="G928" s="148">
        <f t="shared" si="505"/>
        <v>-0.00039000000000000146</v>
      </c>
      <c r="H928" s="149">
        <f t="shared" si="505"/>
        <v>-0.0002400000000000041</v>
      </c>
      <c r="I928" s="148">
        <f t="shared" si="505"/>
        <v>-0.00030000000000000165</v>
      </c>
      <c r="J928" s="148">
        <f t="shared" si="505"/>
        <v>-0.00014999999999999736</v>
      </c>
      <c r="K928" s="148">
        <f t="shared" si="505"/>
        <v>-0.00035999999999999921</v>
      </c>
      <c r="L928" s="148">
        <f t="shared" si="505"/>
        <v>-0.0001799999999999996</v>
      </c>
      <c r="M928" s="148">
        <f t="shared" si="505"/>
        <v>-0.00035999999999999921</v>
      </c>
      <c r="N928" s="149">
        <f t="shared" si="505"/>
        <v>-0.0001799999999999996</v>
      </c>
      <c r="O928" s="148">
        <f t="shared" si="505"/>
        <v>-0.0003300000000000039</v>
      </c>
      <c r="P928" s="148">
        <f t="shared" si="505"/>
        <v>-0.00026999999999999941</v>
      </c>
      <c r="Q928" s="148">
        <f t="shared" si="505"/>
        <v>-0.00026999999999999941</v>
      </c>
      <c r="R928" s="148">
        <f t="shared" si="505"/>
        <v>-0.00012000000000000205</v>
      </c>
      <c r="S928" s="148">
        <f t="shared" si="505"/>
        <v>-0.00048000000000000126</v>
      </c>
      <c r="T928" s="148">
        <f t="shared" si="505"/>
        <v>-0.00014999999999999042</v>
      </c>
      <c r="U928" s="148">
        <f t="shared" si="505"/>
        <v>-0.0001799999999999996</v>
      </c>
      <c r="V928" s="149">
        <f t="shared" si="505"/>
        <v>-0.00068999999999999617</v>
      </c>
      <c r="W928" s="148">
        <f t="shared" si="505"/>
        <v>-0.00027000000000000635</v>
      </c>
      <c r="X928" s="148">
        <f t="shared" si="505"/>
        <v>-0.00032999999999999696</v>
      </c>
      <c r="Y928" s="148">
        <f t="shared" si="505"/>
        <v>0</v>
      </c>
      <c r="Z928" s="148">
        <f t="shared" si="505"/>
        <v>-0.00035999999999999921</v>
      </c>
      <c r="AA928" s="148">
        <f t="shared" si="505"/>
        <v>-0.00053999999999999881</v>
      </c>
      <c r="AB928" s="148">
        <f t="shared" si="505"/>
        <v>-0.00020999999999999491</v>
      </c>
      <c r="AC928" s="148">
        <f t="shared" si="505"/>
        <v>-0.0070799999999999752</v>
      </c>
    </row>
    <row r="929" s="24" customFormat="1" ht="15" customHeight="1">
      <c r="A929" s="437" t="s">
        <v>187</v>
      </c>
      <c r="B929" s="438"/>
      <c r="C929" s="439" t="s">
        <v>15</v>
      </c>
      <c r="D929" s="439"/>
      <c r="E929" s="376"/>
      <c r="F929" s="376"/>
      <c r="G929" s="376"/>
      <c r="H929" s="651"/>
      <c r="I929" s="376"/>
      <c r="J929" s="376"/>
      <c r="K929" s="376"/>
      <c r="L929" s="376"/>
      <c r="M929" s="376"/>
      <c r="N929" s="651"/>
      <c r="O929" s="376"/>
      <c r="P929" s="376"/>
      <c r="Q929" s="376"/>
      <c r="R929" s="376"/>
      <c r="S929" s="376"/>
      <c r="T929" s="376"/>
      <c r="U929" s="376"/>
      <c r="V929" s="651"/>
      <c r="W929" s="376"/>
      <c r="X929" s="376"/>
      <c r="Y929" s="376"/>
      <c r="Z929" s="376"/>
      <c r="AA929" s="376"/>
      <c r="AB929" s="376"/>
      <c r="AC929" s="440"/>
    </row>
    <row r="930" s="24" customFormat="1" ht="15" customHeight="1">
      <c r="A930" s="441"/>
      <c r="B930" s="442"/>
      <c r="C930" s="443" t="s">
        <v>17</v>
      </c>
      <c r="D930" s="443"/>
      <c r="E930" s="386"/>
      <c r="F930" s="386"/>
      <c r="G930" s="386"/>
      <c r="H930" s="456"/>
      <c r="I930" s="386"/>
      <c r="J930" s="386"/>
      <c r="K930" s="386"/>
      <c r="L930" s="386"/>
      <c r="M930" s="386"/>
      <c r="N930" s="456"/>
      <c r="O930" s="386"/>
      <c r="P930" s="386"/>
      <c r="Q930" s="386"/>
      <c r="R930" s="386"/>
      <c r="S930" s="386"/>
      <c r="T930" s="386"/>
      <c r="U930" s="386"/>
      <c r="V930" s="456"/>
      <c r="W930" s="386"/>
      <c r="X930" s="386"/>
      <c r="Y930" s="386"/>
      <c r="Z930" s="386"/>
      <c r="AA930" s="386"/>
      <c r="AB930" s="386"/>
      <c r="AC930" s="444"/>
    </row>
    <row r="931" s="16" customFormat="1" ht="24" customHeight="1"/>
    <row r="932" s="16" customFormat="1" ht="36.75" customHeight="1">
      <c r="A932" s="157" t="s">
        <v>5</v>
      </c>
      <c r="B932" s="158" t="s">
        <v>6</v>
      </c>
      <c r="C932" s="19" t="s">
        <v>7</v>
      </c>
      <c r="D932" s="445" t="s">
        <v>8</v>
      </c>
      <c r="E932" s="20" t="s">
        <v>9</v>
      </c>
      <c r="F932" s="21"/>
      <c r="G932" s="21"/>
      <c r="H932" s="21"/>
      <c r="I932" s="21"/>
      <c r="J932" s="21"/>
      <c r="K932" s="21"/>
      <c r="L932" s="21"/>
      <c r="M932" s="21"/>
      <c r="N932" s="21"/>
      <c r="O932" s="21"/>
      <c r="P932" s="21"/>
      <c r="Q932" s="21"/>
      <c r="R932" s="21"/>
      <c r="S932" s="21"/>
      <c r="T932" s="21"/>
      <c r="U932" s="21"/>
      <c r="V932" s="21"/>
      <c r="W932" s="21"/>
      <c r="X932" s="21"/>
      <c r="Y932" s="21"/>
      <c r="Z932" s="21"/>
      <c r="AA932" s="21"/>
      <c r="AB932" s="22"/>
      <c r="AC932" s="23" t="s">
        <v>10</v>
      </c>
    </row>
    <row r="933" s="24" customFormat="1" ht="15" customHeight="1">
      <c r="A933" s="195" t="s">
        <v>292</v>
      </c>
      <c r="B933" s="160"/>
      <c r="C933" s="160"/>
      <c r="D933" s="160"/>
      <c r="E933" s="26">
        <v>1</v>
      </c>
      <c r="F933" s="26">
        <v>2</v>
      </c>
      <c r="G933" s="26">
        <v>3</v>
      </c>
      <c r="H933" s="26">
        <v>4</v>
      </c>
      <c r="I933" s="26">
        <v>5</v>
      </c>
      <c r="J933" s="26">
        <v>6</v>
      </c>
      <c r="K933" s="26">
        <v>7</v>
      </c>
      <c r="L933" s="26">
        <v>8</v>
      </c>
      <c r="M933" s="26">
        <v>9</v>
      </c>
      <c r="N933" s="26">
        <v>10</v>
      </c>
      <c r="O933" s="26">
        <v>11</v>
      </c>
      <c r="P933" s="26">
        <v>12</v>
      </c>
      <c r="Q933" s="26">
        <v>13</v>
      </c>
      <c r="R933" s="26">
        <v>14</v>
      </c>
      <c r="S933" s="26">
        <v>15</v>
      </c>
      <c r="T933" s="26">
        <v>16</v>
      </c>
      <c r="U933" s="26">
        <v>17</v>
      </c>
      <c r="V933" s="26">
        <v>18</v>
      </c>
      <c r="W933" s="26">
        <v>19</v>
      </c>
      <c r="X933" s="26">
        <v>20</v>
      </c>
      <c r="Y933" s="26">
        <v>21</v>
      </c>
      <c r="Z933" s="26">
        <v>22</v>
      </c>
      <c r="AA933" s="26">
        <v>23</v>
      </c>
      <c r="AB933" s="26">
        <v>24</v>
      </c>
      <c r="AC933" s="28"/>
    </row>
    <row r="934" s="24" customFormat="1" ht="15" customHeight="1">
      <c r="A934" s="375" t="s">
        <v>143</v>
      </c>
      <c r="B934" s="376"/>
      <c r="C934" s="377"/>
      <c r="D934" s="378"/>
      <c r="E934" s="376">
        <v>2</v>
      </c>
      <c r="F934" s="376">
        <v>2</v>
      </c>
      <c r="G934" s="376">
        <v>2</v>
      </c>
      <c r="H934" s="376">
        <v>2</v>
      </c>
      <c r="I934" s="376">
        <v>2</v>
      </c>
      <c r="J934" s="376">
        <v>2</v>
      </c>
      <c r="K934" s="376">
        <v>2</v>
      </c>
      <c r="L934" s="376">
        <v>2</v>
      </c>
      <c r="M934" s="376">
        <v>2</v>
      </c>
      <c r="N934" s="376">
        <v>2</v>
      </c>
      <c r="O934" s="376">
        <v>2</v>
      </c>
      <c r="P934" s="376">
        <v>2</v>
      </c>
      <c r="Q934" s="376">
        <v>2</v>
      </c>
      <c r="R934" s="376">
        <v>2</v>
      </c>
      <c r="S934" s="376">
        <v>2</v>
      </c>
      <c r="T934" s="376">
        <v>2</v>
      </c>
      <c r="U934" s="376">
        <v>2</v>
      </c>
      <c r="V934" s="376">
        <v>2</v>
      </c>
      <c r="W934" s="376">
        <v>2</v>
      </c>
      <c r="X934" s="376">
        <v>2</v>
      </c>
      <c r="Y934" s="376">
        <v>2</v>
      </c>
      <c r="Z934" s="376">
        <v>2</v>
      </c>
      <c r="AA934" s="376">
        <v>2</v>
      </c>
      <c r="AB934" s="376">
        <v>2</v>
      </c>
      <c r="AC934" s="379"/>
    </row>
    <row r="935" s="24" customFormat="1" ht="15" customHeight="1">
      <c r="A935" s="447" t="s">
        <v>200</v>
      </c>
      <c r="B935" s="448"/>
      <c r="C935" s="449"/>
      <c r="D935" s="652"/>
      <c r="E935" s="448">
        <v>1</v>
      </c>
      <c r="F935" s="448">
        <v>1</v>
      </c>
      <c r="G935" s="448">
        <v>1</v>
      </c>
      <c r="H935" s="448">
        <v>1</v>
      </c>
      <c r="I935" s="448">
        <v>1</v>
      </c>
      <c r="J935" s="448">
        <v>1</v>
      </c>
      <c r="K935" s="448">
        <v>1</v>
      </c>
      <c r="L935" s="448">
        <v>1</v>
      </c>
      <c r="M935" s="448">
        <v>1</v>
      </c>
      <c r="N935" s="448">
        <v>1</v>
      </c>
      <c r="O935" s="448">
        <v>1</v>
      </c>
      <c r="P935" s="448">
        <v>1</v>
      </c>
      <c r="Q935" s="448">
        <v>1</v>
      </c>
      <c r="R935" s="448">
        <v>1</v>
      </c>
      <c r="S935" s="448">
        <v>1</v>
      </c>
      <c r="T935" s="448">
        <v>1</v>
      </c>
      <c r="U935" s="448">
        <v>1</v>
      </c>
      <c r="V935" s="448">
        <v>1</v>
      </c>
      <c r="W935" s="448">
        <v>1</v>
      </c>
      <c r="X935" s="448">
        <v>1</v>
      </c>
      <c r="Y935" s="448">
        <v>1</v>
      </c>
      <c r="Z935" s="448">
        <v>1</v>
      </c>
      <c r="AA935" s="448">
        <v>1</v>
      </c>
      <c r="AB935" s="448">
        <v>1</v>
      </c>
      <c r="AC935" s="451"/>
    </row>
    <row r="936" s="16" customFormat="1" ht="15" customHeight="1">
      <c r="A936" s="182" t="s">
        <v>114</v>
      </c>
      <c r="B936" s="523" t="s">
        <v>147</v>
      </c>
      <c r="C936" s="33" t="s">
        <v>15</v>
      </c>
      <c r="D936" s="33" t="s">
        <v>16</v>
      </c>
      <c r="E936" s="653">
        <v>0.019439999999999999</v>
      </c>
      <c r="F936" s="653">
        <v>0.020160000000000001</v>
      </c>
      <c r="G936" s="653">
        <v>0.019439999999999999</v>
      </c>
      <c r="H936" s="654">
        <v>0.019439999999999999</v>
      </c>
      <c r="I936" s="653">
        <v>0.018960000000000001</v>
      </c>
      <c r="J936" s="653">
        <v>0.017760000000000001</v>
      </c>
      <c r="K936" s="653">
        <v>0.019439999999999999</v>
      </c>
      <c r="L936" s="653">
        <v>0.02232</v>
      </c>
      <c r="M936" s="653">
        <v>0.037199999999999997</v>
      </c>
      <c r="N936" s="654">
        <v>0.026880000000000001</v>
      </c>
      <c r="O936" s="653">
        <v>0.028559999999999999</v>
      </c>
      <c r="P936" s="653">
        <v>0.02496</v>
      </c>
      <c r="Q936" s="653">
        <v>0.019439999999999999</v>
      </c>
      <c r="R936" s="653">
        <v>0.03024</v>
      </c>
      <c r="S936" s="653">
        <v>0.035999999999999997</v>
      </c>
      <c r="T936" s="653">
        <v>0.020879999999999999</v>
      </c>
      <c r="U936" s="653">
        <v>0.02112</v>
      </c>
      <c r="V936" s="654">
        <v>0.020639999999999999</v>
      </c>
      <c r="W936" s="653">
        <v>0.020160000000000001</v>
      </c>
      <c r="X936" s="653">
        <v>0.01992</v>
      </c>
      <c r="Y936" s="653">
        <v>0.019439999999999999</v>
      </c>
      <c r="Z936" s="653">
        <v>0.018960000000000001</v>
      </c>
      <c r="AA936" s="653">
        <v>0.02112</v>
      </c>
      <c r="AB936" s="653">
        <v>0.021600000000000001</v>
      </c>
      <c r="AC936" s="36">
        <f t="shared" ref="AC936:AC937" si="506">SUM(E936:AB936)</f>
        <v>0.54408000000000001</v>
      </c>
    </row>
    <row r="937" s="16" customFormat="1" ht="15" customHeight="1">
      <c r="A937" s="183"/>
      <c r="B937" s="525"/>
      <c r="C937" s="61" t="s">
        <v>17</v>
      </c>
      <c r="D937" s="61" t="s">
        <v>16</v>
      </c>
      <c r="E937" s="40">
        <v>0.01584</v>
      </c>
      <c r="F937" s="40">
        <v>0.016320000000000001</v>
      </c>
      <c r="G937" s="40">
        <v>0.016080000000000001</v>
      </c>
      <c r="H937" s="127">
        <v>0.015599999999999999</v>
      </c>
      <c r="I937" s="40">
        <v>0.01512</v>
      </c>
      <c r="J937" s="40">
        <v>0.0144</v>
      </c>
      <c r="K937" s="40">
        <v>0.01392</v>
      </c>
      <c r="L937" s="40">
        <v>0.013679999999999999</v>
      </c>
      <c r="M937" s="40">
        <v>0.040079999999999998</v>
      </c>
      <c r="N937" s="127">
        <v>0.026159999999999999</v>
      </c>
      <c r="O937" s="40">
        <v>0.024240000000000001</v>
      </c>
      <c r="P937" s="40">
        <v>0.021839999999999998</v>
      </c>
      <c r="Q937" s="40">
        <v>0.014160000000000001</v>
      </c>
      <c r="R937" s="40">
        <v>0.03024</v>
      </c>
      <c r="S937" s="40">
        <v>0.038399999999999997</v>
      </c>
      <c r="T937" s="40">
        <v>0.016080000000000001</v>
      </c>
      <c r="U937" s="40">
        <v>0.013679999999999999</v>
      </c>
      <c r="V937" s="127">
        <v>0.0132</v>
      </c>
      <c r="W937" s="40">
        <v>0.013679999999999999</v>
      </c>
      <c r="X937" s="40">
        <v>0.0144</v>
      </c>
      <c r="Y937" s="40">
        <v>0.01512</v>
      </c>
      <c r="Z937" s="40">
        <v>0.01536</v>
      </c>
      <c r="AA937" s="40">
        <v>0.01536</v>
      </c>
      <c r="AB937" s="40">
        <v>0.016080000000000001</v>
      </c>
      <c r="AC937" s="42">
        <f t="shared" si="506"/>
        <v>0.44903999999999999</v>
      </c>
    </row>
    <row r="938" s="16" customFormat="1" ht="15" customHeight="1">
      <c r="A938" s="183"/>
      <c r="B938" s="525"/>
      <c r="C938" s="39" t="s">
        <v>18</v>
      </c>
      <c r="D938" s="104" t="s">
        <v>19</v>
      </c>
      <c r="E938" s="44">
        <v>2</v>
      </c>
      <c r="F938" s="130">
        <v>2</v>
      </c>
      <c r="G938" s="130">
        <v>2</v>
      </c>
      <c r="H938" s="392">
        <v>2</v>
      </c>
      <c r="I938" s="130">
        <v>2</v>
      </c>
      <c r="J938" s="130">
        <v>2</v>
      </c>
      <c r="K938" s="130">
        <v>2</v>
      </c>
      <c r="L938" s="130">
        <v>2</v>
      </c>
      <c r="M938" s="130">
        <v>4</v>
      </c>
      <c r="N938" s="392">
        <v>2</v>
      </c>
      <c r="O938" s="130">
        <v>2</v>
      </c>
      <c r="P938" s="130">
        <v>2</v>
      </c>
      <c r="Q938" s="130">
        <v>2</v>
      </c>
      <c r="R938" s="130">
        <v>4</v>
      </c>
      <c r="S938" s="130">
        <v>7</v>
      </c>
      <c r="T938" s="130">
        <v>2</v>
      </c>
      <c r="U938" s="130">
        <v>2</v>
      </c>
      <c r="V938" s="392">
        <v>2</v>
      </c>
      <c r="W938" s="130">
        <v>2</v>
      </c>
      <c r="X938" s="130">
        <v>2</v>
      </c>
      <c r="Y938" s="130">
        <v>2</v>
      </c>
      <c r="Z938" s="130">
        <v>2</v>
      </c>
      <c r="AA938" s="130">
        <v>2</v>
      </c>
      <c r="AB938" s="452">
        <v>2</v>
      </c>
      <c r="AC938" s="42"/>
    </row>
    <row r="939" s="16" customFormat="1" ht="15" customHeight="1">
      <c r="A939" s="184"/>
      <c r="B939" s="307"/>
      <c r="C939" s="115" t="s">
        <v>20</v>
      </c>
      <c r="D939" s="115"/>
      <c r="E939" s="116">
        <f t="shared" ref="E939:AC943" si="507">E937/E936</f>
        <v>0.81481481481481488</v>
      </c>
      <c r="F939" s="116">
        <f t="shared" si="507"/>
        <v>0.80952380952380953</v>
      </c>
      <c r="G939" s="116">
        <f t="shared" si="507"/>
        <v>0.82716049382716061</v>
      </c>
      <c r="H939" s="655">
        <f t="shared" si="507"/>
        <v>0.80246913580246915</v>
      </c>
      <c r="I939" s="116">
        <f t="shared" si="507"/>
        <v>0.79746835443037967</v>
      </c>
      <c r="J939" s="116">
        <f t="shared" si="507"/>
        <v>0.81081081081081074</v>
      </c>
      <c r="K939" s="116">
        <f t="shared" si="507"/>
        <v>0.71604938271604945</v>
      </c>
      <c r="L939" s="116">
        <f t="shared" si="507"/>
        <v>0.61290322580645162</v>
      </c>
      <c r="M939" s="116">
        <f t="shared" si="507"/>
        <v>1.0774193548387097</v>
      </c>
      <c r="N939" s="655">
        <f t="shared" si="507"/>
        <v>0.9732142857142857</v>
      </c>
      <c r="O939" s="116">
        <f t="shared" si="507"/>
        <v>0.84873949579831942</v>
      </c>
      <c r="P939" s="116">
        <f t="shared" si="507"/>
        <v>0.875</v>
      </c>
      <c r="Q939" s="116">
        <f t="shared" si="507"/>
        <v>0.72839506172839519</v>
      </c>
      <c r="R939" s="116">
        <f t="shared" si="507"/>
        <v>1</v>
      </c>
      <c r="S939" s="116">
        <f t="shared" si="507"/>
        <v>1.0666666666666667</v>
      </c>
      <c r="T939" s="116">
        <f t="shared" si="507"/>
        <v>0.77011494252873569</v>
      </c>
      <c r="U939" s="116">
        <f t="shared" si="507"/>
        <v>0.64772727272727271</v>
      </c>
      <c r="V939" s="655">
        <f t="shared" si="507"/>
        <v>0.63953488372093026</v>
      </c>
      <c r="W939" s="116">
        <f t="shared" si="507"/>
        <v>0.67857142857142849</v>
      </c>
      <c r="X939" s="116">
        <f t="shared" si="507"/>
        <v>0.72289156626506024</v>
      </c>
      <c r="Y939" s="116">
        <f t="shared" si="507"/>
        <v>0.77777777777777779</v>
      </c>
      <c r="Z939" s="116">
        <f t="shared" si="507"/>
        <v>0.810126582278481</v>
      </c>
      <c r="AA939" s="116">
        <f t="shared" si="507"/>
        <v>0.72727272727272729</v>
      </c>
      <c r="AB939" s="116">
        <f t="shared" si="507"/>
        <v>0.74444444444444446</v>
      </c>
      <c r="AC939" s="125">
        <f t="shared" si="507"/>
        <v>0.82531980591089549</v>
      </c>
    </row>
    <row r="940" s="16" customFormat="1" ht="15" customHeight="1">
      <c r="A940" s="182" t="s">
        <v>42</v>
      </c>
      <c r="B940" s="523" t="s">
        <v>148</v>
      </c>
      <c r="C940" s="33" t="s">
        <v>15</v>
      </c>
      <c r="D940" s="33" t="s">
        <v>16</v>
      </c>
      <c r="E940" s="34">
        <v>0.14219999999999999</v>
      </c>
      <c r="F940" s="34">
        <v>0.13356000000000001</v>
      </c>
      <c r="G940" s="34">
        <v>0.14435999999999999</v>
      </c>
      <c r="H940" s="395">
        <v>0.14940000000000001</v>
      </c>
      <c r="I940" s="34">
        <v>0.14471999999999999</v>
      </c>
      <c r="J940" s="34">
        <v>0.14219999999999999</v>
      </c>
      <c r="K940" s="34">
        <v>0.16056000000000001</v>
      </c>
      <c r="L940" s="34">
        <v>0.16128000000000001</v>
      </c>
      <c r="M940" s="34">
        <v>0.15048</v>
      </c>
      <c r="N940" s="395">
        <v>0.126</v>
      </c>
      <c r="O940" s="34">
        <v>0.13392000000000001</v>
      </c>
      <c r="P940" s="34">
        <v>0.14796000000000001</v>
      </c>
      <c r="Q940" s="34">
        <v>0.14363999999999999</v>
      </c>
      <c r="R940" s="34">
        <v>0.14616000000000001</v>
      </c>
      <c r="S940" s="34">
        <v>0.15443999999999999</v>
      </c>
      <c r="T940" s="34">
        <v>0.16200000000000001</v>
      </c>
      <c r="U940" s="34">
        <v>0.16092000000000001</v>
      </c>
      <c r="V940" s="395">
        <v>0.1638</v>
      </c>
      <c r="W940" s="34">
        <v>0.16524</v>
      </c>
      <c r="X940" s="34">
        <v>0.15767999999999999</v>
      </c>
      <c r="Y940" s="34">
        <v>0.14004</v>
      </c>
      <c r="Z940" s="34">
        <v>0.15192</v>
      </c>
      <c r="AA940" s="34">
        <v>0.14507999999999999</v>
      </c>
      <c r="AB940" s="34">
        <v>0.13572000000000001</v>
      </c>
      <c r="AC940" s="36">
        <f t="shared" ref="AC940:AC941" si="508">SUM(E940:AB940)</f>
        <v>3.5632800000000002</v>
      </c>
    </row>
    <row r="941" s="16" customFormat="1" ht="15" customHeight="1">
      <c r="A941" s="183"/>
      <c r="B941" s="525"/>
      <c r="C941" s="61" t="s">
        <v>17</v>
      </c>
      <c r="D941" s="61" t="s">
        <v>16</v>
      </c>
      <c r="E941" s="40">
        <v>0</v>
      </c>
      <c r="F941" s="40">
        <v>0</v>
      </c>
      <c r="G941" s="40">
        <v>0</v>
      </c>
      <c r="H941" s="418">
        <v>0</v>
      </c>
      <c r="I941" s="40">
        <v>0</v>
      </c>
      <c r="J941" s="40">
        <v>0</v>
      </c>
      <c r="K941" s="40">
        <v>0</v>
      </c>
      <c r="L941" s="40">
        <v>0</v>
      </c>
      <c r="M941" s="40">
        <v>0</v>
      </c>
      <c r="N941" s="418">
        <v>0</v>
      </c>
      <c r="O941" s="40">
        <v>0</v>
      </c>
      <c r="P941" s="40">
        <v>0</v>
      </c>
      <c r="Q941" s="40">
        <v>0</v>
      </c>
      <c r="R941" s="40">
        <v>0</v>
      </c>
      <c r="S941" s="40">
        <v>0.00036000000000000002</v>
      </c>
      <c r="T941" s="40">
        <v>0</v>
      </c>
      <c r="U941" s="40">
        <v>0</v>
      </c>
      <c r="V941" s="418">
        <v>0</v>
      </c>
      <c r="W941" s="40">
        <v>0.00036000000000000002</v>
      </c>
      <c r="X941" s="40">
        <v>0</v>
      </c>
      <c r="Y941" s="40">
        <v>0</v>
      </c>
      <c r="Z941" s="40">
        <v>0</v>
      </c>
      <c r="AA941" s="40">
        <v>0</v>
      </c>
      <c r="AB941" s="40">
        <v>0</v>
      </c>
      <c r="AC941" s="42">
        <f t="shared" si="508"/>
        <v>0.00072000000000000005</v>
      </c>
    </row>
    <row r="942" s="16" customFormat="1" ht="15" customHeight="1">
      <c r="A942" s="183"/>
      <c r="B942" s="525"/>
      <c r="C942" s="39" t="s">
        <v>18</v>
      </c>
      <c r="D942" s="104" t="s">
        <v>19</v>
      </c>
      <c r="E942" s="44">
        <v>12</v>
      </c>
      <c r="F942" s="130">
        <v>14</v>
      </c>
      <c r="G942" s="130">
        <v>14</v>
      </c>
      <c r="H942" s="392">
        <v>12</v>
      </c>
      <c r="I942" s="130">
        <v>11</v>
      </c>
      <c r="J942" s="130">
        <v>15</v>
      </c>
      <c r="K942" s="130">
        <v>14</v>
      </c>
      <c r="L942" s="130">
        <v>12</v>
      </c>
      <c r="M942" s="130">
        <v>12</v>
      </c>
      <c r="N942" s="392">
        <v>12</v>
      </c>
      <c r="O942" s="130">
        <v>11</v>
      </c>
      <c r="P942" s="130">
        <v>12</v>
      </c>
      <c r="Q942" s="130">
        <v>14</v>
      </c>
      <c r="R942" s="130">
        <v>14</v>
      </c>
      <c r="S942" s="130">
        <v>12</v>
      </c>
      <c r="T942" s="130">
        <v>12</v>
      </c>
      <c r="U942" s="130">
        <v>16</v>
      </c>
      <c r="V942" s="392">
        <v>14</v>
      </c>
      <c r="W942" s="130">
        <v>14</v>
      </c>
      <c r="X942" s="130">
        <v>14</v>
      </c>
      <c r="Y942" s="130">
        <v>14</v>
      </c>
      <c r="Z942" s="130">
        <v>13</v>
      </c>
      <c r="AA942" s="130">
        <v>12</v>
      </c>
      <c r="AB942" s="452">
        <v>13</v>
      </c>
      <c r="AC942" s="42"/>
    </row>
    <row r="943" s="16" customFormat="1" ht="15" customHeight="1">
      <c r="A943" s="184"/>
      <c r="B943" s="307"/>
      <c r="C943" s="51" t="s">
        <v>20</v>
      </c>
      <c r="D943" s="51"/>
      <c r="E943" s="52">
        <f t="shared" si="507"/>
        <v>0</v>
      </c>
      <c r="F943" s="52">
        <f t="shared" si="507"/>
        <v>0</v>
      </c>
      <c r="G943" s="52">
        <f t="shared" si="507"/>
        <v>0</v>
      </c>
      <c r="H943" s="656">
        <f t="shared" si="507"/>
        <v>0</v>
      </c>
      <c r="I943" s="52">
        <f t="shared" si="507"/>
        <v>0</v>
      </c>
      <c r="J943" s="52">
        <f t="shared" si="507"/>
        <v>0</v>
      </c>
      <c r="K943" s="52">
        <f t="shared" si="507"/>
        <v>0</v>
      </c>
      <c r="L943" s="52">
        <f t="shared" si="507"/>
        <v>0</v>
      </c>
      <c r="M943" s="52">
        <f t="shared" si="507"/>
        <v>0</v>
      </c>
      <c r="N943" s="657">
        <f t="shared" si="507"/>
        <v>0</v>
      </c>
      <c r="O943" s="52">
        <f t="shared" si="507"/>
        <v>0</v>
      </c>
      <c r="P943" s="52">
        <f t="shared" si="507"/>
        <v>0</v>
      </c>
      <c r="Q943" s="52">
        <f t="shared" si="507"/>
        <v>0</v>
      </c>
      <c r="R943" s="52">
        <f t="shared" si="507"/>
        <v>0</v>
      </c>
      <c r="S943" s="52">
        <f t="shared" si="507"/>
        <v>0.0023310023310023314</v>
      </c>
      <c r="T943" s="52">
        <f t="shared" si="507"/>
        <v>0</v>
      </c>
      <c r="U943" s="52">
        <f t="shared" si="507"/>
        <v>0</v>
      </c>
      <c r="V943" s="657">
        <f t="shared" si="507"/>
        <v>0</v>
      </c>
      <c r="W943" s="52">
        <f t="shared" si="507"/>
        <v>0.0021786492374727671</v>
      </c>
      <c r="X943" s="52">
        <f t="shared" si="507"/>
        <v>0</v>
      </c>
      <c r="Y943" s="52">
        <f t="shared" si="507"/>
        <v>0</v>
      </c>
      <c r="Z943" s="52">
        <f t="shared" si="507"/>
        <v>0</v>
      </c>
      <c r="AA943" s="52">
        <f t="shared" si="507"/>
        <v>0</v>
      </c>
      <c r="AB943" s="52">
        <f t="shared" si="507"/>
        <v>0</v>
      </c>
      <c r="AC943" s="101">
        <f t="shared" si="507"/>
        <v>0.00020206102242877348</v>
      </c>
    </row>
    <row r="944" s="16" customFormat="1" ht="15" customHeight="1">
      <c r="A944" s="67" t="s">
        <v>154</v>
      </c>
      <c r="B944" s="68"/>
      <c r="C944" s="69"/>
      <c r="D944" s="69"/>
      <c r="E944" s="70">
        <f t="shared" ref="E944:AB945" si="509">E936+E940</f>
        <v>0.16164000000000001</v>
      </c>
      <c r="F944" s="70">
        <f t="shared" si="509"/>
        <v>0.15372000000000002</v>
      </c>
      <c r="G944" s="70">
        <f t="shared" si="509"/>
        <v>0.1638</v>
      </c>
      <c r="H944" s="70">
        <f t="shared" si="509"/>
        <v>0.16883999999999999</v>
      </c>
      <c r="I944" s="70">
        <f t="shared" si="509"/>
        <v>0.16367999999999999</v>
      </c>
      <c r="J944" s="70">
        <f t="shared" si="509"/>
        <v>0.15995999999999999</v>
      </c>
      <c r="K944" s="70">
        <f t="shared" si="509"/>
        <v>0.17999999999999999</v>
      </c>
      <c r="L944" s="70">
        <f t="shared" si="509"/>
        <v>0.18360000000000001</v>
      </c>
      <c r="M944" s="70">
        <f t="shared" si="509"/>
        <v>0.18768000000000001</v>
      </c>
      <c r="N944" s="70">
        <f t="shared" si="509"/>
        <v>0.15288000000000002</v>
      </c>
      <c r="O944" s="70">
        <f t="shared" si="509"/>
        <v>0.16248000000000001</v>
      </c>
      <c r="P944" s="70">
        <f t="shared" si="509"/>
        <v>0.17292000000000002</v>
      </c>
      <c r="Q944" s="70">
        <f t="shared" si="509"/>
        <v>0.16308</v>
      </c>
      <c r="R944" s="70">
        <f t="shared" si="509"/>
        <v>0.1764</v>
      </c>
      <c r="S944" s="70">
        <f t="shared" si="509"/>
        <v>0.19044</v>
      </c>
      <c r="T944" s="70">
        <f t="shared" si="509"/>
        <v>0.18288000000000001</v>
      </c>
      <c r="U944" s="70">
        <f t="shared" si="509"/>
        <v>0.18204000000000001</v>
      </c>
      <c r="V944" s="70">
        <f t="shared" si="509"/>
        <v>0.18443999999999999</v>
      </c>
      <c r="W944" s="70">
        <f t="shared" si="509"/>
        <v>0.18540000000000001</v>
      </c>
      <c r="X944" s="70">
        <f t="shared" si="509"/>
        <v>0.17759999999999998</v>
      </c>
      <c r="Y944" s="70">
        <f t="shared" si="509"/>
        <v>0.15948000000000001</v>
      </c>
      <c r="Z944" s="70">
        <f t="shared" si="509"/>
        <v>0.17088</v>
      </c>
      <c r="AA944" s="70">
        <f t="shared" si="509"/>
        <v>0.16619999999999999</v>
      </c>
      <c r="AB944" s="70">
        <f t="shared" si="509"/>
        <v>0.15732000000000002</v>
      </c>
      <c r="AC944" s="70"/>
    </row>
    <row r="945" s="16" customFormat="1" ht="15" customHeight="1">
      <c r="A945" s="72" t="s">
        <v>155</v>
      </c>
      <c r="B945" s="73"/>
      <c r="C945" s="74"/>
      <c r="D945" s="74"/>
      <c r="E945" s="70">
        <f t="shared" si="509"/>
        <v>0.01584</v>
      </c>
      <c r="F945" s="70">
        <f t="shared" si="509"/>
        <v>0.016320000000000001</v>
      </c>
      <c r="G945" s="70">
        <f t="shared" si="509"/>
        <v>0.016080000000000001</v>
      </c>
      <c r="H945" s="70">
        <f t="shared" si="509"/>
        <v>0.015599999999999999</v>
      </c>
      <c r="I945" s="70">
        <f t="shared" si="509"/>
        <v>0.01512</v>
      </c>
      <c r="J945" s="70">
        <f t="shared" si="509"/>
        <v>0.0144</v>
      </c>
      <c r="K945" s="70">
        <f t="shared" si="509"/>
        <v>0.01392</v>
      </c>
      <c r="L945" s="70">
        <f t="shared" si="509"/>
        <v>0.013679999999999999</v>
      </c>
      <c r="M945" s="70">
        <f t="shared" si="509"/>
        <v>0.040079999999999998</v>
      </c>
      <c r="N945" s="70">
        <f t="shared" si="509"/>
        <v>0.026159999999999999</v>
      </c>
      <c r="O945" s="70">
        <f t="shared" si="509"/>
        <v>0.024240000000000001</v>
      </c>
      <c r="P945" s="70">
        <f t="shared" si="509"/>
        <v>0.021839999999999998</v>
      </c>
      <c r="Q945" s="70">
        <f t="shared" si="509"/>
        <v>0.014160000000000001</v>
      </c>
      <c r="R945" s="70">
        <f t="shared" si="509"/>
        <v>0.03024</v>
      </c>
      <c r="S945" s="70">
        <f t="shared" si="509"/>
        <v>0.038759999999999996</v>
      </c>
      <c r="T945" s="70">
        <f t="shared" si="509"/>
        <v>0.016080000000000001</v>
      </c>
      <c r="U945" s="70">
        <f t="shared" si="509"/>
        <v>0.013679999999999999</v>
      </c>
      <c r="V945" s="70">
        <f t="shared" si="509"/>
        <v>0.0132</v>
      </c>
      <c r="W945" s="70">
        <f t="shared" si="509"/>
        <v>0.014039999999999999</v>
      </c>
      <c r="X945" s="70">
        <f t="shared" si="509"/>
        <v>0.0144</v>
      </c>
      <c r="Y945" s="70">
        <f t="shared" si="509"/>
        <v>0.01512</v>
      </c>
      <c r="Z945" s="70">
        <f t="shared" si="509"/>
        <v>0.01536</v>
      </c>
      <c r="AA945" s="70">
        <f t="shared" si="509"/>
        <v>0.01536</v>
      </c>
      <c r="AB945" s="70">
        <f t="shared" si="509"/>
        <v>0.016080000000000001</v>
      </c>
      <c r="AC945" s="70"/>
    </row>
    <row r="946" s="16" customFormat="1" ht="15" customHeight="1">
      <c r="A946" s="77" t="s">
        <v>156</v>
      </c>
      <c r="B946" s="78"/>
      <c r="C946" s="79"/>
      <c r="D946" s="79"/>
      <c r="E946" s="80">
        <f t="shared" ref="E946:AB946" si="510">SQRT(E944*E944+E945*E945)</f>
        <v>0.16241427030898486</v>
      </c>
      <c r="F946" s="80">
        <f t="shared" si="510"/>
        <v>0.1545838956683393</v>
      </c>
      <c r="G946" s="80">
        <f t="shared" si="510"/>
        <v>0.16458738226243225</v>
      </c>
      <c r="H946" s="80">
        <f t="shared" si="510"/>
        <v>0.16955915074097297</v>
      </c>
      <c r="I946" s="80">
        <f t="shared" si="510"/>
        <v>0.16437687428589218</v>
      </c>
      <c r="J946" s="80">
        <f t="shared" si="510"/>
        <v>0.16060685415012649</v>
      </c>
      <c r="K946" s="80">
        <f t="shared" si="510"/>
        <v>0.18053743766875613</v>
      </c>
      <c r="L946" s="80">
        <f t="shared" si="510"/>
        <v>0.18410894166226691</v>
      </c>
      <c r="M946" s="80">
        <f t="shared" si="510"/>
        <v>0.19191192980114605</v>
      </c>
      <c r="N946" s="80">
        <f t="shared" si="510"/>
        <v>0.15510203093447875</v>
      </c>
      <c r="O946" s="80">
        <f t="shared" si="510"/>
        <v>0.16427820305810509</v>
      </c>
      <c r="P946" s="80">
        <f t="shared" si="510"/>
        <v>0.17429375203948078</v>
      </c>
      <c r="Q946" s="80">
        <f t="shared" si="510"/>
        <v>0.1636935918110419</v>
      </c>
      <c r="R946" s="80">
        <f t="shared" si="510"/>
        <v>0.17897323151801223</v>
      </c>
      <c r="S946" s="80">
        <f t="shared" si="510"/>
        <v>0.19434436240858646</v>
      </c>
      <c r="T946" s="80">
        <f t="shared" si="510"/>
        <v>0.18358556806023726</v>
      </c>
      <c r="U946" s="80">
        <f t="shared" si="510"/>
        <v>0.18255329084954894</v>
      </c>
      <c r="V946" s="80">
        <f t="shared" si="510"/>
        <v>0.18491174543549146</v>
      </c>
      <c r="W946" s="80">
        <f t="shared" si="510"/>
        <v>0.18593085166265444</v>
      </c>
      <c r="X946" s="80">
        <f t="shared" si="510"/>
        <v>0.1781828274553976</v>
      </c>
      <c r="Y946" s="80">
        <f t="shared" si="510"/>
        <v>0.16019514599387835</v>
      </c>
      <c r="Z946" s="80">
        <f t="shared" si="510"/>
        <v>0.17156894823947602</v>
      </c>
      <c r="AA946" s="80">
        <f t="shared" si="510"/>
        <v>0.16690826702113948</v>
      </c>
      <c r="AB946" s="80">
        <f t="shared" si="510"/>
        <v>0.15813964967711294</v>
      </c>
      <c r="AC946" s="81"/>
      <c r="AD946" s="221">
        <f t="shared" ref="AD941:AD998" si="511">MAX(E946:AB946)</f>
        <v>0.19434436240858646</v>
      </c>
    </row>
    <row r="947" s="24" customFormat="1" ht="15" customHeight="1">
      <c r="A947" s="183" t="s">
        <v>293</v>
      </c>
      <c r="B947" s="525"/>
      <c r="C947" s="146" t="s">
        <v>18</v>
      </c>
      <c r="D947" s="658" t="s">
        <v>294</v>
      </c>
      <c r="E947" s="659">
        <v>15</v>
      </c>
      <c r="F947" s="502">
        <v>15</v>
      </c>
      <c r="G947" s="502">
        <v>15</v>
      </c>
      <c r="H947" s="502">
        <v>15</v>
      </c>
      <c r="I947" s="502">
        <v>16</v>
      </c>
      <c r="J947" s="502">
        <v>17</v>
      </c>
      <c r="K947" s="502">
        <v>18</v>
      </c>
      <c r="L947" s="502">
        <v>18</v>
      </c>
      <c r="M947" s="502">
        <v>18</v>
      </c>
      <c r="N947" s="502">
        <v>16</v>
      </c>
      <c r="O947" s="502">
        <v>16</v>
      </c>
      <c r="P947" s="502">
        <v>17</v>
      </c>
      <c r="Q947" s="502">
        <v>16</v>
      </c>
      <c r="R947" s="502">
        <v>17</v>
      </c>
      <c r="S947" s="502">
        <v>17</v>
      </c>
      <c r="T947" s="502">
        <v>16</v>
      </c>
      <c r="U947" s="502">
        <v>17</v>
      </c>
      <c r="V947" s="502">
        <v>16</v>
      </c>
      <c r="W947" s="502">
        <v>17</v>
      </c>
      <c r="X947" s="502">
        <v>16</v>
      </c>
      <c r="Y947" s="502">
        <v>17</v>
      </c>
      <c r="Z947" s="502">
        <v>16</v>
      </c>
      <c r="AA947" s="502">
        <v>15</v>
      </c>
      <c r="AB947" s="503">
        <v>16</v>
      </c>
      <c r="AC947" s="504"/>
    </row>
    <row r="948" s="24" customFormat="1" ht="15" customHeight="1">
      <c r="A948" s="87" t="s">
        <v>99</v>
      </c>
      <c r="B948" s="88"/>
      <c r="C948" s="89" t="s">
        <v>28</v>
      </c>
      <c r="D948" s="409" t="s">
        <v>19</v>
      </c>
      <c r="E948" s="91">
        <v>6.3400001525878906</v>
      </c>
      <c r="F948" s="91">
        <v>6.3400001525878906</v>
      </c>
      <c r="G948" s="91">
        <v>6.3299999237060547</v>
      </c>
      <c r="H948" s="91">
        <v>6.309999942779541</v>
      </c>
      <c r="I948" s="91">
        <v>6.2899999618530273</v>
      </c>
      <c r="J948" s="91">
        <v>6.25</v>
      </c>
      <c r="K948" s="91">
        <v>6.25</v>
      </c>
      <c r="L948" s="91">
        <v>6.2600002288818359</v>
      </c>
      <c r="M948" s="91">
        <v>6.25</v>
      </c>
      <c r="N948" s="91">
        <v>6.2199997901916504</v>
      </c>
      <c r="O948" s="91">
        <v>6.1999998092651367</v>
      </c>
      <c r="P948" s="91">
        <v>6.2300000190734863</v>
      </c>
      <c r="Q948" s="91">
        <v>6.25</v>
      </c>
      <c r="R948" s="91">
        <v>6.2300000190734863</v>
      </c>
      <c r="S948" s="91">
        <v>6.2300000190734863</v>
      </c>
      <c r="T948" s="91">
        <v>6.2399997711181641</v>
      </c>
      <c r="U948" s="91">
        <v>6.2199997901916504</v>
      </c>
      <c r="V948" s="91">
        <v>6.2199997901916504</v>
      </c>
      <c r="W948" s="91">
        <v>6.2399997711181641</v>
      </c>
      <c r="X948" s="91">
        <v>6.2699999809265137</v>
      </c>
      <c r="Y948" s="91">
        <v>6.3000001907348633</v>
      </c>
      <c r="Z948" s="91">
        <v>6.3000001907348633</v>
      </c>
      <c r="AA948" s="91">
        <v>6.309999942779541</v>
      </c>
      <c r="AB948" s="91">
        <v>6.3400001525878906</v>
      </c>
      <c r="AC948" s="89"/>
    </row>
    <row r="949" s="24" customFormat="1" ht="15" customHeight="1">
      <c r="A949" s="92" t="s">
        <v>100</v>
      </c>
      <c r="B949" s="93"/>
      <c r="C949" s="94" t="s">
        <v>28</v>
      </c>
      <c r="D949" s="411" t="s">
        <v>19</v>
      </c>
      <c r="E949" s="227">
        <v>6.5100002288818359</v>
      </c>
      <c r="F949" s="227">
        <v>6.5100002288818359</v>
      </c>
      <c r="G949" s="227">
        <v>6.5</v>
      </c>
      <c r="H949" s="227">
        <v>6.4800000190734863</v>
      </c>
      <c r="I949" s="227">
        <v>6.4600000381469727</v>
      </c>
      <c r="J949" s="227">
        <v>6.4200000762939453</v>
      </c>
      <c r="K949" s="227">
        <v>6.4200000762939453</v>
      </c>
      <c r="L949" s="227">
        <v>6.429999828338623</v>
      </c>
      <c r="M949" s="227">
        <v>6.429999828338623</v>
      </c>
      <c r="N949" s="227">
        <v>6.3899998664855957</v>
      </c>
      <c r="O949" s="227">
        <v>6.380000114440918</v>
      </c>
      <c r="P949" s="227">
        <v>6.4099998474121094</v>
      </c>
      <c r="Q949" s="227">
        <v>6.4200000762939453</v>
      </c>
      <c r="R949" s="227">
        <v>6.4099998474121094</v>
      </c>
      <c r="S949" s="227">
        <v>6.4099998474121094</v>
      </c>
      <c r="T949" s="227">
        <v>6.4099998474121094</v>
      </c>
      <c r="U949" s="227">
        <v>6.4000000953674316</v>
      </c>
      <c r="V949" s="227">
        <v>6.4000000953674316</v>
      </c>
      <c r="W949" s="227">
        <v>6.4099998474121094</v>
      </c>
      <c r="X949" s="227">
        <v>6.4499998092651367</v>
      </c>
      <c r="Y949" s="227">
        <v>6.4800000190734863</v>
      </c>
      <c r="Z949" s="227">
        <v>6.4800000190734863</v>
      </c>
      <c r="AA949" s="227">
        <v>6.4800000190734863</v>
      </c>
      <c r="AB949" s="227">
        <v>6.5100002288818359</v>
      </c>
      <c r="AC949" s="94"/>
    </row>
    <row r="950" s="16" customFormat="1" ht="15" customHeight="1">
      <c r="A950" s="182" t="s">
        <v>21</v>
      </c>
      <c r="B950" s="523" t="s">
        <v>167</v>
      </c>
      <c r="C950" s="33" t="s">
        <v>15</v>
      </c>
      <c r="D950" s="33"/>
      <c r="E950" s="97">
        <v>0</v>
      </c>
      <c r="F950" s="97">
        <v>0</v>
      </c>
      <c r="G950" s="97">
        <v>0</v>
      </c>
      <c r="H950" s="35">
        <v>0</v>
      </c>
      <c r="I950" s="97">
        <v>0</v>
      </c>
      <c r="J950" s="97">
        <v>0</v>
      </c>
      <c r="K950" s="97">
        <v>0</v>
      </c>
      <c r="L950" s="97">
        <v>0</v>
      </c>
      <c r="M950" s="97">
        <v>0</v>
      </c>
      <c r="N950" s="35">
        <v>0</v>
      </c>
      <c r="O950" s="97">
        <v>0</v>
      </c>
      <c r="P950" s="97">
        <v>0</v>
      </c>
      <c r="Q950" s="97">
        <v>0</v>
      </c>
      <c r="R950" s="97">
        <v>0</v>
      </c>
      <c r="S950" s="97">
        <v>0</v>
      </c>
      <c r="T950" s="97">
        <v>0</v>
      </c>
      <c r="U950" s="97">
        <v>0</v>
      </c>
      <c r="V950" s="35">
        <v>0</v>
      </c>
      <c r="W950" s="97">
        <v>0</v>
      </c>
      <c r="X950" s="97">
        <v>0</v>
      </c>
      <c r="Y950" s="97">
        <v>0</v>
      </c>
      <c r="Z950" s="97">
        <v>0</v>
      </c>
      <c r="AA950" s="97">
        <v>0</v>
      </c>
      <c r="AB950" s="97">
        <v>0</v>
      </c>
      <c r="AC950" s="460"/>
    </row>
    <row r="951" s="16" customFormat="1" ht="15" customHeight="1">
      <c r="A951" s="183"/>
      <c r="B951" s="525"/>
      <c r="C951" s="39" t="s">
        <v>17</v>
      </c>
      <c r="D951" s="39"/>
      <c r="E951" s="98">
        <v>0</v>
      </c>
      <c r="F951" s="98">
        <v>0</v>
      </c>
      <c r="G951" s="98">
        <v>0</v>
      </c>
      <c r="H951" s="41">
        <v>0</v>
      </c>
      <c r="I951" s="98">
        <v>0</v>
      </c>
      <c r="J951" s="98">
        <v>0</v>
      </c>
      <c r="K951" s="98">
        <v>0</v>
      </c>
      <c r="L951" s="98">
        <v>0</v>
      </c>
      <c r="M951" s="98">
        <v>0</v>
      </c>
      <c r="N951" s="41">
        <v>0</v>
      </c>
      <c r="O951" s="98">
        <v>0</v>
      </c>
      <c r="P951" s="98">
        <v>0</v>
      </c>
      <c r="Q951" s="98">
        <v>0</v>
      </c>
      <c r="R951" s="98">
        <v>0</v>
      </c>
      <c r="S951" s="98">
        <v>0</v>
      </c>
      <c r="T951" s="98">
        <v>0</v>
      </c>
      <c r="U951" s="98">
        <v>0</v>
      </c>
      <c r="V951" s="41">
        <v>0</v>
      </c>
      <c r="W951" s="98">
        <v>0</v>
      </c>
      <c r="X951" s="98">
        <v>0</v>
      </c>
      <c r="Y951" s="98">
        <v>0</v>
      </c>
      <c r="Z951" s="98">
        <v>0</v>
      </c>
      <c r="AA951" s="98">
        <v>0</v>
      </c>
      <c r="AB951" s="98">
        <v>0</v>
      </c>
      <c r="AC951" s="105"/>
    </row>
    <row r="952" s="16" customFormat="1" ht="15" customHeight="1">
      <c r="A952" s="183"/>
      <c r="B952" s="525"/>
      <c r="C952" s="39" t="s">
        <v>18</v>
      </c>
      <c r="D952" s="39"/>
      <c r="E952" s="119"/>
      <c r="F952" s="119"/>
      <c r="G952" s="119"/>
      <c r="H952" s="400"/>
      <c r="I952" s="119"/>
      <c r="J952" s="119"/>
      <c r="K952" s="119"/>
      <c r="L952" s="119"/>
      <c r="M952" s="119"/>
      <c r="N952" s="400"/>
      <c r="O952" s="119"/>
      <c r="P952" s="119"/>
      <c r="Q952" s="119"/>
      <c r="R952" s="119"/>
      <c r="S952" s="119"/>
      <c r="T952" s="119"/>
      <c r="U952" s="119"/>
      <c r="V952" s="424"/>
      <c r="W952" s="119"/>
      <c r="X952" s="119"/>
      <c r="Y952" s="119"/>
      <c r="Z952" s="119"/>
      <c r="AA952" s="119"/>
      <c r="AB952" s="119"/>
      <c r="AC952" s="105"/>
    </row>
    <row r="953" s="16" customFormat="1" ht="15" customHeight="1">
      <c r="A953" s="184"/>
      <c r="B953" s="307"/>
      <c r="C953" s="115" t="s">
        <v>20</v>
      </c>
      <c r="D953" s="115"/>
      <c r="E953" s="239"/>
      <c r="F953" s="239"/>
      <c r="G953" s="239"/>
      <c r="H953" s="240"/>
      <c r="I953" s="239"/>
      <c r="J953" s="239"/>
      <c r="K953" s="239"/>
      <c r="L953" s="239"/>
      <c r="M953" s="239"/>
      <c r="N953" s="240"/>
      <c r="O953" s="239"/>
      <c r="P953" s="239"/>
      <c r="Q953" s="239"/>
      <c r="R953" s="239"/>
      <c r="S953" s="239"/>
      <c r="T953" s="239"/>
      <c r="U953" s="239"/>
      <c r="V953" s="425"/>
      <c r="W953" s="239"/>
      <c r="X953" s="239"/>
      <c r="Y953" s="239"/>
      <c r="Z953" s="239"/>
      <c r="AA953" s="239"/>
      <c r="AB953" s="239"/>
      <c r="AC953" s="198"/>
    </row>
    <row r="954" s="16" customFormat="1" ht="15" customHeight="1">
      <c r="A954" s="182" t="s">
        <v>65</v>
      </c>
      <c r="B954" s="523" t="s">
        <v>295</v>
      </c>
      <c r="C954" s="33" t="s">
        <v>15</v>
      </c>
      <c r="D954" s="33" t="s">
        <v>16</v>
      </c>
      <c r="E954" s="34">
        <v>0.019560000000000001</v>
      </c>
      <c r="F954" s="34">
        <v>0.020219999999999998</v>
      </c>
      <c r="G954" s="34">
        <v>0.01968</v>
      </c>
      <c r="H954" s="654">
        <v>0.019560000000000001</v>
      </c>
      <c r="I954" s="34">
        <v>0.018960000000000001</v>
      </c>
      <c r="J954" s="34">
        <v>0.017940000000000001</v>
      </c>
      <c r="K954" s="34">
        <v>0.019560000000000001</v>
      </c>
      <c r="L954" s="34">
        <v>0.02256</v>
      </c>
      <c r="M954" s="34">
        <v>0.037379999999999997</v>
      </c>
      <c r="N954" s="654">
        <v>0.026880000000000001</v>
      </c>
      <c r="O954" s="34">
        <v>0.028680000000000001</v>
      </c>
      <c r="P954" s="34">
        <v>0.025260000000000001</v>
      </c>
      <c r="Q954" s="34">
        <v>0.019619999999999999</v>
      </c>
      <c r="R954" s="34">
        <v>0.030360000000000002</v>
      </c>
      <c r="S954" s="34">
        <v>0.036179999999999997</v>
      </c>
      <c r="T954" s="34">
        <v>0.021059999999999999</v>
      </c>
      <c r="U954" s="34">
        <v>0.02112</v>
      </c>
      <c r="V954" s="660">
        <v>0.020760000000000001</v>
      </c>
      <c r="W954" s="34">
        <v>0.02034</v>
      </c>
      <c r="X954" s="34">
        <v>0.019980000000000001</v>
      </c>
      <c r="Y954" s="34">
        <v>0.019800000000000002</v>
      </c>
      <c r="Z954" s="34">
        <v>0.018960000000000001</v>
      </c>
      <c r="AA954" s="34">
        <v>0.021239999999999998</v>
      </c>
      <c r="AB954" s="34">
        <v>0.02172</v>
      </c>
      <c r="AC954" s="36">
        <f t="shared" ref="AC954:AC955" si="512">SUM(E954:AB954)</f>
        <v>0.54738000000000009</v>
      </c>
    </row>
    <row r="955" s="16" customFormat="1" ht="15" customHeight="1">
      <c r="A955" s="183"/>
      <c r="B955" s="525"/>
      <c r="C955" s="61" t="s">
        <v>17</v>
      </c>
      <c r="D955" s="61" t="s">
        <v>16</v>
      </c>
      <c r="E955" s="40">
        <v>0.016080000000000001</v>
      </c>
      <c r="F955" s="40">
        <v>0.01644</v>
      </c>
      <c r="G955" s="40">
        <v>0.016379999999999999</v>
      </c>
      <c r="H955" s="418">
        <v>0.015959999999999998</v>
      </c>
      <c r="I955" s="40">
        <v>0.01542</v>
      </c>
      <c r="J955" s="40">
        <v>0.014579999999999999</v>
      </c>
      <c r="K955" s="40">
        <v>0.0141</v>
      </c>
      <c r="L955" s="40">
        <v>0.014160000000000001</v>
      </c>
      <c r="M955" s="40">
        <v>0.040379999999999999</v>
      </c>
      <c r="N955" s="418">
        <v>0.026339999999999999</v>
      </c>
      <c r="O955" s="40">
        <v>0.0246</v>
      </c>
      <c r="P955" s="40">
        <v>0.022020000000000001</v>
      </c>
      <c r="Q955" s="40">
        <v>0.01422</v>
      </c>
      <c r="R955" s="40">
        <v>0.030540000000000001</v>
      </c>
      <c r="S955" s="40">
        <v>0.03882</v>
      </c>
      <c r="T955" s="40">
        <v>0.016199999999999999</v>
      </c>
      <c r="U955" s="40">
        <v>0.01392</v>
      </c>
      <c r="V955" s="418">
        <v>0.01362</v>
      </c>
      <c r="W955" s="40">
        <v>0.013860000000000001</v>
      </c>
      <c r="X955" s="40">
        <v>0.0147</v>
      </c>
      <c r="Y955" s="40">
        <v>0.01524</v>
      </c>
      <c r="Z955" s="40">
        <v>0.01566</v>
      </c>
      <c r="AA955" s="40">
        <v>0.015720000000000001</v>
      </c>
      <c r="AB955" s="40">
        <v>0.016320000000000001</v>
      </c>
      <c r="AC955" s="42">
        <f t="shared" si="512"/>
        <v>0.45528000000000002</v>
      </c>
    </row>
    <row r="956" s="16" customFormat="1" ht="15" customHeight="1">
      <c r="A956" s="183"/>
      <c r="B956" s="525"/>
      <c r="C956" s="39" t="s">
        <v>18</v>
      </c>
      <c r="D956" s="104" t="s">
        <v>19</v>
      </c>
      <c r="E956" s="44">
        <v>2</v>
      </c>
      <c r="F956" s="130">
        <v>2</v>
      </c>
      <c r="G956" s="130">
        <v>2</v>
      </c>
      <c r="H956" s="392">
        <v>2</v>
      </c>
      <c r="I956" s="130">
        <v>2</v>
      </c>
      <c r="J956" s="130">
        <v>2</v>
      </c>
      <c r="K956" s="130">
        <v>2</v>
      </c>
      <c r="L956" s="130">
        <v>2</v>
      </c>
      <c r="M956" s="130">
        <v>5</v>
      </c>
      <c r="N956" s="392">
        <v>2</v>
      </c>
      <c r="O956" s="130">
        <v>3</v>
      </c>
      <c r="P956" s="130">
        <v>2</v>
      </c>
      <c r="Q956" s="130">
        <v>2</v>
      </c>
      <c r="R956" s="130">
        <v>5</v>
      </c>
      <c r="S956" s="130">
        <v>9</v>
      </c>
      <c r="T956" s="130">
        <v>2</v>
      </c>
      <c r="U956" s="130">
        <v>2</v>
      </c>
      <c r="V956" s="392">
        <v>2</v>
      </c>
      <c r="W956" s="130">
        <v>2</v>
      </c>
      <c r="X956" s="130">
        <v>2</v>
      </c>
      <c r="Y956" s="130">
        <v>2</v>
      </c>
      <c r="Z956" s="130">
        <v>2</v>
      </c>
      <c r="AA956" s="130">
        <v>2</v>
      </c>
      <c r="AB956" s="452">
        <v>2</v>
      </c>
      <c r="AC956" s="42"/>
    </row>
    <row r="957" s="16" customFormat="1" ht="15" customHeight="1">
      <c r="A957" s="184"/>
      <c r="B957" s="307"/>
      <c r="C957" s="51" t="s">
        <v>20</v>
      </c>
      <c r="D957" s="51"/>
      <c r="E957" s="52">
        <f t="shared" ref="E957:AC969" si="513">E955/E954</f>
        <v>0.82208588957055218</v>
      </c>
      <c r="F957" s="52">
        <f t="shared" si="513"/>
        <v>0.81305637982195855</v>
      </c>
      <c r="G957" s="52">
        <f t="shared" si="513"/>
        <v>0.83231707317073167</v>
      </c>
      <c r="H957" s="656">
        <f t="shared" si="513"/>
        <v>0.81595092024539861</v>
      </c>
      <c r="I957" s="52">
        <f t="shared" si="513"/>
        <v>0.81329113924050622</v>
      </c>
      <c r="J957" s="52">
        <f t="shared" si="513"/>
        <v>0.81270903010033435</v>
      </c>
      <c r="K957" s="52">
        <f t="shared" si="513"/>
        <v>0.72085889570552142</v>
      </c>
      <c r="L957" s="52">
        <f t="shared" si="513"/>
        <v>0.62765957446808518</v>
      </c>
      <c r="M957" s="52">
        <f t="shared" si="513"/>
        <v>1.0802568218298556</v>
      </c>
      <c r="N957" s="656">
        <f t="shared" si="513"/>
        <v>0.97991071428571419</v>
      </c>
      <c r="O957" s="52">
        <f t="shared" si="513"/>
        <v>0.85774058577405854</v>
      </c>
      <c r="P957" s="52">
        <f t="shared" si="513"/>
        <v>0.87173396674584325</v>
      </c>
      <c r="Q957" s="52">
        <f t="shared" si="513"/>
        <v>0.72477064220183496</v>
      </c>
      <c r="R957" s="52">
        <f t="shared" si="513"/>
        <v>1.0059288537549407</v>
      </c>
      <c r="S957" s="52">
        <f t="shared" si="513"/>
        <v>1.0729684908789388</v>
      </c>
      <c r="T957" s="52">
        <f t="shared" si="513"/>
        <v>0.76923076923076927</v>
      </c>
      <c r="U957" s="52">
        <f t="shared" si="513"/>
        <v>0.65909090909090906</v>
      </c>
      <c r="V957" s="656">
        <f t="shared" si="513"/>
        <v>0.65606936416184969</v>
      </c>
      <c r="W957" s="52">
        <f t="shared" si="513"/>
        <v>0.68141592920353988</v>
      </c>
      <c r="X957" s="52">
        <f t="shared" si="513"/>
        <v>0.7357357357357357</v>
      </c>
      <c r="Y957" s="52">
        <f t="shared" si="513"/>
        <v>0.76969696969696966</v>
      </c>
      <c r="Z957" s="52">
        <f t="shared" si="513"/>
        <v>0.82594936708860756</v>
      </c>
      <c r="AA957" s="52">
        <f t="shared" si="513"/>
        <v>0.74011299435028255</v>
      </c>
      <c r="AB957" s="52">
        <f t="shared" si="513"/>
        <v>0.75138121546961334</v>
      </c>
      <c r="AC957" s="101">
        <f t="shared" si="513"/>
        <v>0.83174394387811013</v>
      </c>
    </row>
    <row r="958" s="16" customFormat="1" ht="15" customHeight="1">
      <c r="A958" s="182" t="s">
        <v>69</v>
      </c>
      <c r="B958" s="523" t="s">
        <v>296</v>
      </c>
      <c r="C958" s="57" t="s">
        <v>15</v>
      </c>
      <c r="D958" s="57" t="s">
        <v>16</v>
      </c>
      <c r="E958" s="58">
        <v>0.054120000000000001</v>
      </c>
      <c r="F958" s="58">
        <v>0.048959999999999997</v>
      </c>
      <c r="G958" s="58">
        <v>0.049200000000000001</v>
      </c>
      <c r="H958" s="661">
        <v>0.054120000000000001</v>
      </c>
      <c r="I958" s="58">
        <v>0.053879999999999997</v>
      </c>
      <c r="J958" s="58">
        <v>0.047879999999999999</v>
      </c>
      <c r="K958" s="58">
        <v>0.048180000000000001</v>
      </c>
      <c r="L958" s="58">
        <v>0.056160000000000002</v>
      </c>
      <c r="M958" s="58">
        <v>0.05772</v>
      </c>
      <c r="N958" s="661">
        <v>0.046379999999999998</v>
      </c>
      <c r="O958" s="58">
        <v>0.046440000000000002</v>
      </c>
      <c r="P958" s="58">
        <v>0.050819999999999997</v>
      </c>
      <c r="Q958" s="58">
        <v>0.049919999999999999</v>
      </c>
      <c r="R958" s="58">
        <v>0.049739999999999999</v>
      </c>
      <c r="S958" s="58">
        <v>0.056160000000000002</v>
      </c>
      <c r="T958" s="58">
        <v>0.058259999999999999</v>
      </c>
      <c r="U958" s="58">
        <v>0.05688</v>
      </c>
      <c r="V958" s="661">
        <v>0.056640000000000003</v>
      </c>
      <c r="W958" s="58">
        <v>0.059339999999999997</v>
      </c>
      <c r="X958" s="58">
        <v>0.053280000000000001</v>
      </c>
      <c r="Y958" s="58">
        <v>0.047820000000000001</v>
      </c>
      <c r="Z958" s="58">
        <v>0.054179999999999999</v>
      </c>
      <c r="AA958" s="58">
        <v>0.054780000000000002</v>
      </c>
      <c r="AB958" s="58">
        <v>0.046199999999999998</v>
      </c>
      <c r="AC958" s="59">
        <f t="shared" ref="AC958:AC959" si="514">SUM(E958:AB958)</f>
        <v>1.2570599999999998</v>
      </c>
    </row>
    <row r="959" s="16" customFormat="1" ht="15" customHeight="1">
      <c r="A959" s="183"/>
      <c r="B959" s="525"/>
      <c r="C959" s="61" t="s">
        <v>17</v>
      </c>
      <c r="D959" s="61" t="s">
        <v>16</v>
      </c>
      <c r="E959" s="40">
        <v>0</v>
      </c>
      <c r="F959" s="40">
        <v>0</v>
      </c>
      <c r="G959" s="40">
        <v>0</v>
      </c>
      <c r="H959" s="418">
        <v>0</v>
      </c>
      <c r="I959" s="40">
        <v>0</v>
      </c>
      <c r="J959" s="40">
        <v>0</v>
      </c>
      <c r="K959" s="40">
        <v>0</v>
      </c>
      <c r="L959" s="40">
        <v>0</v>
      </c>
      <c r="M959" s="40">
        <v>0</v>
      </c>
      <c r="N959" s="418">
        <v>0</v>
      </c>
      <c r="O959" s="40">
        <v>0</v>
      </c>
      <c r="P959" s="40">
        <v>0</v>
      </c>
      <c r="Q959" s="40">
        <v>0</v>
      </c>
      <c r="R959" s="40">
        <v>0</v>
      </c>
      <c r="S959" s="40">
        <v>0</v>
      </c>
      <c r="T959" s="40">
        <v>0</v>
      </c>
      <c r="U959" s="40">
        <v>0</v>
      </c>
      <c r="V959" s="418">
        <v>0</v>
      </c>
      <c r="W959" s="40">
        <v>0</v>
      </c>
      <c r="X959" s="40">
        <v>0</v>
      </c>
      <c r="Y959" s="40">
        <v>0</v>
      </c>
      <c r="Z959" s="40">
        <v>0</v>
      </c>
      <c r="AA959" s="40">
        <v>0</v>
      </c>
      <c r="AB959" s="40">
        <v>0</v>
      </c>
      <c r="AC959" s="59">
        <f t="shared" si="514"/>
        <v>0</v>
      </c>
    </row>
    <row r="960" s="16" customFormat="1" ht="15" customHeight="1">
      <c r="A960" s="183"/>
      <c r="B960" s="525"/>
      <c r="C960" s="39" t="s">
        <v>18</v>
      </c>
      <c r="D960" s="43" t="s">
        <v>19</v>
      </c>
      <c r="E960" s="44">
        <v>5</v>
      </c>
      <c r="F960" s="130">
        <v>6</v>
      </c>
      <c r="G960" s="130">
        <v>6</v>
      </c>
      <c r="H960" s="392">
        <v>5</v>
      </c>
      <c r="I960" s="130">
        <v>5</v>
      </c>
      <c r="J960" s="130">
        <v>6</v>
      </c>
      <c r="K960" s="130">
        <v>5</v>
      </c>
      <c r="L960" s="130">
        <v>5</v>
      </c>
      <c r="M960" s="130">
        <v>6</v>
      </c>
      <c r="N960" s="392">
        <v>6</v>
      </c>
      <c r="O960" s="130">
        <v>4</v>
      </c>
      <c r="P960" s="130">
        <v>5</v>
      </c>
      <c r="Q960" s="130">
        <v>6</v>
      </c>
      <c r="R960" s="130">
        <v>6</v>
      </c>
      <c r="S960" s="130">
        <v>5</v>
      </c>
      <c r="T960" s="130">
        <v>6</v>
      </c>
      <c r="U960" s="130">
        <v>7</v>
      </c>
      <c r="V960" s="392">
        <v>6</v>
      </c>
      <c r="W960" s="130">
        <v>6</v>
      </c>
      <c r="X960" s="130">
        <v>7</v>
      </c>
      <c r="Y960" s="130">
        <v>6</v>
      </c>
      <c r="Z960" s="130">
        <v>5</v>
      </c>
      <c r="AA960" s="130">
        <v>5</v>
      </c>
      <c r="AB960" s="452">
        <v>6</v>
      </c>
      <c r="AC960" s="496"/>
    </row>
    <row r="961" s="16" customFormat="1" ht="15" customHeight="1">
      <c r="A961" s="183"/>
      <c r="B961" s="525"/>
      <c r="C961" s="115" t="s">
        <v>20</v>
      </c>
      <c r="D961" s="115"/>
      <c r="E961" s="116">
        <f t="shared" si="513"/>
        <v>0</v>
      </c>
      <c r="F961" s="116">
        <f t="shared" si="513"/>
        <v>0</v>
      </c>
      <c r="G961" s="116">
        <f t="shared" si="513"/>
        <v>0</v>
      </c>
      <c r="H961" s="393">
        <f t="shared" si="513"/>
        <v>0</v>
      </c>
      <c r="I961" s="116">
        <f t="shared" si="513"/>
        <v>0</v>
      </c>
      <c r="J961" s="116">
        <f t="shared" si="513"/>
        <v>0</v>
      </c>
      <c r="K961" s="116">
        <f t="shared" si="513"/>
        <v>0</v>
      </c>
      <c r="L961" s="116">
        <f t="shared" si="513"/>
        <v>0</v>
      </c>
      <c r="M961" s="116">
        <f t="shared" si="513"/>
        <v>0</v>
      </c>
      <c r="N961" s="393">
        <f t="shared" si="513"/>
        <v>0</v>
      </c>
      <c r="O961" s="116">
        <f t="shared" si="513"/>
        <v>0</v>
      </c>
      <c r="P961" s="116">
        <f t="shared" si="513"/>
        <v>0</v>
      </c>
      <c r="Q961" s="116">
        <f t="shared" si="513"/>
        <v>0</v>
      </c>
      <c r="R961" s="116">
        <f t="shared" si="513"/>
        <v>0</v>
      </c>
      <c r="S961" s="116">
        <f t="shared" si="513"/>
        <v>0</v>
      </c>
      <c r="T961" s="116">
        <f t="shared" si="513"/>
        <v>0</v>
      </c>
      <c r="U961" s="116">
        <f t="shared" si="513"/>
        <v>0</v>
      </c>
      <c r="V961" s="393">
        <f t="shared" si="513"/>
        <v>0</v>
      </c>
      <c r="W961" s="116">
        <f t="shared" si="513"/>
        <v>0</v>
      </c>
      <c r="X961" s="116">
        <f t="shared" si="513"/>
        <v>0</v>
      </c>
      <c r="Y961" s="116">
        <f t="shared" si="513"/>
        <v>0</v>
      </c>
      <c r="Z961" s="116">
        <f t="shared" si="513"/>
        <v>0</v>
      </c>
      <c r="AA961" s="116">
        <f t="shared" si="513"/>
        <v>0</v>
      </c>
      <c r="AB961" s="116">
        <f t="shared" si="513"/>
        <v>0</v>
      </c>
      <c r="AC961" s="125">
        <f t="shared" si="513"/>
        <v>0</v>
      </c>
    </row>
    <row r="962" s="16" customFormat="1" ht="15" customHeight="1">
      <c r="A962" s="31" t="s">
        <v>59</v>
      </c>
      <c r="B962" s="32" t="s">
        <v>297</v>
      </c>
      <c r="C962" s="33" t="s">
        <v>15</v>
      </c>
      <c r="D962" s="33" t="s">
        <v>16</v>
      </c>
      <c r="E962" s="34">
        <v>0.081119999999999998</v>
      </c>
      <c r="F962" s="34">
        <v>0.077160000000000006</v>
      </c>
      <c r="G962" s="34">
        <v>0.088200000000000001</v>
      </c>
      <c r="H962" s="660">
        <v>0.088200000000000001</v>
      </c>
      <c r="I962" s="34">
        <v>0.083879999999999996</v>
      </c>
      <c r="J962" s="34">
        <v>0.087239999999999998</v>
      </c>
      <c r="K962" s="34">
        <v>0.10548</v>
      </c>
      <c r="L962" s="34">
        <v>0.098040000000000002</v>
      </c>
      <c r="M962" s="34">
        <v>0.085919999999999996</v>
      </c>
      <c r="N962" s="660">
        <v>0.072840000000000002</v>
      </c>
      <c r="O962" s="34">
        <v>0.081240000000000007</v>
      </c>
      <c r="P962" s="34">
        <v>0.089279999999999998</v>
      </c>
      <c r="Q962" s="34">
        <v>0.086040000000000005</v>
      </c>
      <c r="R962" s="34">
        <v>0.087840000000000001</v>
      </c>
      <c r="S962" s="34">
        <v>0.091079999999999994</v>
      </c>
      <c r="T962" s="34">
        <v>0.098760000000000001</v>
      </c>
      <c r="U962" s="34">
        <v>0.098159999999999997</v>
      </c>
      <c r="V962" s="660">
        <v>0.10224</v>
      </c>
      <c r="W962" s="34">
        <v>0.10128</v>
      </c>
      <c r="X962" s="34">
        <v>0.099479999999999999</v>
      </c>
      <c r="Y962" s="34">
        <v>0.087120000000000003</v>
      </c>
      <c r="Z962" s="34">
        <v>0.092759999999999995</v>
      </c>
      <c r="AA962" s="34">
        <v>0.085080000000000003</v>
      </c>
      <c r="AB962" s="34">
        <v>0.084599999999999995</v>
      </c>
      <c r="AC962" s="36">
        <f t="shared" ref="AC962:AC967" si="515">SUM(E962:AB962)</f>
        <v>2.1530399999999998</v>
      </c>
    </row>
    <row r="963" s="16" customFormat="1" ht="15" customHeight="1">
      <c r="A963" s="37"/>
      <c r="B963" s="38"/>
      <c r="C963" s="61" t="s">
        <v>17</v>
      </c>
      <c r="D963" s="61" t="s">
        <v>16</v>
      </c>
      <c r="E963" s="40">
        <v>0.0083999999999999995</v>
      </c>
      <c r="F963" s="40">
        <v>0.0082799999999999992</v>
      </c>
      <c r="G963" s="40">
        <v>0.0088800000000000007</v>
      </c>
      <c r="H963" s="418">
        <v>0.0087600000000000004</v>
      </c>
      <c r="I963" s="40">
        <v>0.0066</v>
      </c>
      <c r="J963" s="40">
        <v>0.0064799999999999996</v>
      </c>
      <c r="K963" s="40">
        <v>0.0083999999999999995</v>
      </c>
      <c r="L963" s="40">
        <v>0.0075599999999999999</v>
      </c>
      <c r="M963" s="40">
        <v>0.0080400000000000003</v>
      </c>
      <c r="N963" s="418">
        <v>0.0082799999999999992</v>
      </c>
      <c r="O963" s="40">
        <v>0.010800000000000001</v>
      </c>
      <c r="P963" s="40">
        <v>0.011520000000000001</v>
      </c>
      <c r="Q963" s="40">
        <v>0.0088800000000000007</v>
      </c>
      <c r="R963" s="40">
        <v>0.0092399999999999999</v>
      </c>
      <c r="S963" s="40">
        <v>0.0092399999999999999</v>
      </c>
      <c r="T963" s="40">
        <v>0.00696</v>
      </c>
      <c r="U963" s="40">
        <v>0.0067200000000000003</v>
      </c>
      <c r="V963" s="418">
        <v>0.0057600000000000004</v>
      </c>
      <c r="W963" s="40">
        <v>0.0046800000000000001</v>
      </c>
      <c r="X963" s="40">
        <v>0.00696</v>
      </c>
      <c r="Y963" s="40">
        <v>0.00792</v>
      </c>
      <c r="Z963" s="40">
        <v>0.0083999999999999995</v>
      </c>
      <c r="AA963" s="40">
        <v>0.00792</v>
      </c>
      <c r="AB963" s="40">
        <v>0.0099600000000000001</v>
      </c>
      <c r="AC963" s="42">
        <f t="shared" si="515"/>
        <v>0.19463999999999998</v>
      </c>
    </row>
    <row r="964" s="16" customFormat="1" ht="15" customHeight="1">
      <c r="A964" s="37"/>
      <c r="B964" s="38"/>
      <c r="C964" s="39" t="s">
        <v>18</v>
      </c>
      <c r="D964" s="104" t="s">
        <v>19</v>
      </c>
      <c r="E964" s="44">
        <v>6</v>
      </c>
      <c r="F964" s="130">
        <v>7</v>
      </c>
      <c r="G964" s="130">
        <v>8</v>
      </c>
      <c r="H964" s="392">
        <v>7</v>
      </c>
      <c r="I964" s="130">
        <v>7</v>
      </c>
      <c r="J964" s="130">
        <v>9</v>
      </c>
      <c r="K964" s="130">
        <v>9</v>
      </c>
      <c r="L964" s="130">
        <v>7</v>
      </c>
      <c r="M964" s="130">
        <v>6</v>
      </c>
      <c r="N964" s="392">
        <v>6</v>
      </c>
      <c r="O964" s="130">
        <v>7</v>
      </c>
      <c r="P964" s="130">
        <v>7</v>
      </c>
      <c r="Q964" s="130">
        <v>8</v>
      </c>
      <c r="R964" s="130">
        <v>7</v>
      </c>
      <c r="S964" s="130">
        <v>7</v>
      </c>
      <c r="T964" s="130">
        <v>7</v>
      </c>
      <c r="U964" s="130">
        <v>9</v>
      </c>
      <c r="V964" s="392">
        <v>8</v>
      </c>
      <c r="W964" s="130">
        <v>8</v>
      </c>
      <c r="X964" s="130">
        <v>7</v>
      </c>
      <c r="Y964" s="130">
        <v>8</v>
      </c>
      <c r="Z964" s="130">
        <v>9</v>
      </c>
      <c r="AA964" s="130">
        <v>7</v>
      </c>
      <c r="AB964" s="452">
        <v>6</v>
      </c>
      <c r="AC964" s="42"/>
    </row>
    <row r="965" s="16" customFormat="1" ht="15" customHeight="1">
      <c r="A965" s="49"/>
      <c r="B965" s="50"/>
      <c r="C965" s="51" t="s">
        <v>20</v>
      </c>
      <c r="D965" s="51"/>
      <c r="E965" s="52">
        <f t="shared" si="513"/>
        <v>0.10355029585798817</v>
      </c>
      <c r="F965" s="52">
        <f t="shared" si="513"/>
        <v>0.10730948678071538</v>
      </c>
      <c r="G965" s="52">
        <f t="shared" si="513"/>
        <v>0.10068027210884355</v>
      </c>
      <c r="H965" s="656">
        <f t="shared" si="513"/>
        <v>0.099319727891156465</v>
      </c>
      <c r="I965" s="52">
        <f t="shared" si="513"/>
        <v>0.078683834048640919</v>
      </c>
      <c r="J965" s="52">
        <f t="shared" si="513"/>
        <v>0.074277854195323248</v>
      </c>
      <c r="K965" s="52">
        <f t="shared" si="513"/>
        <v>0.079635949943117165</v>
      </c>
      <c r="L965" s="52">
        <f t="shared" si="513"/>
        <v>0.07711138310893513</v>
      </c>
      <c r="M965" s="52">
        <f t="shared" si="513"/>
        <v>0.09357541899441342</v>
      </c>
      <c r="N965" s="656">
        <f t="shared" si="513"/>
        <v>0.11367380560131794</v>
      </c>
      <c r="O965" s="52">
        <f t="shared" si="513"/>
        <v>0.13293943870014771</v>
      </c>
      <c r="P965" s="52">
        <f t="shared" si="513"/>
        <v>0.12903225806451615</v>
      </c>
      <c r="Q965" s="52">
        <f t="shared" si="513"/>
        <v>0.10320781032078104</v>
      </c>
      <c r="R965" s="52">
        <f t="shared" si="513"/>
        <v>0.10519125683060108</v>
      </c>
      <c r="S965" s="52">
        <f t="shared" si="513"/>
        <v>0.10144927536231885</v>
      </c>
      <c r="T965" s="52">
        <f t="shared" si="513"/>
        <v>0.070473876063183477</v>
      </c>
      <c r="U965" s="52">
        <f t="shared" si="513"/>
        <v>0.068459657701711502</v>
      </c>
      <c r="V965" s="656">
        <f t="shared" si="513"/>
        <v>0.056338028169014093</v>
      </c>
      <c r="W965" s="52">
        <f t="shared" si="513"/>
        <v>0.046208530805687209</v>
      </c>
      <c r="X965" s="52">
        <f t="shared" si="513"/>
        <v>0.069963811821471655</v>
      </c>
      <c r="Y965" s="52">
        <f t="shared" si="513"/>
        <v>0.090909090909090912</v>
      </c>
      <c r="Z965" s="52">
        <f t="shared" si="513"/>
        <v>0.090556274256144889</v>
      </c>
      <c r="AA965" s="52">
        <f t="shared" si="513"/>
        <v>0.093088857545839204</v>
      </c>
      <c r="AB965" s="52">
        <f t="shared" si="513"/>
        <v>0.11773049645390071</v>
      </c>
      <c r="AC965" s="54"/>
    </row>
    <row r="966" s="16" customFormat="1" ht="15" customHeight="1">
      <c r="A966" s="55" t="s">
        <v>90</v>
      </c>
      <c r="B966" s="56"/>
      <c r="C966" s="57" t="s">
        <v>15</v>
      </c>
      <c r="D966" s="57" t="s">
        <v>16</v>
      </c>
      <c r="E966" s="58">
        <v>0.0074400000000000004</v>
      </c>
      <c r="F966" s="58">
        <v>0.0074400000000000004</v>
      </c>
      <c r="G966" s="58">
        <v>0.0073200000000000001</v>
      </c>
      <c r="H966" s="661">
        <v>0.0074400000000000004</v>
      </c>
      <c r="I966" s="58">
        <v>0.0073200000000000001</v>
      </c>
      <c r="J966" s="58">
        <v>0.0073200000000000001</v>
      </c>
      <c r="K966" s="58">
        <v>0.0071999999999999998</v>
      </c>
      <c r="L966" s="58">
        <v>0.0074400000000000004</v>
      </c>
      <c r="M966" s="58">
        <v>0.0068399999999999997</v>
      </c>
      <c r="N966" s="178">
        <v>0.0068399999999999997</v>
      </c>
      <c r="O966" s="58">
        <v>0.0067200000000000003</v>
      </c>
      <c r="P966" s="58">
        <v>0.0077999999999999996</v>
      </c>
      <c r="Q966" s="58">
        <v>0.0082799999999999992</v>
      </c>
      <c r="R966" s="58">
        <v>0.0085199999999999998</v>
      </c>
      <c r="S966" s="58">
        <v>0.0076800000000000002</v>
      </c>
      <c r="T966" s="58">
        <v>0.0051599999999999997</v>
      </c>
      <c r="U966" s="58">
        <v>0.0062399999999999999</v>
      </c>
      <c r="V966" s="661">
        <v>0.00528</v>
      </c>
      <c r="W966" s="58">
        <v>0.0051599999999999997</v>
      </c>
      <c r="X966" s="58">
        <v>0.00528</v>
      </c>
      <c r="Y966" s="58">
        <v>0.0054000000000000003</v>
      </c>
      <c r="Z966" s="58">
        <v>0.00528</v>
      </c>
      <c r="AA966" s="58">
        <v>0.0055199999999999997</v>
      </c>
      <c r="AB966" s="58">
        <v>0.00528</v>
      </c>
      <c r="AC966" s="59">
        <f t="shared" si="515"/>
        <v>0.16020000000000001</v>
      </c>
    </row>
    <row r="967" s="16" customFormat="1" ht="15" customHeight="1">
      <c r="A967" s="37"/>
      <c r="B967" s="38"/>
      <c r="C967" s="61" t="s">
        <v>17</v>
      </c>
      <c r="D967" s="61" t="s">
        <v>16</v>
      </c>
      <c r="E967" s="40">
        <v>0.00059999999999999995</v>
      </c>
      <c r="F967" s="40">
        <v>0.00048000000000000001</v>
      </c>
      <c r="G967" s="40">
        <v>0.00059999999999999995</v>
      </c>
      <c r="H967" s="418">
        <v>0.00059999999999999995</v>
      </c>
      <c r="I967" s="40">
        <v>0.00059999999999999995</v>
      </c>
      <c r="J967" s="40">
        <v>0.00048000000000000001</v>
      </c>
      <c r="K967" s="40">
        <v>0.00059999999999999995</v>
      </c>
      <c r="L967" s="40">
        <v>0.00048000000000000001</v>
      </c>
      <c r="M967" s="40">
        <v>0.00048000000000000001</v>
      </c>
      <c r="N967" s="127">
        <v>0.00048000000000000001</v>
      </c>
      <c r="O967" s="40">
        <v>0.00048000000000000001</v>
      </c>
      <c r="P967" s="40">
        <v>0.00048000000000000001</v>
      </c>
      <c r="Q967" s="40">
        <v>0.00048000000000000001</v>
      </c>
      <c r="R967" s="40">
        <v>0.00059999999999999995</v>
      </c>
      <c r="S967" s="40">
        <v>0.00059999999999999995</v>
      </c>
      <c r="T967" s="40">
        <v>0.00048000000000000001</v>
      </c>
      <c r="U967" s="40">
        <v>0.00059999999999999995</v>
      </c>
      <c r="V967" s="127">
        <v>0.00048000000000000001</v>
      </c>
      <c r="W967" s="40">
        <v>0.00048000000000000001</v>
      </c>
      <c r="X967" s="40">
        <v>0.00048000000000000001</v>
      </c>
      <c r="Y967" s="40">
        <v>0.00059999999999999995</v>
      </c>
      <c r="Z967" s="40">
        <v>0.00059999999999999995</v>
      </c>
      <c r="AA967" s="40">
        <v>0.00059999999999999995</v>
      </c>
      <c r="AB967" s="40">
        <v>0.00072000000000000005</v>
      </c>
      <c r="AC967" s="42">
        <f t="shared" si="515"/>
        <v>0.01308</v>
      </c>
    </row>
    <row r="968" s="16" customFormat="1" ht="15" customHeight="1">
      <c r="A968" s="37"/>
      <c r="B968" s="38"/>
      <c r="C968" s="39" t="s">
        <v>18</v>
      </c>
      <c r="D968" s="104" t="s">
        <v>19</v>
      </c>
      <c r="E968" s="128">
        <v>0</v>
      </c>
      <c r="F968" s="128">
        <v>0</v>
      </c>
      <c r="G968" s="128">
        <v>0</v>
      </c>
      <c r="H968" s="129">
        <v>0</v>
      </c>
      <c r="I968" s="128">
        <v>0</v>
      </c>
      <c r="J968" s="128">
        <v>0</v>
      </c>
      <c r="K968" s="128">
        <v>0</v>
      </c>
      <c r="L968" s="128">
        <v>0</v>
      </c>
      <c r="M968" s="128">
        <v>0</v>
      </c>
      <c r="N968" s="129">
        <v>0</v>
      </c>
      <c r="O968" s="128">
        <v>0</v>
      </c>
      <c r="P968" s="128">
        <v>0</v>
      </c>
      <c r="Q968" s="128">
        <v>0</v>
      </c>
      <c r="R968" s="128">
        <v>0</v>
      </c>
      <c r="S968" s="128">
        <v>0</v>
      </c>
      <c r="T968" s="128">
        <v>0</v>
      </c>
      <c r="U968" s="128">
        <v>0</v>
      </c>
      <c r="V968" s="129">
        <v>0</v>
      </c>
      <c r="W968" s="128">
        <v>0</v>
      </c>
      <c r="X968" s="128">
        <v>0</v>
      </c>
      <c r="Y968" s="128">
        <v>0</v>
      </c>
      <c r="Z968" s="128">
        <v>0</v>
      </c>
      <c r="AA968" s="128">
        <v>0</v>
      </c>
      <c r="AB968" s="128">
        <v>0</v>
      </c>
      <c r="AC968" s="42"/>
    </row>
    <row r="969" s="16" customFormat="1" ht="15" customHeight="1">
      <c r="A969" s="113"/>
      <c r="B969" s="120"/>
      <c r="C969" s="115" t="s">
        <v>20</v>
      </c>
      <c r="D969" s="115"/>
      <c r="E969" s="116">
        <f t="shared" si="513"/>
        <v>0.080645161290322565</v>
      </c>
      <c r="F969" s="116">
        <f t="shared" si="513"/>
        <v>0.064516129032258063</v>
      </c>
      <c r="G969" s="116">
        <f t="shared" si="513"/>
        <v>0.081967213114754092</v>
      </c>
      <c r="H969" s="117">
        <f t="shared" si="513"/>
        <v>0.080645161290322565</v>
      </c>
      <c r="I969" s="116">
        <f t="shared" si="513"/>
        <v>0.081967213114754092</v>
      </c>
      <c r="J969" s="116">
        <f t="shared" si="513"/>
        <v>0.065573770491803282</v>
      </c>
      <c r="K969" s="116">
        <f t="shared" si="513"/>
        <v>0.083333333333333329</v>
      </c>
      <c r="L969" s="116">
        <f t="shared" si="513"/>
        <v>0.064516129032258063</v>
      </c>
      <c r="M969" s="116">
        <f t="shared" si="513"/>
        <v>0.070175438596491238</v>
      </c>
      <c r="N969" s="117">
        <f t="shared" si="513"/>
        <v>0.070175438596491238</v>
      </c>
      <c r="O969" s="116">
        <f t="shared" si="513"/>
        <v>0.071428571428571425</v>
      </c>
      <c r="P969" s="116">
        <f t="shared" si="513"/>
        <v>0.061538461538461542</v>
      </c>
      <c r="Q969" s="116">
        <f t="shared" si="513"/>
        <v>0.057971014492753631</v>
      </c>
      <c r="R969" s="116">
        <f t="shared" si="513"/>
        <v>0.070422535211267595</v>
      </c>
      <c r="S969" s="116">
        <f t="shared" si="513"/>
        <v>0.078124999999999986</v>
      </c>
      <c r="T969" s="116">
        <f t="shared" si="513"/>
        <v>0.093023255813953501</v>
      </c>
      <c r="U969" s="116">
        <f t="shared" si="513"/>
        <v>0.096153846153846145</v>
      </c>
      <c r="V969" s="117">
        <f t="shared" si="513"/>
        <v>0.090909090909090912</v>
      </c>
      <c r="W969" s="116">
        <f t="shared" si="513"/>
        <v>0.093023255813953501</v>
      </c>
      <c r="X969" s="116">
        <f t="shared" si="513"/>
        <v>0.090909090909090912</v>
      </c>
      <c r="Y969" s="116">
        <f t="shared" si="513"/>
        <v>0.11111111111111109</v>
      </c>
      <c r="Z969" s="116">
        <f t="shared" si="513"/>
        <v>0.11363636363636363</v>
      </c>
      <c r="AA969" s="116">
        <f t="shared" si="513"/>
        <v>0.10869565217391304</v>
      </c>
      <c r="AB969" s="116">
        <f t="shared" si="513"/>
        <v>0.13636363636363638</v>
      </c>
      <c r="AC969" s="125">
        <f t="shared" si="513"/>
        <v>0.081647940074906361</v>
      </c>
    </row>
    <row r="970" s="16" customFormat="1" ht="15" customHeight="1">
      <c r="A970" s="463"/>
      <c r="B970" s="464" t="s">
        <v>50</v>
      </c>
      <c r="C970" s="33" t="s">
        <v>15</v>
      </c>
      <c r="D970" s="33" t="s">
        <v>132</v>
      </c>
      <c r="E970" s="122">
        <v>0.00097000000000000005</v>
      </c>
      <c r="F970" s="122">
        <v>0.00097999999999999997</v>
      </c>
      <c r="G970" s="122">
        <v>0.00097000000000000005</v>
      </c>
      <c r="H970" s="123">
        <v>0.00097000000000000005</v>
      </c>
      <c r="I970" s="122">
        <v>0.00096500000000000004</v>
      </c>
      <c r="J970" s="122">
        <v>0.00095500000000000001</v>
      </c>
      <c r="K970" s="122">
        <v>0.00095500000000000001</v>
      </c>
      <c r="L970" s="122">
        <v>0.00095</v>
      </c>
      <c r="M970" s="122">
        <v>0.00095500000000000001</v>
      </c>
      <c r="N970" s="123">
        <v>0.00094499999999999998</v>
      </c>
      <c r="O970" s="122">
        <v>0.00093999999999999997</v>
      </c>
      <c r="P970" s="122">
        <v>0.00093999999999999997</v>
      </c>
      <c r="Q970" s="122">
        <v>0.00095</v>
      </c>
      <c r="R970" s="122">
        <v>0.00095</v>
      </c>
      <c r="S970" s="122">
        <v>0.00094499999999999998</v>
      </c>
      <c r="T970" s="122">
        <v>0.00095</v>
      </c>
      <c r="U970" s="122">
        <v>0.00093999999999999997</v>
      </c>
      <c r="V970" s="123">
        <v>0.00093499999999999996</v>
      </c>
      <c r="W970" s="122">
        <v>0.00093999999999999997</v>
      </c>
      <c r="X970" s="122">
        <v>0.00095</v>
      </c>
      <c r="Y970" s="122">
        <v>0.00095500000000000001</v>
      </c>
      <c r="Z970" s="122">
        <v>0.00095500000000000001</v>
      </c>
      <c r="AA970" s="122">
        <v>0.00096000000000000002</v>
      </c>
      <c r="AB970" s="122">
        <v>0.00096500000000000004</v>
      </c>
      <c r="AC970" s="216">
        <f t="shared" ref="AC970:AC971" si="516">SUM(E970:AB970)</f>
        <v>0.022889999999999997</v>
      </c>
      <c r="AD970" s="16" t="s">
        <v>77</v>
      </c>
      <c r="AE970" s="135">
        <f>MAX(E970:AB970)</f>
        <v>0.00097999999999999997</v>
      </c>
    </row>
    <row r="971" s="16" customFormat="1" ht="15" customHeight="1">
      <c r="A971" s="467"/>
      <c r="B971" s="468" t="s">
        <v>51</v>
      </c>
      <c r="C971" s="51" t="s">
        <v>15</v>
      </c>
      <c r="D971" s="51"/>
      <c r="E971" s="136">
        <v>0.0090150000000000004</v>
      </c>
      <c r="F971" s="136">
        <v>0.005195</v>
      </c>
      <c r="G971" s="136">
        <v>0.00398</v>
      </c>
      <c r="H971" s="137">
        <v>0.0039699999999999996</v>
      </c>
      <c r="I971" s="136">
        <v>0.00396</v>
      </c>
      <c r="J971" s="136">
        <v>0.0039199999999999999</v>
      </c>
      <c r="K971" s="136">
        <v>0.0038899999999999998</v>
      </c>
      <c r="L971" s="136">
        <v>0.0039050000000000001</v>
      </c>
      <c r="M971" s="136">
        <v>0.0039050000000000001</v>
      </c>
      <c r="N971" s="137">
        <v>0.0038800000000000002</v>
      </c>
      <c r="O971" s="136">
        <v>0.0038349999999999999</v>
      </c>
      <c r="P971" s="136">
        <v>0.0038549999999999999</v>
      </c>
      <c r="Q971" s="136">
        <v>0.003895</v>
      </c>
      <c r="R971" s="136">
        <v>0.003885</v>
      </c>
      <c r="S971" s="136">
        <v>0.0038800000000000002</v>
      </c>
      <c r="T971" s="136">
        <v>0.003885</v>
      </c>
      <c r="U971" s="136">
        <v>0.0038600000000000001</v>
      </c>
      <c r="V971" s="137">
        <v>0.0038349999999999999</v>
      </c>
      <c r="W971" s="136">
        <v>0.0038400000000000001</v>
      </c>
      <c r="X971" s="136">
        <v>0.0039050000000000001</v>
      </c>
      <c r="Y971" s="136">
        <v>0.0039150000000000001</v>
      </c>
      <c r="Z971" s="136">
        <v>0.0039249999999999997</v>
      </c>
      <c r="AA971" s="136">
        <v>0.0039399999999999999</v>
      </c>
      <c r="AB971" s="136">
        <v>0.0039649999999999998</v>
      </c>
      <c r="AC971" s="101">
        <f t="shared" si="516"/>
        <v>0.10003999999999999</v>
      </c>
    </row>
    <row r="972" s="16" customFormat="1" ht="15" customHeight="1">
      <c r="A972" s="139" t="s">
        <v>108</v>
      </c>
      <c r="B972" s="366"/>
      <c r="C972" s="141" t="s">
        <v>15</v>
      </c>
      <c r="D972" s="141"/>
      <c r="E972" s="58">
        <f t="shared" ref="E972:AC973" si="517">E950+E954+E958+E962+E966</f>
        <v>0.16224</v>
      </c>
      <c r="F972" s="58">
        <f t="shared" si="517"/>
        <v>0.15378</v>
      </c>
      <c r="G972" s="58">
        <f t="shared" si="517"/>
        <v>0.16439999999999999</v>
      </c>
      <c r="H972" s="178">
        <f t="shared" si="517"/>
        <v>0.16932</v>
      </c>
      <c r="I972" s="58">
        <f t="shared" si="517"/>
        <v>0.16403999999999999</v>
      </c>
      <c r="J972" s="58">
        <f t="shared" si="517"/>
        <v>0.16037999999999999</v>
      </c>
      <c r="K972" s="58">
        <f t="shared" si="517"/>
        <v>0.18042</v>
      </c>
      <c r="L972" s="58">
        <f t="shared" si="517"/>
        <v>0.1842</v>
      </c>
      <c r="M972" s="58">
        <f t="shared" si="517"/>
        <v>0.18786</v>
      </c>
      <c r="N972" s="178">
        <f t="shared" si="517"/>
        <v>0.15294000000000002</v>
      </c>
      <c r="O972" s="58">
        <f t="shared" si="517"/>
        <v>0.16308</v>
      </c>
      <c r="P972" s="58">
        <f t="shared" si="517"/>
        <v>0.17316000000000001</v>
      </c>
      <c r="Q972" s="58">
        <f t="shared" si="517"/>
        <v>0.16386000000000001</v>
      </c>
      <c r="R972" s="58">
        <f t="shared" si="517"/>
        <v>0.17646000000000001</v>
      </c>
      <c r="S972" s="58">
        <f t="shared" si="517"/>
        <v>0.19109999999999999</v>
      </c>
      <c r="T972" s="58">
        <f t="shared" si="517"/>
        <v>0.18324000000000001</v>
      </c>
      <c r="U972" s="58">
        <f t="shared" si="517"/>
        <v>0.18239999999999998</v>
      </c>
      <c r="V972" s="178">
        <f t="shared" si="517"/>
        <v>0.18492</v>
      </c>
      <c r="W972" s="58">
        <f t="shared" si="517"/>
        <v>0.18612000000000001</v>
      </c>
      <c r="X972" s="58">
        <f t="shared" si="517"/>
        <v>0.17802000000000001</v>
      </c>
      <c r="Y972" s="58">
        <f t="shared" si="517"/>
        <v>0.16013999999999998</v>
      </c>
      <c r="Z972" s="58">
        <f t="shared" si="517"/>
        <v>0.17118</v>
      </c>
      <c r="AA972" s="58">
        <f t="shared" si="517"/>
        <v>0.16662000000000002</v>
      </c>
      <c r="AB972" s="58">
        <f t="shared" si="517"/>
        <v>0.1578</v>
      </c>
      <c r="AC972" s="58">
        <f t="shared" si="517"/>
        <v>4.11768</v>
      </c>
    </row>
    <row r="973" s="16" customFormat="1" ht="15" customHeight="1">
      <c r="A973" s="332"/>
      <c r="B973" s="333"/>
      <c r="C973" s="145" t="s">
        <v>17</v>
      </c>
      <c r="D973" s="489"/>
      <c r="E973" s="148">
        <f t="shared" si="517"/>
        <v>0.025080000000000002</v>
      </c>
      <c r="F973" s="148">
        <f t="shared" si="517"/>
        <v>0.0252</v>
      </c>
      <c r="G973" s="148">
        <f t="shared" si="517"/>
        <v>0.025859999999999998</v>
      </c>
      <c r="H973" s="149">
        <f t="shared" si="517"/>
        <v>0.025319999999999999</v>
      </c>
      <c r="I973" s="148">
        <f t="shared" si="517"/>
        <v>0.022619999999999998</v>
      </c>
      <c r="J973" s="148">
        <f t="shared" si="517"/>
        <v>0.02154</v>
      </c>
      <c r="K973" s="148">
        <f t="shared" si="517"/>
        <v>0.023099999999999999</v>
      </c>
      <c r="L973" s="148">
        <f t="shared" si="517"/>
        <v>0.022200000000000001</v>
      </c>
      <c r="M973" s="148">
        <f t="shared" si="517"/>
        <v>0.048899999999999999</v>
      </c>
      <c r="N973" s="149">
        <f t="shared" si="517"/>
        <v>0.035099999999999999</v>
      </c>
      <c r="O973" s="148">
        <f t="shared" si="517"/>
        <v>0.035880000000000002</v>
      </c>
      <c r="P973" s="148">
        <f t="shared" si="517"/>
        <v>0.034020000000000002</v>
      </c>
      <c r="Q973" s="148">
        <f t="shared" si="517"/>
        <v>0.023580000000000004</v>
      </c>
      <c r="R973" s="148">
        <f t="shared" si="517"/>
        <v>0.040380000000000006</v>
      </c>
      <c r="S973" s="148">
        <f t="shared" si="517"/>
        <v>0.048660000000000002</v>
      </c>
      <c r="T973" s="148">
        <f t="shared" si="517"/>
        <v>0.023640000000000001</v>
      </c>
      <c r="U973" s="148">
        <f t="shared" si="517"/>
        <v>0.021239999999999998</v>
      </c>
      <c r="V973" s="149">
        <f t="shared" si="517"/>
        <v>0.019860000000000003</v>
      </c>
      <c r="W973" s="148">
        <f t="shared" si="517"/>
        <v>0.019020000000000002</v>
      </c>
      <c r="X973" s="148">
        <f t="shared" si="517"/>
        <v>0.02214</v>
      </c>
      <c r="Y973" s="148">
        <f t="shared" si="517"/>
        <v>0.02376</v>
      </c>
      <c r="Z973" s="148">
        <f t="shared" si="517"/>
        <v>0.024659999999999998</v>
      </c>
      <c r="AA973" s="148">
        <f t="shared" si="517"/>
        <v>0.024240000000000001</v>
      </c>
      <c r="AB973" s="148">
        <f t="shared" si="517"/>
        <v>0.027</v>
      </c>
      <c r="AC973" s="148">
        <f t="shared" si="517"/>
        <v>0.66300000000000003</v>
      </c>
    </row>
    <row r="974" s="16" customFormat="1" ht="15" customHeight="1">
      <c r="A974" s="151" t="s">
        <v>109</v>
      </c>
      <c r="B974" s="331"/>
      <c r="C974" s="153" t="s">
        <v>15</v>
      </c>
      <c r="D974" s="153"/>
      <c r="E974" s="34">
        <f t="shared" ref="E974:AC975" si="518">E936+E940-E972</f>
        <v>-0.00059999999999998943</v>
      </c>
      <c r="F974" s="34">
        <f t="shared" si="518"/>
        <v>-5.9999999999976739e-05</v>
      </c>
      <c r="G974" s="34">
        <f t="shared" si="518"/>
        <v>-0.00059999999999998943</v>
      </c>
      <c r="H974" s="126">
        <f t="shared" si="518"/>
        <v>-0.0004800000000000082</v>
      </c>
      <c r="I974" s="34">
        <f t="shared" si="518"/>
        <v>-0.00035999999999999921</v>
      </c>
      <c r="J974" s="34">
        <f t="shared" si="518"/>
        <v>-0.0004200000000000037</v>
      </c>
      <c r="K974" s="34">
        <f t="shared" si="518"/>
        <v>-0.0004200000000000037</v>
      </c>
      <c r="L974" s="34">
        <f t="shared" si="518"/>
        <v>-0.00059999999999998943</v>
      </c>
      <c r="M974" s="34">
        <f t="shared" si="518"/>
        <v>-0.00017999999999998573</v>
      </c>
      <c r="N974" s="126">
        <f t="shared" si="518"/>
        <v>-6.0000000000004494e-05</v>
      </c>
      <c r="O974" s="34">
        <f t="shared" si="518"/>
        <v>-0.00059999999999998943</v>
      </c>
      <c r="P974" s="34">
        <f t="shared" si="518"/>
        <v>-0.00023999999999999022</v>
      </c>
      <c r="Q974" s="34">
        <f t="shared" si="518"/>
        <v>-0.00078000000000000291</v>
      </c>
      <c r="R974" s="34">
        <f t="shared" si="518"/>
        <v>-6.0000000000004494e-05</v>
      </c>
      <c r="S974" s="34">
        <f t="shared" si="518"/>
        <v>-0.00065999999999999392</v>
      </c>
      <c r="T974" s="34">
        <f t="shared" si="518"/>
        <v>-0.00035999999999999921</v>
      </c>
      <c r="U974" s="34">
        <f t="shared" si="518"/>
        <v>-0.00035999999999997145</v>
      </c>
      <c r="V974" s="126">
        <f t="shared" si="518"/>
        <v>-0.0004800000000000082</v>
      </c>
      <c r="W974" s="34">
        <f t="shared" si="518"/>
        <v>-0.00071999999999999842</v>
      </c>
      <c r="X974" s="34">
        <f t="shared" si="518"/>
        <v>-0.00042000000000003146</v>
      </c>
      <c r="Y974" s="34">
        <f t="shared" si="518"/>
        <v>-0.00065999999999996617</v>
      </c>
      <c r="Z974" s="34">
        <f t="shared" si="518"/>
        <v>-0.00029999999999999472</v>
      </c>
      <c r="AA974" s="34">
        <f t="shared" si="518"/>
        <v>-0.00042000000000003146</v>
      </c>
      <c r="AB974" s="34">
        <f t="shared" si="518"/>
        <v>-0.00047999999999998044</v>
      </c>
      <c r="AC974" s="34">
        <f t="shared" si="518"/>
        <v>-0.010320000000000107</v>
      </c>
    </row>
    <row r="975" s="16" customFormat="1" ht="15" customHeight="1">
      <c r="A975" s="332"/>
      <c r="B975" s="333"/>
      <c r="C975" s="436" t="s">
        <v>17</v>
      </c>
      <c r="D975" s="489"/>
      <c r="E975" s="148">
        <f t="shared" si="518"/>
        <v>-0.0092400000000000017</v>
      </c>
      <c r="F975" s="148">
        <f t="shared" si="518"/>
        <v>-0.008879999999999999</v>
      </c>
      <c r="G975" s="148">
        <f t="shared" si="518"/>
        <v>-0.009779999999999997</v>
      </c>
      <c r="H975" s="149">
        <f t="shared" si="518"/>
        <v>-0.0097199999999999995</v>
      </c>
      <c r="I975" s="148">
        <f t="shared" si="518"/>
        <v>-0.007499999999999998</v>
      </c>
      <c r="J975" s="148">
        <f t="shared" si="518"/>
        <v>-0.0071400000000000005</v>
      </c>
      <c r="K975" s="148">
        <f t="shared" si="518"/>
        <v>-0.0091799999999999989</v>
      </c>
      <c r="L975" s="148">
        <f t="shared" si="518"/>
        <v>-0.0085200000000000015</v>
      </c>
      <c r="M975" s="148">
        <f t="shared" si="518"/>
        <v>-0.0088200000000000014</v>
      </c>
      <c r="N975" s="149">
        <f t="shared" si="518"/>
        <v>-0.00894</v>
      </c>
      <c r="O975" s="148">
        <f t="shared" si="518"/>
        <v>-0.011640000000000001</v>
      </c>
      <c r="P975" s="148">
        <f t="shared" si="518"/>
        <v>-0.012180000000000003</v>
      </c>
      <c r="Q975" s="148">
        <f t="shared" si="518"/>
        <v>-0.009420000000000003</v>
      </c>
      <c r="R975" s="148">
        <f t="shared" si="518"/>
        <v>-0.010140000000000007</v>
      </c>
      <c r="S975" s="148">
        <f t="shared" si="518"/>
        <v>-0.009900000000000006</v>
      </c>
      <c r="T975" s="148">
        <f t="shared" si="518"/>
        <v>-0.0075600000000000007</v>
      </c>
      <c r="U975" s="148">
        <f t="shared" si="518"/>
        <v>-0.007559999999999999</v>
      </c>
      <c r="V975" s="149">
        <f t="shared" si="518"/>
        <v>-0.0066600000000000027</v>
      </c>
      <c r="W975" s="148">
        <f t="shared" si="518"/>
        <v>-0.0049800000000000035</v>
      </c>
      <c r="X975" s="148">
        <f t="shared" si="518"/>
        <v>-0.0077400000000000004</v>
      </c>
      <c r="Y975" s="148">
        <f t="shared" si="518"/>
        <v>-0.0086400000000000001</v>
      </c>
      <c r="Z975" s="148">
        <f t="shared" si="518"/>
        <v>-0.0092999999999999975</v>
      </c>
      <c r="AA975" s="148">
        <f t="shared" si="518"/>
        <v>-0.0088800000000000007</v>
      </c>
      <c r="AB975" s="148">
        <f t="shared" si="518"/>
        <v>-0.010919999999999999</v>
      </c>
      <c r="AC975" s="148">
        <f t="shared" si="518"/>
        <v>-0.21324000000000004</v>
      </c>
    </row>
    <row r="976" s="24" customFormat="1" ht="15" customHeight="1">
      <c r="A976" s="582" t="s">
        <v>187</v>
      </c>
      <c r="B976" s="583"/>
      <c r="C976" s="439" t="s">
        <v>15</v>
      </c>
      <c r="D976" s="439"/>
      <c r="E976" s="376"/>
      <c r="F976" s="376"/>
      <c r="G976" s="376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  <c r="W976" s="376"/>
      <c r="X976" s="376"/>
      <c r="Y976" s="376"/>
      <c r="Z976" s="376"/>
      <c r="AA976" s="376"/>
      <c r="AB976" s="376"/>
      <c r="AC976" s="440"/>
    </row>
    <row r="977" s="24" customFormat="1" ht="15" customHeight="1">
      <c r="A977" s="587"/>
      <c r="B977" s="588"/>
      <c r="C977" s="443" t="s">
        <v>17</v>
      </c>
      <c r="D977" s="443"/>
      <c r="E977" s="386"/>
      <c r="F977" s="386"/>
      <c r="G977" s="386"/>
      <c r="H977" s="386"/>
      <c r="I977" s="386"/>
      <c r="J977" s="386"/>
      <c r="K977" s="386"/>
      <c r="L977" s="386"/>
      <c r="M977" s="386"/>
      <c r="N977" s="386"/>
      <c r="O977" s="386"/>
      <c r="P977" s="386"/>
      <c r="Q977" s="386"/>
      <c r="R977" s="386"/>
      <c r="S977" s="386"/>
      <c r="T977" s="386"/>
      <c r="U977" s="386"/>
      <c r="V977" s="386"/>
      <c r="W977" s="386"/>
      <c r="X977" s="386"/>
      <c r="Y977" s="386"/>
      <c r="Z977" s="386"/>
      <c r="AA977" s="386"/>
      <c r="AB977" s="386"/>
      <c r="AC977" s="444"/>
    </row>
    <row r="978" s="16" customFormat="1" ht="30" customHeight="1">
      <c r="A978" s="334"/>
      <c r="B978" s="335"/>
      <c r="E978" s="112"/>
      <c r="F978" s="112"/>
      <c r="G978" s="112"/>
      <c r="H978" s="112"/>
      <c r="I978" s="112"/>
      <c r="J978" s="112"/>
      <c r="K978" s="112"/>
      <c r="L978" s="112"/>
      <c r="M978" s="112"/>
      <c r="N978" s="112"/>
      <c r="O978" s="112"/>
      <c r="P978" s="112"/>
      <c r="Q978" s="112"/>
      <c r="R978" s="112"/>
      <c r="S978" s="112"/>
      <c r="T978" s="112"/>
      <c r="U978" s="112"/>
      <c r="V978" s="112"/>
      <c r="W978" s="112"/>
      <c r="X978" s="112"/>
      <c r="Y978" s="112"/>
      <c r="Z978" s="112"/>
      <c r="AA978" s="112"/>
      <c r="AB978" s="112"/>
      <c r="AC978" s="112"/>
    </row>
    <row r="979" s="16" customFormat="1" ht="35.25" customHeight="1">
      <c r="A979" s="157" t="s">
        <v>5</v>
      </c>
      <c r="B979" s="158" t="s">
        <v>6</v>
      </c>
      <c r="C979" s="19" t="s">
        <v>7</v>
      </c>
      <c r="D979" s="445" t="s">
        <v>8</v>
      </c>
      <c r="E979" s="20" t="s">
        <v>9</v>
      </c>
      <c r="F979" s="21"/>
      <c r="G979" s="21"/>
      <c r="H979" s="21"/>
      <c r="I979" s="21"/>
      <c r="J979" s="21"/>
      <c r="K979" s="21"/>
      <c r="L979" s="21"/>
      <c r="M979" s="21"/>
      <c r="N979" s="21"/>
      <c r="O979" s="21"/>
      <c r="P979" s="21"/>
      <c r="Q979" s="21"/>
      <c r="R979" s="21"/>
      <c r="S979" s="21"/>
      <c r="T979" s="21"/>
      <c r="U979" s="21"/>
      <c r="V979" s="21"/>
      <c r="W979" s="21"/>
      <c r="X979" s="21"/>
      <c r="Y979" s="21"/>
      <c r="Z979" s="21"/>
      <c r="AA979" s="21"/>
      <c r="AB979" s="22"/>
      <c r="AC979" s="23" t="s">
        <v>10</v>
      </c>
    </row>
    <row r="980" s="24" customFormat="1" ht="15" customHeight="1">
      <c r="A980" s="159" t="s">
        <v>298</v>
      </c>
      <c r="B980" s="160"/>
      <c r="C980" s="160"/>
      <c r="D980" s="160"/>
      <c r="E980" s="26">
        <v>1</v>
      </c>
      <c r="F980" s="26">
        <v>2</v>
      </c>
      <c r="G980" s="26">
        <v>3</v>
      </c>
      <c r="H980" s="26">
        <v>4</v>
      </c>
      <c r="I980" s="26">
        <v>5</v>
      </c>
      <c r="J980" s="26">
        <v>6</v>
      </c>
      <c r="K980" s="26">
        <v>7</v>
      </c>
      <c r="L980" s="26">
        <v>8</v>
      </c>
      <c r="M980" s="26">
        <v>9</v>
      </c>
      <c r="N980" s="26">
        <v>10</v>
      </c>
      <c r="O980" s="26">
        <v>11</v>
      </c>
      <c r="P980" s="26">
        <v>12</v>
      </c>
      <c r="Q980" s="26">
        <v>13</v>
      </c>
      <c r="R980" s="26">
        <v>14</v>
      </c>
      <c r="S980" s="26">
        <v>15</v>
      </c>
      <c r="T980" s="26">
        <v>16</v>
      </c>
      <c r="U980" s="26">
        <v>17</v>
      </c>
      <c r="V980" s="26">
        <v>18</v>
      </c>
      <c r="W980" s="26">
        <v>19</v>
      </c>
      <c r="X980" s="26">
        <v>20</v>
      </c>
      <c r="Y980" s="26">
        <v>21</v>
      </c>
      <c r="Z980" s="26">
        <v>22</v>
      </c>
      <c r="AA980" s="26">
        <v>23</v>
      </c>
      <c r="AB980" s="26">
        <v>24</v>
      </c>
      <c r="AC980" s="28"/>
    </row>
    <row r="981" s="24" customFormat="1" ht="15" customHeight="1">
      <c r="A981" s="519" t="s">
        <v>199</v>
      </c>
      <c r="B981" s="520"/>
      <c r="C981" s="521"/>
      <c r="D981" s="521"/>
      <c r="E981" s="520">
        <v>2</v>
      </c>
      <c r="F981" s="520">
        <v>2</v>
      </c>
      <c r="G981" s="520">
        <v>2</v>
      </c>
      <c r="H981" s="520">
        <v>2</v>
      </c>
      <c r="I981" s="520">
        <v>2</v>
      </c>
      <c r="J981" s="520">
        <v>2</v>
      </c>
      <c r="K981" s="520">
        <v>2</v>
      </c>
      <c r="L981" s="520">
        <v>2</v>
      </c>
      <c r="M981" s="520">
        <v>2</v>
      </c>
      <c r="N981" s="520">
        <v>2</v>
      </c>
      <c r="O981" s="520">
        <v>2</v>
      </c>
      <c r="P981" s="520">
        <v>2</v>
      </c>
      <c r="Q981" s="520">
        <v>2</v>
      </c>
      <c r="R981" s="520">
        <v>2</v>
      </c>
      <c r="S981" s="520">
        <v>2</v>
      </c>
      <c r="T981" s="520">
        <v>2</v>
      </c>
      <c r="U981" s="520">
        <v>2</v>
      </c>
      <c r="V981" s="520">
        <v>2</v>
      </c>
      <c r="W981" s="520">
        <v>2</v>
      </c>
      <c r="X981" s="520">
        <v>2</v>
      </c>
      <c r="Y981" s="520">
        <v>2</v>
      </c>
      <c r="Z981" s="520">
        <v>2</v>
      </c>
      <c r="AA981" s="520">
        <v>2</v>
      </c>
      <c r="AB981" s="520">
        <v>2</v>
      </c>
      <c r="AC981" s="522"/>
    </row>
    <row r="982" s="16" customFormat="1" ht="15" customHeight="1">
      <c r="A982" s="182" t="s">
        <v>65</v>
      </c>
      <c r="B982" s="647" t="s">
        <v>299</v>
      </c>
      <c r="C982" s="33" t="s">
        <v>15</v>
      </c>
      <c r="D982" s="33" t="s">
        <v>16</v>
      </c>
      <c r="E982" s="122">
        <v>0.34727999999999998</v>
      </c>
      <c r="F982" s="122">
        <v>0.34871999999999997</v>
      </c>
      <c r="G982" s="122">
        <v>0.34655999999999998</v>
      </c>
      <c r="H982" s="123">
        <v>0.34488000000000002</v>
      </c>
      <c r="I982" s="122">
        <v>0.34799999999999998</v>
      </c>
      <c r="J982" s="122">
        <v>0.35376000000000002</v>
      </c>
      <c r="K982" s="122">
        <v>0.36071999999999999</v>
      </c>
      <c r="L982" s="122">
        <v>0.35568</v>
      </c>
      <c r="M982" s="122">
        <v>0.34967999999999999</v>
      </c>
      <c r="N982" s="123">
        <v>0.34032000000000001</v>
      </c>
      <c r="O982" s="122">
        <v>0.33095999999999998</v>
      </c>
      <c r="P982" s="122">
        <v>0.33239999999999997</v>
      </c>
      <c r="Q982" s="122">
        <v>0.33312000000000003</v>
      </c>
      <c r="R982" s="122">
        <v>0.33864</v>
      </c>
      <c r="S982" s="122">
        <v>0.35543999999999998</v>
      </c>
      <c r="T982" s="122">
        <v>0.36887999999999999</v>
      </c>
      <c r="U982" s="122">
        <v>0.37487999999999999</v>
      </c>
      <c r="V982" s="123">
        <v>0.36336000000000002</v>
      </c>
      <c r="W982" s="122">
        <v>0.35064000000000001</v>
      </c>
      <c r="X982" s="122">
        <v>0.3528</v>
      </c>
      <c r="Y982" s="122">
        <v>0.35568</v>
      </c>
      <c r="Z982" s="122">
        <v>0.35160000000000002</v>
      </c>
      <c r="AA982" s="122">
        <v>0.34344000000000002</v>
      </c>
      <c r="AB982" s="122">
        <v>0.3372</v>
      </c>
      <c r="AC982" s="36">
        <f t="shared" ref="AC982:AC983" si="519">SUM(E982:AB982)</f>
        <v>8.384640000000001</v>
      </c>
    </row>
    <row r="983" s="16" customFormat="1" ht="15" customHeight="1">
      <c r="A983" s="183"/>
      <c r="B983" s="648"/>
      <c r="C983" s="39" t="s">
        <v>17</v>
      </c>
      <c r="D983" s="39" t="s">
        <v>16</v>
      </c>
      <c r="E983" s="110">
        <v>0</v>
      </c>
      <c r="F983" s="110">
        <v>0</v>
      </c>
      <c r="G983" s="110">
        <v>0</v>
      </c>
      <c r="H983" s="111">
        <v>0</v>
      </c>
      <c r="I983" s="110">
        <v>0</v>
      </c>
      <c r="J983" s="110">
        <v>0</v>
      </c>
      <c r="K983" s="110">
        <v>0</v>
      </c>
      <c r="L983" s="110">
        <v>0</v>
      </c>
      <c r="M983" s="110">
        <v>0</v>
      </c>
      <c r="N983" s="111">
        <v>0</v>
      </c>
      <c r="O983" s="110">
        <v>0</v>
      </c>
      <c r="P983" s="110">
        <v>0</v>
      </c>
      <c r="Q983" s="110">
        <v>0</v>
      </c>
      <c r="R983" s="110">
        <v>0</v>
      </c>
      <c r="S983" s="110">
        <v>0</v>
      </c>
      <c r="T983" s="110">
        <v>0</v>
      </c>
      <c r="U983" s="110">
        <v>0</v>
      </c>
      <c r="V983" s="111">
        <v>0</v>
      </c>
      <c r="W983" s="110">
        <v>0</v>
      </c>
      <c r="X983" s="110">
        <v>0</v>
      </c>
      <c r="Y983" s="110">
        <v>0</v>
      </c>
      <c r="Z983" s="110">
        <v>0</v>
      </c>
      <c r="AA983" s="110">
        <v>0</v>
      </c>
      <c r="AB983" s="110">
        <v>0</v>
      </c>
      <c r="AC983" s="42">
        <f t="shared" si="519"/>
        <v>0</v>
      </c>
    </row>
    <row r="984" s="16" customFormat="1" ht="15" customHeight="1">
      <c r="A984" s="183"/>
      <c r="B984" s="648"/>
      <c r="C984" s="39" t="s">
        <v>18</v>
      </c>
      <c r="D984" s="104" t="s">
        <v>19</v>
      </c>
      <c r="E984" s="44">
        <v>32</v>
      </c>
      <c r="F984" s="130">
        <v>34</v>
      </c>
      <c r="G984" s="130">
        <v>32</v>
      </c>
      <c r="H984" s="130">
        <v>34</v>
      </c>
      <c r="I984" s="130">
        <v>32</v>
      </c>
      <c r="J984" s="130">
        <v>34</v>
      </c>
      <c r="K984" s="130">
        <v>35</v>
      </c>
      <c r="L984" s="130">
        <v>37</v>
      </c>
      <c r="M984" s="130">
        <v>32</v>
      </c>
      <c r="N984" s="130">
        <v>35</v>
      </c>
      <c r="O984" s="130">
        <v>32</v>
      </c>
      <c r="P984" s="130">
        <v>31</v>
      </c>
      <c r="Q984" s="130">
        <v>32</v>
      </c>
      <c r="R984" s="130">
        <v>34</v>
      </c>
      <c r="S984" s="130">
        <v>35</v>
      </c>
      <c r="T984" s="130">
        <v>37</v>
      </c>
      <c r="U984" s="130">
        <v>37</v>
      </c>
      <c r="V984" s="130">
        <v>35</v>
      </c>
      <c r="W984" s="130">
        <v>35</v>
      </c>
      <c r="X984" s="130">
        <v>35</v>
      </c>
      <c r="Y984" s="130">
        <v>33</v>
      </c>
      <c r="Z984" s="130">
        <v>34</v>
      </c>
      <c r="AA984" s="130">
        <v>32</v>
      </c>
      <c r="AB984" s="452">
        <v>33</v>
      </c>
      <c r="AC984" s="42"/>
    </row>
    <row r="985" s="16" customFormat="1" ht="15" customHeight="1">
      <c r="A985" s="183"/>
      <c r="B985" s="648"/>
      <c r="C985" s="39" t="s">
        <v>20</v>
      </c>
      <c r="D985" s="39"/>
      <c r="E985" s="40">
        <f t="shared" ref="E985:AC985" si="520">E983/E982</f>
        <v>0</v>
      </c>
      <c r="F985" s="40">
        <f t="shared" si="520"/>
        <v>0</v>
      </c>
      <c r="G985" s="40">
        <f t="shared" si="520"/>
        <v>0</v>
      </c>
      <c r="H985" s="127">
        <f t="shared" si="520"/>
        <v>0</v>
      </c>
      <c r="I985" s="40">
        <f t="shared" si="520"/>
        <v>0</v>
      </c>
      <c r="J985" s="40">
        <f t="shared" si="520"/>
        <v>0</v>
      </c>
      <c r="K985" s="40">
        <f t="shared" si="520"/>
        <v>0</v>
      </c>
      <c r="L985" s="40">
        <f t="shared" si="520"/>
        <v>0</v>
      </c>
      <c r="M985" s="40">
        <f t="shared" si="520"/>
        <v>0</v>
      </c>
      <c r="N985" s="127">
        <f t="shared" si="520"/>
        <v>0</v>
      </c>
      <c r="O985" s="40">
        <f t="shared" si="520"/>
        <v>0</v>
      </c>
      <c r="P985" s="40">
        <f t="shared" si="520"/>
        <v>0</v>
      </c>
      <c r="Q985" s="40">
        <f t="shared" si="520"/>
        <v>0</v>
      </c>
      <c r="R985" s="40">
        <f t="shared" si="520"/>
        <v>0</v>
      </c>
      <c r="S985" s="40">
        <f t="shared" si="520"/>
        <v>0</v>
      </c>
      <c r="T985" s="40">
        <f t="shared" si="520"/>
        <v>0</v>
      </c>
      <c r="U985" s="40">
        <f t="shared" si="520"/>
        <v>0</v>
      </c>
      <c r="V985" s="127">
        <f t="shared" si="520"/>
        <v>0</v>
      </c>
      <c r="W985" s="40">
        <f t="shared" si="520"/>
        <v>0</v>
      </c>
      <c r="X985" s="40">
        <f t="shared" si="520"/>
        <v>0</v>
      </c>
      <c r="Y985" s="40">
        <f t="shared" si="520"/>
        <v>0</v>
      </c>
      <c r="Z985" s="40">
        <f t="shared" si="520"/>
        <v>0</v>
      </c>
      <c r="AA985" s="40">
        <f t="shared" si="520"/>
        <v>0</v>
      </c>
      <c r="AB985" s="40">
        <f t="shared" si="520"/>
        <v>0</v>
      </c>
      <c r="AC985" s="42">
        <f t="shared" si="520"/>
        <v>0</v>
      </c>
    </row>
    <row r="986" s="16" customFormat="1" ht="15" customHeight="1">
      <c r="A986" s="184"/>
      <c r="B986" s="649"/>
      <c r="C986" s="51" t="s">
        <v>28</v>
      </c>
      <c r="D986" s="51"/>
      <c r="E986" s="212"/>
      <c r="F986" s="212"/>
      <c r="G986" s="212"/>
      <c r="H986" s="213"/>
      <c r="I986" s="212"/>
      <c r="J986" s="212"/>
      <c r="K986" s="212"/>
      <c r="L986" s="212"/>
      <c r="M986" s="212"/>
      <c r="N986" s="213"/>
      <c r="O986" s="212"/>
      <c r="P986" s="212"/>
      <c r="Q986" s="212"/>
      <c r="R986" s="212"/>
      <c r="S986" s="212"/>
      <c r="T986" s="212"/>
      <c r="U986" s="212"/>
      <c r="V986" s="213"/>
      <c r="W986" s="212"/>
      <c r="X986" s="212"/>
      <c r="Y986" s="212"/>
      <c r="Z986" s="212"/>
      <c r="AA986" s="212"/>
      <c r="AB986" s="212"/>
      <c r="AC986" s="54"/>
    </row>
    <row r="987" s="16" customFormat="1" ht="15" customHeight="1">
      <c r="A987" s="526" t="s">
        <v>235</v>
      </c>
      <c r="B987" s="527"/>
      <c r="C987" s="528"/>
      <c r="D987" s="528"/>
      <c r="E987" s="529">
        <f t="shared" ref="E987:AB987" si="521">SQRT(E982*E982+E983*E983)</f>
        <v>0.34727999999999998</v>
      </c>
      <c r="F987" s="529">
        <f t="shared" si="521"/>
        <v>0.34871999999999997</v>
      </c>
      <c r="G987" s="529">
        <f t="shared" si="521"/>
        <v>0.34655999999999998</v>
      </c>
      <c r="H987" s="529">
        <f t="shared" si="521"/>
        <v>0.34488000000000002</v>
      </c>
      <c r="I987" s="529">
        <f t="shared" si="521"/>
        <v>0.34799999999999998</v>
      </c>
      <c r="J987" s="529">
        <f t="shared" si="521"/>
        <v>0.35376000000000002</v>
      </c>
      <c r="K987" s="529">
        <f t="shared" si="521"/>
        <v>0.36071999999999999</v>
      </c>
      <c r="L987" s="529">
        <f t="shared" si="521"/>
        <v>0.35568</v>
      </c>
      <c r="M987" s="529">
        <f t="shared" si="521"/>
        <v>0.34967999999999999</v>
      </c>
      <c r="N987" s="529">
        <f t="shared" si="521"/>
        <v>0.34032000000000001</v>
      </c>
      <c r="O987" s="529">
        <f t="shared" si="521"/>
        <v>0.33095999999999998</v>
      </c>
      <c r="P987" s="529">
        <f t="shared" si="521"/>
        <v>0.33239999999999997</v>
      </c>
      <c r="Q987" s="529">
        <f t="shared" si="521"/>
        <v>0.33312000000000003</v>
      </c>
      <c r="R987" s="529">
        <f t="shared" si="521"/>
        <v>0.33864</v>
      </c>
      <c r="S987" s="529">
        <f t="shared" si="521"/>
        <v>0.35543999999999998</v>
      </c>
      <c r="T987" s="529">
        <f t="shared" si="521"/>
        <v>0.36887999999999999</v>
      </c>
      <c r="U987" s="529">
        <f t="shared" si="521"/>
        <v>0.37487999999999999</v>
      </c>
      <c r="V987" s="529">
        <f t="shared" si="521"/>
        <v>0.36336000000000002</v>
      </c>
      <c r="W987" s="529">
        <f t="shared" si="521"/>
        <v>0.35064000000000001</v>
      </c>
      <c r="X987" s="529">
        <f t="shared" si="521"/>
        <v>0.3528</v>
      </c>
      <c r="Y987" s="529">
        <f t="shared" si="521"/>
        <v>0.35568</v>
      </c>
      <c r="Z987" s="529">
        <f t="shared" si="521"/>
        <v>0.35160000000000002</v>
      </c>
      <c r="AA987" s="529">
        <f t="shared" si="521"/>
        <v>0.34344000000000002</v>
      </c>
      <c r="AB987" s="529">
        <f t="shared" si="521"/>
        <v>0.3372</v>
      </c>
      <c r="AC987" s="530"/>
      <c r="AD987" s="221">
        <f t="shared" si="511"/>
        <v>0.37487999999999999</v>
      </c>
    </row>
    <row r="988" s="24" customFormat="1" ht="15" customHeight="1">
      <c r="A988" s="82" t="s">
        <v>98</v>
      </c>
      <c r="B988" s="83"/>
      <c r="C988" s="662"/>
      <c r="D988" s="662"/>
      <c r="E988" s="85">
        <v>1</v>
      </c>
      <c r="F988" s="85">
        <v>2</v>
      </c>
      <c r="G988" s="85">
        <v>3</v>
      </c>
      <c r="H988" s="85">
        <v>4</v>
      </c>
      <c r="I988" s="85">
        <v>5</v>
      </c>
      <c r="J988" s="85">
        <v>6</v>
      </c>
      <c r="K988" s="85">
        <v>7</v>
      </c>
      <c r="L988" s="85">
        <v>8</v>
      </c>
      <c r="M988" s="85">
        <v>9</v>
      </c>
      <c r="N988" s="85">
        <v>10</v>
      </c>
      <c r="O988" s="85">
        <v>11</v>
      </c>
      <c r="P988" s="85">
        <v>12</v>
      </c>
      <c r="Q988" s="85">
        <v>13</v>
      </c>
      <c r="R988" s="85">
        <v>14</v>
      </c>
      <c r="S988" s="85">
        <v>15</v>
      </c>
      <c r="T988" s="85">
        <v>16</v>
      </c>
      <c r="U988" s="85">
        <v>17</v>
      </c>
      <c r="V988" s="85">
        <v>18</v>
      </c>
      <c r="W988" s="85">
        <v>19</v>
      </c>
      <c r="X988" s="85">
        <v>20</v>
      </c>
      <c r="Y988" s="85">
        <v>21</v>
      </c>
      <c r="Z988" s="85">
        <v>22</v>
      </c>
      <c r="AA988" s="85">
        <v>23</v>
      </c>
      <c r="AB988" s="85">
        <v>24</v>
      </c>
      <c r="AC988" s="86"/>
    </row>
    <row r="989" s="24" customFormat="1" ht="15" customHeight="1">
      <c r="A989" s="258" t="s">
        <v>99</v>
      </c>
      <c r="B989" s="259"/>
      <c r="C989" s="260" t="s">
        <v>28</v>
      </c>
      <c r="D989" s="663" t="s">
        <v>19</v>
      </c>
      <c r="E989" s="91">
        <v>6.4800000190734863</v>
      </c>
      <c r="F989" s="91">
        <v>6.4800000190734863</v>
      </c>
      <c r="G989" s="91">
        <v>6.4699997901916504</v>
      </c>
      <c r="H989" s="91">
        <v>6.440000057220459</v>
      </c>
      <c r="I989" s="91">
        <v>6.4200000762939453</v>
      </c>
      <c r="J989" s="91">
        <v>6.3899998664855957</v>
      </c>
      <c r="K989" s="91">
        <v>6.3899998664855957</v>
      </c>
      <c r="L989" s="91">
        <v>6.4000000953674316</v>
      </c>
      <c r="M989" s="91">
        <v>6.4000000953674316</v>
      </c>
      <c r="N989" s="91">
        <v>6.4000000953674316</v>
      </c>
      <c r="O989" s="91">
        <v>6.369999885559082</v>
      </c>
      <c r="P989" s="91">
        <v>6.380000114440918</v>
      </c>
      <c r="Q989" s="91">
        <v>6.3899998664855957</v>
      </c>
      <c r="R989" s="91">
        <v>6.3899998664855957</v>
      </c>
      <c r="S989" s="91">
        <v>6.369999885559082</v>
      </c>
      <c r="T989" s="91">
        <v>6.380000114440918</v>
      </c>
      <c r="U989" s="91">
        <v>6.3600001335144043</v>
      </c>
      <c r="V989" s="91">
        <v>6.369999885559082</v>
      </c>
      <c r="W989" s="91">
        <v>6.380000114440918</v>
      </c>
      <c r="X989" s="91">
        <v>6.4099998474121094</v>
      </c>
      <c r="Y989" s="91">
        <v>6.440000057220459</v>
      </c>
      <c r="Z989" s="91">
        <v>6.440000057220459</v>
      </c>
      <c r="AA989" s="91">
        <v>6.4600000381469727</v>
      </c>
      <c r="AB989" s="91">
        <v>6.4800000190734863</v>
      </c>
      <c r="AC989" s="260"/>
    </row>
    <row r="990" s="16" customFormat="1" ht="15" customHeight="1">
      <c r="A990" s="31" t="s">
        <v>55</v>
      </c>
      <c r="B990" s="32"/>
      <c r="C990" s="33" t="s">
        <v>15</v>
      </c>
      <c r="D990" s="33"/>
      <c r="E990" s="374"/>
      <c r="F990" s="374"/>
      <c r="G990" s="374"/>
      <c r="H990" s="459"/>
      <c r="I990" s="374"/>
      <c r="J990" s="374"/>
      <c r="K990" s="374"/>
      <c r="L990" s="374"/>
      <c r="M990" s="374"/>
      <c r="N990" s="459"/>
      <c r="O990" s="374"/>
      <c r="P990" s="374"/>
      <c r="Q990" s="374"/>
      <c r="R990" s="374"/>
      <c r="S990" s="374"/>
      <c r="T990" s="374"/>
      <c r="U990" s="374"/>
      <c r="V990" s="459"/>
      <c r="W990" s="374"/>
      <c r="X990" s="374"/>
      <c r="Y990" s="374"/>
      <c r="Z990" s="374"/>
      <c r="AA990" s="374"/>
      <c r="AB990" s="374"/>
      <c r="AC990" s="36"/>
    </row>
    <row r="991" s="16" customFormat="1" ht="15" customHeight="1">
      <c r="A991" s="37"/>
      <c r="B991" s="38"/>
      <c r="C991" s="39" t="s">
        <v>17</v>
      </c>
      <c r="D991" s="39"/>
      <c r="E991" s="119"/>
      <c r="F991" s="119"/>
      <c r="G991" s="119"/>
      <c r="H991" s="400"/>
      <c r="I991" s="119"/>
      <c r="J991" s="119"/>
      <c r="K991" s="119"/>
      <c r="L991" s="119"/>
      <c r="M991" s="119"/>
      <c r="N991" s="400"/>
      <c r="O991" s="119"/>
      <c r="P991" s="119"/>
      <c r="Q991" s="119"/>
      <c r="R991" s="119"/>
      <c r="S991" s="119"/>
      <c r="T991" s="119"/>
      <c r="U991" s="119"/>
      <c r="V991" s="400"/>
      <c r="W991" s="119"/>
      <c r="X991" s="119"/>
      <c r="Y991" s="119"/>
      <c r="Z991" s="119"/>
      <c r="AA991" s="119"/>
      <c r="AB991" s="119"/>
      <c r="AC991" s="42"/>
    </row>
    <row r="992" s="16" customFormat="1" ht="15" customHeight="1">
      <c r="A992" s="37"/>
      <c r="B992" s="38"/>
      <c r="C992" s="39" t="s">
        <v>18</v>
      </c>
      <c r="D992" s="39"/>
      <c r="E992" s="179"/>
      <c r="F992" s="179"/>
      <c r="G992" s="179"/>
      <c r="H992" s="180"/>
      <c r="I992" s="179"/>
      <c r="J992" s="179"/>
      <c r="K992" s="179"/>
      <c r="L992" s="179"/>
      <c r="M992" s="179"/>
      <c r="N992" s="180"/>
      <c r="O992" s="179"/>
      <c r="P992" s="179"/>
      <c r="Q992" s="179"/>
      <c r="R992" s="179"/>
      <c r="S992" s="179"/>
      <c r="T992" s="179"/>
      <c r="U992" s="179"/>
      <c r="V992" s="180"/>
      <c r="W992" s="179"/>
      <c r="X992" s="179"/>
      <c r="Y992" s="179"/>
      <c r="Z992" s="179"/>
      <c r="AA992" s="179"/>
      <c r="AB992" s="179"/>
      <c r="AC992" s="42"/>
    </row>
    <row r="993" s="16" customFormat="1" ht="15" customHeight="1">
      <c r="A993" s="49"/>
      <c r="B993" s="50"/>
      <c r="C993" s="51" t="s">
        <v>20</v>
      </c>
      <c r="D993" s="51"/>
      <c r="E993" s="52"/>
      <c r="F993" s="52"/>
      <c r="G993" s="52"/>
      <c r="H993" s="100"/>
      <c r="I993" s="52"/>
      <c r="J993" s="52"/>
      <c r="K993" s="52"/>
      <c r="L993" s="52"/>
      <c r="M993" s="52"/>
      <c r="N993" s="100"/>
      <c r="O993" s="52"/>
      <c r="P993" s="52"/>
      <c r="Q993" s="52"/>
      <c r="R993" s="52"/>
      <c r="S993" s="52"/>
      <c r="T993" s="52"/>
      <c r="U993" s="52"/>
      <c r="V993" s="100"/>
      <c r="W993" s="52"/>
      <c r="X993" s="52"/>
      <c r="Y993" s="52"/>
      <c r="Z993" s="52"/>
      <c r="AA993" s="52"/>
      <c r="AB993" s="52"/>
      <c r="AC993" s="101"/>
    </row>
    <row r="994" s="16" customFormat="1" ht="15" customHeight="1">
      <c r="A994" s="183" t="s">
        <v>41</v>
      </c>
      <c r="B994" s="648" t="s">
        <v>300</v>
      </c>
      <c r="C994" s="57" t="s">
        <v>15</v>
      </c>
      <c r="D994" s="57" t="s">
        <v>16</v>
      </c>
      <c r="E994" s="107">
        <v>0.15936</v>
      </c>
      <c r="F994" s="107">
        <v>0.15989999999999999</v>
      </c>
      <c r="G994" s="107">
        <v>0.15792</v>
      </c>
      <c r="H994" s="108">
        <v>0.15786</v>
      </c>
      <c r="I994" s="107">
        <v>0.15701999999999999</v>
      </c>
      <c r="J994" s="107">
        <v>0.16164000000000001</v>
      </c>
      <c r="K994" s="107">
        <v>0.16602</v>
      </c>
      <c r="L994" s="107">
        <v>0.16566</v>
      </c>
      <c r="M994" s="107">
        <v>0.16211999999999999</v>
      </c>
      <c r="N994" s="108">
        <v>0.15923999999999999</v>
      </c>
      <c r="O994" s="107">
        <v>0.15323999999999999</v>
      </c>
      <c r="P994" s="107">
        <v>0.15198</v>
      </c>
      <c r="Q994" s="107">
        <v>0.1593</v>
      </c>
      <c r="R994" s="107">
        <v>0.15336</v>
      </c>
      <c r="S994" s="107">
        <v>0.16020000000000001</v>
      </c>
      <c r="T994" s="107">
        <v>0.16794000000000001</v>
      </c>
      <c r="U994" s="107">
        <v>0.16950000000000001</v>
      </c>
      <c r="V994" s="108">
        <v>0.16356000000000001</v>
      </c>
      <c r="W994" s="107">
        <v>0.15989999999999999</v>
      </c>
      <c r="X994" s="107">
        <v>0.15714</v>
      </c>
      <c r="Y994" s="107">
        <v>0.16181999999999999</v>
      </c>
      <c r="Z994" s="107">
        <v>0.15581999999999999</v>
      </c>
      <c r="AA994" s="107">
        <v>0.15342</v>
      </c>
      <c r="AB994" s="107">
        <v>0.15054000000000001</v>
      </c>
      <c r="AC994" s="59">
        <f t="shared" ref="AC994:AC995" si="522">SUM(E994:AB994)</f>
        <v>3.8244600000000006</v>
      </c>
      <c r="AD994" s="16">
        <f t="shared" si="511"/>
        <v>0.16950000000000001</v>
      </c>
      <c r="AE994" s="16">
        <f>MIN(E994:AB994)</f>
        <v>0.15054000000000001</v>
      </c>
    </row>
    <row r="995" s="16" customFormat="1" ht="15" customHeight="1">
      <c r="A995" s="183"/>
      <c r="B995" s="648"/>
      <c r="C995" s="39" t="s">
        <v>17</v>
      </c>
      <c r="D995" s="39" t="s">
        <v>16</v>
      </c>
      <c r="E995" s="110">
        <v>0.03456</v>
      </c>
      <c r="F995" s="110">
        <v>0.035700000000000003</v>
      </c>
      <c r="G995" s="110">
        <v>0.034320000000000003</v>
      </c>
      <c r="H995" s="111">
        <v>0.034439999999999998</v>
      </c>
      <c r="I995" s="110">
        <v>0.032820000000000002</v>
      </c>
      <c r="J995" s="110">
        <v>0.03252</v>
      </c>
      <c r="K995" s="110">
        <v>0.031559999999999998</v>
      </c>
      <c r="L995" s="110">
        <v>0.03252</v>
      </c>
      <c r="M995" s="110">
        <v>0.029340000000000001</v>
      </c>
      <c r="N995" s="111">
        <v>0.028320000000000001</v>
      </c>
      <c r="O995" s="110">
        <v>0.027900000000000001</v>
      </c>
      <c r="P995" s="110">
        <v>0.029579999999999999</v>
      </c>
      <c r="Q995" s="110">
        <v>0.02928</v>
      </c>
      <c r="R995" s="110">
        <v>0.027779999999999999</v>
      </c>
      <c r="S995" s="110">
        <v>0.03006</v>
      </c>
      <c r="T995" s="110">
        <v>0.032219999999999999</v>
      </c>
      <c r="U995" s="110">
        <v>0.033000000000000002</v>
      </c>
      <c r="V995" s="111">
        <v>0.032399999999999998</v>
      </c>
      <c r="W995" s="110">
        <v>0.032340000000000001</v>
      </c>
      <c r="X995" s="110">
        <v>0.033660000000000002</v>
      </c>
      <c r="Y995" s="110">
        <v>0.034680000000000002</v>
      </c>
      <c r="Z995" s="110">
        <v>0.035700000000000003</v>
      </c>
      <c r="AA995" s="110">
        <v>0.035159999999999997</v>
      </c>
      <c r="AB995" s="110">
        <v>0.036240000000000001</v>
      </c>
      <c r="AC995" s="42">
        <f t="shared" si="522"/>
        <v>0.77610000000000012</v>
      </c>
    </row>
    <row r="996" s="16" customFormat="1" ht="15" customHeight="1">
      <c r="A996" s="183"/>
      <c r="B996" s="648"/>
      <c r="C996" s="39" t="s">
        <v>18</v>
      </c>
      <c r="D996" s="104" t="s">
        <v>19</v>
      </c>
      <c r="E996" s="44">
        <v>14</v>
      </c>
      <c r="F996" s="130">
        <v>14</v>
      </c>
      <c r="G996" s="130">
        <v>14</v>
      </c>
      <c r="H996" s="130">
        <v>15</v>
      </c>
      <c r="I996" s="130">
        <v>14</v>
      </c>
      <c r="J996" s="130">
        <v>15</v>
      </c>
      <c r="K996" s="130">
        <v>15</v>
      </c>
      <c r="L996" s="130">
        <v>15</v>
      </c>
      <c r="M996" s="130">
        <v>14</v>
      </c>
      <c r="N996" s="130">
        <v>16</v>
      </c>
      <c r="O996" s="130">
        <v>14</v>
      </c>
      <c r="P996" s="130">
        <v>14</v>
      </c>
      <c r="Q996" s="130">
        <v>14</v>
      </c>
      <c r="R996" s="130">
        <v>14</v>
      </c>
      <c r="S996" s="130">
        <v>15</v>
      </c>
      <c r="T996" s="130">
        <v>16</v>
      </c>
      <c r="U996" s="130">
        <v>16</v>
      </c>
      <c r="V996" s="130">
        <v>14</v>
      </c>
      <c r="W996" s="130">
        <v>14</v>
      </c>
      <c r="X996" s="130">
        <v>15</v>
      </c>
      <c r="Y996" s="130">
        <v>14</v>
      </c>
      <c r="Z996" s="130">
        <v>13</v>
      </c>
      <c r="AA996" s="130">
        <v>14</v>
      </c>
      <c r="AB996" s="452">
        <v>13</v>
      </c>
      <c r="AC996" s="42"/>
    </row>
    <row r="997" s="16" customFormat="1" ht="15" customHeight="1">
      <c r="A997" s="184"/>
      <c r="B997" s="649"/>
      <c r="C997" s="115" t="s">
        <v>20</v>
      </c>
      <c r="D997" s="115"/>
      <c r="E997" s="116">
        <f t="shared" ref="E997:AC1001" si="523">E995/E994</f>
        <v>0.21686746987951808</v>
      </c>
      <c r="F997" s="116">
        <f t="shared" si="523"/>
        <v>0.22326454033771109</v>
      </c>
      <c r="G997" s="116">
        <f t="shared" si="523"/>
        <v>0.21732522796352585</v>
      </c>
      <c r="H997" s="117">
        <f t="shared" si="523"/>
        <v>0.21816799695933103</v>
      </c>
      <c r="I997" s="116">
        <f t="shared" si="523"/>
        <v>0.20901795949560567</v>
      </c>
      <c r="J997" s="116">
        <f t="shared" si="523"/>
        <v>0.2011878247958426</v>
      </c>
      <c r="K997" s="116">
        <f t="shared" si="523"/>
        <v>0.19009757860498733</v>
      </c>
      <c r="L997" s="116">
        <f t="shared" si="523"/>
        <v>0.19630568634552698</v>
      </c>
      <c r="M997" s="116">
        <f t="shared" si="523"/>
        <v>0.18097705403404887</v>
      </c>
      <c r="N997" s="117">
        <f t="shared" si="523"/>
        <v>0.17784476262245669</v>
      </c>
      <c r="O997" s="116">
        <f t="shared" si="523"/>
        <v>0.18206734534064214</v>
      </c>
      <c r="P997" s="116">
        <f t="shared" si="523"/>
        <v>0.19463087248322147</v>
      </c>
      <c r="Q997" s="116">
        <f t="shared" si="523"/>
        <v>0.18380414312617704</v>
      </c>
      <c r="R997" s="116">
        <f t="shared" si="523"/>
        <v>0.18114241001564946</v>
      </c>
      <c r="S997" s="116">
        <f t="shared" si="523"/>
        <v>0.18764044943820224</v>
      </c>
      <c r="T997" s="116">
        <f t="shared" si="523"/>
        <v>0.19185423365487672</v>
      </c>
      <c r="U997" s="116">
        <f t="shared" si="523"/>
        <v>0.19469026548672566</v>
      </c>
      <c r="V997" s="117">
        <f t="shared" si="523"/>
        <v>0.19809244314013202</v>
      </c>
      <c r="W997" s="116">
        <f t="shared" si="523"/>
        <v>0.20225140712945594</v>
      </c>
      <c r="X997" s="116">
        <f t="shared" si="523"/>
        <v>0.21420389461626577</v>
      </c>
      <c r="Y997" s="116">
        <f t="shared" si="523"/>
        <v>0.21431219873934004</v>
      </c>
      <c r="Z997" s="116">
        <f t="shared" si="523"/>
        <v>0.22911051212938008</v>
      </c>
      <c r="AA997" s="116">
        <f t="shared" si="523"/>
        <v>0.22917481423543212</v>
      </c>
      <c r="AB997" s="116">
        <f t="shared" si="523"/>
        <v>0.24073335990434436</v>
      </c>
      <c r="AC997" s="125">
        <f t="shared" si="523"/>
        <v>0.20293060981158123</v>
      </c>
    </row>
    <row r="998" s="16" customFormat="1" ht="15" customHeight="1">
      <c r="A998" s="182" t="s">
        <v>21</v>
      </c>
      <c r="B998" s="523" t="s">
        <v>301</v>
      </c>
      <c r="C998" s="33" t="s">
        <v>15</v>
      </c>
      <c r="D998" s="33" t="s">
        <v>16</v>
      </c>
      <c r="E998" s="122">
        <v>0.1764</v>
      </c>
      <c r="F998" s="122">
        <v>0.17721000000000001</v>
      </c>
      <c r="G998" s="122">
        <v>0.17748</v>
      </c>
      <c r="H998" s="123">
        <v>0.17549999999999999</v>
      </c>
      <c r="I998" s="122">
        <v>0.17946000000000001</v>
      </c>
      <c r="J998" s="122">
        <v>0.18081</v>
      </c>
      <c r="K998" s="122">
        <v>0.18351000000000001</v>
      </c>
      <c r="L998" s="122">
        <v>0.18162</v>
      </c>
      <c r="M998" s="122">
        <v>0.17630999999999999</v>
      </c>
      <c r="N998" s="123">
        <v>0.16991999999999999</v>
      </c>
      <c r="O998" s="122">
        <v>0.16677</v>
      </c>
      <c r="P998" s="122">
        <v>0.17072999999999999</v>
      </c>
      <c r="Q998" s="122">
        <v>0.16461000000000001</v>
      </c>
      <c r="R998" s="122">
        <v>0.17433000000000001</v>
      </c>
      <c r="S998" s="122">
        <v>0.18423</v>
      </c>
      <c r="T998" s="122">
        <v>0.19314000000000001</v>
      </c>
      <c r="U998" s="122">
        <v>0.19449</v>
      </c>
      <c r="V998" s="123">
        <v>0.18864</v>
      </c>
      <c r="W998" s="122">
        <v>0.18360000000000001</v>
      </c>
      <c r="X998" s="122">
        <v>0.1845</v>
      </c>
      <c r="Y998" s="122">
        <v>0.18540000000000001</v>
      </c>
      <c r="Z998" s="122">
        <v>0.18584999999999999</v>
      </c>
      <c r="AA998" s="122">
        <v>0.17982000000000001</v>
      </c>
      <c r="AB998" s="122">
        <v>0.17838000000000001</v>
      </c>
      <c r="AC998" s="36">
        <f t="shared" ref="AC998:AC999" si="524">SUM(E998:AB998)</f>
        <v>4.31271</v>
      </c>
      <c r="AD998" s="16">
        <f t="shared" si="511"/>
        <v>0.19449</v>
      </c>
      <c r="AE998" s="16">
        <f>MIN(E998:AB998)</f>
        <v>0.16461000000000001</v>
      </c>
    </row>
    <row r="999" s="16" customFormat="1" ht="15" customHeight="1">
      <c r="A999" s="183"/>
      <c r="B999" s="525"/>
      <c r="C999" s="39" t="s">
        <v>17</v>
      </c>
      <c r="D999" s="39" t="s">
        <v>16</v>
      </c>
      <c r="E999" s="110">
        <v>0.027990000000000001</v>
      </c>
      <c r="F999" s="110">
        <v>0.028080000000000001</v>
      </c>
      <c r="G999" s="110">
        <v>0.02691</v>
      </c>
      <c r="H999" s="111">
        <v>0.026009999999999998</v>
      </c>
      <c r="I999" s="110">
        <v>0.025739999999999999</v>
      </c>
      <c r="J999" s="110">
        <v>0.025919999999999999</v>
      </c>
      <c r="K999" s="110">
        <v>0.023130000000000001</v>
      </c>
      <c r="L999" s="110">
        <v>0.022589999999999999</v>
      </c>
      <c r="M999" s="110">
        <v>0.017100000000000001</v>
      </c>
      <c r="N999" s="111">
        <v>0.01125</v>
      </c>
      <c r="O999" s="110">
        <v>0.012869999999999999</v>
      </c>
      <c r="P999" s="110">
        <v>0.016379999999999999</v>
      </c>
      <c r="Q999" s="110">
        <v>0.016199999999999999</v>
      </c>
      <c r="R999" s="110">
        <v>0.013860000000000001</v>
      </c>
      <c r="S999" s="110">
        <v>0.020160000000000001</v>
      </c>
      <c r="T999" s="110">
        <v>0.022950000000000002</v>
      </c>
      <c r="U999" s="110">
        <v>0.022499999999999999</v>
      </c>
      <c r="V999" s="111">
        <v>0.02196</v>
      </c>
      <c r="W999" s="110">
        <v>0.022679999999999999</v>
      </c>
      <c r="X999" s="110">
        <v>0.02367</v>
      </c>
      <c r="Y999" s="110">
        <v>0.024479999999999998</v>
      </c>
      <c r="Z999" s="110">
        <v>0.02691</v>
      </c>
      <c r="AA999" s="110">
        <v>0.025829999999999999</v>
      </c>
      <c r="AB999" s="110">
        <v>0.025559999999999999</v>
      </c>
      <c r="AC999" s="42">
        <f t="shared" si="524"/>
        <v>0.53073000000000004</v>
      </c>
    </row>
    <row r="1000" s="16" customFormat="1" ht="15" customHeight="1">
      <c r="A1000" s="183"/>
      <c r="B1000" s="525"/>
      <c r="C1000" s="39" t="s">
        <v>18</v>
      </c>
      <c r="D1000" s="104" t="s">
        <v>19</v>
      </c>
      <c r="E1000" s="44">
        <v>18</v>
      </c>
      <c r="F1000" s="130">
        <v>20</v>
      </c>
      <c r="G1000" s="130">
        <v>18</v>
      </c>
      <c r="H1000" s="130">
        <v>19</v>
      </c>
      <c r="I1000" s="130">
        <v>18</v>
      </c>
      <c r="J1000" s="130">
        <v>19</v>
      </c>
      <c r="K1000" s="130">
        <v>19</v>
      </c>
      <c r="L1000" s="130">
        <v>20</v>
      </c>
      <c r="M1000" s="130">
        <v>18</v>
      </c>
      <c r="N1000" s="130">
        <v>18</v>
      </c>
      <c r="O1000" s="130">
        <v>18</v>
      </c>
      <c r="P1000" s="130">
        <v>17</v>
      </c>
      <c r="Q1000" s="130">
        <v>17</v>
      </c>
      <c r="R1000" s="130">
        <v>18</v>
      </c>
      <c r="S1000" s="130">
        <v>19</v>
      </c>
      <c r="T1000" s="130">
        <v>21</v>
      </c>
      <c r="U1000" s="130">
        <v>20</v>
      </c>
      <c r="V1000" s="130">
        <v>21</v>
      </c>
      <c r="W1000" s="130">
        <v>20</v>
      </c>
      <c r="X1000" s="130">
        <v>20</v>
      </c>
      <c r="Y1000" s="130">
        <v>19</v>
      </c>
      <c r="Z1000" s="130">
        <v>19</v>
      </c>
      <c r="AA1000" s="130">
        <v>18</v>
      </c>
      <c r="AB1000" s="452">
        <v>19</v>
      </c>
      <c r="AC1000" s="42"/>
    </row>
    <row r="1001" s="16" customFormat="1" ht="15" customHeight="1">
      <c r="A1001" s="184"/>
      <c r="B1001" s="307"/>
      <c r="C1001" s="115" t="s">
        <v>20</v>
      </c>
      <c r="D1001" s="115"/>
      <c r="E1001" s="116">
        <f t="shared" si="523"/>
        <v>0.15867346938775512</v>
      </c>
      <c r="F1001" s="116">
        <f t="shared" si="523"/>
        <v>0.1584560690705942</v>
      </c>
      <c r="G1001" s="116">
        <f t="shared" si="523"/>
        <v>0.15162271805273833</v>
      </c>
      <c r="H1001" s="117">
        <f t="shared" si="523"/>
        <v>0.14820512820512821</v>
      </c>
      <c r="I1001" s="116">
        <f t="shared" si="523"/>
        <v>0.14343029087261785</v>
      </c>
      <c r="J1001" s="116">
        <f t="shared" si="523"/>
        <v>0.14335490293678446</v>
      </c>
      <c r="K1001" s="116">
        <f t="shared" si="523"/>
        <v>0.12604217753800884</v>
      </c>
      <c r="L1001" s="116">
        <f t="shared" si="523"/>
        <v>0.12438057482656094</v>
      </c>
      <c r="M1001" s="116">
        <f t="shared" si="523"/>
        <v>0.096988259315977543</v>
      </c>
      <c r="N1001" s="117">
        <f t="shared" si="523"/>
        <v>0.066207627118644072</v>
      </c>
      <c r="O1001" s="116">
        <f t="shared" si="523"/>
        <v>0.077172153264975715</v>
      </c>
      <c r="P1001" s="116">
        <f t="shared" si="523"/>
        <v>0.095940959409594087</v>
      </c>
      <c r="Q1001" s="116">
        <f t="shared" si="523"/>
        <v>0.098414434117003818</v>
      </c>
      <c r="R1001" s="116">
        <f t="shared" si="523"/>
        <v>0.079504388229220443</v>
      </c>
      <c r="S1001" s="116">
        <f t="shared" si="523"/>
        <v>0.10942843185148998</v>
      </c>
      <c r="T1001" s="116">
        <f t="shared" si="523"/>
        <v>0.11882572227399814</v>
      </c>
      <c r="U1001" s="116">
        <f t="shared" si="523"/>
        <v>0.11568718186024989</v>
      </c>
      <c r="V1001" s="117">
        <f t="shared" si="523"/>
        <v>0.11641221374045801</v>
      </c>
      <c r="W1001" s="116">
        <f t="shared" si="523"/>
        <v>0.12352941176470587</v>
      </c>
      <c r="X1001" s="116">
        <f t="shared" si="523"/>
        <v>0.12829268292682927</v>
      </c>
      <c r="Y1001" s="116">
        <f t="shared" si="523"/>
        <v>0.1320388349514563</v>
      </c>
      <c r="Z1001" s="116">
        <f t="shared" si="523"/>
        <v>0.14479418886198547</v>
      </c>
      <c r="AA1001" s="116">
        <f t="shared" si="523"/>
        <v>0.14364364364364363</v>
      </c>
      <c r="AB1001" s="116">
        <f t="shared" si="523"/>
        <v>0.14328960645812311</v>
      </c>
      <c r="AC1001" s="125">
        <f t="shared" si="523"/>
        <v>0.12306183351071601</v>
      </c>
    </row>
    <row r="1002" s="16" customFormat="1" ht="15" customHeight="1">
      <c r="A1002" s="182" t="s">
        <v>30</v>
      </c>
      <c r="B1002" s="523" t="s">
        <v>302</v>
      </c>
      <c r="C1002" s="33" t="s">
        <v>15</v>
      </c>
      <c r="D1002" s="33" t="s">
        <v>16</v>
      </c>
      <c r="E1002" s="122">
        <v>0.0040800000000000003</v>
      </c>
      <c r="F1002" s="122">
        <v>0.0040800000000000003</v>
      </c>
      <c r="G1002" s="122">
        <v>0.0040200000000000001</v>
      </c>
      <c r="H1002" s="123">
        <v>0.00396</v>
      </c>
      <c r="I1002" s="122">
        <v>0.00396</v>
      </c>
      <c r="J1002" s="122">
        <v>0.0040200000000000001</v>
      </c>
      <c r="K1002" s="122">
        <v>0.00396</v>
      </c>
      <c r="L1002" s="122">
        <v>0.00396</v>
      </c>
      <c r="M1002" s="122">
        <v>0.00396</v>
      </c>
      <c r="N1002" s="123">
        <v>0.0038999999999999998</v>
      </c>
      <c r="O1002" s="122">
        <v>0.0038400000000000001</v>
      </c>
      <c r="P1002" s="122">
        <v>0.0038400000000000001</v>
      </c>
      <c r="Q1002" s="122">
        <v>0.0038400000000000001</v>
      </c>
      <c r="R1002" s="122">
        <v>0.0038400000000000001</v>
      </c>
      <c r="S1002" s="122">
        <v>0.0037799999999999999</v>
      </c>
      <c r="T1002" s="122">
        <v>0.0037200000000000002</v>
      </c>
      <c r="U1002" s="122">
        <v>0.0037799999999999999</v>
      </c>
      <c r="V1002" s="123">
        <v>0.0037799999999999999</v>
      </c>
      <c r="W1002" s="122">
        <v>0.0037799999999999999</v>
      </c>
      <c r="X1002" s="122">
        <v>0.0037799999999999999</v>
      </c>
      <c r="Y1002" s="122">
        <v>0.0037799999999999999</v>
      </c>
      <c r="Z1002" s="122">
        <v>0.0037799999999999999</v>
      </c>
      <c r="AA1002" s="122">
        <v>0.0037799999999999999</v>
      </c>
      <c r="AB1002" s="122">
        <v>0.0037799999999999999</v>
      </c>
      <c r="AC1002" s="36">
        <f t="shared" ref="AC1002:AC1003" si="525">SUM(E1002:AB1002)</f>
        <v>0.093000000000000055</v>
      </c>
    </row>
    <row r="1003" s="16" customFormat="1" ht="15" customHeight="1">
      <c r="A1003" s="183"/>
      <c r="B1003" s="525"/>
      <c r="C1003" s="39" t="s">
        <v>17</v>
      </c>
      <c r="D1003" s="39" t="s">
        <v>16</v>
      </c>
      <c r="E1003" s="110">
        <v>0.0023999999999999998</v>
      </c>
      <c r="F1003" s="110">
        <v>0.0023999999999999998</v>
      </c>
      <c r="G1003" s="110">
        <v>0.0024599999999999999</v>
      </c>
      <c r="H1003" s="111">
        <v>0.0023400000000000001</v>
      </c>
      <c r="I1003" s="110">
        <v>0.0023400000000000001</v>
      </c>
      <c r="J1003" s="110">
        <v>0.0022200000000000002</v>
      </c>
      <c r="K1003" s="110">
        <v>0.0020999999999999999</v>
      </c>
      <c r="L1003" s="110">
        <v>0.00216</v>
      </c>
      <c r="M1003" s="110">
        <v>0.0022200000000000002</v>
      </c>
      <c r="N1003" s="111">
        <v>0.00216</v>
      </c>
      <c r="O1003" s="110">
        <v>0.0020999999999999999</v>
      </c>
      <c r="P1003" s="110">
        <v>0.0020999999999999999</v>
      </c>
      <c r="Q1003" s="110">
        <v>0.0020999999999999999</v>
      </c>
      <c r="R1003" s="110">
        <v>0.00216</v>
      </c>
      <c r="S1003" s="110">
        <v>0.0020999999999999999</v>
      </c>
      <c r="T1003" s="110">
        <v>0.0020999999999999999</v>
      </c>
      <c r="U1003" s="110">
        <v>0.0020999999999999999</v>
      </c>
      <c r="V1003" s="111">
        <v>0.0020400000000000001</v>
      </c>
      <c r="W1003" s="110">
        <v>0.0020999999999999999</v>
      </c>
      <c r="X1003" s="110">
        <v>0.0022200000000000002</v>
      </c>
      <c r="Y1003" s="110">
        <v>0.0022799999999999999</v>
      </c>
      <c r="Z1003" s="110">
        <v>0.0023400000000000001</v>
      </c>
      <c r="AA1003" s="110">
        <v>0.0023400000000000001</v>
      </c>
      <c r="AB1003" s="110">
        <v>0.0023999999999999998</v>
      </c>
      <c r="AC1003" s="42">
        <f t="shared" si="525"/>
        <v>0.053279999999999994</v>
      </c>
    </row>
    <row r="1004" s="16" customFormat="1" ht="15" customHeight="1">
      <c r="A1004" s="183"/>
      <c r="B1004" s="525"/>
      <c r="C1004" s="39" t="s">
        <v>18</v>
      </c>
      <c r="D1004" s="104" t="s">
        <v>19</v>
      </c>
      <c r="E1004" s="179">
        <v>0</v>
      </c>
      <c r="F1004" s="179">
        <v>0</v>
      </c>
      <c r="G1004" s="179">
        <v>0</v>
      </c>
      <c r="H1004" s="180">
        <v>0</v>
      </c>
      <c r="I1004" s="179">
        <v>0</v>
      </c>
      <c r="J1004" s="179">
        <v>0</v>
      </c>
      <c r="K1004" s="179">
        <v>0</v>
      </c>
      <c r="L1004" s="179">
        <v>0</v>
      </c>
      <c r="M1004" s="179">
        <v>0</v>
      </c>
      <c r="N1004" s="180">
        <v>0</v>
      </c>
      <c r="O1004" s="179">
        <v>0</v>
      </c>
      <c r="P1004" s="179">
        <v>0</v>
      </c>
      <c r="Q1004" s="179">
        <v>0</v>
      </c>
      <c r="R1004" s="179">
        <v>0</v>
      </c>
      <c r="S1004" s="179">
        <v>0</v>
      </c>
      <c r="T1004" s="179">
        <v>0</v>
      </c>
      <c r="U1004" s="179">
        <v>0</v>
      </c>
      <c r="V1004" s="180">
        <v>0</v>
      </c>
      <c r="W1004" s="179">
        <v>0</v>
      </c>
      <c r="X1004" s="179">
        <v>0</v>
      </c>
      <c r="Y1004" s="179">
        <v>0</v>
      </c>
      <c r="Z1004" s="179">
        <v>0</v>
      </c>
      <c r="AA1004" s="179">
        <v>0</v>
      </c>
      <c r="AB1004" s="179">
        <v>0</v>
      </c>
      <c r="AC1004" s="42"/>
    </row>
    <row r="1005" s="16" customFormat="1" ht="15" customHeight="1">
      <c r="A1005" s="184"/>
      <c r="B1005" s="307"/>
      <c r="C1005" s="51" t="s">
        <v>20</v>
      </c>
      <c r="D1005" s="51"/>
      <c r="E1005" s="52"/>
      <c r="F1005" s="52"/>
      <c r="G1005" s="52"/>
      <c r="H1005" s="100"/>
      <c r="I1005" s="52"/>
      <c r="J1005" s="52"/>
      <c r="K1005" s="52"/>
      <c r="L1005" s="52"/>
      <c r="M1005" s="52"/>
      <c r="N1005" s="100"/>
      <c r="O1005" s="52"/>
      <c r="P1005" s="52"/>
      <c r="Q1005" s="52"/>
      <c r="R1005" s="52"/>
      <c r="S1005" s="52"/>
      <c r="T1005" s="52"/>
      <c r="U1005" s="52"/>
      <c r="V1005" s="100"/>
      <c r="W1005" s="52"/>
      <c r="X1005" s="52"/>
      <c r="Y1005" s="52"/>
      <c r="Z1005" s="52"/>
      <c r="AA1005" s="52"/>
      <c r="AB1005" s="52"/>
      <c r="AC1005" s="101">
        <f>AC1003/AC1002</f>
        <v>0.57290322580645126</v>
      </c>
    </row>
    <row r="1006" s="16" customFormat="1" ht="15" customHeight="1">
      <c r="A1006" s="612"/>
      <c r="B1006" s="613" t="s">
        <v>240</v>
      </c>
      <c r="C1006" s="358" t="s">
        <v>15</v>
      </c>
      <c r="D1006" s="358" t="s">
        <v>16</v>
      </c>
      <c r="E1006" s="465">
        <v>0.0066769999999999998</v>
      </c>
      <c r="F1006" s="465">
        <v>0.006698</v>
      </c>
      <c r="G1006" s="465">
        <v>0.006692</v>
      </c>
      <c r="H1006" s="466">
        <v>0.0066540000000000002</v>
      </c>
      <c r="I1006" s="465">
        <v>0.0066169999999999996</v>
      </c>
      <c r="J1006" s="465">
        <v>0.0065529999999999998</v>
      </c>
      <c r="K1006" s="465">
        <v>0.0065129999999999997</v>
      </c>
      <c r="L1006" s="465">
        <v>0.0037629999999999999</v>
      </c>
      <c r="M1006" s="465">
        <v>0.0063990000000000002</v>
      </c>
      <c r="N1006" s="466">
        <v>0.0065279999999999999</v>
      </c>
      <c r="O1006" s="465">
        <v>0.0064580000000000002</v>
      </c>
      <c r="P1006" s="465">
        <v>0.0051939999999999998</v>
      </c>
      <c r="Q1006" s="465">
        <v>0.0045830000000000003</v>
      </c>
      <c r="R1006" s="465">
        <v>0.0064929999999999996</v>
      </c>
      <c r="S1006" s="465">
        <v>0.0064799999999999996</v>
      </c>
      <c r="T1006" s="465">
        <v>0.0029589999999999998</v>
      </c>
      <c r="U1006" s="465">
        <v>0.0064879999999999998</v>
      </c>
      <c r="V1006" s="466">
        <v>0.0064580000000000002</v>
      </c>
      <c r="W1006" s="465">
        <v>0.0027409999999999999</v>
      </c>
      <c r="X1006" s="465">
        <v>0.0065440000000000003</v>
      </c>
      <c r="Y1006" s="465">
        <v>0.004084</v>
      </c>
      <c r="Z1006" s="465">
        <v>0.0052839999999999996</v>
      </c>
      <c r="AA1006" s="465">
        <v>0.0056449999999999998</v>
      </c>
      <c r="AB1006" s="465">
        <v>0.0038730000000000001</v>
      </c>
      <c r="AC1006" s="539">
        <f>SUM(E1006:AB1006)</f>
        <v>0.136378</v>
      </c>
      <c r="AD1006" s="621">
        <f>MAX(E1006:AB1006)</f>
        <v>0.006698</v>
      </c>
    </row>
    <row r="1007" s="16" customFormat="1" ht="15" customHeight="1">
      <c r="A1007" s="139" t="s">
        <v>108</v>
      </c>
      <c r="B1007" s="366"/>
      <c r="C1007" s="141" t="s">
        <v>15</v>
      </c>
      <c r="D1007" s="141"/>
      <c r="E1007" s="58">
        <v>0.000205</v>
      </c>
      <c r="F1007" s="58">
        <v>0.00020599999999999999</v>
      </c>
      <c r="G1007" s="58">
        <v>0.000205</v>
      </c>
      <c r="H1007" s="178">
        <v>0.000205</v>
      </c>
      <c r="I1007" s="58">
        <v>0.000202</v>
      </c>
      <c r="J1007" s="58">
        <v>0.00020000000000000001</v>
      </c>
      <c r="K1007" s="58">
        <v>0.00019900000000000001</v>
      </c>
      <c r="L1007" s="58">
        <v>0.00016899999999999999</v>
      </c>
      <c r="M1007" s="58">
        <v>0.000195</v>
      </c>
      <c r="N1007" s="178">
        <v>0.00019799999999999999</v>
      </c>
      <c r="O1007" s="58">
        <v>0.000195</v>
      </c>
      <c r="P1007" s="58">
        <v>0.000183</v>
      </c>
      <c r="Q1007" s="58">
        <v>0.000173</v>
      </c>
      <c r="R1007" s="58">
        <v>0.000193</v>
      </c>
      <c r="S1007" s="58">
        <v>0.00019599999999999999</v>
      </c>
      <c r="T1007" s="58">
        <v>0.00015899999999999999</v>
      </c>
      <c r="U1007" s="58">
        <v>0.000193</v>
      </c>
      <c r="V1007" s="178">
        <v>0.000194</v>
      </c>
      <c r="W1007" s="58">
        <v>0.00015699999999999999</v>
      </c>
      <c r="X1007" s="58">
        <v>0.00019699999999999999</v>
      </c>
      <c r="Y1007" s="58">
        <v>0.000175</v>
      </c>
      <c r="Z1007" s="58">
        <v>0.00018699999999999999</v>
      </c>
      <c r="AA1007" s="58">
        <v>0.00019000000000000001</v>
      </c>
      <c r="AB1007" s="58">
        <v>0.00017000000000000001</v>
      </c>
      <c r="AC1007" s="58">
        <f t="shared" ref="AC1007:AC1008" si="526">AC990+AC994+AC998+AC1002</f>
        <v>8.2301700000000011</v>
      </c>
    </row>
    <row r="1008" s="16" customFormat="1" ht="15" customHeight="1">
      <c r="A1008" s="332"/>
      <c r="B1008" s="333"/>
      <c r="C1008" s="145" t="s">
        <v>17</v>
      </c>
      <c r="D1008" s="489"/>
      <c r="E1008" s="148">
        <f t="shared" ref="E1008:AB1008" si="527">E991+E995+E999+E1003</f>
        <v>0.064949999999999994</v>
      </c>
      <c r="F1008" s="148">
        <f t="shared" si="527"/>
        <v>0.066180000000000003</v>
      </c>
      <c r="G1008" s="148">
        <f t="shared" si="527"/>
        <v>0.06369000000000001</v>
      </c>
      <c r="H1008" s="149">
        <f t="shared" si="527"/>
        <v>0.062789999999999999</v>
      </c>
      <c r="I1008" s="148">
        <f t="shared" si="527"/>
        <v>0.060900000000000003</v>
      </c>
      <c r="J1008" s="148">
        <f t="shared" si="527"/>
        <v>0.060659999999999999</v>
      </c>
      <c r="K1008" s="148">
        <f t="shared" si="527"/>
        <v>0.05679</v>
      </c>
      <c r="L1008" s="148">
        <f t="shared" si="527"/>
        <v>0.057270000000000001</v>
      </c>
      <c r="M1008" s="148">
        <f t="shared" si="527"/>
        <v>0.048660000000000002</v>
      </c>
      <c r="N1008" s="149">
        <f t="shared" si="527"/>
        <v>0.041730000000000003</v>
      </c>
      <c r="O1008" s="148">
        <f t="shared" si="527"/>
        <v>0.042869999999999998</v>
      </c>
      <c r="P1008" s="148">
        <f t="shared" si="527"/>
        <v>0.048059999999999999</v>
      </c>
      <c r="Q1008" s="148">
        <f t="shared" si="527"/>
        <v>0.047579999999999997</v>
      </c>
      <c r="R1008" s="148">
        <f t="shared" si="527"/>
        <v>0.043799999999999999</v>
      </c>
      <c r="S1008" s="148">
        <f t="shared" si="527"/>
        <v>0.052319999999999998</v>
      </c>
      <c r="T1008" s="148">
        <f t="shared" si="527"/>
        <v>0.057269999999999995</v>
      </c>
      <c r="U1008" s="148">
        <f t="shared" si="527"/>
        <v>0.057599999999999998</v>
      </c>
      <c r="V1008" s="149">
        <f t="shared" si="527"/>
        <v>0.056399999999999999</v>
      </c>
      <c r="W1008" s="148">
        <f t="shared" si="527"/>
        <v>0.057119999999999997</v>
      </c>
      <c r="X1008" s="148">
        <f t="shared" si="527"/>
        <v>0.059550000000000006</v>
      </c>
      <c r="Y1008" s="148">
        <f t="shared" si="527"/>
        <v>0.061440000000000002</v>
      </c>
      <c r="Z1008" s="148">
        <f t="shared" si="527"/>
        <v>0.064949999999999994</v>
      </c>
      <c r="AA1008" s="148">
        <f t="shared" si="527"/>
        <v>0.063329999999999997</v>
      </c>
      <c r="AB1008" s="148">
        <f t="shared" si="527"/>
        <v>0.064200000000000007</v>
      </c>
      <c r="AC1008" s="148">
        <f t="shared" si="526"/>
        <v>1.3601100000000002</v>
      </c>
    </row>
    <row r="1009" s="16" customFormat="1" ht="15" customHeight="1">
      <c r="A1009" s="151" t="s">
        <v>109</v>
      </c>
      <c r="B1009" s="331"/>
      <c r="C1009" s="153" t="s">
        <v>15</v>
      </c>
      <c r="D1009" s="153"/>
      <c r="E1009" s="34">
        <f t="shared" ref="E1009:AC1010" si="528">E982-E1007</f>
        <v>0.34707499999999997</v>
      </c>
      <c r="F1009" s="34">
        <f t="shared" si="528"/>
        <v>0.34851399999999999</v>
      </c>
      <c r="G1009" s="34">
        <f t="shared" si="528"/>
        <v>0.34635499999999997</v>
      </c>
      <c r="H1009" s="126">
        <f t="shared" si="528"/>
        <v>0.34467500000000001</v>
      </c>
      <c r="I1009" s="34">
        <f t="shared" si="528"/>
        <v>0.347798</v>
      </c>
      <c r="J1009" s="34">
        <f t="shared" si="528"/>
        <v>0.35356000000000004</v>
      </c>
      <c r="K1009" s="34">
        <f t="shared" si="528"/>
        <v>0.36052099999999998</v>
      </c>
      <c r="L1009" s="34">
        <f t="shared" si="528"/>
        <v>0.35551100000000002</v>
      </c>
      <c r="M1009" s="34">
        <f t="shared" si="528"/>
        <v>0.34948499999999999</v>
      </c>
      <c r="N1009" s="126">
        <f t="shared" si="528"/>
        <v>0.34012200000000004</v>
      </c>
      <c r="O1009" s="34">
        <f t="shared" si="528"/>
        <v>0.33076499999999998</v>
      </c>
      <c r="P1009" s="34">
        <f t="shared" si="528"/>
        <v>0.33221699999999998</v>
      </c>
      <c r="Q1009" s="34">
        <f t="shared" si="528"/>
        <v>0.33294700000000005</v>
      </c>
      <c r="R1009" s="34">
        <f t="shared" si="528"/>
        <v>0.338447</v>
      </c>
      <c r="S1009" s="34">
        <f t="shared" si="528"/>
        <v>0.355244</v>
      </c>
      <c r="T1009" s="34">
        <f t="shared" si="528"/>
        <v>0.36872099999999997</v>
      </c>
      <c r="U1009" s="34">
        <f t="shared" si="528"/>
        <v>0.37468699999999999</v>
      </c>
      <c r="V1009" s="126">
        <f t="shared" si="528"/>
        <v>0.36316599999999999</v>
      </c>
      <c r="W1009" s="34">
        <f t="shared" si="528"/>
        <v>0.35048299999999999</v>
      </c>
      <c r="X1009" s="34">
        <f t="shared" si="528"/>
        <v>0.352603</v>
      </c>
      <c r="Y1009" s="34">
        <f t="shared" si="528"/>
        <v>0.35550500000000002</v>
      </c>
      <c r="Z1009" s="34">
        <f t="shared" si="528"/>
        <v>0.35141300000000003</v>
      </c>
      <c r="AA1009" s="34">
        <f t="shared" si="528"/>
        <v>0.34325</v>
      </c>
      <c r="AB1009" s="34">
        <f t="shared" si="528"/>
        <v>0.33703</v>
      </c>
      <c r="AC1009" s="34">
        <f t="shared" si="528"/>
        <v>0.15446999999999989</v>
      </c>
    </row>
    <row r="1010" s="16" customFormat="1" ht="15" customHeight="1">
      <c r="A1010" s="332"/>
      <c r="B1010" s="333"/>
      <c r="C1010" s="145" t="s">
        <v>17</v>
      </c>
      <c r="D1010" s="489"/>
      <c r="E1010" s="148">
        <f t="shared" si="528"/>
        <v>-0.064949999999999994</v>
      </c>
      <c r="F1010" s="148">
        <f t="shared" si="528"/>
        <v>-0.066180000000000003</v>
      </c>
      <c r="G1010" s="148">
        <f t="shared" si="528"/>
        <v>-0.06369000000000001</v>
      </c>
      <c r="H1010" s="149">
        <f t="shared" si="528"/>
        <v>-0.062789999999999999</v>
      </c>
      <c r="I1010" s="148">
        <f t="shared" si="528"/>
        <v>-0.060900000000000003</v>
      </c>
      <c r="J1010" s="148">
        <f t="shared" si="528"/>
        <v>-0.060659999999999999</v>
      </c>
      <c r="K1010" s="148">
        <f t="shared" si="528"/>
        <v>-0.05679</v>
      </c>
      <c r="L1010" s="148">
        <f t="shared" si="528"/>
        <v>-0.057270000000000001</v>
      </c>
      <c r="M1010" s="148">
        <f t="shared" si="528"/>
        <v>-0.048660000000000002</v>
      </c>
      <c r="N1010" s="149">
        <f t="shared" si="528"/>
        <v>-0.041730000000000003</v>
      </c>
      <c r="O1010" s="148">
        <f t="shared" si="528"/>
        <v>-0.042869999999999998</v>
      </c>
      <c r="P1010" s="148">
        <f t="shared" si="528"/>
        <v>-0.048059999999999999</v>
      </c>
      <c r="Q1010" s="148">
        <f t="shared" si="528"/>
        <v>-0.047579999999999997</v>
      </c>
      <c r="R1010" s="148">
        <f t="shared" si="528"/>
        <v>-0.043799999999999999</v>
      </c>
      <c r="S1010" s="148">
        <f t="shared" si="528"/>
        <v>-0.052319999999999998</v>
      </c>
      <c r="T1010" s="148">
        <f t="shared" si="528"/>
        <v>-0.057269999999999995</v>
      </c>
      <c r="U1010" s="148">
        <f t="shared" si="528"/>
        <v>-0.057599999999999998</v>
      </c>
      <c r="V1010" s="149">
        <f t="shared" si="528"/>
        <v>-0.056399999999999999</v>
      </c>
      <c r="W1010" s="148">
        <f t="shared" si="528"/>
        <v>-0.057119999999999997</v>
      </c>
      <c r="X1010" s="148">
        <f t="shared" si="528"/>
        <v>-0.059550000000000006</v>
      </c>
      <c r="Y1010" s="148">
        <f t="shared" si="528"/>
        <v>-0.061440000000000002</v>
      </c>
      <c r="Z1010" s="148">
        <f t="shared" si="528"/>
        <v>-0.064949999999999994</v>
      </c>
      <c r="AA1010" s="148">
        <f t="shared" si="528"/>
        <v>-0.063329999999999997</v>
      </c>
      <c r="AB1010" s="148">
        <f t="shared" si="528"/>
        <v>-0.064200000000000007</v>
      </c>
      <c r="AC1010" s="148">
        <f t="shared" si="528"/>
        <v>-1.3601100000000002</v>
      </c>
    </row>
    <row r="1011" s="24" customFormat="1" ht="15" customHeight="1">
      <c r="A1011" s="582" t="s">
        <v>187</v>
      </c>
      <c r="B1011" s="583"/>
      <c r="C1011" s="472" t="s">
        <v>15</v>
      </c>
      <c r="D1011" s="472"/>
      <c r="E1011" s="473"/>
      <c r="F1011" s="473"/>
      <c r="G1011" s="473"/>
      <c r="H1011" s="473"/>
      <c r="I1011" s="473"/>
      <c r="J1011" s="473"/>
      <c r="K1011" s="473"/>
      <c r="L1011" s="473"/>
      <c r="M1011" s="473"/>
      <c r="N1011" s="473"/>
      <c r="O1011" s="473"/>
      <c r="P1011" s="473"/>
      <c r="Q1011" s="473"/>
      <c r="R1011" s="473"/>
      <c r="S1011" s="473"/>
      <c r="T1011" s="473"/>
      <c r="U1011" s="473"/>
      <c r="V1011" s="473"/>
      <c r="W1011" s="473"/>
      <c r="X1011" s="473"/>
      <c r="Y1011" s="473"/>
      <c r="Z1011" s="473"/>
      <c r="AA1011" s="473"/>
      <c r="AB1011" s="473"/>
      <c r="AC1011" s="474"/>
    </row>
    <row r="1012" s="24" customFormat="1" ht="15" customHeight="1">
      <c r="A1012" s="587"/>
      <c r="B1012" s="588"/>
      <c r="C1012" s="476" t="s">
        <v>17</v>
      </c>
      <c r="D1012" s="476"/>
      <c r="E1012" s="477"/>
      <c r="F1012" s="477"/>
      <c r="G1012" s="477"/>
      <c r="H1012" s="477"/>
      <c r="I1012" s="477"/>
      <c r="J1012" s="477"/>
      <c r="K1012" s="477"/>
      <c r="L1012" s="477"/>
      <c r="M1012" s="477"/>
      <c r="N1012" s="477"/>
      <c r="O1012" s="477"/>
      <c r="P1012" s="477"/>
      <c r="Q1012" s="477"/>
      <c r="R1012" s="477"/>
      <c r="S1012" s="477"/>
      <c r="T1012" s="477"/>
      <c r="U1012" s="477"/>
      <c r="V1012" s="477"/>
      <c r="W1012" s="477"/>
      <c r="X1012" s="477"/>
      <c r="Y1012" s="477"/>
      <c r="Z1012" s="477"/>
      <c r="AA1012" s="477"/>
      <c r="AB1012" s="477"/>
      <c r="AC1012" s="478"/>
    </row>
    <row r="1013" s="1" customFormat="1" ht="27.75" customHeight="1">
      <c r="A1013" s="16"/>
      <c r="B1013" s="16"/>
      <c r="E1013" s="16"/>
      <c r="F1013" s="16"/>
      <c r="G1013" s="16"/>
      <c r="H1013" s="16"/>
      <c r="I1013" s="16"/>
      <c r="J1013" s="16"/>
      <c r="K1013" s="16"/>
      <c r="L1013" s="16"/>
      <c r="M1013" s="16"/>
      <c r="N1013" s="16"/>
      <c r="O1013" s="16"/>
      <c r="P1013" s="16"/>
      <c r="Q1013" s="16"/>
      <c r="R1013" s="16"/>
      <c r="S1013" s="16"/>
      <c r="T1013" s="16"/>
      <c r="U1013" s="16"/>
      <c r="V1013" s="16"/>
      <c r="W1013" s="16"/>
      <c r="X1013" s="16"/>
      <c r="Y1013" s="16"/>
      <c r="Z1013" s="16"/>
      <c r="AA1013" s="16"/>
      <c r="AB1013" s="16"/>
      <c r="AC1013" s="16"/>
    </row>
    <row r="1014" s="1" customFormat="1" ht="30" customHeight="1">
      <c r="A1014" s="157" t="s">
        <v>5</v>
      </c>
      <c r="B1014" s="158" t="s">
        <v>6</v>
      </c>
      <c r="C1014" s="19" t="s">
        <v>7</v>
      </c>
      <c r="D1014" s="445" t="s">
        <v>8</v>
      </c>
      <c r="E1014" s="20" t="s">
        <v>9</v>
      </c>
      <c r="F1014" s="21"/>
      <c r="G1014" s="21"/>
      <c r="H1014" s="21"/>
      <c r="I1014" s="21"/>
      <c r="J1014" s="21"/>
      <c r="K1014" s="21"/>
      <c r="L1014" s="21"/>
      <c r="M1014" s="21"/>
      <c r="N1014" s="21"/>
      <c r="O1014" s="21"/>
      <c r="P1014" s="21"/>
      <c r="Q1014" s="21"/>
      <c r="R1014" s="21"/>
      <c r="S1014" s="21"/>
      <c r="T1014" s="21"/>
      <c r="U1014" s="21"/>
      <c r="V1014" s="21"/>
      <c r="W1014" s="21"/>
      <c r="X1014" s="21"/>
      <c r="Y1014" s="21"/>
      <c r="Z1014" s="21"/>
      <c r="AA1014" s="21"/>
      <c r="AB1014" s="22"/>
      <c r="AC1014" s="23" t="s">
        <v>10</v>
      </c>
    </row>
    <row r="1015" s="24" customFormat="1" ht="15" customHeight="1">
      <c r="A1015" s="195" t="s">
        <v>303</v>
      </c>
      <c r="B1015" s="160"/>
      <c r="C1015" s="160"/>
      <c r="D1015" s="160"/>
      <c r="E1015" s="26">
        <v>1</v>
      </c>
      <c r="F1015" s="26">
        <v>2</v>
      </c>
      <c r="G1015" s="26">
        <v>3</v>
      </c>
      <c r="H1015" s="26">
        <v>4</v>
      </c>
      <c r="I1015" s="26">
        <v>5</v>
      </c>
      <c r="J1015" s="26">
        <v>6</v>
      </c>
      <c r="K1015" s="26">
        <v>7</v>
      </c>
      <c r="L1015" s="26">
        <v>8</v>
      </c>
      <c r="M1015" s="26">
        <v>9</v>
      </c>
      <c r="N1015" s="26">
        <v>10</v>
      </c>
      <c r="O1015" s="26">
        <v>11</v>
      </c>
      <c r="P1015" s="26">
        <v>12</v>
      </c>
      <c r="Q1015" s="26">
        <v>13</v>
      </c>
      <c r="R1015" s="26">
        <v>14</v>
      </c>
      <c r="S1015" s="26">
        <v>15</v>
      </c>
      <c r="T1015" s="26">
        <v>16</v>
      </c>
      <c r="U1015" s="26">
        <v>17</v>
      </c>
      <c r="V1015" s="26">
        <v>18</v>
      </c>
      <c r="W1015" s="26">
        <v>19</v>
      </c>
      <c r="X1015" s="26">
        <v>20</v>
      </c>
      <c r="Y1015" s="26">
        <v>21</v>
      </c>
      <c r="Z1015" s="26">
        <v>22</v>
      </c>
      <c r="AA1015" s="26">
        <v>23</v>
      </c>
      <c r="AB1015" s="26">
        <v>24</v>
      </c>
      <c r="AC1015" s="234"/>
    </row>
    <row r="1016" s="24" customFormat="1" ht="15" customHeight="1">
      <c r="A1016" s="375" t="s">
        <v>199</v>
      </c>
      <c r="B1016" s="376"/>
      <c r="C1016" s="377"/>
      <c r="D1016" s="377"/>
      <c r="E1016" s="376">
        <v>5</v>
      </c>
      <c r="F1016" s="376">
        <v>5</v>
      </c>
      <c r="G1016" s="376">
        <v>5</v>
      </c>
      <c r="H1016" s="376">
        <v>5</v>
      </c>
      <c r="I1016" s="376">
        <v>5</v>
      </c>
      <c r="J1016" s="376">
        <v>5</v>
      </c>
      <c r="K1016" s="376">
        <v>5</v>
      </c>
      <c r="L1016" s="376">
        <v>5</v>
      </c>
      <c r="M1016" s="376">
        <v>5</v>
      </c>
      <c r="N1016" s="376">
        <v>5</v>
      </c>
      <c r="O1016" s="376">
        <v>5</v>
      </c>
      <c r="P1016" s="376">
        <v>5</v>
      </c>
      <c r="Q1016" s="376">
        <v>5</v>
      </c>
      <c r="R1016" s="376">
        <v>5</v>
      </c>
      <c r="S1016" s="376">
        <v>5</v>
      </c>
      <c r="T1016" s="376">
        <v>5</v>
      </c>
      <c r="U1016" s="376">
        <v>5</v>
      </c>
      <c r="V1016" s="376">
        <v>5</v>
      </c>
      <c r="W1016" s="376">
        <v>5</v>
      </c>
      <c r="X1016" s="376">
        <v>5</v>
      </c>
      <c r="Y1016" s="376">
        <v>5</v>
      </c>
      <c r="Z1016" s="376">
        <v>5</v>
      </c>
      <c r="AA1016" s="376">
        <v>5</v>
      </c>
      <c r="AB1016" s="376">
        <v>5</v>
      </c>
      <c r="AC1016" s="379"/>
    </row>
    <row r="1017" s="24" customFormat="1" ht="15" customHeight="1">
      <c r="A1017" s="385" t="s">
        <v>200</v>
      </c>
      <c r="B1017" s="386"/>
      <c r="C1017" s="387"/>
      <c r="D1017" s="387"/>
      <c r="E1017" s="386">
        <v>3</v>
      </c>
      <c r="F1017" s="386">
        <v>3</v>
      </c>
      <c r="G1017" s="386">
        <v>3</v>
      </c>
      <c r="H1017" s="386">
        <v>3</v>
      </c>
      <c r="I1017" s="386">
        <v>3</v>
      </c>
      <c r="J1017" s="386">
        <v>3</v>
      </c>
      <c r="K1017" s="386">
        <v>3</v>
      </c>
      <c r="L1017" s="386">
        <v>3</v>
      </c>
      <c r="M1017" s="386">
        <v>3</v>
      </c>
      <c r="N1017" s="386">
        <v>3</v>
      </c>
      <c r="O1017" s="386">
        <v>3</v>
      </c>
      <c r="P1017" s="386">
        <v>3</v>
      </c>
      <c r="Q1017" s="386">
        <v>3</v>
      </c>
      <c r="R1017" s="386">
        <v>3</v>
      </c>
      <c r="S1017" s="386">
        <v>3</v>
      </c>
      <c r="T1017" s="386">
        <v>3</v>
      </c>
      <c r="U1017" s="386">
        <v>3</v>
      </c>
      <c r="V1017" s="386">
        <v>3</v>
      </c>
      <c r="W1017" s="386">
        <v>3</v>
      </c>
      <c r="X1017" s="386">
        <v>3</v>
      </c>
      <c r="Y1017" s="386">
        <v>3</v>
      </c>
      <c r="Z1017" s="386">
        <v>3</v>
      </c>
      <c r="AA1017" s="386">
        <v>3</v>
      </c>
      <c r="AB1017" s="386">
        <v>3</v>
      </c>
      <c r="AC1017" s="389"/>
    </row>
    <row r="1018" s="16" customFormat="1" ht="15" customHeight="1">
      <c r="A1018" s="55" t="s">
        <v>30</v>
      </c>
      <c r="B1018" s="56" t="s">
        <v>304</v>
      </c>
      <c r="C1018" s="57" t="s">
        <v>15</v>
      </c>
      <c r="D1018" s="57" t="s">
        <v>16</v>
      </c>
      <c r="E1018" s="107">
        <v>0.95328000000000002</v>
      </c>
      <c r="F1018" s="107">
        <v>0.94608000000000003</v>
      </c>
      <c r="G1018" s="107">
        <v>0.93744000000000005</v>
      </c>
      <c r="H1018" s="107">
        <v>0.93888000000000005</v>
      </c>
      <c r="I1018" s="107">
        <v>0.93840000000000001</v>
      </c>
      <c r="J1018" s="107">
        <v>0.94608000000000003</v>
      </c>
      <c r="K1018" s="107">
        <v>1.03152</v>
      </c>
      <c r="L1018" s="107">
        <v>1.10256</v>
      </c>
      <c r="M1018" s="107">
        <v>1.2316800000000001</v>
      </c>
      <c r="N1018" s="107">
        <v>1.28976</v>
      </c>
      <c r="O1018" s="107">
        <v>1.38768</v>
      </c>
      <c r="P1018" s="107">
        <v>1.37904</v>
      </c>
      <c r="Q1018" s="107">
        <v>1.3324800000000001</v>
      </c>
      <c r="R1018" s="107">
        <v>1.36032</v>
      </c>
      <c r="S1018" s="107">
        <v>1.3982399999999999</v>
      </c>
      <c r="T1018" s="107">
        <v>1.4275199999999999</v>
      </c>
      <c r="U1018" s="107">
        <v>1.36416</v>
      </c>
      <c r="V1018" s="107">
        <v>1.28592</v>
      </c>
      <c r="W1018" s="107">
        <v>1.26048</v>
      </c>
      <c r="X1018" s="107">
        <v>1.2345600000000001</v>
      </c>
      <c r="Y1018" s="107">
        <v>1.1572800000000001</v>
      </c>
      <c r="Z1018" s="107">
        <v>1.06992</v>
      </c>
      <c r="AA1018" s="107">
        <v>0.97584000000000004</v>
      </c>
      <c r="AB1018" s="107">
        <v>0.94367999999999996</v>
      </c>
      <c r="AC1018" s="59">
        <f t="shared" ref="AC1018:AC1019" si="529">SUM(E1018:AB1018)</f>
        <v>27.892800000000001</v>
      </c>
    </row>
    <row r="1019" s="16" customFormat="1" ht="15" customHeight="1">
      <c r="A1019" s="37"/>
      <c r="B1019" s="38"/>
      <c r="C1019" s="39" t="s">
        <v>17</v>
      </c>
      <c r="D1019" s="39" t="s">
        <v>16</v>
      </c>
      <c r="E1019" s="110">
        <v>0.47567999999999999</v>
      </c>
      <c r="F1019" s="110">
        <v>0.47904000000000002</v>
      </c>
      <c r="G1019" s="110">
        <v>0.47567999999999999</v>
      </c>
      <c r="H1019" s="110">
        <v>0.47616000000000003</v>
      </c>
      <c r="I1019" s="110">
        <v>0.47327999999999998</v>
      </c>
      <c r="J1019" s="110">
        <v>0.45839999999999997</v>
      </c>
      <c r="K1019" s="110">
        <v>0.46511999999999998</v>
      </c>
      <c r="L1019" s="110">
        <v>0.45935999999999999</v>
      </c>
      <c r="M1019" s="110">
        <v>0.48624000000000001</v>
      </c>
      <c r="N1019" s="110">
        <v>0.48624000000000001</v>
      </c>
      <c r="O1019" s="110">
        <v>0.48287999999999998</v>
      </c>
      <c r="P1019" s="110">
        <v>0.47664000000000001</v>
      </c>
      <c r="Q1019" s="110">
        <v>0.46800000000000003</v>
      </c>
      <c r="R1019" s="110">
        <v>0.48096</v>
      </c>
      <c r="S1019" s="110">
        <v>0.47567999999999999</v>
      </c>
      <c r="T1019" s="110">
        <v>0.47327999999999998</v>
      </c>
      <c r="U1019" s="110">
        <v>0.46848000000000001</v>
      </c>
      <c r="V1019" s="110">
        <v>0.44640000000000002</v>
      </c>
      <c r="W1019" s="110">
        <v>0.44159999999999999</v>
      </c>
      <c r="X1019" s="110">
        <v>0.45888000000000001</v>
      </c>
      <c r="Y1019" s="110">
        <v>0.46223999999999998</v>
      </c>
      <c r="Z1019" s="110">
        <v>0.47136</v>
      </c>
      <c r="AA1019" s="110">
        <v>0.47520000000000001</v>
      </c>
      <c r="AB1019" s="110">
        <v>0.48096</v>
      </c>
      <c r="AC1019" s="42">
        <f t="shared" si="529"/>
        <v>11.297759999999998</v>
      </c>
    </row>
    <row r="1020" s="16" customFormat="1" ht="15" customHeight="1">
      <c r="A1020" s="37"/>
      <c r="B1020" s="38"/>
      <c r="C1020" s="39" t="s">
        <v>18</v>
      </c>
      <c r="D1020" s="104" t="s">
        <v>19</v>
      </c>
      <c r="E1020" s="664">
        <v>94</v>
      </c>
      <c r="F1020" s="664">
        <v>99</v>
      </c>
      <c r="G1020" s="664">
        <v>92</v>
      </c>
      <c r="H1020" s="664">
        <v>96</v>
      </c>
      <c r="I1020" s="664">
        <v>93</v>
      </c>
      <c r="J1020" s="664">
        <v>96</v>
      </c>
      <c r="K1020" s="664">
        <v>101</v>
      </c>
      <c r="L1020" s="664">
        <v>113</v>
      </c>
      <c r="M1020" s="664">
        <v>117</v>
      </c>
      <c r="N1020" s="664">
        <v>129</v>
      </c>
      <c r="O1020" s="664">
        <v>129</v>
      </c>
      <c r="P1020" s="664">
        <v>129</v>
      </c>
      <c r="Q1020" s="664">
        <v>127</v>
      </c>
      <c r="R1020" s="664">
        <v>136</v>
      </c>
      <c r="S1020" s="664">
        <v>133</v>
      </c>
      <c r="T1020" s="664">
        <v>143</v>
      </c>
      <c r="U1020" s="664">
        <v>120</v>
      </c>
      <c r="V1020" s="664">
        <v>118</v>
      </c>
      <c r="W1020" s="664">
        <v>118</v>
      </c>
      <c r="X1020" s="664">
        <v>116</v>
      </c>
      <c r="Y1020" s="664">
        <v>113</v>
      </c>
      <c r="Z1020" s="664">
        <v>100</v>
      </c>
      <c r="AA1020" s="664">
        <v>97</v>
      </c>
      <c r="AB1020" s="664">
        <v>91</v>
      </c>
      <c r="AC1020" s="42"/>
    </row>
    <row r="1021" s="16" customFormat="1" ht="15" customHeight="1">
      <c r="A1021" s="49"/>
      <c r="B1021" s="50"/>
      <c r="C1021" s="51" t="s">
        <v>20</v>
      </c>
      <c r="D1021" s="665">
        <v>0</v>
      </c>
      <c r="E1021" s="52">
        <f t="shared" ref="E1021:AC1025" si="530">E1019/E1018</f>
        <v>0.49899295065458205</v>
      </c>
      <c r="F1021" s="52">
        <f t="shared" si="530"/>
        <v>0.50634195839675289</v>
      </c>
      <c r="G1021" s="52">
        <f t="shared" si="530"/>
        <v>0.50742447516641065</v>
      </c>
      <c r="H1021" s="52">
        <f t="shared" si="530"/>
        <v>0.50715746421267893</v>
      </c>
      <c r="I1021" s="52">
        <f t="shared" si="530"/>
        <v>0.5043478260869565</v>
      </c>
      <c r="J1021" s="52">
        <f t="shared" si="530"/>
        <v>0.48452562151192285</v>
      </c>
      <c r="K1021" s="52">
        <f t="shared" si="530"/>
        <v>0.45090739879013492</v>
      </c>
      <c r="L1021" s="52">
        <f t="shared" si="530"/>
        <v>0.41663038746190684</v>
      </c>
      <c r="M1021" s="52">
        <f t="shared" si="530"/>
        <v>0.3947778643803585</v>
      </c>
      <c r="N1021" s="52">
        <f t="shared" si="530"/>
        <v>0.37700037216226273</v>
      </c>
      <c r="O1021" s="52">
        <f t="shared" si="530"/>
        <v>0.34797647872708404</v>
      </c>
      <c r="P1021" s="52">
        <f t="shared" si="530"/>
        <v>0.34563174382178907</v>
      </c>
      <c r="Q1021" s="52">
        <f t="shared" si="530"/>
        <v>0.35122478386167144</v>
      </c>
      <c r="R1021" s="52">
        <f t="shared" si="530"/>
        <v>0.35356386732533523</v>
      </c>
      <c r="S1021" s="52">
        <f t="shared" si="530"/>
        <v>0.34019910744936493</v>
      </c>
      <c r="T1021" s="52">
        <f t="shared" si="530"/>
        <v>0.33154001344989914</v>
      </c>
      <c r="U1021" s="52">
        <f t="shared" si="530"/>
        <v>0.34342012667135818</v>
      </c>
      <c r="V1021" s="52">
        <f t="shared" si="530"/>
        <v>0.3471444568868981</v>
      </c>
      <c r="W1021" s="52">
        <f t="shared" si="530"/>
        <v>0.35034272658035032</v>
      </c>
      <c r="X1021" s="52">
        <f t="shared" si="530"/>
        <v>0.3716951788491446</v>
      </c>
      <c r="Y1021" s="52">
        <f t="shared" si="530"/>
        <v>0.39941932807963498</v>
      </c>
      <c r="Z1021" s="52">
        <f t="shared" si="530"/>
        <v>0.44055630327501122</v>
      </c>
      <c r="AA1021" s="52">
        <f t="shared" si="530"/>
        <v>0.48696507624200686</v>
      </c>
      <c r="AB1021" s="52">
        <f t="shared" si="530"/>
        <v>0.5096642929806714</v>
      </c>
      <c r="AC1021" s="101">
        <f t="shared" si="530"/>
        <v>0.40504216141800026</v>
      </c>
    </row>
    <row r="1022" s="666" customFormat="1" ht="15" customHeight="1">
      <c r="A1022" s="55" t="s">
        <v>42</v>
      </c>
      <c r="B1022" s="525" t="s">
        <v>305</v>
      </c>
      <c r="C1022" s="57" t="s">
        <v>15</v>
      </c>
      <c r="D1022" s="57" t="s">
        <v>16</v>
      </c>
      <c r="E1022" s="107">
        <v>0.63551999999999997</v>
      </c>
      <c r="F1022" s="107">
        <v>0.62016000000000004</v>
      </c>
      <c r="G1022" s="107">
        <v>0.60719999999999996</v>
      </c>
      <c r="H1022" s="107">
        <v>0.60143999999999997</v>
      </c>
      <c r="I1022" s="107">
        <v>0.63312000000000002</v>
      </c>
      <c r="J1022" s="107">
        <v>0.64607999999999999</v>
      </c>
      <c r="K1022" s="107">
        <v>0.69023999999999996</v>
      </c>
      <c r="L1022" s="107">
        <v>0.76319999999999999</v>
      </c>
      <c r="M1022" s="107">
        <v>0.78720000000000001</v>
      </c>
      <c r="N1022" s="107">
        <v>0.81408000000000003</v>
      </c>
      <c r="O1022" s="107">
        <v>0.83328000000000002</v>
      </c>
      <c r="P1022" s="107">
        <v>0.82176000000000005</v>
      </c>
      <c r="Q1022" s="107">
        <v>0.83472000000000002</v>
      </c>
      <c r="R1022" s="107">
        <v>0.81455999999999995</v>
      </c>
      <c r="S1022" s="107">
        <v>0.82704</v>
      </c>
      <c r="T1022" s="107">
        <v>0.85199999999999998</v>
      </c>
      <c r="U1022" s="107">
        <v>0.83711999999999998</v>
      </c>
      <c r="V1022" s="107">
        <v>0.82608000000000004</v>
      </c>
      <c r="W1022" s="107">
        <v>0.84816000000000003</v>
      </c>
      <c r="X1022" s="107">
        <v>0.82752000000000003</v>
      </c>
      <c r="Y1022" s="107">
        <v>0.80640000000000001</v>
      </c>
      <c r="Z1022" s="107">
        <v>0.77664</v>
      </c>
      <c r="AA1022" s="107">
        <v>0.71135999999999999</v>
      </c>
      <c r="AB1022" s="107">
        <v>0.67103999999999997</v>
      </c>
      <c r="AC1022" s="59">
        <f t="shared" ref="AC1022:AC1023" si="531">SUM(E1022:AB1022)</f>
        <v>18.085920000000002</v>
      </c>
      <c r="AD1022" s="16"/>
      <c r="AE1022" s="16"/>
      <c r="AF1022" s="16"/>
      <c r="AG1022" s="16"/>
      <c r="AH1022" s="16"/>
      <c r="AI1022" s="16"/>
      <c r="AJ1022" s="16"/>
      <c r="AK1022" s="16"/>
      <c r="AL1022" s="16"/>
      <c r="AM1022" s="16"/>
      <c r="AN1022" s="16"/>
      <c r="AO1022" s="16"/>
      <c r="AP1022" s="16"/>
    </row>
    <row r="1023" s="666" customFormat="1" ht="15" customHeight="1">
      <c r="A1023" s="37"/>
      <c r="B1023" s="525"/>
      <c r="C1023" s="39" t="s">
        <v>17</v>
      </c>
      <c r="D1023" s="39" t="s">
        <v>16</v>
      </c>
      <c r="E1023" s="110">
        <v>0.32688</v>
      </c>
      <c r="F1023" s="110">
        <v>0.32879999999999998</v>
      </c>
      <c r="G1023" s="110">
        <v>0.32688</v>
      </c>
      <c r="H1023" s="110">
        <v>0.32640000000000002</v>
      </c>
      <c r="I1023" s="110">
        <v>0.32400000000000001</v>
      </c>
      <c r="J1023" s="110">
        <v>0.31728000000000001</v>
      </c>
      <c r="K1023" s="110">
        <v>0.31296000000000002</v>
      </c>
      <c r="L1023" s="110">
        <v>0.30671999999999999</v>
      </c>
      <c r="M1023" s="110">
        <v>0.31584000000000001</v>
      </c>
      <c r="N1023" s="110">
        <v>0.31824000000000002</v>
      </c>
      <c r="O1023" s="110">
        <v>0.31919999999999998</v>
      </c>
      <c r="P1023" s="110">
        <v>0.32016</v>
      </c>
      <c r="Q1023" s="110">
        <v>0.33072000000000001</v>
      </c>
      <c r="R1023" s="110">
        <v>0.31680000000000003</v>
      </c>
      <c r="S1023" s="110">
        <v>0.31391999999999998</v>
      </c>
      <c r="T1023" s="110">
        <v>0.32207999999999998</v>
      </c>
      <c r="U1023" s="110">
        <v>0.31008000000000002</v>
      </c>
      <c r="V1023" s="110">
        <v>0.29999999999999999</v>
      </c>
      <c r="W1023" s="110">
        <v>0.30143999999999999</v>
      </c>
      <c r="X1023" s="110">
        <v>0.30671999999999999</v>
      </c>
      <c r="Y1023" s="110">
        <v>0.312</v>
      </c>
      <c r="Z1023" s="110">
        <v>0.31008000000000002</v>
      </c>
      <c r="AA1023" s="110">
        <v>0.31391999999999998</v>
      </c>
      <c r="AB1023" s="110">
        <v>0.31824000000000002</v>
      </c>
      <c r="AC1023" s="59">
        <f t="shared" si="531"/>
        <v>7.5993600000000017</v>
      </c>
      <c r="AD1023" s="16"/>
      <c r="AE1023" s="16"/>
      <c r="AF1023" s="16"/>
      <c r="AG1023" s="16"/>
      <c r="AH1023" s="16"/>
      <c r="AI1023" s="16"/>
      <c r="AJ1023" s="16"/>
      <c r="AK1023" s="16"/>
      <c r="AL1023" s="16"/>
      <c r="AM1023" s="16"/>
      <c r="AN1023" s="16"/>
      <c r="AO1023" s="16"/>
      <c r="AP1023" s="16"/>
    </row>
    <row r="1024" s="666" customFormat="1" ht="15" customHeight="1">
      <c r="A1024" s="113"/>
      <c r="B1024" s="525"/>
      <c r="C1024" s="39" t="s">
        <v>18</v>
      </c>
      <c r="D1024" s="104" t="s">
        <v>19</v>
      </c>
      <c r="E1024" s="664">
        <v>64</v>
      </c>
      <c r="F1024" s="664">
        <v>64</v>
      </c>
      <c r="G1024" s="664">
        <v>63</v>
      </c>
      <c r="H1024" s="664">
        <v>62</v>
      </c>
      <c r="I1024" s="664">
        <v>70</v>
      </c>
      <c r="J1024" s="664">
        <v>67</v>
      </c>
      <c r="K1024" s="664">
        <v>71</v>
      </c>
      <c r="L1024" s="664">
        <v>78</v>
      </c>
      <c r="M1024" s="664">
        <v>80</v>
      </c>
      <c r="N1024" s="664">
        <v>80</v>
      </c>
      <c r="O1024" s="664">
        <v>85</v>
      </c>
      <c r="P1024" s="664">
        <v>81</v>
      </c>
      <c r="Q1024" s="664">
        <v>78</v>
      </c>
      <c r="R1024" s="664">
        <v>82</v>
      </c>
      <c r="S1024" s="664">
        <v>85</v>
      </c>
      <c r="T1024" s="664">
        <v>85</v>
      </c>
      <c r="U1024" s="664">
        <v>78</v>
      </c>
      <c r="V1024" s="664">
        <v>83</v>
      </c>
      <c r="W1024" s="664">
        <v>86</v>
      </c>
      <c r="X1024" s="664">
        <v>82</v>
      </c>
      <c r="Y1024" s="664">
        <v>77</v>
      </c>
      <c r="Z1024" s="664">
        <v>76</v>
      </c>
      <c r="AA1024" s="664">
        <v>69</v>
      </c>
      <c r="AB1024" s="664">
        <v>69</v>
      </c>
      <c r="AC1024" s="59"/>
      <c r="AD1024" s="16"/>
      <c r="AE1024" s="16"/>
      <c r="AF1024" s="16"/>
      <c r="AG1024" s="16"/>
      <c r="AH1024" s="16"/>
      <c r="AI1024" s="16"/>
      <c r="AJ1024" s="16"/>
      <c r="AK1024" s="16"/>
      <c r="AL1024" s="16"/>
      <c r="AM1024" s="16"/>
      <c r="AN1024" s="16"/>
      <c r="AO1024" s="16"/>
      <c r="AP1024" s="16"/>
    </row>
    <row r="1025" s="666" customFormat="1" ht="15" customHeight="1">
      <c r="A1025" s="413"/>
      <c r="B1025" s="525"/>
      <c r="C1025" s="115" t="s">
        <v>20</v>
      </c>
      <c r="D1025" s="115"/>
      <c r="E1025" s="116">
        <f t="shared" si="530"/>
        <v>0.51435045317220551</v>
      </c>
      <c r="F1025" s="116">
        <f t="shared" si="530"/>
        <v>0.53018575851393179</v>
      </c>
      <c r="G1025" s="116">
        <f t="shared" si="530"/>
        <v>0.5383399209486166</v>
      </c>
      <c r="H1025" s="116">
        <f t="shared" si="530"/>
        <v>0.54269752593774945</v>
      </c>
      <c r="I1025" s="116">
        <f t="shared" si="530"/>
        <v>0.51175132676269897</v>
      </c>
      <c r="J1025" s="116">
        <f t="shared" si="530"/>
        <v>0.49108469539375932</v>
      </c>
      <c r="K1025" s="116">
        <f t="shared" si="530"/>
        <v>0.4534075104311544</v>
      </c>
      <c r="L1025" s="116">
        <f t="shared" si="530"/>
        <v>0.40188679245283021</v>
      </c>
      <c r="M1025" s="116">
        <f t="shared" si="530"/>
        <v>0.40121951219512197</v>
      </c>
      <c r="N1025" s="116">
        <f t="shared" si="530"/>
        <v>0.39091981132075471</v>
      </c>
      <c r="O1025" s="116">
        <f t="shared" si="530"/>
        <v>0.38306451612903225</v>
      </c>
      <c r="P1025" s="116">
        <f t="shared" si="530"/>
        <v>0.38960280373831774</v>
      </c>
      <c r="Q1025" s="116">
        <f t="shared" si="530"/>
        <v>0.39620471535365154</v>
      </c>
      <c r="R1025" s="116">
        <f t="shared" si="530"/>
        <v>0.38892162639952865</v>
      </c>
      <c r="S1025" s="116">
        <f t="shared" si="530"/>
        <v>0.379570516540917</v>
      </c>
      <c r="T1025" s="116">
        <f t="shared" si="530"/>
        <v>0.37802816901408448</v>
      </c>
      <c r="U1025" s="116">
        <f t="shared" si="530"/>
        <v>0.37041284403669728</v>
      </c>
      <c r="V1025" s="116">
        <f t="shared" si="530"/>
        <v>0.36316095293434048</v>
      </c>
      <c r="W1025" s="116">
        <f t="shared" si="530"/>
        <v>0.35540464063384264</v>
      </c>
      <c r="X1025" s="116">
        <f t="shared" si="530"/>
        <v>0.37064965197215777</v>
      </c>
      <c r="Y1025" s="116">
        <f t="shared" si="530"/>
        <v>0.38690476190476192</v>
      </c>
      <c r="Z1025" s="116">
        <f t="shared" si="530"/>
        <v>0.39925834363411622</v>
      </c>
      <c r="AA1025" s="116">
        <f t="shared" si="530"/>
        <v>0.4412955465587044</v>
      </c>
      <c r="AB1025" s="116">
        <f t="shared" si="530"/>
        <v>0.47424892703862664</v>
      </c>
      <c r="AC1025" s="116">
        <f t="shared" si="530"/>
        <v>0.42018100268053826</v>
      </c>
      <c r="AD1025" s="16"/>
      <c r="AE1025" s="16"/>
      <c r="AF1025" s="16"/>
      <c r="AG1025" s="16"/>
      <c r="AH1025" s="16"/>
      <c r="AI1025" s="16"/>
      <c r="AJ1025" s="16"/>
      <c r="AK1025" s="16"/>
      <c r="AL1025" s="16"/>
      <c r="AM1025" s="16"/>
      <c r="AN1025" s="16"/>
      <c r="AO1025" s="16"/>
      <c r="AP1025" s="16"/>
    </row>
    <row r="1026" s="16" customFormat="1" ht="15" customHeight="1">
      <c r="A1026" s="170" t="s">
        <v>154</v>
      </c>
      <c r="B1026" s="171"/>
      <c r="C1026" s="172"/>
      <c r="D1026" s="172"/>
      <c r="E1026" s="173">
        <f t="shared" ref="E1026:AB1027" si="532">E1018+E1022</f>
        <v>1.5888</v>
      </c>
      <c r="F1026" s="173">
        <f t="shared" si="532"/>
        <v>1.5662400000000001</v>
      </c>
      <c r="G1026" s="173">
        <f t="shared" si="532"/>
        <v>1.54464</v>
      </c>
      <c r="H1026" s="173">
        <f t="shared" si="532"/>
        <v>1.5403199999999999</v>
      </c>
      <c r="I1026" s="173">
        <f t="shared" si="532"/>
        <v>1.57152</v>
      </c>
      <c r="J1026" s="173">
        <f t="shared" si="532"/>
        <v>1.59216</v>
      </c>
      <c r="K1026" s="173">
        <f t="shared" si="532"/>
        <v>1.72176</v>
      </c>
      <c r="L1026" s="173">
        <f t="shared" si="532"/>
        <v>1.8657599999999999</v>
      </c>
      <c r="M1026" s="173">
        <f t="shared" si="532"/>
        <v>2.0188800000000002</v>
      </c>
      <c r="N1026" s="173">
        <f t="shared" si="532"/>
        <v>2.1038399999999999</v>
      </c>
      <c r="O1026" s="173">
        <f t="shared" si="532"/>
        <v>2.2209599999999998</v>
      </c>
      <c r="P1026" s="173">
        <f t="shared" si="532"/>
        <v>2.2008000000000001</v>
      </c>
      <c r="Q1026" s="173">
        <f t="shared" si="532"/>
        <v>2.1672000000000002</v>
      </c>
      <c r="R1026" s="173">
        <f t="shared" si="532"/>
        <v>2.1748799999999999</v>
      </c>
      <c r="S1026" s="173">
        <f t="shared" si="532"/>
        <v>2.2252799999999997</v>
      </c>
      <c r="T1026" s="173">
        <f t="shared" si="532"/>
        <v>2.2795199999999998</v>
      </c>
      <c r="U1026" s="173">
        <f t="shared" si="532"/>
        <v>2.2012800000000001</v>
      </c>
      <c r="V1026" s="173">
        <f t="shared" si="532"/>
        <v>2.1120000000000001</v>
      </c>
      <c r="W1026" s="173">
        <f t="shared" si="532"/>
        <v>2.1086400000000003</v>
      </c>
      <c r="X1026" s="173">
        <f t="shared" si="532"/>
        <v>2.0620799999999999</v>
      </c>
      <c r="Y1026" s="173">
        <f t="shared" si="532"/>
        <v>1.9636800000000001</v>
      </c>
      <c r="Z1026" s="173">
        <f t="shared" si="532"/>
        <v>1.84656</v>
      </c>
      <c r="AA1026" s="173">
        <f t="shared" si="532"/>
        <v>1.6872</v>
      </c>
      <c r="AB1026" s="173">
        <f t="shared" si="532"/>
        <v>1.6147199999999999</v>
      </c>
      <c r="AC1026" s="173"/>
    </row>
    <row r="1027" s="16" customFormat="1" ht="15" customHeight="1">
      <c r="A1027" s="72" t="s">
        <v>155</v>
      </c>
      <c r="B1027" s="73"/>
      <c r="C1027" s="74"/>
      <c r="D1027" s="74"/>
      <c r="E1027" s="70">
        <f t="shared" si="532"/>
        <v>0.80255999999999994</v>
      </c>
      <c r="F1027" s="70">
        <f t="shared" si="532"/>
        <v>0.80784</v>
      </c>
      <c r="G1027" s="70">
        <f t="shared" si="532"/>
        <v>0.80255999999999994</v>
      </c>
      <c r="H1027" s="70">
        <f t="shared" si="532"/>
        <v>0.80256000000000005</v>
      </c>
      <c r="I1027" s="70">
        <f t="shared" si="532"/>
        <v>0.79727999999999999</v>
      </c>
      <c r="J1027" s="70">
        <f t="shared" si="532"/>
        <v>0.77567999999999993</v>
      </c>
      <c r="K1027" s="70">
        <f t="shared" si="532"/>
        <v>0.77807999999999999</v>
      </c>
      <c r="L1027" s="70">
        <f t="shared" si="532"/>
        <v>0.76607999999999998</v>
      </c>
      <c r="M1027" s="70">
        <f t="shared" si="532"/>
        <v>0.80208000000000002</v>
      </c>
      <c r="N1027" s="70">
        <f t="shared" si="532"/>
        <v>0.80448000000000008</v>
      </c>
      <c r="O1027" s="70">
        <f t="shared" si="532"/>
        <v>0.8020799999999999</v>
      </c>
      <c r="P1027" s="70">
        <f t="shared" si="532"/>
        <v>0.79679999999999995</v>
      </c>
      <c r="Q1027" s="70">
        <f t="shared" si="532"/>
        <v>0.7987200000000001</v>
      </c>
      <c r="R1027" s="70">
        <f t="shared" si="532"/>
        <v>0.79776000000000002</v>
      </c>
      <c r="S1027" s="70">
        <f t="shared" si="532"/>
        <v>0.78959999999999997</v>
      </c>
      <c r="T1027" s="70">
        <f t="shared" si="532"/>
        <v>0.79535999999999996</v>
      </c>
      <c r="U1027" s="70">
        <f t="shared" si="532"/>
        <v>0.77856000000000003</v>
      </c>
      <c r="V1027" s="70">
        <f t="shared" si="532"/>
        <v>0.74639999999999995</v>
      </c>
      <c r="W1027" s="70">
        <f t="shared" si="532"/>
        <v>0.74303999999999992</v>
      </c>
      <c r="X1027" s="70">
        <f t="shared" si="532"/>
        <v>0.76560000000000006</v>
      </c>
      <c r="Y1027" s="70">
        <f t="shared" si="532"/>
        <v>0.77424000000000004</v>
      </c>
      <c r="Z1027" s="70">
        <f t="shared" si="532"/>
        <v>0.78144000000000002</v>
      </c>
      <c r="AA1027" s="70">
        <f t="shared" si="532"/>
        <v>0.78912000000000004</v>
      </c>
      <c r="AB1027" s="70">
        <f t="shared" si="532"/>
        <v>0.79920000000000002</v>
      </c>
      <c r="AC1027" s="70"/>
    </row>
    <row r="1028" s="16" customFormat="1" ht="15" customHeight="1">
      <c r="A1028" s="77" t="s">
        <v>156</v>
      </c>
      <c r="B1028" s="78"/>
      <c r="C1028" s="79"/>
      <c r="D1028" s="79"/>
      <c r="E1028" s="80">
        <f t="shared" ref="E1028:AB1028" si="533">SQRT(E1026*E1026+E1027*E1027)</f>
        <v>1.7799966274125352</v>
      </c>
      <c r="F1028" s="80">
        <f t="shared" si="533"/>
        <v>1.7623033800115122</v>
      </c>
      <c r="G1028" s="80">
        <f t="shared" si="533"/>
        <v>1.740693908531882</v>
      </c>
      <c r="H1028" s="80">
        <f t="shared" si="533"/>
        <v>1.7368616110675024</v>
      </c>
      <c r="I1028" s="80">
        <f t="shared" si="533"/>
        <v>1.7621947987665836</v>
      </c>
      <c r="J1028" s="80">
        <f t="shared" si="533"/>
        <v>1.7710598318521031</v>
      </c>
      <c r="K1028" s="80">
        <f t="shared" si="533"/>
        <v>1.8894088980419246</v>
      </c>
      <c r="L1028" s="80">
        <f t="shared" si="533"/>
        <v>2.0169132217326555</v>
      </c>
      <c r="M1028" s="80">
        <f t="shared" si="533"/>
        <v>2.1723739965300637</v>
      </c>
      <c r="N1028" s="80">
        <f t="shared" si="533"/>
        <v>2.252405562060261</v>
      </c>
      <c r="O1028" s="80">
        <f t="shared" si="533"/>
        <v>2.3613546213984882</v>
      </c>
      <c r="P1028" s="80">
        <f t="shared" si="533"/>
        <v>2.3406005383234447</v>
      </c>
      <c r="Q1028" s="80">
        <f t="shared" si="533"/>
        <v>2.3096990016883154</v>
      </c>
      <c r="R1028" s="80">
        <f t="shared" si="533"/>
        <v>2.3165759283908653</v>
      </c>
      <c r="S1028" s="80">
        <f t="shared" si="533"/>
        <v>2.3612156272564349</v>
      </c>
      <c r="T1028" s="80">
        <f t="shared" si="533"/>
        <v>2.414292641748303</v>
      </c>
      <c r="U1028" s="80">
        <f t="shared" si="533"/>
        <v>2.3349067030611739</v>
      </c>
      <c r="V1028" s="80">
        <f t="shared" si="533"/>
        <v>2.2400127142496311</v>
      </c>
      <c r="W1028" s="80">
        <f t="shared" si="533"/>
        <v>2.2357260769602347</v>
      </c>
      <c r="X1028" s="80">
        <f t="shared" si="533"/>
        <v>2.1996175318450248</v>
      </c>
      <c r="Y1028" s="80">
        <f t="shared" si="533"/>
        <v>2.1108023877189455</v>
      </c>
      <c r="Z1028" s="80">
        <f t="shared" si="533"/>
        <v>2.0051015702951309</v>
      </c>
      <c r="AA1028" s="80">
        <f t="shared" si="533"/>
        <v>1.8626202550171089</v>
      </c>
      <c r="AB1028" s="80">
        <f t="shared" si="533"/>
        <v>1.8016773624597717</v>
      </c>
      <c r="AC1028" s="81"/>
      <c r="AD1028" s="221">
        <f>MAX(E1028:AB1028)</f>
        <v>2.414292641748303</v>
      </c>
    </row>
    <row r="1029" s="16" customFormat="1" ht="15" customHeight="1">
      <c r="A1029" s="170" t="s">
        <v>306</v>
      </c>
      <c r="B1029" s="171"/>
      <c r="C1029" s="172"/>
      <c r="D1029" s="667">
        <v>0</v>
      </c>
      <c r="E1029" s="173" t="e">
        <f t="shared" ref="E1029:AB1029" si="534">1.73*E1020*E1058/1000</f>
        <v>#VALUE!</v>
      </c>
      <c r="F1029" s="173">
        <f t="shared" si="534"/>
        <v>1.08756448366642</v>
      </c>
      <c r="G1029" s="173">
        <f t="shared" si="534"/>
        <v>1.0106659848213195</v>
      </c>
      <c r="H1029" s="173">
        <f t="shared" si="534"/>
        <v>1.0529472253417969</v>
      </c>
      <c r="I1029" s="173">
        <f t="shared" si="534"/>
        <v>1.0168248276185989</v>
      </c>
      <c r="J1029" s="173">
        <f t="shared" si="534"/>
        <v>1.0396608380126953</v>
      </c>
      <c r="K1029" s="173">
        <f t="shared" si="534"/>
        <v>1.0938098399925231</v>
      </c>
      <c r="L1029" s="173">
        <f t="shared" si="534"/>
        <v>1.2198575552558901</v>
      </c>
      <c r="M1029" s="173">
        <f t="shared" si="534"/>
        <v>1.2569661077213286</v>
      </c>
      <c r="N1029" s="173">
        <f t="shared" si="534"/>
        <v>1.3836539574337006</v>
      </c>
      <c r="O1029" s="173">
        <f t="shared" si="534"/>
        <v>1.3769589170265197</v>
      </c>
      <c r="P1029" s="173">
        <f t="shared" si="534"/>
        <v>1.3858857085132597</v>
      </c>
      <c r="Q1029" s="173">
        <f t="shared" si="534"/>
        <v>1.3622019580936433</v>
      </c>
      <c r="R1029" s="173">
        <f t="shared" si="534"/>
        <v>1.4563832134628296</v>
      </c>
      <c r="S1029" s="173">
        <f t="shared" si="534"/>
        <v>1.4242571131658552</v>
      </c>
      <c r="T1029" s="173">
        <f t="shared" si="534"/>
        <v>1.5288701575326917</v>
      </c>
      <c r="U1029" s="173">
        <f t="shared" si="534"/>
        <v>1.2891960079193117</v>
      </c>
      <c r="V1029" s="173">
        <f t="shared" si="534"/>
        <v>1.2656679610633847</v>
      </c>
      <c r="W1029" s="173">
        <f t="shared" si="534"/>
        <v>1.267709407787323</v>
      </c>
      <c r="X1029" s="173">
        <f t="shared" si="534"/>
        <v>1.2542500000000001</v>
      </c>
      <c r="Y1029" s="173">
        <f t="shared" si="534"/>
        <v>1.2276772410154342</v>
      </c>
      <c r="Z1029" s="173">
        <f t="shared" si="534"/>
        <v>1.0881699934005737</v>
      </c>
      <c r="AA1029" s="173">
        <f t="shared" si="534"/>
        <v>1.0605592288064956</v>
      </c>
      <c r="AB1029" s="173">
        <f t="shared" si="534"/>
        <v>1.0028290819835664</v>
      </c>
      <c r="AC1029" s="173"/>
    </row>
    <row r="1030" s="16" customFormat="1" ht="15" customHeight="1">
      <c r="A1030" s="72" t="s">
        <v>306</v>
      </c>
      <c r="B1030" s="73"/>
      <c r="C1030" s="74"/>
      <c r="D1030" s="74" t="s">
        <v>307</v>
      </c>
      <c r="E1030" s="70">
        <f t="shared" ref="E1030:AB1030" si="535">1.73*E1024*E1059/1000</f>
        <v>0.70528638732910154</v>
      </c>
      <c r="F1030" s="70">
        <f t="shared" si="535"/>
        <v>0.7063936126708984</v>
      </c>
      <c r="G1030" s="70">
        <f t="shared" si="535"/>
        <v>0.6942662875270843</v>
      </c>
      <c r="H1030" s="70">
        <f t="shared" si="535"/>
        <v>0.68324618772506718</v>
      </c>
      <c r="I1030" s="70">
        <f t="shared" si="535"/>
        <v>0.76656299076080314</v>
      </c>
      <c r="J1030" s="70">
        <f t="shared" si="535"/>
        <v>0.72791482431888577</v>
      </c>
      <c r="K1030" s="70">
        <f t="shared" si="535"/>
        <v>0.7713724257707596</v>
      </c>
      <c r="L1030" s="70">
        <f t="shared" si="535"/>
        <v>0.84607379742622379</v>
      </c>
      <c r="M1030" s="70">
        <f t="shared" si="535"/>
        <v>0.8663840316772462</v>
      </c>
      <c r="N1030" s="70">
        <f t="shared" si="535"/>
        <v>0.8663840316772462</v>
      </c>
      <c r="O1030" s="70">
        <f t="shared" si="535"/>
        <v>0.91465096914768229</v>
      </c>
      <c r="P1030" s="70">
        <f t="shared" si="535"/>
        <v>0.87581249999999999</v>
      </c>
      <c r="Q1030" s="70">
        <f t="shared" si="535"/>
        <v>0.84337499999999999</v>
      </c>
      <c r="R1030" s="70">
        <f t="shared" si="535"/>
        <v>0.88236917023658745</v>
      </c>
      <c r="S1030" s="70">
        <f t="shared" si="535"/>
        <v>0.91465096914768229</v>
      </c>
      <c r="T1030" s="70">
        <f t="shared" si="535"/>
        <v>0.91465096914768229</v>
      </c>
      <c r="U1030" s="70">
        <f t="shared" si="535"/>
        <v>0.84067620257377618</v>
      </c>
      <c r="V1030" s="70">
        <f t="shared" si="535"/>
        <v>0.89025797261238093</v>
      </c>
      <c r="W1030" s="70">
        <f t="shared" si="535"/>
        <v>0.92392380567550658</v>
      </c>
      <c r="X1030" s="70">
        <f t="shared" si="535"/>
        <v>0.88662499999999989</v>
      </c>
      <c r="Y1030" s="70">
        <f t="shared" si="535"/>
        <v>0.83655882794857028</v>
      </c>
      <c r="Z1030" s="70">
        <f t="shared" si="535"/>
        <v>0.82700919498443604</v>
      </c>
      <c r="AA1030" s="70">
        <f t="shared" si="535"/>
        <v>0.75441842049121866</v>
      </c>
      <c r="AB1030" s="70">
        <f t="shared" si="535"/>
        <v>0.75799948861598965</v>
      </c>
      <c r="AC1030" s="70"/>
    </row>
    <row r="1031" s="16" customFormat="1" ht="15" customHeight="1">
      <c r="A1031" s="77" t="s">
        <v>306</v>
      </c>
      <c r="B1031" s="78"/>
      <c r="C1031" s="79"/>
      <c r="D1031" s="79" t="s">
        <v>308</v>
      </c>
      <c r="E1031" s="80" t="e">
        <f t="shared" ref="E1031:AB1031" si="536">E1029+E1030</f>
        <v>#VALUE!</v>
      </c>
      <c r="F1031" s="80">
        <f t="shared" si="536"/>
        <v>1.7939580963373185</v>
      </c>
      <c r="G1031" s="80">
        <f t="shared" si="536"/>
        <v>1.7049322723484037</v>
      </c>
      <c r="H1031" s="80">
        <f t="shared" si="536"/>
        <v>1.7361934130668639</v>
      </c>
      <c r="I1031" s="80">
        <f t="shared" si="536"/>
        <v>1.7833878183794021</v>
      </c>
      <c r="J1031" s="80">
        <f t="shared" si="536"/>
        <v>1.767575662331581</v>
      </c>
      <c r="K1031" s="80">
        <f t="shared" si="536"/>
        <v>1.8651822657632828</v>
      </c>
      <c r="L1031" s="80">
        <f t="shared" si="536"/>
        <v>2.0659313526821137</v>
      </c>
      <c r="M1031" s="80">
        <f t="shared" si="536"/>
        <v>2.1233501393985748</v>
      </c>
      <c r="N1031" s="80">
        <f t="shared" si="536"/>
        <v>2.2500379891109468</v>
      </c>
      <c r="O1031" s="80">
        <f t="shared" si="536"/>
        <v>2.2916098861742018</v>
      </c>
      <c r="P1031" s="80">
        <f t="shared" si="536"/>
        <v>2.2616982085132595</v>
      </c>
      <c r="Q1031" s="80">
        <f t="shared" si="536"/>
        <v>2.2055769580936433</v>
      </c>
      <c r="R1031" s="80">
        <f t="shared" si="536"/>
        <v>2.3387523836994171</v>
      </c>
      <c r="S1031" s="80">
        <f t="shared" si="536"/>
        <v>2.3389080823135373</v>
      </c>
      <c r="T1031" s="80">
        <f t="shared" si="536"/>
        <v>2.4435211266803742</v>
      </c>
      <c r="U1031" s="80">
        <f t="shared" si="536"/>
        <v>2.1298722104930876</v>
      </c>
      <c r="V1031" s="80">
        <f t="shared" si="536"/>
        <v>2.1559259336757659</v>
      </c>
      <c r="W1031" s="80">
        <f t="shared" si="536"/>
        <v>2.1916332134628296</v>
      </c>
      <c r="X1031" s="80">
        <f t="shared" si="536"/>
        <v>2.1408749999999999</v>
      </c>
      <c r="Y1031" s="80">
        <f t="shared" si="536"/>
        <v>2.0642360689640045</v>
      </c>
      <c r="Z1031" s="80">
        <f t="shared" si="536"/>
        <v>1.9151791883850098</v>
      </c>
      <c r="AA1031" s="80">
        <f t="shared" si="536"/>
        <v>1.8149776492977141</v>
      </c>
      <c r="AB1031" s="80">
        <f t="shared" si="536"/>
        <v>1.7608285705995561</v>
      </c>
      <c r="AC1031" s="81"/>
    </row>
    <row r="1032" s="24" customFormat="1" ht="15" customHeight="1">
      <c r="A1032" s="175" t="s">
        <v>309</v>
      </c>
      <c r="B1032" s="176"/>
      <c r="C1032" s="177"/>
      <c r="D1032" s="177"/>
      <c r="E1032" s="508">
        <v>1</v>
      </c>
      <c r="F1032" s="508">
        <v>2</v>
      </c>
      <c r="G1032" s="508">
        <v>3</v>
      </c>
      <c r="H1032" s="508">
        <v>4</v>
      </c>
      <c r="I1032" s="508">
        <v>5</v>
      </c>
      <c r="J1032" s="508">
        <v>6</v>
      </c>
      <c r="K1032" s="508">
        <v>7</v>
      </c>
      <c r="L1032" s="508">
        <v>8</v>
      </c>
      <c r="M1032" s="508">
        <v>9</v>
      </c>
      <c r="N1032" s="508">
        <v>10</v>
      </c>
      <c r="O1032" s="508">
        <v>11</v>
      </c>
      <c r="P1032" s="508">
        <v>12</v>
      </c>
      <c r="Q1032" s="508">
        <v>13</v>
      </c>
      <c r="R1032" s="508">
        <v>14</v>
      </c>
      <c r="S1032" s="508">
        <v>15</v>
      </c>
      <c r="T1032" s="508">
        <v>16</v>
      </c>
      <c r="U1032" s="508">
        <v>17</v>
      </c>
      <c r="V1032" s="508">
        <v>18</v>
      </c>
      <c r="W1032" s="508">
        <v>19</v>
      </c>
      <c r="X1032" s="508">
        <v>20</v>
      </c>
      <c r="Y1032" s="508">
        <v>21</v>
      </c>
      <c r="Z1032" s="508">
        <v>22</v>
      </c>
      <c r="AA1032" s="508">
        <v>23</v>
      </c>
      <c r="AB1032" s="508">
        <v>24</v>
      </c>
      <c r="AC1032" s="611"/>
    </row>
    <row r="1033" s="24" customFormat="1" ht="15" customHeight="1">
      <c r="A1033" s="87" t="s">
        <v>310</v>
      </c>
      <c r="B1033" s="88"/>
      <c r="C1033" s="89" t="s">
        <v>28</v>
      </c>
      <c r="D1033" s="409" t="s">
        <v>19</v>
      </c>
      <c r="E1033" s="91">
        <v>37.279998779296875</v>
      </c>
      <c r="F1033" s="91">
        <v>37.450000762939453</v>
      </c>
      <c r="G1033" s="91">
        <v>37.380001068115234</v>
      </c>
      <c r="H1033" s="91">
        <v>37.279998779296875</v>
      </c>
      <c r="I1033" s="91">
        <v>37.130001068115234</v>
      </c>
      <c r="J1033" s="91">
        <v>36.849998474121094</v>
      </c>
      <c r="K1033" s="91">
        <v>36.889999389648438</v>
      </c>
      <c r="L1033" s="91">
        <v>36.650001525878906</v>
      </c>
      <c r="M1033" s="91">
        <v>36.610000610351562</v>
      </c>
      <c r="N1033" s="91">
        <v>36.610000610351562</v>
      </c>
      <c r="O1033" s="91">
        <v>36.400001525878906</v>
      </c>
      <c r="P1033" s="91">
        <v>36.509998321533203</v>
      </c>
      <c r="Q1033" s="91">
        <v>36.540000915527344</v>
      </c>
      <c r="R1033" s="91">
        <v>36.299999237060547</v>
      </c>
      <c r="S1033" s="91">
        <v>36.470001220703125</v>
      </c>
      <c r="T1033" s="91">
        <v>36.369998931884766</v>
      </c>
      <c r="U1033" s="91">
        <v>36.580001831054688</v>
      </c>
      <c r="V1033" s="91">
        <v>36.509998321533203</v>
      </c>
      <c r="W1033" s="91">
        <v>36.470001220703125</v>
      </c>
      <c r="X1033" s="91">
        <v>36.75</v>
      </c>
      <c r="Y1033" s="91">
        <v>36.849998474121094</v>
      </c>
      <c r="Z1033" s="91">
        <v>36.889999389648438</v>
      </c>
      <c r="AA1033" s="91">
        <v>37.279998779296875</v>
      </c>
      <c r="AB1033" s="91">
        <v>37.310001373291016</v>
      </c>
      <c r="AC1033" s="89"/>
    </row>
    <row r="1034" s="24" customFormat="1" ht="15" customHeight="1">
      <c r="A1034" s="92" t="s">
        <v>311</v>
      </c>
      <c r="B1034" s="93"/>
      <c r="C1034" s="94" t="s">
        <v>28</v>
      </c>
      <c r="D1034" s="411" t="s">
        <v>19</v>
      </c>
      <c r="E1034" s="227">
        <v>37.349998474121094</v>
      </c>
      <c r="F1034" s="227">
        <v>37.490001678466797</v>
      </c>
      <c r="G1034" s="227">
        <v>37.349998474121094</v>
      </c>
      <c r="H1034" s="227">
        <v>37.380001068115234</v>
      </c>
      <c r="I1034" s="227">
        <v>37.130001068115234</v>
      </c>
      <c r="J1034" s="227">
        <v>36.849998474121094</v>
      </c>
      <c r="K1034" s="227">
        <v>36.849998474121094</v>
      </c>
      <c r="L1034" s="227">
        <v>36.849998474121094</v>
      </c>
      <c r="M1034" s="227">
        <v>36.720001220703125</v>
      </c>
      <c r="N1034" s="227">
        <v>36.680000305175781</v>
      </c>
      <c r="O1034" s="227">
        <v>36.540000915527344</v>
      </c>
      <c r="P1034" s="227">
        <v>36.650001525878906</v>
      </c>
      <c r="Q1034" s="227">
        <v>36.720001220703125</v>
      </c>
      <c r="R1034" s="227">
        <v>36.509998321533203</v>
      </c>
      <c r="S1034" s="227">
        <v>36.540000915527344</v>
      </c>
      <c r="T1034" s="227">
        <v>36.580001831054688</v>
      </c>
      <c r="U1034" s="227">
        <v>36.580001831054688</v>
      </c>
      <c r="V1034" s="227">
        <v>36.509998321533203</v>
      </c>
      <c r="W1034" s="227">
        <v>36.509998321533203</v>
      </c>
      <c r="X1034" s="227">
        <v>36.720001220703125</v>
      </c>
      <c r="Y1034" s="227">
        <v>36.849998474121094</v>
      </c>
      <c r="Z1034" s="227">
        <v>36.959999084472656</v>
      </c>
      <c r="AA1034" s="227">
        <v>37.099998474121094</v>
      </c>
      <c r="AB1034" s="227">
        <v>37.240001678466797</v>
      </c>
      <c r="AC1034" s="94"/>
    </row>
    <row r="1035" s="16" customFormat="1" ht="15" customHeight="1">
      <c r="A1035" s="31"/>
      <c r="B1035" s="32" t="s">
        <v>312</v>
      </c>
      <c r="C1035" s="33" t="s">
        <v>15</v>
      </c>
      <c r="D1035" s="33" t="s">
        <v>153</v>
      </c>
      <c r="E1035" s="97"/>
      <c r="F1035" s="97"/>
      <c r="G1035" s="97"/>
      <c r="H1035" s="35"/>
      <c r="I1035" s="97"/>
      <c r="J1035" s="97"/>
      <c r="K1035" s="97"/>
      <c r="L1035" s="97"/>
      <c r="M1035" s="97"/>
      <c r="N1035" s="35"/>
      <c r="O1035" s="97"/>
      <c r="P1035" s="97"/>
      <c r="Q1035" s="97"/>
      <c r="R1035" s="97"/>
      <c r="S1035" s="97"/>
      <c r="T1035" s="97"/>
      <c r="U1035" s="97"/>
      <c r="V1035" s="35"/>
      <c r="W1035" s="97"/>
      <c r="X1035" s="97"/>
      <c r="Y1035" s="97"/>
      <c r="Z1035" s="97"/>
      <c r="AA1035" s="97"/>
      <c r="AB1035" s="97"/>
      <c r="AC1035" s="36">
        <f t="shared" ref="AC1035:AC1036" si="537">SUM(E1035:AB1035)</f>
        <v>0</v>
      </c>
    </row>
    <row r="1036" s="16" customFormat="1" ht="15" customHeight="1">
      <c r="A1036" s="60"/>
      <c r="B1036" s="61"/>
      <c r="C1036" s="39" t="s">
        <v>17</v>
      </c>
      <c r="D1036" s="39" t="s">
        <v>153</v>
      </c>
      <c r="E1036" s="98"/>
      <c r="F1036" s="98"/>
      <c r="G1036" s="98"/>
      <c r="H1036" s="41"/>
      <c r="I1036" s="98"/>
      <c r="J1036" s="98"/>
      <c r="K1036" s="98"/>
      <c r="L1036" s="98"/>
      <c r="M1036" s="98"/>
      <c r="N1036" s="41"/>
      <c r="O1036" s="98"/>
      <c r="P1036" s="98"/>
      <c r="Q1036" s="98"/>
      <c r="R1036" s="98"/>
      <c r="S1036" s="98"/>
      <c r="T1036" s="98"/>
      <c r="U1036" s="98"/>
      <c r="V1036" s="41"/>
      <c r="W1036" s="98"/>
      <c r="X1036" s="98"/>
      <c r="Y1036" s="98"/>
      <c r="Z1036" s="98"/>
      <c r="AA1036" s="98"/>
      <c r="AB1036" s="98"/>
      <c r="AC1036" s="42">
        <f t="shared" si="537"/>
        <v>0</v>
      </c>
    </row>
    <row r="1037" s="16" customFormat="1" ht="15" customHeight="1">
      <c r="A1037" s="60"/>
      <c r="B1037" s="61"/>
      <c r="C1037" s="39" t="s">
        <v>18</v>
      </c>
      <c r="D1037" s="39" t="s">
        <v>153</v>
      </c>
      <c r="E1037" s="179" t="s">
        <v>313</v>
      </c>
      <c r="F1037" s="179">
        <f t="shared" ref="F1037:AB1037" si="538">F1035*18</f>
        <v>0</v>
      </c>
      <c r="G1037" s="179">
        <f t="shared" si="538"/>
        <v>0</v>
      </c>
      <c r="H1037" s="180">
        <f t="shared" si="538"/>
        <v>0</v>
      </c>
      <c r="I1037" s="179">
        <f t="shared" si="538"/>
        <v>0</v>
      </c>
      <c r="J1037" s="179">
        <f t="shared" si="538"/>
        <v>0</v>
      </c>
      <c r="K1037" s="179">
        <f t="shared" si="538"/>
        <v>0</v>
      </c>
      <c r="L1037" s="179">
        <f t="shared" si="538"/>
        <v>0</v>
      </c>
      <c r="M1037" s="179">
        <f t="shared" si="538"/>
        <v>0</v>
      </c>
      <c r="N1037" s="180">
        <f t="shared" si="538"/>
        <v>0</v>
      </c>
      <c r="O1037" s="179">
        <f t="shared" si="538"/>
        <v>0</v>
      </c>
      <c r="P1037" s="179">
        <f t="shared" si="538"/>
        <v>0</v>
      </c>
      <c r="Q1037" s="179">
        <f t="shared" si="538"/>
        <v>0</v>
      </c>
      <c r="R1037" s="179">
        <f t="shared" si="538"/>
        <v>0</v>
      </c>
      <c r="S1037" s="179">
        <f t="shared" si="538"/>
        <v>0</v>
      </c>
      <c r="T1037" s="179">
        <f t="shared" si="538"/>
        <v>0</v>
      </c>
      <c r="U1037" s="179">
        <f t="shared" si="538"/>
        <v>0</v>
      </c>
      <c r="V1037" s="180">
        <f t="shared" si="538"/>
        <v>0</v>
      </c>
      <c r="W1037" s="179">
        <f t="shared" si="538"/>
        <v>0</v>
      </c>
      <c r="X1037" s="179">
        <f t="shared" si="538"/>
        <v>0</v>
      </c>
      <c r="Y1037" s="179">
        <f t="shared" si="538"/>
        <v>0</v>
      </c>
      <c r="Z1037" s="179">
        <f t="shared" si="538"/>
        <v>0</v>
      </c>
      <c r="AA1037" s="179">
        <f t="shared" si="538"/>
        <v>0</v>
      </c>
      <c r="AB1037" s="179">
        <f t="shared" si="538"/>
        <v>0</v>
      </c>
      <c r="AC1037" s="42"/>
    </row>
    <row r="1038" s="16" customFormat="1" ht="15" customHeight="1">
      <c r="A1038" s="199"/>
      <c r="B1038" s="200"/>
      <c r="C1038" s="51" t="s">
        <v>20</v>
      </c>
      <c r="D1038" s="51"/>
      <c r="E1038" s="52" t="e">
        <f t="shared" ref="E1038:AC1046" si="539">E1036/E1035</f>
        <v>#DIV/0!</v>
      </c>
      <c r="F1038" s="52" t="e">
        <f t="shared" si="539"/>
        <v>#DIV/0!</v>
      </c>
      <c r="G1038" s="52" t="e">
        <f t="shared" si="539"/>
        <v>#DIV/0!</v>
      </c>
      <c r="H1038" s="100" t="e">
        <f t="shared" si="539"/>
        <v>#DIV/0!</v>
      </c>
      <c r="I1038" s="52" t="e">
        <f t="shared" si="539"/>
        <v>#DIV/0!</v>
      </c>
      <c r="J1038" s="52" t="e">
        <f t="shared" si="539"/>
        <v>#DIV/0!</v>
      </c>
      <c r="K1038" s="52" t="e">
        <f t="shared" si="539"/>
        <v>#DIV/0!</v>
      </c>
      <c r="L1038" s="52" t="e">
        <f t="shared" si="539"/>
        <v>#DIV/0!</v>
      </c>
      <c r="M1038" s="52" t="e">
        <f t="shared" si="539"/>
        <v>#DIV/0!</v>
      </c>
      <c r="N1038" s="100" t="e">
        <f t="shared" si="539"/>
        <v>#DIV/0!</v>
      </c>
      <c r="O1038" s="52" t="e">
        <f t="shared" si="539"/>
        <v>#DIV/0!</v>
      </c>
      <c r="P1038" s="52" t="e">
        <f t="shared" si="539"/>
        <v>#DIV/0!</v>
      </c>
      <c r="Q1038" s="52" t="e">
        <f t="shared" si="539"/>
        <v>#DIV/0!</v>
      </c>
      <c r="R1038" s="52" t="e">
        <f t="shared" si="539"/>
        <v>#DIV/0!</v>
      </c>
      <c r="S1038" s="52" t="e">
        <f t="shared" si="539"/>
        <v>#DIV/0!</v>
      </c>
      <c r="T1038" s="52" t="e">
        <f t="shared" si="539"/>
        <v>#DIV/0!</v>
      </c>
      <c r="U1038" s="52" t="e">
        <f t="shared" si="539"/>
        <v>#DIV/0!</v>
      </c>
      <c r="V1038" s="100" t="e">
        <f t="shared" si="539"/>
        <v>#DIV/0!</v>
      </c>
      <c r="W1038" s="52" t="e">
        <f t="shared" si="539"/>
        <v>#DIV/0!</v>
      </c>
      <c r="X1038" s="52" t="e">
        <f t="shared" si="539"/>
        <v>#DIV/0!</v>
      </c>
      <c r="Y1038" s="52" t="e">
        <f t="shared" si="539"/>
        <v>#DIV/0!</v>
      </c>
      <c r="Z1038" s="52" t="e">
        <f t="shared" si="539"/>
        <v>#DIV/0!</v>
      </c>
      <c r="AA1038" s="52" t="e">
        <f t="shared" si="539"/>
        <v>#DIV/0!</v>
      </c>
      <c r="AB1038" s="52" t="e">
        <f t="shared" si="539"/>
        <v>#DIV/0!</v>
      </c>
      <c r="AC1038" s="101" t="e">
        <f t="shared" si="539"/>
        <v>#DIV/0!</v>
      </c>
    </row>
    <row r="1039" s="16" customFormat="1" ht="15" customHeight="1">
      <c r="A1039" s="55"/>
      <c r="B1039" s="56" t="s">
        <v>314</v>
      </c>
      <c r="C1039" s="57" t="s">
        <v>15</v>
      </c>
      <c r="D1039" s="57" t="s">
        <v>153</v>
      </c>
      <c r="E1039" s="398"/>
      <c r="F1039" s="398"/>
      <c r="G1039" s="398"/>
      <c r="H1039" s="399"/>
      <c r="I1039" s="398"/>
      <c r="J1039" s="398"/>
      <c r="K1039" s="398"/>
      <c r="L1039" s="398"/>
      <c r="M1039" s="398"/>
      <c r="N1039" s="399"/>
      <c r="O1039" s="398"/>
      <c r="P1039" s="398"/>
      <c r="Q1039" s="398"/>
      <c r="R1039" s="398"/>
      <c r="S1039" s="398"/>
      <c r="T1039" s="398"/>
      <c r="U1039" s="398"/>
      <c r="V1039" s="399"/>
      <c r="W1039" s="398"/>
      <c r="X1039" s="398"/>
      <c r="Y1039" s="398"/>
      <c r="Z1039" s="398"/>
      <c r="AA1039" s="398"/>
      <c r="AB1039" s="398"/>
      <c r="AC1039" s="59">
        <f t="shared" ref="AC1039:AC1040" si="540">SUM(E1039:AB1039)</f>
        <v>0</v>
      </c>
    </row>
    <row r="1040" s="16" customFormat="1" ht="15" customHeight="1">
      <c r="A1040" s="60"/>
      <c r="B1040" s="61"/>
      <c r="C1040" s="39" t="s">
        <v>17</v>
      </c>
      <c r="D1040" s="39" t="s">
        <v>153</v>
      </c>
      <c r="E1040" s="119"/>
      <c r="F1040" s="119"/>
      <c r="G1040" s="119"/>
      <c r="H1040" s="400"/>
      <c r="I1040" s="119"/>
      <c r="J1040" s="119"/>
      <c r="K1040" s="119"/>
      <c r="L1040" s="119"/>
      <c r="M1040" s="119"/>
      <c r="N1040" s="400"/>
      <c r="O1040" s="119"/>
      <c r="P1040" s="119"/>
      <c r="Q1040" s="119"/>
      <c r="R1040" s="119"/>
      <c r="S1040" s="119"/>
      <c r="T1040" s="119"/>
      <c r="U1040" s="119"/>
      <c r="V1040" s="400"/>
      <c r="W1040" s="119"/>
      <c r="X1040" s="119"/>
      <c r="Y1040" s="119"/>
      <c r="Z1040" s="119"/>
      <c r="AA1040" s="119"/>
      <c r="AB1040" s="119"/>
      <c r="AC1040" s="42">
        <f t="shared" si="540"/>
        <v>0</v>
      </c>
    </row>
    <row r="1041" s="16" customFormat="1" ht="15" customHeight="1">
      <c r="A1041" s="60"/>
      <c r="B1041" s="61"/>
      <c r="C1041" s="39" t="s">
        <v>18</v>
      </c>
      <c r="D1041" s="39" t="s">
        <v>153</v>
      </c>
      <c r="E1041" s="179" t="s">
        <v>38</v>
      </c>
      <c r="F1041" s="179">
        <f t="shared" ref="F1041:AB1041" si="541">F1039*18</f>
        <v>0</v>
      </c>
      <c r="G1041" s="179">
        <f t="shared" si="541"/>
        <v>0</v>
      </c>
      <c r="H1041" s="180">
        <f t="shared" si="541"/>
        <v>0</v>
      </c>
      <c r="I1041" s="179">
        <f t="shared" si="541"/>
        <v>0</v>
      </c>
      <c r="J1041" s="179">
        <f t="shared" si="541"/>
        <v>0</v>
      </c>
      <c r="K1041" s="179">
        <f t="shared" si="541"/>
        <v>0</v>
      </c>
      <c r="L1041" s="179">
        <f t="shared" si="541"/>
        <v>0</v>
      </c>
      <c r="M1041" s="179">
        <f t="shared" si="541"/>
        <v>0</v>
      </c>
      <c r="N1041" s="180">
        <f t="shared" si="541"/>
        <v>0</v>
      </c>
      <c r="O1041" s="179">
        <f t="shared" si="541"/>
        <v>0</v>
      </c>
      <c r="P1041" s="179">
        <f t="shared" si="541"/>
        <v>0</v>
      </c>
      <c r="Q1041" s="179">
        <f t="shared" si="541"/>
        <v>0</v>
      </c>
      <c r="R1041" s="179">
        <f t="shared" si="541"/>
        <v>0</v>
      </c>
      <c r="S1041" s="179">
        <f t="shared" si="541"/>
        <v>0</v>
      </c>
      <c r="T1041" s="179">
        <f t="shared" si="541"/>
        <v>0</v>
      </c>
      <c r="U1041" s="179">
        <f t="shared" si="541"/>
        <v>0</v>
      </c>
      <c r="V1041" s="180">
        <f t="shared" si="541"/>
        <v>0</v>
      </c>
      <c r="W1041" s="179">
        <f t="shared" si="541"/>
        <v>0</v>
      </c>
      <c r="X1041" s="179">
        <f t="shared" si="541"/>
        <v>0</v>
      </c>
      <c r="Y1041" s="179">
        <f t="shared" si="541"/>
        <v>0</v>
      </c>
      <c r="Z1041" s="179">
        <f t="shared" si="541"/>
        <v>0</v>
      </c>
      <c r="AA1041" s="179">
        <f t="shared" si="541"/>
        <v>0</v>
      </c>
      <c r="AB1041" s="179">
        <f t="shared" si="541"/>
        <v>0</v>
      </c>
      <c r="AC1041" s="42"/>
    </row>
    <row r="1042" s="16" customFormat="1" ht="15" customHeight="1">
      <c r="A1042" s="199"/>
      <c r="B1042" s="200"/>
      <c r="C1042" s="51" t="s">
        <v>20</v>
      </c>
      <c r="D1042" s="51"/>
      <c r="E1042" s="52" t="e">
        <f t="shared" si="539"/>
        <v>#DIV/0!</v>
      </c>
      <c r="F1042" s="52" t="e">
        <f t="shared" si="539"/>
        <v>#DIV/0!</v>
      </c>
      <c r="G1042" s="52" t="e">
        <f t="shared" si="539"/>
        <v>#DIV/0!</v>
      </c>
      <c r="H1042" s="100" t="e">
        <f t="shared" si="539"/>
        <v>#DIV/0!</v>
      </c>
      <c r="I1042" s="52" t="e">
        <f t="shared" si="539"/>
        <v>#DIV/0!</v>
      </c>
      <c r="J1042" s="52" t="e">
        <f t="shared" si="539"/>
        <v>#DIV/0!</v>
      </c>
      <c r="K1042" s="52" t="e">
        <f t="shared" si="539"/>
        <v>#DIV/0!</v>
      </c>
      <c r="L1042" s="52" t="e">
        <f t="shared" si="539"/>
        <v>#DIV/0!</v>
      </c>
      <c r="M1042" s="52" t="e">
        <f t="shared" si="539"/>
        <v>#DIV/0!</v>
      </c>
      <c r="N1042" s="100" t="e">
        <f t="shared" si="539"/>
        <v>#DIV/0!</v>
      </c>
      <c r="O1042" s="52" t="e">
        <f t="shared" si="539"/>
        <v>#DIV/0!</v>
      </c>
      <c r="P1042" s="52" t="e">
        <f t="shared" si="539"/>
        <v>#DIV/0!</v>
      </c>
      <c r="Q1042" s="52" t="e">
        <f t="shared" si="539"/>
        <v>#DIV/0!</v>
      </c>
      <c r="R1042" s="52" t="e">
        <f t="shared" si="539"/>
        <v>#DIV/0!</v>
      </c>
      <c r="S1042" s="52" t="e">
        <f t="shared" si="539"/>
        <v>#DIV/0!</v>
      </c>
      <c r="T1042" s="52" t="e">
        <f t="shared" si="539"/>
        <v>#DIV/0!</v>
      </c>
      <c r="U1042" s="52" t="e">
        <f t="shared" si="539"/>
        <v>#DIV/0!</v>
      </c>
      <c r="V1042" s="100" t="e">
        <f t="shared" si="539"/>
        <v>#DIV/0!</v>
      </c>
      <c r="W1042" s="52" t="e">
        <f t="shared" si="539"/>
        <v>#DIV/0!</v>
      </c>
      <c r="X1042" s="52" t="e">
        <f t="shared" si="539"/>
        <v>#DIV/0!</v>
      </c>
      <c r="Y1042" s="52" t="e">
        <f t="shared" si="539"/>
        <v>#DIV/0!</v>
      </c>
      <c r="Z1042" s="52" t="e">
        <f t="shared" si="539"/>
        <v>#DIV/0!</v>
      </c>
      <c r="AA1042" s="52" t="e">
        <f t="shared" si="539"/>
        <v>#DIV/0!</v>
      </c>
      <c r="AB1042" s="52" t="e">
        <f t="shared" si="539"/>
        <v>#DIV/0!</v>
      </c>
      <c r="AC1042" s="101" t="e">
        <f t="shared" si="539"/>
        <v>#DIV/0!</v>
      </c>
    </row>
    <row r="1043" s="16" customFormat="1" ht="15" customHeight="1">
      <c r="A1043" s="55"/>
      <c r="B1043" s="56" t="s">
        <v>315</v>
      </c>
      <c r="C1043" s="57" t="s">
        <v>15</v>
      </c>
      <c r="D1043" s="57" t="s">
        <v>153</v>
      </c>
      <c r="E1043" s="398"/>
      <c r="F1043" s="398"/>
      <c r="G1043" s="398"/>
      <c r="H1043" s="399"/>
      <c r="I1043" s="398"/>
      <c r="J1043" s="398"/>
      <c r="K1043" s="398"/>
      <c r="L1043" s="398"/>
      <c r="M1043" s="398"/>
      <c r="N1043" s="399"/>
      <c r="O1043" s="398"/>
      <c r="P1043" s="398"/>
      <c r="Q1043" s="398"/>
      <c r="R1043" s="398"/>
      <c r="S1043" s="398"/>
      <c r="T1043" s="398"/>
      <c r="U1043" s="398"/>
      <c r="V1043" s="399"/>
      <c r="W1043" s="398"/>
      <c r="X1043" s="398"/>
      <c r="Y1043" s="398"/>
      <c r="Z1043" s="398"/>
      <c r="AA1043" s="398"/>
      <c r="AB1043" s="398"/>
      <c r="AC1043" s="59">
        <f t="shared" ref="AC1043:AC1048" si="542">SUM(E1043:AB1043)</f>
        <v>0</v>
      </c>
    </row>
    <row r="1044" s="16" customFormat="1" ht="15" customHeight="1">
      <c r="A1044" s="60"/>
      <c r="B1044" s="61"/>
      <c r="C1044" s="39" t="s">
        <v>17</v>
      </c>
      <c r="D1044" s="39" t="s">
        <v>153</v>
      </c>
      <c r="E1044" s="119"/>
      <c r="F1044" s="119"/>
      <c r="G1044" s="119"/>
      <c r="H1044" s="400"/>
      <c r="I1044" s="119"/>
      <c r="J1044" s="119"/>
      <c r="K1044" s="119"/>
      <c r="L1044" s="119"/>
      <c r="M1044" s="119"/>
      <c r="N1044" s="400"/>
      <c r="O1044" s="119"/>
      <c r="P1044" s="119"/>
      <c r="Q1044" s="119"/>
      <c r="R1044" s="119"/>
      <c r="S1044" s="119"/>
      <c r="T1044" s="119"/>
      <c r="U1044" s="119"/>
      <c r="V1044" s="400"/>
      <c r="W1044" s="119"/>
      <c r="X1044" s="119"/>
      <c r="Y1044" s="119"/>
      <c r="Z1044" s="119"/>
      <c r="AA1044" s="119"/>
      <c r="AB1044" s="119"/>
      <c r="AC1044" s="42">
        <f t="shared" si="542"/>
        <v>0</v>
      </c>
    </row>
    <row r="1045" s="16" customFormat="1" ht="15" customHeight="1">
      <c r="A1045" s="60"/>
      <c r="B1045" s="61"/>
      <c r="C1045" s="39" t="s">
        <v>18</v>
      </c>
      <c r="D1045" s="39" t="s">
        <v>153</v>
      </c>
      <c r="E1045" s="179" t="s">
        <v>313</v>
      </c>
      <c r="F1045" s="179">
        <f t="shared" ref="F1045:AB1045" si="543">F1043*18</f>
        <v>0</v>
      </c>
      <c r="G1045" s="179">
        <f t="shared" si="543"/>
        <v>0</v>
      </c>
      <c r="H1045" s="180">
        <f t="shared" si="543"/>
        <v>0</v>
      </c>
      <c r="I1045" s="179">
        <f t="shared" si="543"/>
        <v>0</v>
      </c>
      <c r="J1045" s="179">
        <f t="shared" si="543"/>
        <v>0</v>
      </c>
      <c r="K1045" s="179">
        <f t="shared" si="543"/>
        <v>0</v>
      </c>
      <c r="L1045" s="179">
        <f t="shared" si="543"/>
        <v>0</v>
      </c>
      <c r="M1045" s="179">
        <f t="shared" si="543"/>
        <v>0</v>
      </c>
      <c r="N1045" s="180">
        <f t="shared" si="543"/>
        <v>0</v>
      </c>
      <c r="O1045" s="179">
        <f t="shared" si="543"/>
        <v>0</v>
      </c>
      <c r="P1045" s="179">
        <f t="shared" si="543"/>
        <v>0</v>
      </c>
      <c r="Q1045" s="179">
        <f t="shared" si="543"/>
        <v>0</v>
      </c>
      <c r="R1045" s="179">
        <f t="shared" si="543"/>
        <v>0</v>
      </c>
      <c r="S1045" s="179">
        <f t="shared" si="543"/>
        <v>0</v>
      </c>
      <c r="T1045" s="179">
        <f t="shared" si="543"/>
        <v>0</v>
      </c>
      <c r="U1045" s="179">
        <f t="shared" si="543"/>
        <v>0</v>
      </c>
      <c r="V1045" s="180">
        <f t="shared" si="543"/>
        <v>0</v>
      </c>
      <c r="W1045" s="179">
        <f t="shared" si="543"/>
        <v>0</v>
      </c>
      <c r="X1045" s="179">
        <f t="shared" si="543"/>
        <v>0</v>
      </c>
      <c r="Y1045" s="179">
        <f t="shared" si="543"/>
        <v>0</v>
      </c>
      <c r="Z1045" s="179">
        <f t="shared" si="543"/>
        <v>0</v>
      </c>
      <c r="AA1045" s="179">
        <f t="shared" si="543"/>
        <v>0</v>
      </c>
      <c r="AB1045" s="179">
        <f t="shared" si="543"/>
        <v>0</v>
      </c>
      <c r="AC1045" s="42"/>
    </row>
    <row r="1046" s="16" customFormat="1" ht="15" customHeight="1">
      <c r="A1046" s="199"/>
      <c r="B1046" s="200"/>
      <c r="C1046" s="51" t="s">
        <v>20</v>
      </c>
      <c r="D1046" s="51"/>
      <c r="E1046" s="52" t="e">
        <f t="shared" si="539"/>
        <v>#DIV/0!</v>
      </c>
      <c r="F1046" s="52" t="e">
        <f t="shared" si="539"/>
        <v>#DIV/0!</v>
      </c>
      <c r="G1046" s="52" t="e">
        <f t="shared" si="539"/>
        <v>#DIV/0!</v>
      </c>
      <c r="H1046" s="100" t="e">
        <f t="shared" si="539"/>
        <v>#DIV/0!</v>
      </c>
      <c r="I1046" s="52" t="e">
        <f t="shared" si="539"/>
        <v>#DIV/0!</v>
      </c>
      <c r="J1046" s="52" t="e">
        <f t="shared" si="539"/>
        <v>#DIV/0!</v>
      </c>
      <c r="K1046" s="52" t="e">
        <f t="shared" si="539"/>
        <v>#DIV/0!</v>
      </c>
      <c r="L1046" s="52" t="e">
        <f t="shared" si="539"/>
        <v>#DIV/0!</v>
      </c>
      <c r="M1046" s="52" t="e">
        <f t="shared" si="539"/>
        <v>#DIV/0!</v>
      </c>
      <c r="N1046" s="100" t="e">
        <f t="shared" si="539"/>
        <v>#DIV/0!</v>
      </c>
      <c r="O1046" s="52" t="e">
        <f t="shared" si="539"/>
        <v>#DIV/0!</v>
      </c>
      <c r="P1046" s="52" t="e">
        <f t="shared" si="539"/>
        <v>#DIV/0!</v>
      </c>
      <c r="Q1046" s="52" t="e">
        <f t="shared" si="539"/>
        <v>#DIV/0!</v>
      </c>
      <c r="R1046" s="52" t="e">
        <f t="shared" si="539"/>
        <v>#DIV/0!</v>
      </c>
      <c r="S1046" s="52" t="e">
        <f t="shared" si="539"/>
        <v>#DIV/0!</v>
      </c>
      <c r="T1046" s="52" t="e">
        <f t="shared" si="539"/>
        <v>#DIV/0!</v>
      </c>
      <c r="U1046" s="52" t="e">
        <f t="shared" si="539"/>
        <v>#DIV/0!</v>
      </c>
      <c r="V1046" s="100" t="e">
        <f t="shared" si="539"/>
        <v>#DIV/0!</v>
      </c>
      <c r="W1046" s="52" t="e">
        <f t="shared" si="539"/>
        <v>#DIV/0!</v>
      </c>
      <c r="X1046" s="52" t="e">
        <f t="shared" si="539"/>
        <v>#DIV/0!</v>
      </c>
      <c r="Y1046" s="52" t="e">
        <f t="shared" si="539"/>
        <v>#DIV/0!</v>
      </c>
      <c r="Z1046" s="52" t="e">
        <f t="shared" si="539"/>
        <v>#DIV/0!</v>
      </c>
      <c r="AA1046" s="52" t="e">
        <f t="shared" si="539"/>
        <v>#DIV/0!</v>
      </c>
      <c r="AB1046" s="52" t="e">
        <f t="shared" si="539"/>
        <v>#DIV/0!</v>
      </c>
      <c r="AC1046" s="101" t="s">
        <v>316</v>
      </c>
    </row>
    <row r="1047" s="666" customFormat="1" ht="15" customHeight="1">
      <c r="A1047" s="55"/>
      <c r="B1047" s="56" t="s">
        <v>317</v>
      </c>
      <c r="C1047" s="57" t="s">
        <v>15</v>
      </c>
      <c r="D1047" s="57" t="s">
        <v>68</v>
      </c>
      <c r="E1047" s="58">
        <f t="shared" ref="E1047:AB1048" si="544">E1204+E1649+E1706</f>
        <v>0.21240000000000001</v>
      </c>
      <c r="F1047" s="58">
        <f t="shared" si="544"/>
        <v>0.19846</v>
      </c>
      <c r="G1047" s="58">
        <f t="shared" si="544"/>
        <v>0.21972</v>
      </c>
      <c r="H1047" s="178">
        <f t="shared" si="544"/>
        <v>0.20996799999999999</v>
      </c>
      <c r="I1047" s="58">
        <f t="shared" si="544"/>
        <v>0.21229200000000001</v>
      </c>
      <c r="J1047" s="58">
        <f t="shared" si="544"/>
        <v>0.21316000000000002</v>
      </c>
      <c r="K1047" s="58">
        <f t="shared" si="544"/>
        <v>0.214172</v>
      </c>
      <c r="L1047" s="58">
        <f t="shared" si="544"/>
        <v>0.23821999999999999</v>
      </c>
      <c r="M1047" s="58">
        <f t="shared" si="544"/>
        <v>0.23930000000000001</v>
      </c>
      <c r="N1047" s="178">
        <f t="shared" si="544"/>
        <v>0.24861000000000003</v>
      </c>
      <c r="O1047" s="58">
        <f t="shared" si="544"/>
        <v>0.24095999999999998</v>
      </c>
      <c r="P1047" s="58">
        <f t="shared" si="544"/>
        <v>0.23632</v>
      </c>
      <c r="Q1047" s="58">
        <f t="shared" si="544"/>
        <v>0.24568399999999999</v>
      </c>
      <c r="R1047" s="58">
        <f t="shared" si="544"/>
        <v>0.25346000000000002</v>
      </c>
      <c r="S1047" s="58">
        <f t="shared" si="544"/>
        <v>0.24393999999999999</v>
      </c>
      <c r="T1047" s="58">
        <f t="shared" si="544"/>
        <v>0.25751099999999999</v>
      </c>
      <c r="U1047" s="58">
        <f t="shared" si="544"/>
        <v>0.23699999999999999</v>
      </c>
      <c r="V1047" s="178">
        <f t="shared" si="544"/>
        <v>0.23745999999999998</v>
      </c>
      <c r="W1047" s="58">
        <f t="shared" si="544"/>
        <v>0.22627999999999998</v>
      </c>
      <c r="X1047" s="58">
        <f t="shared" si="544"/>
        <v>0.234234</v>
      </c>
      <c r="Y1047" s="58">
        <f t="shared" si="544"/>
        <v>0.22227000000000002</v>
      </c>
      <c r="Z1047" s="58">
        <f t="shared" si="544"/>
        <v>0.20412</v>
      </c>
      <c r="AA1047" s="58">
        <f t="shared" si="544"/>
        <v>0.21142000000000002</v>
      </c>
      <c r="AB1047" s="58">
        <f t="shared" si="544"/>
        <v>0.20043</v>
      </c>
      <c r="AC1047" s="59">
        <f t="shared" si="542"/>
        <v>5.4573909999999994</v>
      </c>
      <c r="AD1047" s="16"/>
      <c r="AE1047" s="16"/>
      <c r="AF1047" s="16"/>
      <c r="AG1047" s="16"/>
      <c r="AH1047" s="16"/>
      <c r="AI1047" s="16"/>
      <c r="AJ1047" s="16"/>
      <c r="AK1047" s="16"/>
      <c r="AL1047" s="16"/>
      <c r="AM1047" s="16"/>
      <c r="AN1047" s="16"/>
      <c r="AO1047" s="16"/>
      <c r="AP1047" s="16"/>
    </row>
    <row r="1048" s="666" customFormat="1" ht="15" customHeight="1">
      <c r="A1048" s="60"/>
      <c r="B1048" s="61"/>
      <c r="C1048" s="39" t="s">
        <v>17</v>
      </c>
      <c r="D1048" s="39" t="s">
        <v>68</v>
      </c>
      <c r="E1048" s="40">
        <f t="shared" si="544"/>
        <v>0.12620000000000001</v>
      </c>
      <c r="F1048" s="40">
        <f t="shared" si="544"/>
        <v>0.127</v>
      </c>
      <c r="G1048" s="40">
        <f t="shared" si="544"/>
        <v>0.12340000000000001</v>
      </c>
      <c r="H1048" s="127">
        <f t="shared" si="544"/>
        <v>0.12328</v>
      </c>
      <c r="I1048" s="40">
        <f t="shared" si="544"/>
        <v>0.11995600000000001</v>
      </c>
      <c r="J1048" s="40">
        <f t="shared" si="544"/>
        <v>0.12148</v>
      </c>
      <c r="K1048" s="40">
        <f t="shared" si="544"/>
        <v>0.11479200000000001</v>
      </c>
      <c r="L1048" s="40">
        <f t="shared" si="544"/>
        <v>0.11460000000000001</v>
      </c>
      <c r="M1048" s="40">
        <f t="shared" si="544"/>
        <v>0.12259999999999999</v>
      </c>
      <c r="N1048" s="127">
        <f t="shared" si="544"/>
        <v>0.12112000000000001</v>
      </c>
      <c r="O1048" s="40">
        <f t="shared" si="544"/>
        <v>0.11840000000000001</v>
      </c>
      <c r="P1048" s="40">
        <f t="shared" si="544"/>
        <v>0.12260000000000001</v>
      </c>
      <c r="Q1048" s="40">
        <f t="shared" si="544"/>
        <v>0.096812000000000009</v>
      </c>
      <c r="R1048" s="40">
        <f t="shared" si="544"/>
        <v>0.12376000000000001</v>
      </c>
      <c r="S1048" s="40">
        <f t="shared" si="544"/>
        <v>0.11992</v>
      </c>
      <c r="T1048" s="40">
        <f t="shared" si="544"/>
        <v>0.12296000000000001</v>
      </c>
      <c r="U1048" s="40">
        <f t="shared" si="544"/>
        <v>0.12420000000000728</v>
      </c>
      <c r="V1048" s="127">
        <f t="shared" si="544"/>
        <v>0.095843999999998541</v>
      </c>
      <c r="W1048" s="40">
        <f t="shared" si="544"/>
        <v>0.11099999999999782</v>
      </c>
      <c r="X1048" s="40">
        <f t="shared" si="544"/>
        <v>0.11500000000000728</v>
      </c>
      <c r="Y1048" s="40">
        <f t="shared" si="544"/>
        <v>0.099507999999989091</v>
      </c>
      <c r="Z1048" s="40">
        <f t="shared" si="544"/>
        <v>0.10059999999999855</v>
      </c>
      <c r="AA1048" s="40">
        <f t="shared" si="544"/>
        <v>0.099935999999998554</v>
      </c>
      <c r="AB1048" s="40">
        <f t="shared" si="544"/>
        <v>0.10339999999999855</v>
      </c>
      <c r="AC1048" s="42">
        <f t="shared" si="542"/>
        <v>2.7683679999999966</v>
      </c>
      <c r="AD1048" s="16"/>
      <c r="AE1048" s="16"/>
      <c r="AF1048" s="16"/>
      <c r="AG1048" s="16"/>
      <c r="AH1048" s="16"/>
      <c r="AI1048" s="16"/>
      <c r="AJ1048" s="16"/>
      <c r="AK1048" s="16"/>
      <c r="AL1048" s="16"/>
      <c r="AM1048" s="16"/>
      <c r="AN1048" s="16"/>
      <c r="AO1048" s="16"/>
      <c r="AP1048" s="16"/>
    </row>
    <row r="1049" s="666" customFormat="1" ht="15" customHeight="1">
      <c r="A1049" s="60"/>
      <c r="B1049" s="61"/>
      <c r="C1049" s="39" t="s">
        <v>15</v>
      </c>
      <c r="D1049" s="104" t="s">
        <v>19</v>
      </c>
      <c r="E1049" s="668">
        <v>0.17000000178813934</v>
      </c>
      <c r="F1049" s="668">
        <v>0.17000000178813934</v>
      </c>
      <c r="G1049" s="668">
        <v>0.18000000715255737</v>
      </c>
      <c r="H1049" s="668">
        <v>0.18999999761581421</v>
      </c>
      <c r="I1049" s="668">
        <v>0.18999999761581421</v>
      </c>
      <c r="J1049" s="668">
        <v>0.18999999761581421</v>
      </c>
      <c r="K1049" s="668">
        <v>0.20000000298023224</v>
      </c>
      <c r="L1049" s="668">
        <v>0.18999999761581421</v>
      </c>
      <c r="M1049" s="668">
        <v>0.20000000298023224</v>
      </c>
      <c r="N1049" s="668">
        <v>0.20000000298023224</v>
      </c>
      <c r="O1049" s="668">
        <v>0.20000000298023224</v>
      </c>
      <c r="P1049" s="668">
        <v>0.20999999344348907</v>
      </c>
      <c r="Q1049" s="668">
        <v>0.20000000298023224</v>
      </c>
      <c r="R1049" s="668">
        <v>0.20000000298023224</v>
      </c>
      <c r="S1049" s="668">
        <v>0.20999999344348907</v>
      </c>
      <c r="T1049" s="668">
        <v>0.20999999344348907</v>
      </c>
      <c r="U1049" s="668">
        <v>0.20999999344348907</v>
      </c>
      <c r="V1049" s="668">
        <v>0.20999999344348907</v>
      </c>
      <c r="W1049" s="668">
        <v>0.20000000298023224</v>
      </c>
      <c r="X1049" s="668">
        <v>0.18999999761581421</v>
      </c>
      <c r="Y1049" s="668">
        <v>0.20000000298023224</v>
      </c>
      <c r="Z1049" s="668">
        <v>0.20000000298023224</v>
      </c>
      <c r="AA1049" s="668">
        <v>0.23999999463558197</v>
      </c>
      <c r="AB1049" s="668">
        <v>0.23000000417232513</v>
      </c>
      <c r="AC1049" s="42"/>
      <c r="AD1049" s="16"/>
      <c r="AE1049" s="16"/>
      <c r="AF1049" s="16"/>
      <c r="AG1049" s="16"/>
      <c r="AH1049" s="16"/>
      <c r="AI1049" s="16"/>
      <c r="AJ1049" s="16"/>
      <c r="AK1049" s="16"/>
      <c r="AL1049" s="16"/>
      <c r="AM1049" s="16"/>
      <c r="AN1049" s="16"/>
      <c r="AO1049" s="16"/>
      <c r="AP1049" s="16"/>
    </row>
    <row r="1050" s="666" customFormat="1" ht="15" customHeight="1">
      <c r="A1050" s="60"/>
      <c r="B1050" s="61"/>
      <c r="C1050" s="39" t="s">
        <v>17</v>
      </c>
      <c r="D1050" s="104" t="s">
        <v>19</v>
      </c>
      <c r="E1050" s="668">
        <v>0</v>
      </c>
      <c r="F1050" s="668">
        <v>0</v>
      </c>
      <c r="G1050" s="668">
        <v>0</v>
      </c>
      <c r="H1050" s="668">
        <v>0</v>
      </c>
      <c r="I1050" s="668">
        <v>0</v>
      </c>
      <c r="J1050" s="668">
        <v>-0.0099999997764825821</v>
      </c>
      <c r="K1050" s="668">
        <v>-0.0099999997764825821</v>
      </c>
      <c r="L1050" s="668">
        <v>-0.0099999997764825821</v>
      </c>
      <c r="M1050" s="668">
        <v>-0.0099999997764825821</v>
      </c>
      <c r="N1050" s="668">
        <v>-0.0099999997764825821</v>
      </c>
      <c r="O1050" s="668">
        <v>-0.0099999997764825821</v>
      </c>
      <c r="P1050" s="668">
        <v>-0.0099999997764825821</v>
      </c>
      <c r="Q1050" s="668">
        <v>-0.0099999997764825821</v>
      </c>
      <c r="R1050" s="668">
        <v>-0.0099999997764825821</v>
      </c>
      <c r="S1050" s="668">
        <v>-0.0099999997764825821</v>
      </c>
      <c r="T1050" s="668">
        <v>-0.0099999997764825821</v>
      </c>
      <c r="U1050" s="668">
        <v>-0.0099999997764825821</v>
      </c>
      <c r="V1050" s="668">
        <v>-0.0099999997764825821</v>
      </c>
      <c r="W1050" s="668">
        <v>-0.0099999997764825821</v>
      </c>
      <c r="X1050" s="668">
        <v>-0.0099999997764825821</v>
      </c>
      <c r="Y1050" s="668">
        <v>-0.0099999997764825821</v>
      </c>
      <c r="Z1050" s="668">
        <v>0</v>
      </c>
      <c r="AA1050" s="668">
        <v>0.10000000149011612</v>
      </c>
      <c r="AB1050" s="668">
        <v>0.10999999940395355</v>
      </c>
      <c r="AC1050" s="42"/>
      <c r="AD1050" s="16"/>
      <c r="AE1050" s="16"/>
      <c r="AF1050" s="16"/>
      <c r="AG1050" s="16"/>
      <c r="AH1050" s="16"/>
      <c r="AI1050" s="16"/>
      <c r="AJ1050" s="16"/>
      <c r="AK1050" s="16"/>
      <c r="AL1050" s="16"/>
      <c r="AM1050" s="16"/>
      <c r="AN1050" s="16"/>
      <c r="AO1050" s="16"/>
      <c r="AP1050" s="16"/>
    </row>
    <row r="1051" s="666" customFormat="1" ht="15" customHeight="1">
      <c r="A1051" s="60"/>
      <c r="B1051" s="61"/>
      <c r="C1051" s="669" t="s">
        <v>28</v>
      </c>
      <c r="D1051" s="670" t="s">
        <v>19</v>
      </c>
      <c r="E1051" s="671">
        <v>37.349998474121094</v>
      </c>
      <c r="F1051" s="671">
        <v>37.490001678466797</v>
      </c>
      <c r="G1051" s="671">
        <v>37.349998474121094</v>
      </c>
      <c r="H1051" s="671">
        <v>37.380001068115234</v>
      </c>
      <c r="I1051" s="671">
        <v>37.130001068115234</v>
      </c>
      <c r="J1051" s="671">
        <v>36.849998474121094</v>
      </c>
      <c r="K1051" s="671">
        <v>36.849998474121094</v>
      </c>
      <c r="L1051" s="671">
        <v>36.849998474121094</v>
      </c>
      <c r="M1051" s="671">
        <v>36.720001220703125</v>
      </c>
      <c r="N1051" s="671">
        <v>36.680000305175781</v>
      </c>
      <c r="O1051" s="671">
        <v>36.540000915527344</v>
      </c>
      <c r="P1051" s="671">
        <v>36.650001525878906</v>
      </c>
      <c r="Q1051" s="671">
        <v>36.720001220703125</v>
      </c>
      <c r="R1051" s="671">
        <v>36.509998321533203</v>
      </c>
      <c r="S1051" s="671">
        <v>36.540000915527344</v>
      </c>
      <c r="T1051" s="671">
        <v>36.580001831054688</v>
      </c>
      <c r="U1051" s="671">
        <v>36.580001831054688</v>
      </c>
      <c r="V1051" s="671">
        <v>36.509998321533203</v>
      </c>
      <c r="W1051" s="671">
        <v>36.509998321533203</v>
      </c>
      <c r="X1051" s="671">
        <v>36.720001220703125</v>
      </c>
      <c r="Y1051" s="671">
        <v>36.849998474121094</v>
      </c>
      <c r="Z1051" s="671">
        <v>36.959999084472656</v>
      </c>
      <c r="AA1051" s="671">
        <v>37.099998474121094</v>
      </c>
      <c r="AB1051" s="671">
        <v>37.240001678466797</v>
      </c>
      <c r="AC1051" s="672"/>
      <c r="AD1051" s="16"/>
      <c r="AE1051" s="16"/>
      <c r="AF1051" s="16"/>
      <c r="AG1051" s="16"/>
      <c r="AH1051" s="16"/>
      <c r="AI1051" s="16"/>
      <c r="AJ1051" s="16"/>
      <c r="AK1051" s="16"/>
      <c r="AL1051" s="16"/>
      <c r="AM1051" s="16"/>
      <c r="AN1051" s="16"/>
      <c r="AO1051" s="16"/>
      <c r="AP1051" s="16"/>
    </row>
    <row r="1052" s="666" customFormat="1" ht="15" customHeight="1">
      <c r="A1052" s="60"/>
      <c r="B1052" s="61"/>
      <c r="C1052" s="39" t="s">
        <v>18</v>
      </c>
      <c r="D1052" s="104" t="s">
        <v>19</v>
      </c>
      <c r="E1052" s="673">
        <v>2</v>
      </c>
      <c r="F1052" s="673">
        <v>3</v>
      </c>
      <c r="G1052" s="673">
        <v>3</v>
      </c>
      <c r="H1052" s="673">
        <v>3</v>
      </c>
      <c r="I1052" s="673">
        <v>3</v>
      </c>
      <c r="J1052" s="673">
        <v>3</v>
      </c>
      <c r="K1052" s="673">
        <v>3</v>
      </c>
      <c r="L1052" s="673">
        <v>3</v>
      </c>
      <c r="M1052" s="673">
        <v>3</v>
      </c>
      <c r="N1052" s="673">
        <v>3</v>
      </c>
      <c r="O1052" s="673">
        <v>3</v>
      </c>
      <c r="P1052" s="673">
        <v>3</v>
      </c>
      <c r="Q1052" s="673">
        <v>3</v>
      </c>
      <c r="R1052" s="673">
        <v>3</v>
      </c>
      <c r="S1052" s="673">
        <v>3</v>
      </c>
      <c r="T1052" s="673">
        <v>3</v>
      </c>
      <c r="U1052" s="673">
        <v>3</v>
      </c>
      <c r="V1052" s="673">
        <v>3</v>
      </c>
      <c r="W1052" s="673">
        <v>3</v>
      </c>
      <c r="X1052" s="673">
        <v>3</v>
      </c>
      <c r="Y1052" s="673">
        <v>3</v>
      </c>
      <c r="Z1052" s="673">
        <v>3</v>
      </c>
      <c r="AA1052" s="673">
        <v>4</v>
      </c>
      <c r="AB1052" s="673">
        <v>4</v>
      </c>
      <c r="AC1052" s="42"/>
      <c r="AD1052" s="16"/>
      <c r="AE1052" s="16"/>
      <c r="AF1052" s="16"/>
      <c r="AG1052" s="16"/>
      <c r="AH1052" s="16"/>
      <c r="AI1052" s="16"/>
      <c r="AJ1052" s="16"/>
      <c r="AK1052" s="16"/>
      <c r="AL1052" s="16"/>
      <c r="AM1052" s="16"/>
      <c r="AN1052" s="16"/>
      <c r="AO1052" s="16"/>
      <c r="AP1052" s="16"/>
    </row>
    <row r="1053" s="666" customFormat="1" ht="15" customHeight="1">
      <c r="A1053" s="199"/>
      <c r="B1053" s="200"/>
      <c r="C1053" s="51" t="s">
        <v>20</v>
      </c>
      <c r="D1053" s="51"/>
      <c r="E1053" s="52">
        <f t="shared" ref="E1053:AC1053" si="545">E1048/E1047</f>
        <v>0.59416195856873821</v>
      </c>
      <c r="F1053" s="52">
        <f t="shared" si="545"/>
        <v>0.63992744129799461</v>
      </c>
      <c r="G1053" s="52">
        <f t="shared" si="545"/>
        <v>0.56162388494447479</v>
      </c>
      <c r="H1053" s="100">
        <f t="shared" si="545"/>
        <v>0.58713708755619909</v>
      </c>
      <c r="I1053" s="52">
        <f t="shared" si="545"/>
        <v>0.56505190963390051</v>
      </c>
      <c r="J1053" s="52">
        <f t="shared" si="545"/>
        <v>0.56990054419215608</v>
      </c>
      <c r="K1053" s="52">
        <f t="shared" si="545"/>
        <v>0.53598042694656634</v>
      </c>
      <c r="L1053" s="52">
        <f t="shared" si="545"/>
        <v>0.48106792040970536</v>
      </c>
      <c r="M1053" s="52">
        <f t="shared" si="545"/>
        <v>0.51232762223150852</v>
      </c>
      <c r="N1053" s="100">
        <f t="shared" si="545"/>
        <v>0.48718876955874663</v>
      </c>
      <c r="O1053" s="52">
        <f t="shared" si="545"/>
        <v>0.49136786188579024</v>
      </c>
      <c r="P1053" s="52">
        <f t="shared" si="545"/>
        <v>0.51878808395396081</v>
      </c>
      <c r="Q1053" s="52">
        <f t="shared" si="545"/>
        <v>0.39405089464515397</v>
      </c>
      <c r="R1053" s="52">
        <f t="shared" si="545"/>
        <v>0.4882821747021226</v>
      </c>
      <c r="S1053" s="52">
        <f t="shared" si="545"/>
        <v>0.49159629417069772</v>
      </c>
      <c r="T1053" s="52">
        <f t="shared" si="545"/>
        <v>0.47749416529779315</v>
      </c>
      <c r="U1053" s="52">
        <f t="shared" si="545"/>
        <v>0.52405063291142318</v>
      </c>
      <c r="V1053" s="100">
        <f t="shared" si="545"/>
        <v>0.40362166259579951</v>
      </c>
      <c r="W1053" s="52">
        <f t="shared" si="545"/>
        <v>0.49054269047197202</v>
      </c>
      <c r="X1053" s="52">
        <f t="shared" si="545"/>
        <v>0.49096202942359896</v>
      </c>
      <c r="Y1053" s="52">
        <f t="shared" si="545"/>
        <v>0.44768974670440942</v>
      </c>
      <c r="Z1053" s="52">
        <f t="shared" si="545"/>
        <v>0.49284734469918945</v>
      </c>
      <c r="AA1053" s="52">
        <f t="shared" si="545"/>
        <v>0.47268943335539942</v>
      </c>
      <c r="AB1053" s="52">
        <f t="shared" si="545"/>
        <v>0.51589083470537622</v>
      </c>
      <c r="AC1053" s="101">
        <f t="shared" si="545"/>
        <v>0.50726949929004483</v>
      </c>
      <c r="AD1053" s="16"/>
      <c r="AE1053" s="16"/>
      <c r="AF1053" s="16"/>
      <c r="AG1053" s="16"/>
      <c r="AH1053" s="16"/>
      <c r="AI1053" s="16"/>
      <c r="AJ1053" s="16"/>
      <c r="AK1053" s="16"/>
      <c r="AL1053" s="16"/>
      <c r="AM1053" s="16"/>
      <c r="AN1053" s="16"/>
      <c r="AO1053" s="16"/>
      <c r="AP1053" s="16"/>
    </row>
    <row r="1054" s="16" customFormat="1" ht="15" customHeight="1">
      <c r="A1054" s="139" t="s">
        <v>318</v>
      </c>
      <c r="B1054" s="140"/>
      <c r="C1054" s="141" t="s">
        <v>15</v>
      </c>
      <c r="D1054" s="141"/>
      <c r="E1054" s="398"/>
      <c r="F1054" s="398"/>
      <c r="G1054" s="398"/>
      <c r="H1054" s="399"/>
      <c r="I1054" s="398"/>
      <c r="J1054" s="398"/>
      <c r="K1054" s="398"/>
      <c r="L1054" s="398"/>
      <c r="M1054" s="398"/>
      <c r="N1054" s="399"/>
      <c r="O1054" s="398"/>
      <c r="P1054" s="398"/>
      <c r="Q1054" s="398"/>
      <c r="R1054" s="398"/>
      <c r="S1054" s="398"/>
      <c r="T1054" s="398"/>
      <c r="U1054" s="398"/>
      <c r="V1054" s="399"/>
      <c r="W1054" s="398"/>
      <c r="X1054" s="398"/>
      <c r="Y1054" s="398"/>
      <c r="Z1054" s="398"/>
      <c r="AA1054" s="398"/>
      <c r="AB1054" s="398"/>
      <c r="AC1054" s="434"/>
    </row>
    <row r="1055" s="16" customFormat="1" ht="15" customHeight="1">
      <c r="A1055" s="143"/>
      <c r="B1055" s="51"/>
      <c r="C1055" s="145" t="s">
        <v>17</v>
      </c>
      <c r="D1055" s="145"/>
      <c r="E1055" s="212"/>
      <c r="F1055" s="212"/>
      <c r="G1055" s="212"/>
      <c r="H1055" s="213"/>
      <c r="I1055" s="212"/>
      <c r="J1055" s="212"/>
      <c r="K1055" s="212"/>
      <c r="L1055" s="212"/>
      <c r="M1055" s="212"/>
      <c r="N1055" s="213"/>
      <c r="O1055" s="212"/>
      <c r="P1055" s="212"/>
      <c r="Q1055" s="212"/>
      <c r="R1055" s="212"/>
      <c r="S1055" s="212"/>
      <c r="T1055" s="212"/>
      <c r="U1055" s="212"/>
      <c r="V1055" s="213"/>
      <c r="W1055" s="212"/>
      <c r="X1055" s="212"/>
      <c r="Y1055" s="212"/>
      <c r="Z1055" s="212"/>
      <c r="AA1055" s="212"/>
      <c r="AB1055" s="212"/>
      <c r="AC1055" s="54"/>
    </row>
    <row r="1056" s="16" customFormat="1" ht="15" customHeight="1">
      <c r="A1056" s="151" t="s">
        <v>319</v>
      </c>
      <c r="B1056" s="152"/>
      <c r="C1056" s="153" t="s">
        <v>15</v>
      </c>
      <c r="D1056" s="153"/>
      <c r="E1056" s="374"/>
      <c r="F1056" s="374"/>
      <c r="G1056" s="374"/>
      <c r="H1056" s="459"/>
      <c r="I1056" s="374"/>
      <c r="J1056" s="374"/>
      <c r="K1056" s="374"/>
      <c r="L1056" s="374"/>
      <c r="M1056" s="374"/>
      <c r="N1056" s="459"/>
      <c r="O1056" s="374"/>
      <c r="P1056" s="374"/>
      <c r="Q1056" s="374"/>
      <c r="R1056" s="374"/>
      <c r="S1056" s="374"/>
      <c r="T1056" s="374"/>
      <c r="U1056" s="374"/>
      <c r="V1056" s="459"/>
      <c r="W1056" s="374"/>
      <c r="X1056" s="374"/>
      <c r="Y1056" s="374"/>
      <c r="Z1056" s="374"/>
      <c r="AA1056" s="374"/>
      <c r="AB1056" s="374"/>
      <c r="AC1056" s="460"/>
    </row>
    <row r="1057" s="16" customFormat="1" ht="15" customHeight="1">
      <c r="A1057" s="143"/>
      <c r="B1057" s="51"/>
      <c r="C1057" s="145" t="s">
        <v>17</v>
      </c>
      <c r="D1057" s="145"/>
      <c r="E1057" s="212"/>
      <c r="F1057" s="212"/>
      <c r="G1057" s="212"/>
      <c r="H1057" s="213"/>
      <c r="I1057" s="212"/>
      <c r="J1057" s="212"/>
      <c r="K1057" s="212"/>
      <c r="L1057" s="212"/>
      <c r="M1057" s="212"/>
      <c r="N1057" s="213"/>
      <c r="O1057" s="212"/>
      <c r="P1057" s="212"/>
      <c r="Q1057" s="212"/>
      <c r="R1057" s="212"/>
      <c r="S1057" s="212"/>
      <c r="T1057" s="212"/>
      <c r="U1057" s="212"/>
      <c r="V1057" s="213"/>
      <c r="W1057" s="212"/>
      <c r="X1057" s="212"/>
      <c r="Y1057" s="212"/>
      <c r="Z1057" s="212"/>
      <c r="AA1057" s="212"/>
      <c r="AB1057" s="212"/>
      <c r="AC1057" s="54"/>
    </row>
    <row r="1058" s="16" customFormat="1" ht="15" customHeight="1">
      <c r="A1058" s="87" t="s">
        <v>99</v>
      </c>
      <c r="B1058" s="88"/>
      <c r="C1058" s="89" t="s">
        <v>28</v>
      </c>
      <c r="D1058" s="674" t="s">
        <v>19</v>
      </c>
      <c r="E1058" s="91" t="s">
        <v>19</v>
      </c>
      <c r="F1058" s="91">
        <v>6.3499999046325684</v>
      </c>
      <c r="G1058" s="91">
        <v>6.3499999046325684</v>
      </c>
      <c r="H1058" s="91">
        <v>6.3400001525878906</v>
      </c>
      <c r="I1058" s="91">
        <v>6.320000171661377</v>
      </c>
      <c r="J1058" s="91">
        <v>6.2600002288818359</v>
      </c>
      <c r="K1058" s="91">
        <v>6.2600002288818359</v>
      </c>
      <c r="L1058" s="91">
        <v>6.2399997711181641</v>
      </c>
      <c r="M1058" s="91">
        <v>6.2100000381469727</v>
      </c>
      <c r="N1058" s="91">
        <v>6.1999998092651367</v>
      </c>
      <c r="O1058" s="91">
        <v>6.1700000762939453</v>
      </c>
      <c r="P1058" s="91">
        <v>6.2100000381469727</v>
      </c>
      <c r="Q1058" s="91">
        <v>6.1999998092651367</v>
      </c>
      <c r="R1058" s="91">
        <v>6.190000057220459</v>
      </c>
      <c r="S1058" s="91">
        <v>6.190000057220459</v>
      </c>
      <c r="T1058" s="91">
        <v>6.179999828338623</v>
      </c>
      <c r="U1058" s="91">
        <v>6.2100000381469727</v>
      </c>
      <c r="V1058" s="91">
        <v>6.1999998092651367</v>
      </c>
      <c r="W1058" s="91">
        <v>6.2100000381469727</v>
      </c>
      <c r="X1058" s="91">
        <v>6.25</v>
      </c>
      <c r="Y1058" s="91">
        <v>6.2800002098083496</v>
      </c>
      <c r="Z1058" s="91">
        <v>6.2899999618530273</v>
      </c>
      <c r="AA1058" s="91">
        <v>6.320000171661377</v>
      </c>
      <c r="AB1058" s="91">
        <v>6.369999885559082</v>
      </c>
      <c r="AC1058" s="89"/>
    </row>
    <row r="1059" s="16" customFormat="1" ht="15" customHeight="1">
      <c r="A1059" s="203" t="s">
        <v>100</v>
      </c>
      <c r="B1059" s="204"/>
      <c r="C1059" s="205" t="s">
        <v>28</v>
      </c>
      <c r="D1059" s="396" t="s">
        <v>19</v>
      </c>
      <c r="E1059" s="227">
        <v>6.369999885559082</v>
      </c>
      <c r="F1059" s="227">
        <v>6.380000114440918</v>
      </c>
      <c r="G1059" s="227">
        <v>6.369999885559082</v>
      </c>
      <c r="H1059" s="227">
        <v>6.369999885559082</v>
      </c>
      <c r="I1059" s="227">
        <v>6.3299999237060547</v>
      </c>
      <c r="J1059" s="227">
        <v>6.2800002098083496</v>
      </c>
      <c r="K1059" s="227">
        <v>6.2800002098083496</v>
      </c>
      <c r="L1059" s="227">
        <v>6.2699999809265137</v>
      </c>
      <c r="M1059" s="227">
        <v>6.2600002288818359</v>
      </c>
      <c r="N1059" s="227">
        <v>6.2600002288818359</v>
      </c>
      <c r="O1059" s="227">
        <v>6.2199997901916504</v>
      </c>
      <c r="P1059" s="227">
        <v>6.25</v>
      </c>
      <c r="Q1059" s="227">
        <v>6.25</v>
      </c>
      <c r="R1059" s="227">
        <v>6.2199997901916504</v>
      </c>
      <c r="S1059" s="227">
        <v>6.2199997901916504</v>
      </c>
      <c r="T1059" s="227">
        <v>6.2199997901916504</v>
      </c>
      <c r="U1059" s="227">
        <v>6.2300000190734863</v>
      </c>
      <c r="V1059" s="227">
        <v>6.1999998092651367</v>
      </c>
      <c r="W1059" s="227">
        <v>6.2100000381469727</v>
      </c>
      <c r="X1059" s="227">
        <v>6.25</v>
      </c>
      <c r="Y1059" s="227">
        <v>6.2800002098083496</v>
      </c>
      <c r="Z1059" s="227">
        <v>6.2899999618530273</v>
      </c>
      <c r="AA1059" s="227">
        <v>6.320000171661377</v>
      </c>
      <c r="AB1059" s="227">
        <v>6.3499999046325684</v>
      </c>
      <c r="AC1059" s="205"/>
    </row>
    <row r="1060" s="16" customFormat="1" ht="15" customHeight="1">
      <c r="A1060" s="235" t="s">
        <v>114</v>
      </c>
      <c r="B1060" s="648" t="s">
        <v>320</v>
      </c>
      <c r="C1060" s="57" t="s">
        <v>15</v>
      </c>
      <c r="D1060" s="57" t="s">
        <v>16</v>
      </c>
      <c r="E1060" s="107">
        <v>0.20136000000000001</v>
      </c>
      <c r="F1060" s="107">
        <v>0.1968</v>
      </c>
      <c r="G1060" s="107">
        <v>0.19056000000000001</v>
      </c>
      <c r="H1060" s="108">
        <v>0.19608</v>
      </c>
      <c r="I1060" s="107">
        <v>0.19416</v>
      </c>
      <c r="J1060" s="107">
        <v>0.18936</v>
      </c>
      <c r="K1060" s="107">
        <v>0.25368000000000002</v>
      </c>
      <c r="L1060" s="107">
        <v>0.28008</v>
      </c>
      <c r="M1060" s="107">
        <v>0.30959999999999999</v>
      </c>
      <c r="N1060" s="108">
        <v>0.3276</v>
      </c>
      <c r="O1060" s="107">
        <v>0.35064000000000001</v>
      </c>
      <c r="P1060" s="107">
        <v>0.37008000000000002</v>
      </c>
      <c r="Q1060" s="107">
        <v>0.35759999999999997</v>
      </c>
      <c r="R1060" s="107">
        <v>0.36912</v>
      </c>
      <c r="S1060" s="107">
        <v>0.38879999999999998</v>
      </c>
      <c r="T1060" s="107">
        <v>0.39911999999999997</v>
      </c>
      <c r="U1060" s="107">
        <v>0.37775999999999998</v>
      </c>
      <c r="V1060" s="108">
        <v>0.36096</v>
      </c>
      <c r="W1060" s="107">
        <v>0.34895999999999999</v>
      </c>
      <c r="X1060" s="107">
        <v>0.34079999999999999</v>
      </c>
      <c r="Y1060" s="107">
        <v>0.29399999999999998</v>
      </c>
      <c r="Z1060" s="107">
        <v>0.27216000000000001</v>
      </c>
      <c r="AA1060" s="107">
        <v>0.24263999999999999</v>
      </c>
      <c r="AB1060" s="107">
        <v>0.21984000000000001</v>
      </c>
      <c r="AC1060" s="461">
        <f t="shared" ref="AC1060:AC1061" si="546">SUM(E1060:AB1060)</f>
        <v>7.0317600000000002</v>
      </c>
    </row>
    <row r="1061" s="16" customFormat="1" ht="15" customHeight="1">
      <c r="A1061" s="60"/>
      <c r="B1061" s="675"/>
      <c r="C1061" s="39" t="s">
        <v>17</v>
      </c>
      <c r="D1061" s="39" t="s">
        <v>16</v>
      </c>
      <c r="E1061" s="110">
        <v>0.10488</v>
      </c>
      <c r="F1061" s="110">
        <v>0.10872</v>
      </c>
      <c r="G1061" s="110">
        <v>0.10512000000000001</v>
      </c>
      <c r="H1061" s="111">
        <v>0.108</v>
      </c>
      <c r="I1061" s="110">
        <v>0.10584</v>
      </c>
      <c r="J1061" s="110">
        <v>0.098879999999999996</v>
      </c>
      <c r="K1061" s="110">
        <v>0.10896</v>
      </c>
      <c r="L1061" s="110">
        <v>0.10367999999999999</v>
      </c>
      <c r="M1061" s="110">
        <v>0.11064</v>
      </c>
      <c r="N1061" s="111">
        <v>0.11015999999999999</v>
      </c>
      <c r="O1061" s="110">
        <v>0.10392</v>
      </c>
      <c r="P1061" s="110">
        <v>0.11064</v>
      </c>
      <c r="Q1061" s="110">
        <v>0.11183999999999999</v>
      </c>
      <c r="R1061" s="110">
        <v>0.10752</v>
      </c>
      <c r="S1061" s="110">
        <v>0.10512000000000001</v>
      </c>
      <c r="T1061" s="110">
        <v>0.10680000000000001</v>
      </c>
      <c r="U1061" s="110">
        <v>0.10752</v>
      </c>
      <c r="V1061" s="111">
        <v>0.10536</v>
      </c>
      <c r="W1061" s="110">
        <v>0.10008</v>
      </c>
      <c r="X1061" s="110">
        <v>0.10344</v>
      </c>
      <c r="Y1061" s="110">
        <v>0.10248</v>
      </c>
      <c r="Z1061" s="110">
        <v>0.1104</v>
      </c>
      <c r="AA1061" s="110">
        <v>0.11112</v>
      </c>
      <c r="AB1061" s="110">
        <v>0.11064</v>
      </c>
      <c r="AC1061" s="59">
        <f t="shared" si="546"/>
        <v>2.56176</v>
      </c>
    </row>
    <row r="1062" s="16" customFormat="1" ht="15" customHeight="1">
      <c r="A1062" s="60"/>
      <c r="B1062" s="675"/>
      <c r="C1062" s="39" t="s">
        <v>18</v>
      </c>
      <c r="D1062" s="104" t="s">
        <v>19</v>
      </c>
      <c r="E1062" s="664">
        <v>18</v>
      </c>
      <c r="F1062" s="664">
        <v>18</v>
      </c>
      <c r="G1062" s="664">
        <v>18</v>
      </c>
      <c r="H1062" s="664">
        <v>18</v>
      </c>
      <c r="I1062" s="664">
        <v>18</v>
      </c>
      <c r="J1062" s="664">
        <v>19</v>
      </c>
      <c r="K1062" s="664">
        <v>23</v>
      </c>
      <c r="L1062" s="664">
        <v>27</v>
      </c>
      <c r="M1062" s="664">
        <v>29</v>
      </c>
      <c r="N1062" s="664">
        <v>30</v>
      </c>
      <c r="O1062" s="664">
        <v>32</v>
      </c>
      <c r="P1062" s="664">
        <v>34</v>
      </c>
      <c r="Q1062" s="664">
        <v>32</v>
      </c>
      <c r="R1062" s="664">
        <v>37</v>
      </c>
      <c r="S1062" s="664">
        <v>34</v>
      </c>
      <c r="T1062" s="664">
        <v>36</v>
      </c>
      <c r="U1062" s="664">
        <v>31</v>
      </c>
      <c r="V1062" s="664">
        <v>30</v>
      </c>
      <c r="W1062" s="664">
        <v>30</v>
      </c>
      <c r="X1062" s="664">
        <v>30</v>
      </c>
      <c r="Y1062" s="664">
        <v>27</v>
      </c>
      <c r="Z1062" s="664">
        <v>24</v>
      </c>
      <c r="AA1062" s="664">
        <v>22</v>
      </c>
      <c r="AB1062" s="664">
        <v>19</v>
      </c>
      <c r="AC1062" s="59"/>
    </row>
    <row r="1063" s="16" customFormat="1" ht="15" customHeight="1">
      <c r="A1063" s="168"/>
      <c r="B1063" s="675"/>
      <c r="C1063" s="115" t="s">
        <v>20</v>
      </c>
      <c r="D1063" s="115"/>
      <c r="E1063" s="116">
        <f t="shared" ref="E1063:AC1107" si="547">E1061/E1060</f>
        <v>0.52085816448152555</v>
      </c>
      <c r="F1063" s="116">
        <f t="shared" si="547"/>
        <v>0.55243902439024384</v>
      </c>
      <c r="G1063" s="116">
        <f t="shared" si="547"/>
        <v>0.55163727959697728</v>
      </c>
      <c r="H1063" s="117">
        <f t="shared" si="547"/>
        <v>0.55079559363525088</v>
      </c>
      <c r="I1063" s="116">
        <f t="shared" si="547"/>
        <v>0.54511742892459825</v>
      </c>
      <c r="J1063" s="116">
        <f t="shared" si="547"/>
        <v>0.52217997465145749</v>
      </c>
      <c r="K1063" s="116">
        <f t="shared" si="547"/>
        <v>0.42951750236518443</v>
      </c>
      <c r="L1063" s="116">
        <f t="shared" si="547"/>
        <v>0.37017994858611825</v>
      </c>
      <c r="M1063" s="116">
        <f t="shared" si="547"/>
        <v>0.35736434108527132</v>
      </c>
      <c r="N1063" s="117">
        <f t="shared" si="547"/>
        <v>0.33626373626373623</v>
      </c>
      <c r="O1063" s="116">
        <f t="shared" si="547"/>
        <v>0.29637234770704995</v>
      </c>
      <c r="P1063" s="116">
        <f t="shared" si="547"/>
        <v>0.29896238651102464</v>
      </c>
      <c r="Q1063" s="116">
        <f t="shared" si="547"/>
        <v>0.31275167785234897</v>
      </c>
      <c r="R1063" s="116">
        <f t="shared" si="547"/>
        <v>0.29128738621586475</v>
      </c>
      <c r="S1063" s="116">
        <f t="shared" si="547"/>
        <v>0.27037037037037037</v>
      </c>
      <c r="T1063" s="116">
        <f t="shared" si="547"/>
        <v>0.26758869512928446</v>
      </c>
      <c r="U1063" s="116">
        <f t="shared" si="547"/>
        <v>0.28462515883100381</v>
      </c>
      <c r="V1063" s="117">
        <f t="shared" si="547"/>
        <v>0.29188829787234039</v>
      </c>
      <c r="W1063" s="116">
        <f t="shared" si="547"/>
        <v>0.28679504814305368</v>
      </c>
      <c r="X1063" s="116">
        <f t="shared" si="547"/>
        <v>0.30352112676056342</v>
      </c>
      <c r="Y1063" s="116">
        <f t="shared" si="547"/>
        <v>0.34857142857142859</v>
      </c>
      <c r="Z1063" s="116">
        <f t="shared" si="547"/>
        <v>0.40564373897707229</v>
      </c>
      <c r="AA1063" s="116">
        <f t="shared" si="547"/>
        <v>0.45796241345202771</v>
      </c>
      <c r="AB1063" s="116">
        <f t="shared" si="547"/>
        <v>0.50327510917030571</v>
      </c>
      <c r="AC1063" s="125">
        <f t="shared" si="547"/>
        <v>0.36431277518004029</v>
      </c>
    </row>
    <row r="1064" s="16" customFormat="1" ht="15" customHeight="1">
      <c r="A1064" s="305" t="s">
        <v>87</v>
      </c>
      <c r="B1064" s="121" t="s">
        <v>167</v>
      </c>
      <c r="C1064" s="33" t="s">
        <v>15</v>
      </c>
      <c r="D1064" s="479" t="s">
        <v>16</v>
      </c>
      <c r="E1064" s="97">
        <v>0.45407999999999998</v>
      </c>
      <c r="F1064" s="97">
        <v>0.45419999999999999</v>
      </c>
      <c r="G1064" s="97">
        <v>0.4536</v>
      </c>
      <c r="H1064" s="126">
        <v>0.45263999999999999</v>
      </c>
      <c r="I1064" s="97">
        <v>0.45335999999999999</v>
      </c>
      <c r="J1064" s="97">
        <v>0.45600000000000002</v>
      </c>
      <c r="K1064" s="97">
        <v>0.46056000000000002</v>
      </c>
      <c r="L1064" s="97">
        <v>0.49380000000000002</v>
      </c>
      <c r="M1064" s="97">
        <v>0.55127999999999999</v>
      </c>
      <c r="N1064" s="126">
        <v>0.56172</v>
      </c>
      <c r="O1064" s="97">
        <v>0.56747999999999998</v>
      </c>
      <c r="P1064" s="97">
        <v>0.56567999999999996</v>
      </c>
      <c r="Q1064" s="97">
        <v>0.54935999999999996</v>
      </c>
      <c r="R1064" s="97">
        <v>0.55488000000000004</v>
      </c>
      <c r="S1064" s="97">
        <v>0.55908000000000002</v>
      </c>
      <c r="T1064" s="97">
        <v>0.56591999999999998</v>
      </c>
      <c r="U1064" s="97">
        <v>0.52968000000000004</v>
      </c>
      <c r="V1064" s="126">
        <v>0.47148000000000001</v>
      </c>
      <c r="W1064" s="97">
        <v>0.45612000000000003</v>
      </c>
      <c r="X1064" s="97">
        <v>0.45588000000000001</v>
      </c>
      <c r="Y1064" s="97">
        <v>0.45047999999999999</v>
      </c>
      <c r="Z1064" s="97">
        <v>0.44603999999999999</v>
      </c>
      <c r="AA1064" s="97">
        <v>0.44375999999999999</v>
      </c>
      <c r="AB1064" s="97">
        <v>0.44340000000000002</v>
      </c>
      <c r="AC1064" s="460"/>
    </row>
    <row r="1065" s="16" customFormat="1" ht="15" customHeight="1">
      <c r="A1065" s="60"/>
      <c r="B1065" s="491"/>
      <c r="C1065" s="39" t="s">
        <v>17</v>
      </c>
      <c r="D1065" s="39" t="s">
        <v>16</v>
      </c>
      <c r="E1065" s="98">
        <v>0.23147999999999999</v>
      </c>
      <c r="F1065" s="98">
        <v>0.23172000000000001</v>
      </c>
      <c r="G1065" s="98">
        <v>0.23183999999999999</v>
      </c>
      <c r="H1065" s="41">
        <v>0.23075999999999999</v>
      </c>
      <c r="I1065" s="98">
        <v>0.23028000000000001</v>
      </c>
      <c r="J1065" s="98">
        <v>0.22788</v>
      </c>
      <c r="K1065" s="98">
        <v>0.22631999999999999</v>
      </c>
      <c r="L1065" s="98">
        <v>0.23016</v>
      </c>
      <c r="M1065" s="98">
        <v>0.24912000000000001</v>
      </c>
      <c r="N1065" s="41">
        <v>0.24912000000000001</v>
      </c>
      <c r="O1065" s="98">
        <v>0.24479999999999999</v>
      </c>
      <c r="P1065" s="98">
        <v>0.24612000000000001</v>
      </c>
      <c r="Q1065" s="98">
        <v>0.23075999999999999</v>
      </c>
      <c r="R1065" s="98">
        <v>0.24887999999999999</v>
      </c>
      <c r="S1065" s="98">
        <v>0.24792</v>
      </c>
      <c r="T1065" s="98">
        <v>0.24768000000000001</v>
      </c>
      <c r="U1065" s="98">
        <v>0.23555999999999999</v>
      </c>
      <c r="V1065" s="41">
        <v>0.21876000000000001</v>
      </c>
      <c r="W1065" s="98">
        <v>0.21948000000000001</v>
      </c>
      <c r="X1065" s="98">
        <v>0.22284000000000001</v>
      </c>
      <c r="Y1065" s="98">
        <v>0.22536</v>
      </c>
      <c r="Z1065" s="98">
        <v>0.22703999999999999</v>
      </c>
      <c r="AA1065" s="98">
        <v>0.2298</v>
      </c>
      <c r="AB1065" s="98">
        <v>0.23172000000000001</v>
      </c>
      <c r="AC1065" s="105"/>
    </row>
    <row r="1066" s="16" customFormat="1" ht="15" customHeight="1">
      <c r="A1066" s="60"/>
      <c r="B1066" s="491"/>
      <c r="C1066" s="39" t="s">
        <v>18</v>
      </c>
      <c r="D1066" s="104" t="s">
        <v>19</v>
      </c>
      <c r="E1066" s="664">
        <v>47</v>
      </c>
      <c r="F1066" s="664">
        <v>47</v>
      </c>
      <c r="G1066" s="664">
        <v>47</v>
      </c>
      <c r="H1066" s="664">
        <v>47</v>
      </c>
      <c r="I1066" s="664">
        <v>47</v>
      </c>
      <c r="J1066" s="664">
        <v>47</v>
      </c>
      <c r="K1066" s="664">
        <v>49</v>
      </c>
      <c r="L1066" s="664">
        <v>54</v>
      </c>
      <c r="M1066" s="664">
        <v>57</v>
      </c>
      <c r="N1066" s="664">
        <v>57</v>
      </c>
      <c r="O1066" s="664">
        <v>59</v>
      </c>
      <c r="P1066" s="664">
        <v>56</v>
      </c>
      <c r="Q1066" s="664">
        <v>55</v>
      </c>
      <c r="R1066" s="664">
        <v>58</v>
      </c>
      <c r="S1066" s="664">
        <v>57</v>
      </c>
      <c r="T1066" s="664">
        <v>59</v>
      </c>
      <c r="U1066" s="664">
        <v>49</v>
      </c>
      <c r="V1066" s="664">
        <v>48</v>
      </c>
      <c r="W1066" s="664">
        <v>48</v>
      </c>
      <c r="X1066" s="664">
        <v>47</v>
      </c>
      <c r="Y1066" s="664">
        <v>47</v>
      </c>
      <c r="Z1066" s="664">
        <v>46</v>
      </c>
      <c r="AA1066" s="664">
        <v>46</v>
      </c>
      <c r="AB1066" s="664">
        <v>46</v>
      </c>
      <c r="AC1066" s="105"/>
    </row>
    <row r="1067" s="16" customFormat="1" ht="15" customHeight="1">
      <c r="A1067" s="199"/>
      <c r="B1067" s="676"/>
      <c r="C1067" s="51" t="s">
        <v>20</v>
      </c>
      <c r="D1067" s="51"/>
      <c r="E1067" s="212"/>
      <c r="F1067" s="212"/>
      <c r="G1067" s="212"/>
      <c r="H1067" s="213"/>
      <c r="I1067" s="212"/>
      <c r="J1067" s="212"/>
      <c r="K1067" s="212"/>
      <c r="L1067" s="212"/>
      <c r="M1067" s="212"/>
      <c r="N1067" s="213"/>
      <c r="O1067" s="212"/>
      <c r="P1067" s="212"/>
      <c r="Q1067" s="212"/>
      <c r="R1067" s="212"/>
      <c r="S1067" s="212"/>
      <c r="T1067" s="212"/>
      <c r="U1067" s="212"/>
      <c r="V1067" s="213"/>
      <c r="W1067" s="212"/>
      <c r="X1067" s="212"/>
      <c r="Y1067" s="212"/>
      <c r="Z1067" s="212"/>
      <c r="AA1067" s="212"/>
      <c r="AB1067" s="212"/>
      <c r="AC1067" s="54"/>
    </row>
    <row r="1068" s="16" customFormat="1" ht="15" customHeight="1">
      <c r="A1068" s="235" t="s">
        <v>90</v>
      </c>
      <c r="B1068" s="106" t="s">
        <v>321</v>
      </c>
      <c r="C1068" s="146" t="s">
        <v>15</v>
      </c>
      <c r="D1068" s="146" t="s">
        <v>16</v>
      </c>
      <c r="E1068" s="107">
        <v>0.1704</v>
      </c>
      <c r="F1068" s="107">
        <v>0.16752</v>
      </c>
      <c r="G1068" s="107">
        <v>0.16703999999999999</v>
      </c>
      <c r="H1068" s="108">
        <v>0.16248000000000001</v>
      </c>
      <c r="I1068" s="107">
        <v>0.16031999999999999</v>
      </c>
      <c r="J1068" s="107">
        <v>0.17208000000000001</v>
      </c>
      <c r="K1068" s="107">
        <v>0.18576000000000001</v>
      </c>
      <c r="L1068" s="107">
        <v>0.19272</v>
      </c>
      <c r="M1068" s="107">
        <v>0.23472000000000001</v>
      </c>
      <c r="N1068" s="108">
        <v>0.25247999999999998</v>
      </c>
      <c r="O1068" s="107">
        <v>0.30048000000000002</v>
      </c>
      <c r="P1068" s="107">
        <v>0.29568</v>
      </c>
      <c r="Q1068" s="107">
        <v>0.28272000000000003</v>
      </c>
      <c r="R1068" s="107">
        <v>0.28871999999999998</v>
      </c>
      <c r="S1068" s="107">
        <v>0.29831999999999997</v>
      </c>
      <c r="T1068" s="107">
        <v>0.30696000000000001</v>
      </c>
      <c r="U1068" s="107">
        <v>0.30768000000000001</v>
      </c>
      <c r="V1068" s="108">
        <v>0.31631999999999999</v>
      </c>
      <c r="W1068" s="107">
        <v>0.31944</v>
      </c>
      <c r="X1068" s="107">
        <v>0.30647999999999997</v>
      </c>
      <c r="Y1068" s="107">
        <v>0.28392000000000001</v>
      </c>
      <c r="Z1068" s="107">
        <v>0.23952000000000001</v>
      </c>
      <c r="AA1068" s="107">
        <v>0.18384</v>
      </c>
      <c r="AB1068" s="107">
        <v>0.17616000000000001</v>
      </c>
      <c r="AC1068" s="304">
        <f t="shared" ref="AC1068:AC1069" si="548">SUM(E1068:AB1068)</f>
        <v>5.7717599999999996</v>
      </c>
    </row>
    <row r="1069" s="16" customFormat="1" ht="15" customHeight="1">
      <c r="A1069" s="60"/>
      <c r="B1069" s="491"/>
      <c r="C1069" s="39" t="s">
        <v>17</v>
      </c>
      <c r="D1069" s="39" t="s">
        <v>16</v>
      </c>
      <c r="E1069" s="110">
        <v>0.095759999999999998</v>
      </c>
      <c r="F1069" s="110">
        <v>0.095039999999999999</v>
      </c>
      <c r="G1069" s="110">
        <v>0.094320000000000001</v>
      </c>
      <c r="H1069" s="111">
        <v>0.094320000000000001</v>
      </c>
      <c r="I1069" s="110">
        <v>0.093359999999999999</v>
      </c>
      <c r="J1069" s="110">
        <v>0.089279999999999998</v>
      </c>
      <c r="K1069" s="110">
        <v>0.086639999999999995</v>
      </c>
      <c r="L1069" s="110">
        <v>0.084000000000000005</v>
      </c>
      <c r="M1069" s="110">
        <v>0.083760000000000001</v>
      </c>
      <c r="N1069" s="111">
        <v>0.083040000000000003</v>
      </c>
      <c r="O1069" s="110">
        <v>0.080399999999999999</v>
      </c>
      <c r="P1069" s="110">
        <v>0.080159999999999995</v>
      </c>
      <c r="Q1069" s="110">
        <v>0.08616</v>
      </c>
      <c r="R1069" s="110">
        <v>0.083760000000000001</v>
      </c>
      <c r="S1069" s="110">
        <v>0.082559999999999995</v>
      </c>
      <c r="T1069" s="110">
        <v>0.079680000000000001</v>
      </c>
      <c r="U1069" s="110">
        <v>0.085440000000000002</v>
      </c>
      <c r="V1069" s="111">
        <v>0.084959999999999994</v>
      </c>
      <c r="W1069" s="110">
        <v>0.08448</v>
      </c>
      <c r="X1069" s="110">
        <v>0.093119999999999994</v>
      </c>
      <c r="Y1069" s="110">
        <v>0.093840000000000007</v>
      </c>
      <c r="Z1069" s="110">
        <v>0.09264</v>
      </c>
      <c r="AA1069" s="110">
        <v>0.091920000000000002</v>
      </c>
      <c r="AB1069" s="110">
        <v>0.095519999999999994</v>
      </c>
      <c r="AC1069" s="59">
        <f t="shared" si="548"/>
        <v>2.1141599999999996</v>
      </c>
    </row>
    <row r="1070" s="16" customFormat="1" ht="15" customHeight="1">
      <c r="A1070" s="60"/>
      <c r="B1070" s="491"/>
      <c r="C1070" s="39" t="s">
        <v>18</v>
      </c>
      <c r="D1070" s="104" t="s">
        <v>19</v>
      </c>
      <c r="E1070" s="664">
        <v>17</v>
      </c>
      <c r="F1070" s="664">
        <v>16</v>
      </c>
      <c r="G1070" s="664">
        <v>15</v>
      </c>
      <c r="H1070" s="664">
        <v>17</v>
      </c>
      <c r="I1070" s="664">
        <v>16</v>
      </c>
      <c r="J1070" s="664">
        <v>15</v>
      </c>
      <c r="K1070" s="664">
        <v>17</v>
      </c>
      <c r="L1070" s="664">
        <v>19</v>
      </c>
      <c r="M1070" s="664">
        <v>20</v>
      </c>
      <c r="N1070" s="664">
        <v>23</v>
      </c>
      <c r="O1070" s="664">
        <v>29</v>
      </c>
      <c r="P1070" s="664">
        <v>24</v>
      </c>
      <c r="Q1070" s="664">
        <v>26</v>
      </c>
      <c r="R1070" s="664">
        <v>24</v>
      </c>
      <c r="S1070" s="664">
        <v>27</v>
      </c>
      <c r="T1070" s="664">
        <v>28</v>
      </c>
      <c r="U1070" s="664">
        <v>27</v>
      </c>
      <c r="V1070" s="664">
        <v>28</v>
      </c>
      <c r="W1070" s="664">
        <v>28</v>
      </c>
      <c r="X1070" s="664">
        <v>24</v>
      </c>
      <c r="Y1070" s="664">
        <v>23</v>
      </c>
      <c r="Z1070" s="664">
        <v>19</v>
      </c>
      <c r="AA1070" s="664">
        <v>18</v>
      </c>
      <c r="AB1070" s="664">
        <v>16</v>
      </c>
      <c r="AC1070" s="42"/>
    </row>
    <row r="1071" s="16" customFormat="1" ht="15" customHeight="1">
      <c r="A1071" s="168"/>
      <c r="B1071" s="492"/>
      <c r="C1071" s="115" t="s">
        <v>20</v>
      </c>
      <c r="D1071" s="115"/>
      <c r="E1071" s="116">
        <f t="shared" si="547"/>
        <v>0.56197183098591552</v>
      </c>
      <c r="F1071" s="116">
        <f t="shared" si="547"/>
        <v>0.56733524355300857</v>
      </c>
      <c r="G1071" s="116">
        <f t="shared" si="547"/>
        <v>0.56465517241379315</v>
      </c>
      <c r="H1071" s="117">
        <f t="shared" si="547"/>
        <v>0.58050221565731164</v>
      </c>
      <c r="I1071" s="116">
        <f t="shared" si="547"/>
        <v>0.58233532934131738</v>
      </c>
      <c r="J1071" s="116">
        <f t="shared" si="547"/>
        <v>0.5188284518828451</v>
      </c>
      <c r="K1071" s="116">
        <f t="shared" si="547"/>
        <v>0.46640826873385011</v>
      </c>
      <c r="L1071" s="116">
        <f t="shared" si="547"/>
        <v>0.43586550435865506</v>
      </c>
      <c r="M1071" s="116">
        <f t="shared" si="547"/>
        <v>0.35685071574642124</v>
      </c>
      <c r="N1071" s="117">
        <f t="shared" si="547"/>
        <v>0.32889733840304186</v>
      </c>
      <c r="O1071" s="116">
        <f t="shared" si="547"/>
        <v>0.26757188498402551</v>
      </c>
      <c r="P1071" s="116">
        <f t="shared" si="547"/>
        <v>0.27110389610389607</v>
      </c>
      <c r="Q1071" s="116">
        <f t="shared" si="547"/>
        <v>0.30475382003395585</v>
      </c>
      <c r="R1071" s="116">
        <f t="shared" si="547"/>
        <v>0.29010806317539489</v>
      </c>
      <c r="S1071" s="116">
        <f t="shared" si="547"/>
        <v>0.27674979887369267</v>
      </c>
      <c r="T1071" s="116">
        <f t="shared" si="547"/>
        <v>0.25957779515246288</v>
      </c>
      <c r="U1071" s="116">
        <f t="shared" si="547"/>
        <v>0.27769110764430577</v>
      </c>
      <c r="V1071" s="117">
        <f t="shared" si="547"/>
        <v>0.26858877086494687</v>
      </c>
      <c r="W1071" s="116">
        <f t="shared" si="547"/>
        <v>0.26446280991735538</v>
      </c>
      <c r="X1071" s="116">
        <f t="shared" si="547"/>
        <v>0.30383711824588883</v>
      </c>
      <c r="Y1071" s="116">
        <f t="shared" si="547"/>
        <v>0.33051563820794594</v>
      </c>
      <c r="Z1071" s="116">
        <f t="shared" si="547"/>
        <v>0.38677354709418837</v>
      </c>
      <c r="AA1071" s="116">
        <f t="shared" si="547"/>
        <v>0.5</v>
      </c>
      <c r="AB1071" s="116">
        <f t="shared" si="547"/>
        <v>0.54223433242506802</v>
      </c>
      <c r="AC1071" s="125">
        <f t="shared" si="547"/>
        <v>0.36629381679071893</v>
      </c>
    </row>
    <row r="1072" s="16" customFormat="1" ht="15" customHeight="1">
      <c r="A1072" s="305" t="s">
        <v>34</v>
      </c>
      <c r="B1072" s="121" t="s">
        <v>322</v>
      </c>
      <c r="C1072" s="458" t="s">
        <v>15</v>
      </c>
      <c r="D1072" s="479" t="s">
        <v>16</v>
      </c>
      <c r="E1072" s="122">
        <v>0.12731999999999999</v>
      </c>
      <c r="F1072" s="122">
        <v>0.12803999999999999</v>
      </c>
      <c r="G1072" s="122">
        <v>0.12648000000000001</v>
      </c>
      <c r="H1072" s="123">
        <v>0.12839999999999999</v>
      </c>
      <c r="I1072" s="122">
        <v>0.1308</v>
      </c>
      <c r="J1072" s="122">
        <v>0.12852</v>
      </c>
      <c r="K1072" s="122">
        <v>0.13152</v>
      </c>
      <c r="L1072" s="122">
        <v>0.13547999999999999</v>
      </c>
      <c r="M1072" s="122">
        <v>0.13524</v>
      </c>
      <c r="N1072" s="123">
        <v>0.14735999999999999</v>
      </c>
      <c r="O1072" s="122">
        <v>0.16788</v>
      </c>
      <c r="P1072" s="122">
        <v>0.14580000000000001</v>
      </c>
      <c r="Q1072" s="122">
        <v>0.14183999999999999</v>
      </c>
      <c r="R1072" s="122">
        <v>0.14652000000000001</v>
      </c>
      <c r="S1072" s="122">
        <v>0.15084</v>
      </c>
      <c r="T1072" s="122">
        <v>0.15384</v>
      </c>
      <c r="U1072" s="122">
        <v>0.14796000000000001</v>
      </c>
      <c r="V1072" s="123">
        <v>0.1356</v>
      </c>
      <c r="W1072" s="122">
        <v>0.13428000000000001</v>
      </c>
      <c r="X1072" s="122">
        <v>0.13031999999999999</v>
      </c>
      <c r="Y1072" s="122">
        <v>0.12792000000000001</v>
      </c>
      <c r="Z1072" s="122">
        <v>0.11172</v>
      </c>
      <c r="AA1072" s="122">
        <v>0.1056</v>
      </c>
      <c r="AB1072" s="122">
        <v>0.10488</v>
      </c>
      <c r="AC1072" s="461">
        <f t="shared" ref="AC1072:AC1073" si="549">SUM(E1072:AB1072)</f>
        <v>3.2241600000000004</v>
      </c>
    </row>
    <row r="1073" s="16" customFormat="1" ht="15" customHeight="1">
      <c r="A1073" s="60"/>
      <c r="B1073" s="491"/>
      <c r="C1073" s="39" t="s">
        <v>17</v>
      </c>
      <c r="D1073" s="39" t="s">
        <v>16</v>
      </c>
      <c r="E1073" s="110">
        <v>0.039719999999999998</v>
      </c>
      <c r="F1073" s="110">
        <v>0.040079999999999998</v>
      </c>
      <c r="G1073" s="110">
        <v>0.0402</v>
      </c>
      <c r="H1073" s="111">
        <v>0.03984</v>
      </c>
      <c r="I1073" s="110">
        <v>0.039600000000000003</v>
      </c>
      <c r="J1073" s="110">
        <v>0.038760000000000003</v>
      </c>
      <c r="K1073" s="110">
        <v>0.038519999999999999</v>
      </c>
      <c r="L1073" s="110">
        <v>0.038879999999999998</v>
      </c>
      <c r="M1073" s="110">
        <v>0.039960000000000002</v>
      </c>
      <c r="N1073" s="111">
        <v>0.042119999999999998</v>
      </c>
      <c r="O1073" s="110">
        <v>0.051959999999999999</v>
      </c>
      <c r="P1073" s="110">
        <v>0.038399999999999997</v>
      </c>
      <c r="Q1073" s="110">
        <v>0.037560000000000003</v>
      </c>
      <c r="R1073" s="110">
        <v>0.038879999999999998</v>
      </c>
      <c r="S1073" s="110">
        <v>0.039600000000000003</v>
      </c>
      <c r="T1073" s="110">
        <v>0.039239999999999997</v>
      </c>
      <c r="U1073" s="110">
        <v>0.039719999999999998</v>
      </c>
      <c r="V1073" s="111">
        <v>0.037560000000000003</v>
      </c>
      <c r="W1073" s="110">
        <v>0.037679999999999998</v>
      </c>
      <c r="X1073" s="110">
        <v>0.03696</v>
      </c>
      <c r="Y1073" s="110">
        <v>0.038159999999999999</v>
      </c>
      <c r="Z1073" s="110">
        <v>0.038039999999999997</v>
      </c>
      <c r="AA1073" s="110">
        <v>0.038879999999999998</v>
      </c>
      <c r="AB1073" s="110">
        <v>0.039960000000000002</v>
      </c>
      <c r="AC1073" s="59">
        <f t="shared" si="549"/>
        <v>0.9502799999999999</v>
      </c>
    </row>
    <row r="1074" s="16" customFormat="1" ht="15" customHeight="1">
      <c r="A1074" s="60"/>
      <c r="B1074" s="491"/>
      <c r="C1074" s="39" t="s">
        <v>18</v>
      </c>
      <c r="D1074" s="104" t="s">
        <v>19</v>
      </c>
      <c r="E1074" s="664">
        <v>10</v>
      </c>
      <c r="F1074" s="664">
        <v>18</v>
      </c>
      <c r="G1074" s="664">
        <v>15</v>
      </c>
      <c r="H1074" s="664">
        <v>15</v>
      </c>
      <c r="I1074" s="664">
        <v>13</v>
      </c>
      <c r="J1074" s="664">
        <v>13</v>
      </c>
      <c r="K1074" s="664">
        <v>13</v>
      </c>
      <c r="L1074" s="664">
        <v>14</v>
      </c>
      <c r="M1074" s="664">
        <v>11</v>
      </c>
      <c r="N1074" s="664">
        <v>18</v>
      </c>
      <c r="O1074" s="664">
        <v>11</v>
      </c>
      <c r="P1074" s="664">
        <v>18</v>
      </c>
      <c r="Q1074" s="664">
        <v>12</v>
      </c>
      <c r="R1074" s="664">
        <v>17</v>
      </c>
      <c r="S1074" s="664">
        <v>12</v>
      </c>
      <c r="T1074" s="664">
        <v>20</v>
      </c>
      <c r="U1074" s="664">
        <v>10</v>
      </c>
      <c r="V1074" s="664">
        <v>14</v>
      </c>
      <c r="W1074" s="664">
        <v>10</v>
      </c>
      <c r="X1074" s="664">
        <v>13</v>
      </c>
      <c r="Y1074" s="664">
        <v>13</v>
      </c>
      <c r="Z1074" s="664">
        <v>8</v>
      </c>
      <c r="AA1074" s="664">
        <v>8</v>
      </c>
      <c r="AB1074" s="664">
        <v>8</v>
      </c>
      <c r="AC1074" s="42"/>
    </row>
    <row r="1075" s="16" customFormat="1" ht="15" customHeight="1">
      <c r="A1075" s="168"/>
      <c r="B1075" s="492"/>
      <c r="C1075" s="115" t="s">
        <v>20</v>
      </c>
      <c r="D1075" s="115"/>
      <c r="E1075" s="116">
        <f t="shared" si="547"/>
        <v>0.31196983977379833</v>
      </c>
      <c r="F1075" s="116">
        <f t="shared" si="547"/>
        <v>0.31302717900656046</v>
      </c>
      <c r="G1075" s="116">
        <f t="shared" si="547"/>
        <v>0.3178368121442125</v>
      </c>
      <c r="H1075" s="117">
        <f t="shared" si="547"/>
        <v>0.31028037383177576</v>
      </c>
      <c r="I1075" s="116">
        <f t="shared" si="547"/>
        <v>0.30275229357798167</v>
      </c>
      <c r="J1075" s="116">
        <f t="shared" si="547"/>
        <v>0.30158730158730163</v>
      </c>
      <c r="K1075" s="116">
        <f t="shared" si="547"/>
        <v>0.29288321167883213</v>
      </c>
      <c r="L1075" s="116">
        <f t="shared" si="547"/>
        <v>0.28697962798937116</v>
      </c>
      <c r="M1075" s="116">
        <f t="shared" si="547"/>
        <v>0.29547471162377997</v>
      </c>
      <c r="N1075" s="117">
        <f t="shared" si="547"/>
        <v>0.28583061889250816</v>
      </c>
      <c r="O1075" s="116">
        <f t="shared" si="547"/>
        <v>0.30950679056468905</v>
      </c>
      <c r="P1075" s="116">
        <f t="shared" si="547"/>
        <v>0.26337448559670779</v>
      </c>
      <c r="Q1075" s="116">
        <f t="shared" si="547"/>
        <v>0.2648054145516075</v>
      </c>
      <c r="R1075" s="116">
        <f t="shared" si="547"/>
        <v>0.26535626535626533</v>
      </c>
      <c r="S1075" s="116">
        <f t="shared" si="547"/>
        <v>0.26252983293556087</v>
      </c>
      <c r="T1075" s="116">
        <f t="shared" si="547"/>
        <v>0.25507020280811232</v>
      </c>
      <c r="U1075" s="116">
        <f t="shared" si="547"/>
        <v>0.26845093268450931</v>
      </c>
      <c r="V1075" s="117">
        <f t="shared" si="547"/>
        <v>0.27699115044247791</v>
      </c>
      <c r="W1075" s="116">
        <f t="shared" si="547"/>
        <v>0.28060768543342268</v>
      </c>
      <c r="X1075" s="116">
        <f t="shared" si="547"/>
        <v>0.28360957642725598</v>
      </c>
      <c r="Y1075" s="116">
        <f t="shared" si="547"/>
        <v>0.29831144465290804</v>
      </c>
      <c r="Z1075" s="116">
        <f t="shared" si="547"/>
        <v>0.34049409237379158</v>
      </c>
      <c r="AA1075" s="116">
        <f t="shared" si="547"/>
        <v>0.36818181818181817</v>
      </c>
      <c r="AB1075" s="116">
        <f t="shared" si="547"/>
        <v>0.38100686498855835</v>
      </c>
      <c r="AC1075" s="125">
        <f t="shared" si="547"/>
        <v>0.29473723388417444</v>
      </c>
    </row>
    <row r="1076" s="666" customFormat="1" ht="15" customHeight="1">
      <c r="A1076" s="305" t="s">
        <v>36</v>
      </c>
      <c r="B1076" s="121" t="s">
        <v>323</v>
      </c>
      <c r="C1076" s="458" t="s">
        <v>15</v>
      </c>
      <c r="D1076" s="458" t="s">
        <v>16</v>
      </c>
      <c r="E1076" s="122">
        <v>0.00072000000000000005</v>
      </c>
      <c r="F1076" s="122">
        <v>0.00089999999999999998</v>
      </c>
      <c r="G1076" s="122">
        <v>0.00089999999999999998</v>
      </c>
      <c r="H1076" s="123">
        <v>0.00072000000000000005</v>
      </c>
      <c r="I1076" s="122">
        <v>0.00089999999999999998</v>
      </c>
      <c r="J1076" s="122">
        <v>0.00072000000000000005</v>
      </c>
      <c r="K1076" s="122">
        <v>0.00072000000000000005</v>
      </c>
      <c r="L1076" s="122">
        <v>0.00089999999999999998</v>
      </c>
      <c r="M1076" s="122">
        <v>0.00072000000000000005</v>
      </c>
      <c r="N1076" s="123">
        <v>0.00072000000000000005</v>
      </c>
      <c r="O1076" s="122">
        <v>0.00072000000000000005</v>
      </c>
      <c r="P1076" s="122">
        <v>0.00072000000000000005</v>
      </c>
      <c r="Q1076" s="122">
        <v>0.00072000000000000005</v>
      </c>
      <c r="R1076" s="122">
        <v>0.00089999999999999998</v>
      </c>
      <c r="S1076" s="122">
        <v>0.00072000000000000005</v>
      </c>
      <c r="T1076" s="122">
        <v>0.00072000000000000005</v>
      </c>
      <c r="U1076" s="122">
        <v>0.00072000000000000005</v>
      </c>
      <c r="V1076" s="123">
        <v>0.00072000000000000005</v>
      </c>
      <c r="W1076" s="122">
        <v>0.00072000000000000005</v>
      </c>
      <c r="X1076" s="122">
        <v>0.00072000000000000005</v>
      </c>
      <c r="Y1076" s="122">
        <v>0.00089999999999999998</v>
      </c>
      <c r="Z1076" s="122">
        <v>0.00072000000000000005</v>
      </c>
      <c r="AA1076" s="122">
        <v>0.00072000000000000005</v>
      </c>
      <c r="AB1076" s="122">
        <v>0.00089999999999999998</v>
      </c>
      <c r="AC1076" s="461">
        <f t="shared" ref="AC1076:AC1077" si="550">SUM(E1076:AB1076)</f>
        <v>0.018540000000000001</v>
      </c>
      <c r="AD1076" s="16"/>
      <c r="AE1076" s="16"/>
      <c r="AF1076" s="16"/>
      <c r="AG1076" s="16"/>
      <c r="AH1076" s="16"/>
      <c r="AI1076" s="16"/>
      <c r="AJ1076" s="16"/>
      <c r="AK1076" s="16"/>
      <c r="AL1076" s="16"/>
      <c r="AM1076" s="16"/>
      <c r="AN1076" s="16"/>
      <c r="AO1076" s="16"/>
      <c r="AP1076" s="16"/>
    </row>
    <row r="1077" s="666" customFormat="1" ht="15" customHeight="1">
      <c r="A1077" s="60"/>
      <c r="B1077" s="491"/>
      <c r="C1077" s="39" t="s">
        <v>17</v>
      </c>
      <c r="D1077" s="39" t="s">
        <v>16</v>
      </c>
      <c r="E1077" s="110">
        <v>0.0030599999999999998</v>
      </c>
      <c r="F1077" s="110">
        <v>0.0034199999999999999</v>
      </c>
      <c r="G1077" s="110">
        <v>0.0032399999999999998</v>
      </c>
      <c r="H1077" s="111">
        <v>0.0030599999999999998</v>
      </c>
      <c r="I1077" s="110">
        <v>0.0032399999999999998</v>
      </c>
      <c r="J1077" s="110">
        <v>0.0028800000000000002</v>
      </c>
      <c r="K1077" s="110">
        <v>0.0028800000000000002</v>
      </c>
      <c r="L1077" s="110">
        <v>0.0028800000000000002</v>
      </c>
      <c r="M1077" s="110">
        <v>0.0027000000000000001</v>
      </c>
      <c r="N1077" s="111">
        <v>0.0025200000000000001</v>
      </c>
      <c r="O1077" s="110">
        <v>0.0023400000000000001</v>
      </c>
      <c r="P1077" s="110">
        <v>0.0025200000000000001</v>
      </c>
      <c r="Q1077" s="110">
        <v>0.0025200000000000001</v>
      </c>
      <c r="R1077" s="110">
        <v>0.0023400000000000001</v>
      </c>
      <c r="S1077" s="110">
        <v>0.0023400000000000001</v>
      </c>
      <c r="T1077" s="110">
        <v>0.0025200000000000001</v>
      </c>
      <c r="U1077" s="110">
        <v>0.0023400000000000001</v>
      </c>
      <c r="V1077" s="111">
        <v>0.0025200000000000001</v>
      </c>
      <c r="W1077" s="110">
        <v>0.0025200000000000001</v>
      </c>
      <c r="X1077" s="110">
        <v>0.0027000000000000001</v>
      </c>
      <c r="Y1077" s="110">
        <v>0.0027000000000000001</v>
      </c>
      <c r="Z1077" s="110">
        <v>0.0028800000000000002</v>
      </c>
      <c r="AA1077" s="110">
        <v>0.0030599999999999998</v>
      </c>
      <c r="AB1077" s="110">
        <v>0.0032399999999999998</v>
      </c>
      <c r="AC1077" s="59">
        <f t="shared" si="550"/>
        <v>0.066420000000000007</v>
      </c>
      <c r="AD1077" s="16"/>
      <c r="AE1077" s="16"/>
      <c r="AF1077" s="16"/>
      <c r="AG1077" s="16"/>
      <c r="AH1077" s="16"/>
      <c r="AI1077" s="16"/>
      <c r="AJ1077" s="16"/>
      <c r="AK1077" s="16"/>
      <c r="AL1077" s="16"/>
      <c r="AM1077" s="16"/>
      <c r="AN1077" s="16"/>
      <c r="AO1077" s="16"/>
      <c r="AP1077" s="16"/>
    </row>
    <row r="1078" s="666" customFormat="1" ht="15" customHeight="1">
      <c r="A1078" s="60"/>
      <c r="B1078" s="491"/>
      <c r="C1078" s="39" t="s">
        <v>18</v>
      </c>
      <c r="D1078" s="104" t="s">
        <v>19</v>
      </c>
      <c r="E1078" s="179">
        <v>0</v>
      </c>
      <c r="F1078" s="179">
        <v>0</v>
      </c>
      <c r="G1078" s="179">
        <v>0</v>
      </c>
      <c r="H1078" s="180">
        <v>0</v>
      </c>
      <c r="I1078" s="179">
        <v>0</v>
      </c>
      <c r="J1078" s="179">
        <v>0</v>
      </c>
      <c r="K1078" s="179">
        <v>0</v>
      </c>
      <c r="L1078" s="179">
        <v>0</v>
      </c>
      <c r="M1078" s="179">
        <v>0</v>
      </c>
      <c r="N1078" s="180">
        <v>0</v>
      </c>
      <c r="O1078" s="179">
        <v>0</v>
      </c>
      <c r="P1078" s="179">
        <v>0</v>
      </c>
      <c r="Q1078" s="179">
        <v>0</v>
      </c>
      <c r="R1078" s="179">
        <v>0</v>
      </c>
      <c r="S1078" s="179">
        <v>0</v>
      </c>
      <c r="T1078" s="179">
        <v>0</v>
      </c>
      <c r="U1078" s="179">
        <v>0</v>
      </c>
      <c r="V1078" s="180">
        <v>0</v>
      </c>
      <c r="W1078" s="179">
        <v>0</v>
      </c>
      <c r="X1078" s="179">
        <v>0</v>
      </c>
      <c r="Y1078" s="179">
        <v>0</v>
      </c>
      <c r="Z1078" s="179">
        <v>0</v>
      </c>
      <c r="AA1078" s="179">
        <v>0</v>
      </c>
      <c r="AB1078" s="179">
        <v>0</v>
      </c>
      <c r="AC1078" s="42"/>
      <c r="AD1078" s="16"/>
      <c r="AE1078" s="16"/>
      <c r="AF1078" s="16"/>
      <c r="AG1078" s="16"/>
      <c r="AH1078" s="16"/>
      <c r="AI1078" s="16"/>
      <c r="AJ1078" s="16"/>
      <c r="AK1078" s="16"/>
      <c r="AL1078" s="16"/>
      <c r="AM1078" s="16"/>
      <c r="AN1078" s="16"/>
      <c r="AO1078" s="16"/>
      <c r="AP1078" s="16"/>
    </row>
    <row r="1079" s="666" customFormat="1" ht="15" customHeight="1">
      <c r="A1079" s="168"/>
      <c r="B1079" s="492"/>
      <c r="C1079" s="115" t="s">
        <v>20</v>
      </c>
      <c r="D1079" s="115"/>
      <c r="E1079" s="116">
        <f t="shared" si="547"/>
        <v>4.2499999999999991</v>
      </c>
      <c r="F1079" s="116">
        <f t="shared" si="547"/>
        <v>3.7999999999999998</v>
      </c>
      <c r="G1079" s="116">
        <f t="shared" si="547"/>
        <v>3.6000000000000001</v>
      </c>
      <c r="H1079" s="117">
        <f t="shared" si="547"/>
        <v>4.2499999999999991</v>
      </c>
      <c r="I1079" s="116">
        <f t="shared" si="547"/>
        <v>3.6000000000000001</v>
      </c>
      <c r="J1079" s="116">
        <f t="shared" si="547"/>
        <v>4</v>
      </c>
      <c r="K1079" s="116">
        <f t="shared" si="547"/>
        <v>4</v>
      </c>
      <c r="L1079" s="116">
        <f t="shared" si="547"/>
        <v>3.2000000000000002</v>
      </c>
      <c r="M1079" s="116">
        <f t="shared" si="547"/>
        <v>3.75</v>
      </c>
      <c r="N1079" s="117">
        <f t="shared" si="547"/>
        <v>3.5</v>
      </c>
      <c r="O1079" s="116">
        <f t="shared" si="547"/>
        <v>3.25</v>
      </c>
      <c r="P1079" s="116">
        <f t="shared" si="547"/>
        <v>3.5</v>
      </c>
      <c r="Q1079" s="116">
        <f t="shared" si="547"/>
        <v>3.5</v>
      </c>
      <c r="R1079" s="116">
        <f t="shared" si="547"/>
        <v>2.6000000000000001</v>
      </c>
      <c r="S1079" s="116">
        <f t="shared" si="547"/>
        <v>3.25</v>
      </c>
      <c r="T1079" s="116">
        <f t="shared" si="547"/>
        <v>3.5</v>
      </c>
      <c r="U1079" s="116">
        <f t="shared" si="547"/>
        <v>3.25</v>
      </c>
      <c r="V1079" s="117">
        <f t="shared" si="547"/>
        <v>3.5</v>
      </c>
      <c r="W1079" s="116">
        <f t="shared" si="547"/>
        <v>3.5</v>
      </c>
      <c r="X1079" s="116">
        <f t="shared" si="547"/>
        <v>3.75</v>
      </c>
      <c r="Y1079" s="116">
        <f t="shared" si="547"/>
        <v>3.0000000000000004</v>
      </c>
      <c r="Z1079" s="116">
        <f t="shared" si="547"/>
        <v>4</v>
      </c>
      <c r="AA1079" s="116">
        <f t="shared" si="547"/>
        <v>4.2499999999999991</v>
      </c>
      <c r="AB1079" s="116">
        <f t="shared" si="547"/>
        <v>3.6000000000000001</v>
      </c>
      <c r="AC1079" s="125">
        <f t="shared" si="547"/>
        <v>3.5825242718446604</v>
      </c>
      <c r="AD1079" s="16"/>
      <c r="AE1079" s="16"/>
      <c r="AF1079" s="16"/>
      <c r="AG1079" s="16"/>
      <c r="AH1079" s="16"/>
      <c r="AI1079" s="16"/>
      <c r="AJ1079" s="16"/>
      <c r="AK1079" s="16"/>
      <c r="AL1079" s="16"/>
      <c r="AM1079" s="16"/>
      <c r="AN1079" s="16"/>
      <c r="AO1079" s="16"/>
      <c r="AP1079" s="16"/>
    </row>
    <row r="1080" s="16" customFormat="1" ht="15" customHeight="1">
      <c r="A1080" s="305" t="s">
        <v>56</v>
      </c>
      <c r="B1080" s="121" t="s">
        <v>324</v>
      </c>
      <c r="C1080" s="458" t="s">
        <v>15</v>
      </c>
      <c r="D1080" s="458" t="s">
        <v>16</v>
      </c>
      <c r="E1080" s="122">
        <v>0.25607999999999997</v>
      </c>
      <c r="F1080" s="122">
        <v>0.25896000000000002</v>
      </c>
      <c r="G1080" s="122">
        <v>0.25703999999999999</v>
      </c>
      <c r="H1080" s="123">
        <v>0.26135999999999998</v>
      </c>
      <c r="I1080" s="122">
        <v>0.25944</v>
      </c>
      <c r="J1080" s="122">
        <v>0.25847999999999999</v>
      </c>
      <c r="K1080" s="122">
        <v>0.25752000000000003</v>
      </c>
      <c r="L1080" s="122">
        <v>0.26256000000000002</v>
      </c>
      <c r="M1080" s="122">
        <v>0.27864</v>
      </c>
      <c r="N1080" s="123">
        <v>0.28608</v>
      </c>
      <c r="O1080" s="122">
        <v>0.28151999999999999</v>
      </c>
      <c r="P1080" s="122">
        <v>0.27911999999999998</v>
      </c>
      <c r="Q1080" s="122">
        <v>0.27816000000000002</v>
      </c>
      <c r="R1080" s="122">
        <v>0.2772</v>
      </c>
      <c r="S1080" s="122">
        <v>0.27623999999999999</v>
      </c>
      <c r="T1080" s="122">
        <v>0.27744000000000002</v>
      </c>
      <c r="U1080" s="122">
        <v>0.27167999999999998</v>
      </c>
      <c r="V1080" s="123">
        <v>0.26207999999999998</v>
      </c>
      <c r="W1080" s="122">
        <v>0.26184000000000002</v>
      </c>
      <c r="X1080" s="122">
        <v>0.26423999999999997</v>
      </c>
      <c r="Y1080" s="122">
        <v>0.26568000000000003</v>
      </c>
      <c r="Z1080" s="122">
        <v>0.25824000000000003</v>
      </c>
      <c r="AA1080" s="122">
        <v>0.25056</v>
      </c>
      <c r="AB1080" s="122">
        <v>0.25080000000000002</v>
      </c>
      <c r="AC1080" s="461">
        <f t="shared" ref="AC1080:AC1081" si="551">SUM(E1080:AB1080)</f>
        <v>6.3909600000000006</v>
      </c>
    </row>
    <row r="1081" s="16" customFormat="1" ht="15" customHeight="1">
      <c r="A1081" s="60"/>
      <c r="B1081" s="491"/>
      <c r="C1081" s="39" t="s">
        <v>17</v>
      </c>
      <c r="D1081" s="39" t="s">
        <v>16</v>
      </c>
      <c r="E1081" s="110">
        <v>0.16632</v>
      </c>
      <c r="F1081" s="110">
        <v>0.16824</v>
      </c>
      <c r="G1081" s="110">
        <v>0.16847999999999999</v>
      </c>
      <c r="H1081" s="111">
        <v>0.16944000000000001</v>
      </c>
      <c r="I1081" s="110">
        <v>0.16728000000000001</v>
      </c>
      <c r="J1081" s="110">
        <v>0.16608000000000001</v>
      </c>
      <c r="K1081" s="110">
        <v>0.16175999999999999</v>
      </c>
      <c r="L1081" s="110">
        <v>0.16128000000000001</v>
      </c>
      <c r="M1081" s="110">
        <v>0.16536000000000001</v>
      </c>
      <c r="N1081" s="111">
        <v>0.16439999999999999</v>
      </c>
      <c r="O1081" s="110">
        <v>0.16152</v>
      </c>
      <c r="P1081" s="110">
        <v>0.15887999999999999</v>
      </c>
      <c r="Q1081" s="110">
        <v>0.15744</v>
      </c>
      <c r="R1081" s="110">
        <v>0.15359999999999999</v>
      </c>
      <c r="S1081" s="110">
        <v>0.15336</v>
      </c>
      <c r="T1081" s="110">
        <v>0.15240000000000001</v>
      </c>
      <c r="U1081" s="110">
        <v>0.15407999999999999</v>
      </c>
      <c r="V1081" s="111">
        <v>0.15432000000000001</v>
      </c>
      <c r="W1081" s="110">
        <v>0.15215999999999999</v>
      </c>
      <c r="X1081" s="110">
        <v>0.15336</v>
      </c>
      <c r="Y1081" s="110">
        <v>0.16583999999999999</v>
      </c>
      <c r="Z1081" s="110">
        <v>0.1656</v>
      </c>
      <c r="AA1081" s="110">
        <v>0.16608000000000001</v>
      </c>
      <c r="AB1081" s="110">
        <v>0.17568</v>
      </c>
      <c r="AC1081" s="59">
        <f t="shared" si="551"/>
        <v>3.8829599999999993</v>
      </c>
    </row>
    <row r="1082" s="16" customFormat="1" ht="15" customHeight="1">
      <c r="A1082" s="60"/>
      <c r="B1082" s="491"/>
      <c r="C1082" s="39" t="s">
        <v>18</v>
      </c>
      <c r="D1082" s="104" t="s">
        <v>19</v>
      </c>
      <c r="E1082" s="664">
        <v>29</v>
      </c>
      <c r="F1082" s="664">
        <v>29</v>
      </c>
      <c r="G1082" s="664">
        <v>29</v>
      </c>
      <c r="H1082" s="664">
        <v>30</v>
      </c>
      <c r="I1082" s="664">
        <v>29</v>
      </c>
      <c r="J1082" s="664">
        <v>29</v>
      </c>
      <c r="K1082" s="664">
        <v>30</v>
      </c>
      <c r="L1082" s="664">
        <v>30</v>
      </c>
      <c r="M1082" s="664">
        <v>31</v>
      </c>
      <c r="N1082" s="664">
        <v>31</v>
      </c>
      <c r="O1082" s="664">
        <v>31</v>
      </c>
      <c r="P1082" s="664">
        <v>31</v>
      </c>
      <c r="Q1082" s="664">
        <v>31</v>
      </c>
      <c r="R1082" s="664">
        <v>30</v>
      </c>
      <c r="S1082" s="664">
        <v>30</v>
      </c>
      <c r="T1082" s="664">
        <v>30</v>
      </c>
      <c r="U1082" s="664">
        <v>30</v>
      </c>
      <c r="V1082" s="664">
        <v>29</v>
      </c>
      <c r="W1082" s="664">
        <v>29</v>
      </c>
      <c r="X1082" s="664">
        <v>29</v>
      </c>
      <c r="Y1082" s="664">
        <v>29</v>
      </c>
      <c r="Z1082" s="664">
        <v>28</v>
      </c>
      <c r="AA1082" s="664">
        <v>28</v>
      </c>
      <c r="AB1082" s="664">
        <v>28</v>
      </c>
      <c r="AC1082" s="42"/>
    </row>
    <row r="1083" s="16" customFormat="1" ht="15" customHeight="1">
      <c r="A1083" s="168"/>
      <c r="B1083" s="492"/>
      <c r="C1083" s="115" t="s">
        <v>20</v>
      </c>
      <c r="D1083" s="115"/>
      <c r="E1083" s="116">
        <f t="shared" si="547"/>
        <v>0.64948453608247425</v>
      </c>
      <c r="F1083" s="116">
        <f t="shared" si="547"/>
        <v>0.64967562557923997</v>
      </c>
      <c r="G1083" s="116">
        <f t="shared" si="547"/>
        <v>0.65546218487394958</v>
      </c>
      <c r="H1083" s="117">
        <f t="shared" si="547"/>
        <v>0.64830119375573925</v>
      </c>
      <c r="I1083" s="116">
        <f t="shared" si="547"/>
        <v>0.64477335800185021</v>
      </c>
      <c r="J1083" s="116">
        <f t="shared" si="547"/>
        <v>0.64252553389043643</v>
      </c>
      <c r="K1083" s="116">
        <f t="shared" si="547"/>
        <v>0.62814538676607634</v>
      </c>
      <c r="L1083" s="116">
        <f t="shared" si="547"/>
        <v>0.61425959780621575</v>
      </c>
      <c r="M1083" s="116">
        <f t="shared" si="547"/>
        <v>0.59345391903531441</v>
      </c>
      <c r="N1083" s="117">
        <f t="shared" si="547"/>
        <v>0.57466442953020136</v>
      </c>
      <c r="O1083" s="116">
        <f t="shared" si="547"/>
        <v>0.57374254049445861</v>
      </c>
      <c r="P1083" s="116">
        <f t="shared" si="547"/>
        <v>0.56921754084264831</v>
      </c>
      <c r="Q1083" s="116">
        <f t="shared" si="547"/>
        <v>0.56600517687661778</v>
      </c>
      <c r="R1083" s="116">
        <f t="shared" si="547"/>
        <v>0.55411255411255411</v>
      </c>
      <c r="S1083" s="116">
        <f t="shared" si="547"/>
        <v>0.55516941789748042</v>
      </c>
      <c r="T1083" s="116">
        <f t="shared" si="547"/>
        <v>0.54930795847750868</v>
      </c>
      <c r="U1083" s="116">
        <f t="shared" si="547"/>
        <v>0.56713780918727918</v>
      </c>
      <c r="V1083" s="117">
        <f t="shared" si="547"/>
        <v>0.58882783882783896</v>
      </c>
      <c r="W1083" s="116">
        <f t="shared" si="547"/>
        <v>0.58111824014665436</v>
      </c>
      <c r="X1083" s="116">
        <f t="shared" si="547"/>
        <v>0.5803814713896458</v>
      </c>
      <c r="Y1083" s="116">
        <f t="shared" si="547"/>
        <v>0.6242095754290875</v>
      </c>
      <c r="Z1083" s="116">
        <f t="shared" si="547"/>
        <v>0.641263940520446</v>
      </c>
      <c r="AA1083" s="116">
        <f t="shared" si="547"/>
        <v>0.66283524904214564</v>
      </c>
      <c r="AB1083" s="116">
        <f t="shared" si="547"/>
        <v>0.70047846889952148</v>
      </c>
      <c r="AC1083" s="125">
        <f t="shared" si="547"/>
        <v>0.60757069360471649</v>
      </c>
    </row>
    <row r="1084" s="16" customFormat="1" ht="15" customHeight="1">
      <c r="A1084" s="305" t="s">
        <v>71</v>
      </c>
      <c r="B1084" s="121" t="s">
        <v>325</v>
      </c>
      <c r="C1084" s="458" t="s">
        <v>15</v>
      </c>
      <c r="D1084" s="479" t="s">
        <v>16</v>
      </c>
      <c r="E1084" s="122">
        <v>0.089819999999999997</v>
      </c>
      <c r="F1084" s="122">
        <v>0.089279999999999998</v>
      </c>
      <c r="G1084" s="122">
        <v>0.088020000000000001</v>
      </c>
      <c r="H1084" s="123">
        <v>0.087120000000000003</v>
      </c>
      <c r="I1084" s="122">
        <v>0.089099999999999999</v>
      </c>
      <c r="J1084" s="122">
        <v>0.091619999999999993</v>
      </c>
      <c r="K1084" s="122">
        <v>0.091980000000000006</v>
      </c>
      <c r="L1084" s="122">
        <v>0.10421999999999999</v>
      </c>
      <c r="M1084" s="122">
        <v>0.12330000000000001</v>
      </c>
      <c r="N1084" s="123">
        <v>0.12275999999999999</v>
      </c>
      <c r="O1084" s="122">
        <v>0.12186</v>
      </c>
      <c r="P1084" s="122">
        <v>0.12078</v>
      </c>
      <c r="Q1084" s="122">
        <v>0.11934</v>
      </c>
      <c r="R1084" s="122">
        <v>0.12617999999999999</v>
      </c>
      <c r="S1084" s="122">
        <v>0.12887999999999999</v>
      </c>
      <c r="T1084" s="122">
        <v>0.12923999999999999</v>
      </c>
      <c r="U1084" s="122">
        <v>0.12330000000000001</v>
      </c>
      <c r="V1084" s="123">
        <v>0.1089</v>
      </c>
      <c r="W1084" s="122">
        <v>0.10728</v>
      </c>
      <c r="X1084" s="122">
        <v>0.098280000000000006</v>
      </c>
      <c r="Y1084" s="122">
        <v>0.08838</v>
      </c>
      <c r="Z1084" s="122">
        <v>0.098280000000000006</v>
      </c>
      <c r="AA1084" s="122">
        <v>0.091439999999999994</v>
      </c>
      <c r="AB1084" s="122">
        <v>0.083879999999999996</v>
      </c>
      <c r="AC1084" s="461">
        <f t="shared" ref="AC1084:AC1085" si="552">SUM(E1084:AB1084)</f>
        <v>2.5232399999999999</v>
      </c>
    </row>
    <row r="1085" s="16" customFormat="1" ht="15" customHeight="1">
      <c r="A1085" s="60"/>
      <c r="B1085" s="491"/>
      <c r="C1085" s="39" t="s">
        <v>17</v>
      </c>
      <c r="D1085" s="39" t="s">
        <v>16</v>
      </c>
      <c r="E1085" s="110">
        <v>0.035639999999999998</v>
      </c>
      <c r="F1085" s="110">
        <v>0.036540000000000003</v>
      </c>
      <c r="G1085" s="110">
        <v>0.036360000000000003</v>
      </c>
      <c r="H1085" s="111">
        <v>0.036360000000000003</v>
      </c>
      <c r="I1085" s="110">
        <v>0.035459999999999998</v>
      </c>
      <c r="J1085" s="110">
        <v>0.035099999999999999</v>
      </c>
      <c r="K1085" s="110">
        <v>0.035279999999999999</v>
      </c>
      <c r="L1085" s="110">
        <v>0.033119999999999997</v>
      </c>
      <c r="M1085" s="110">
        <v>0.035639999999999998</v>
      </c>
      <c r="N1085" s="111">
        <v>0.038519999999999999</v>
      </c>
      <c r="O1085" s="110">
        <v>0.039419999999999997</v>
      </c>
      <c r="P1085" s="110">
        <v>0.040680000000000001</v>
      </c>
      <c r="Q1085" s="110">
        <v>0.04086</v>
      </c>
      <c r="R1085" s="110">
        <v>0.040320000000000002</v>
      </c>
      <c r="S1085" s="110">
        <v>0.041759999999999999</v>
      </c>
      <c r="T1085" s="110">
        <v>0.041399999999999999</v>
      </c>
      <c r="U1085" s="110">
        <v>0.036900000000000002</v>
      </c>
      <c r="V1085" s="111">
        <v>0.030599999999999999</v>
      </c>
      <c r="W1085" s="110">
        <v>0.032939999999999997</v>
      </c>
      <c r="X1085" s="110">
        <v>0.031859999999999999</v>
      </c>
      <c r="Y1085" s="110">
        <v>0.032579999999999998</v>
      </c>
      <c r="Z1085" s="110">
        <v>0.032939999999999997</v>
      </c>
      <c r="AA1085" s="110">
        <v>0.033480000000000003</v>
      </c>
      <c r="AB1085" s="110">
        <v>0.03492</v>
      </c>
      <c r="AC1085" s="59">
        <f t="shared" si="552"/>
        <v>0.86867999999999979</v>
      </c>
    </row>
    <row r="1086" s="16" customFormat="1" ht="15" customHeight="1">
      <c r="A1086" s="168"/>
      <c r="B1086" s="491"/>
      <c r="C1086" s="39" t="s">
        <v>18</v>
      </c>
      <c r="D1086" s="104" t="s">
        <v>19</v>
      </c>
      <c r="E1086" s="664">
        <v>8</v>
      </c>
      <c r="F1086" s="664">
        <v>9</v>
      </c>
      <c r="G1086" s="664">
        <v>8</v>
      </c>
      <c r="H1086" s="664">
        <v>8</v>
      </c>
      <c r="I1086" s="664">
        <v>9</v>
      </c>
      <c r="J1086" s="664">
        <v>9</v>
      </c>
      <c r="K1086" s="664">
        <v>9</v>
      </c>
      <c r="L1086" s="664">
        <v>10</v>
      </c>
      <c r="M1086" s="664">
        <v>12</v>
      </c>
      <c r="N1086" s="664">
        <v>12</v>
      </c>
      <c r="O1086" s="664">
        <v>12</v>
      </c>
      <c r="P1086" s="664">
        <v>13</v>
      </c>
      <c r="Q1086" s="664">
        <v>13</v>
      </c>
      <c r="R1086" s="664">
        <v>12</v>
      </c>
      <c r="S1086" s="664">
        <v>12</v>
      </c>
      <c r="T1086" s="664">
        <v>13</v>
      </c>
      <c r="U1086" s="664">
        <v>10</v>
      </c>
      <c r="V1086" s="664">
        <v>9</v>
      </c>
      <c r="W1086" s="664">
        <v>10</v>
      </c>
      <c r="X1086" s="664">
        <v>8</v>
      </c>
      <c r="Y1086" s="664">
        <v>8</v>
      </c>
      <c r="Z1086" s="664">
        <v>9</v>
      </c>
      <c r="AA1086" s="664">
        <v>9</v>
      </c>
      <c r="AB1086" s="664">
        <v>8</v>
      </c>
      <c r="AC1086" s="42"/>
    </row>
    <row r="1087" s="16" customFormat="1" ht="15" customHeight="1">
      <c r="A1087" s="401"/>
      <c r="B1087" s="676"/>
      <c r="C1087" s="51" t="s">
        <v>20</v>
      </c>
      <c r="D1087" s="51"/>
      <c r="E1087" s="52">
        <f t="shared" si="547"/>
        <v>0.39679358717434871</v>
      </c>
      <c r="F1087" s="52">
        <f t="shared" si="547"/>
        <v>0.40927419354838712</v>
      </c>
      <c r="G1087" s="52">
        <f t="shared" si="547"/>
        <v>0.41308793456032722</v>
      </c>
      <c r="H1087" s="100">
        <f t="shared" si="547"/>
        <v>0.41735537190082644</v>
      </c>
      <c r="I1087" s="52">
        <f t="shared" si="547"/>
        <v>0.39797979797979799</v>
      </c>
      <c r="J1087" s="52">
        <f t="shared" si="547"/>
        <v>0.38310412573673874</v>
      </c>
      <c r="K1087" s="52">
        <f t="shared" si="547"/>
        <v>0.38356164383561642</v>
      </c>
      <c r="L1087" s="52">
        <f t="shared" si="547"/>
        <v>0.31778929188255611</v>
      </c>
      <c r="M1087" s="52">
        <f t="shared" si="547"/>
        <v>0.2890510948905109</v>
      </c>
      <c r="N1087" s="100">
        <f t="shared" si="547"/>
        <v>0.31378299120234604</v>
      </c>
      <c r="O1087" s="52">
        <f t="shared" si="547"/>
        <v>0.32348596750369274</v>
      </c>
      <c r="P1087" s="52">
        <f t="shared" si="547"/>
        <v>0.33681073025335323</v>
      </c>
      <c r="Q1087" s="52">
        <f t="shared" si="547"/>
        <v>0.34238310708898945</v>
      </c>
      <c r="R1087" s="52">
        <f t="shared" si="547"/>
        <v>0.31954350927246794</v>
      </c>
      <c r="S1087" s="52">
        <f t="shared" si="547"/>
        <v>0.32402234636871508</v>
      </c>
      <c r="T1087" s="52">
        <f t="shared" si="547"/>
        <v>0.3203342618384401</v>
      </c>
      <c r="U1087" s="52">
        <f t="shared" si="547"/>
        <v>0.29927007299270075</v>
      </c>
      <c r="V1087" s="100">
        <f t="shared" si="547"/>
        <v>0.28099173553719009</v>
      </c>
      <c r="W1087" s="52">
        <f t="shared" si="547"/>
        <v>0.30704697986577179</v>
      </c>
      <c r="X1087" s="52">
        <f t="shared" si="547"/>
        <v>0.32417582417582413</v>
      </c>
      <c r="Y1087" s="52">
        <f t="shared" si="547"/>
        <v>0.3686354378818737</v>
      </c>
      <c r="Z1087" s="52">
        <f t="shared" si="547"/>
        <v>0.33516483516483514</v>
      </c>
      <c r="AA1087" s="52">
        <f t="shared" si="547"/>
        <v>0.36614173228346464</v>
      </c>
      <c r="AB1087" s="52">
        <f t="shared" si="547"/>
        <v>0.41630901287553651</v>
      </c>
      <c r="AC1087" s="101">
        <f t="shared" si="547"/>
        <v>0.34427165073476951</v>
      </c>
    </row>
    <row r="1088" s="16" customFormat="1" ht="15" customHeight="1">
      <c r="A1088" s="235" t="s">
        <v>92</v>
      </c>
      <c r="B1088" s="648" t="s">
        <v>326</v>
      </c>
      <c r="C1088" s="57" t="s">
        <v>15</v>
      </c>
      <c r="D1088" s="57" t="s">
        <v>16</v>
      </c>
      <c r="E1088" s="107">
        <v>0.0018</v>
      </c>
      <c r="F1088" s="107">
        <v>0.0016199999999999999</v>
      </c>
      <c r="G1088" s="107">
        <v>0.0018</v>
      </c>
      <c r="H1088" s="108">
        <v>0.0016199999999999999</v>
      </c>
      <c r="I1088" s="107">
        <v>0.0018</v>
      </c>
      <c r="J1088" s="107">
        <v>0.0016199999999999999</v>
      </c>
      <c r="K1088" s="107">
        <v>0.0014400000000000001</v>
      </c>
      <c r="L1088" s="107">
        <v>0.0016199999999999999</v>
      </c>
      <c r="M1088" s="107">
        <v>0.0014400000000000001</v>
      </c>
      <c r="N1088" s="108">
        <v>0.0014400000000000001</v>
      </c>
      <c r="O1088" s="107">
        <v>0.0014400000000000001</v>
      </c>
      <c r="P1088" s="107">
        <v>0.0014400000000000001</v>
      </c>
      <c r="Q1088" s="107">
        <v>0.0014400000000000001</v>
      </c>
      <c r="R1088" s="107">
        <v>0.0014400000000000001</v>
      </c>
      <c r="S1088" s="107">
        <v>0.0016199999999999999</v>
      </c>
      <c r="T1088" s="107">
        <v>0.0014400000000000001</v>
      </c>
      <c r="U1088" s="107">
        <v>0.0014400000000000001</v>
      </c>
      <c r="V1088" s="108">
        <v>0.0014400000000000001</v>
      </c>
      <c r="W1088" s="107">
        <v>0.0012600000000000001</v>
      </c>
      <c r="X1088" s="107">
        <v>0.0016199999999999999</v>
      </c>
      <c r="Y1088" s="107">
        <v>0.0014400000000000001</v>
      </c>
      <c r="Z1088" s="107">
        <v>0.0016199999999999999</v>
      </c>
      <c r="AA1088" s="107">
        <v>0.0016199999999999999</v>
      </c>
      <c r="AB1088" s="107">
        <v>0.0016199999999999999</v>
      </c>
      <c r="AC1088" s="59">
        <f t="shared" ref="AC1088:AC1089" si="553">SUM(E1088:AB1088)</f>
        <v>0.037079999999999988</v>
      </c>
    </row>
    <row r="1089" s="16" customFormat="1" ht="15" customHeight="1">
      <c r="A1089" s="60"/>
      <c r="B1089" s="675"/>
      <c r="C1089" s="39" t="s">
        <v>17</v>
      </c>
      <c r="D1089" s="39" t="s">
        <v>16</v>
      </c>
      <c r="E1089" s="110">
        <v>0</v>
      </c>
      <c r="F1089" s="110">
        <v>0</v>
      </c>
      <c r="G1089" s="110">
        <v>0</v>
      </c>
      <c r="H1089" s="111">
        <v>0</v>
      </c>
      <c r="I1089" s="110">
        <v>0</v>
      </c>
      <c r="J1089" s="110">
        <v>0</v>
      </c>
      <c r="K1089" s="110">
        <v>0</v>
      </c>
      <c r="L1089" s="110">
        <v>0</v>
      </c>
      <c r="M1089" s="110">
        <v>0</v>
      </c>
      <c r="N1089" s="111">
        <v>0</v>
      </c>
      <c r="O1089" s="110">
        <v>0</v>
      </c>
      <c r="P1089" s="110">
        <v>0</v>
      </c>
      <c r="Q1089" s="110">
        <v>0</v>
      </c>
      <c r="R1089" s="110">
        <v>0</v>
      </c>
      <c r="S1089" s="110">
        <v>0</v>
      </c>
      <c r="T1089" s="110">
        <v>0</v>
      </c>
      <c r="U1089" s="110">
        <v>0</v>
      </c>
      <c r="V1089" s="111">
        <v>0</v>
      </c>
      <c r="W1089" s="110">
        <v>0</v>
      </c>
      <c r="X1089" s="110">
        <v>0</v>
      </c>
      <c r="Y1089" s="110">
        <v>0</v>
      </c>
      <c r="Z1089" s="110">
        <v>0</v>
      </c>
      <c r="AA1089" s="110">
        <v>0</v>
      </c>
      <c r="AB1089" s="110">
        <v>0</v>
      </c>
      <c r="AC1089" s="59">
        <f t="shared" si="553"/>
        <v>0</v>
      </c>
    </row>
    <row r="1090" s="16" customFormat="1" ht="15" customHeight="1">
      <c r="A1090" s="60"/>
      <c r="B1090" s="675"/>
      <c r="C1090" s="39" t="s">
        <v>18</v>
      </c>
      <c r="D1090" s="104" t="s">
        <v>19</v>
      </c>
      <c r="E1090" s="664">
        <v>3</v>
      </c>
      <c r="F1090" s="664">
        <v>3</v>
      </c>
      <c r="G1090" s="664">
        <v>3</v>
      </c>
      <c r="H1090" s="664">
        <v>3</v>
      </c>
      <c r="I1090" s="664">
        <v>3</v>
      </c>
      <c r="J1090" s="664">
        <v>3</v>
      </c>
      <c r="K1090" s="664">
        <v>3</v>
      </c>
      <c r="L1090" s="664">
        <v>3</v>
      </c>
      <c r="M1090" s="664">
        <v>3</v>
      </c>
      <c r="N1090" s="664">
        <v>3</v>
      </c>
      <c r="O1090" s="664">
        <v>3</v>
      </c>
      <c r="P1090" s="664">
        <v>3</v>
      </c>
      <c r="Q1090" s="664">
        <v>3</v>
      </c>
      <c r="R1090" s="664">
        <v>3</v>
      </c>
      <c r="S1090" s="664">
        <v>3</v>
      </c>
      <c r="T1090" s="664">
        <v>3</v>
      </c>
      <c r="U1090" s="664">
        <v>3</v>
      </c>
      <c r="V1090" s="664">
        <v>3</v>
      </c>
      <c r="W1090" s="664">
        <v>3</v>
      </c>
      <c r="X1090" s="664">
        <v>3</v>
      </c>
      <c r="Y1090" s="664">
        <v>3</v>
      </c>
      <c r="Z1090" s="664">
        <v>3</v>
      </c>
      <c r="AA1090" s="664">
        <v>3</v>
      </c>
      <c r="AB1090" s="664">
        <v>3</v>
      </c>
      <c r="AC1090" s="59"/>
    </row>
    <row r="1091" s="16" customFormat="1" ht="15" customHeight="1">
      <c r="A1091" s="168"/>
      <c r="B1091" s="675"/>
      <c r="C1091" s="115" t="s">
        <v>20</v>
      </c>
      <c r="D1091" s="115"/>
      <c r="E1091" s="116">
        <f t="shared" si="547"/>
        <v>0</v>
      </c>
      <c r="F1091" s="116">
        <f t="shared" si="547"/>
        <v>0</v>
      </c>
      <c r="G1091" s="116">
        <f t="shared" si="547"/>
        <v>0</v>
      </c>
      <c r="H1091" s="117">
        <f t="shared" si="547"/>
        <v>0</v>
      </c>
      <c r="I1091" s="116">
        <f t="shared" si="547"/>
        <v>0</v>
      </c>
      <c r="J1091" s="116">
        <f t="shared" si="547"/>
        <v>0</v>
      </c>
      <c r="K1091" s="116">
        <f t="shared" si="547"/>
        <v>0</v>
      </c>
      <c r="L1091" s="116">
        <f t="shared" si="547"/>
        <v>0</v>
      </c>
      <c r="M1091" s="116">
        <f t="shared" si="547"/>
        <v>0</v>
      </c>
      <c r="N1091" s="117">
        <f t="shared" si="547"/>
        <v>0</v>
      </c>
      <c r="O1091" s="116">
        <f t="shared" si="547"/>
        <v>0</v>
      </c>
      <c r="P1091" s="116">
        <f t="shared" si="547"/>
        <v>0</v>
      </c>
      <c r="Q1091" s="116">
        <f t="shared" si="547"/>
        <v>0</v>
      </c>
      <c r="R1091" s="116">
        <f t="shared" si="547"/>
        <v>0</v>
      </c>
      <c r="S1091" s="116">
        <f t="shared" si="547"/>
        <v>0</v>
      </c>
      <c r="T1091" s="116">
        <f t="shared" si="547"/>
        <v>0</v>
      </c>
      <c r="U1091" s="116">
        <f t="shared" si="547"/>
        <v>0</v>
      </c>
      <c r="V1091" s="117">
        <f t="shared" si="547"/>
        <v>0</v>
      </c>
      <c r="W1091" s="116">
        <f t="shared" si="547"/>
        <v>0</v>
      </c>
      <c r="X1091" s="116">
        <f t="shared" si="547"/>
        <v>0</v>
      </c>
      <c r="Y1091" s="116">
        <f t="shared" si="547"/>
        <v>0</v>
      </c>
      <c r="Z1091" s="116">
        <f t="shared" si="547"/>
        <v>0</v>
      </c>
      <c r="AA1091" s="116">
        <f t="shared" si="547"/>
        <v>0</v>
      </c>
      <c r="AB1091" s="116">
        <f t="shared" si="547"/>
        <v>0</v>
      </c>
      <c r="AC1091" s="116">
        <f t="shared" si="547"/>
        <v>0</v>
      </c>
    </row>
    <row r="1092" s="16" customFormat="1" ht="15" customHeight="1">
      <c r="A1092" s="305" t="s">
        <v>43</v>
      </c>
      <c r="B1092" s="121" t="s">
        <v>321</v>
      </c>
      <c r="C1092" s="458" t="s">
        <v>15</v>
      </c>
      <c r="D1092" s="458" t="s">
        <v>16</v>
      </c>
      <c r="E1092" s="122">
        <v>0.25235999999999997</v>
      </c>
      <c r="F1092" s="122">
        <v>0.23777999999999999</v>
      </c>
      <c r="G1092" s="122">
        <v>0.22517999999999999</v>
      </c>
      <c r="H1092" s="123">
        <v>0.22014</v>
      </c>
      <c r="I1092" s="122">
        <v>0.24912000000000001</v>
      </c>
      <c r="J1092" s="122">
        <v>0.25775999999999999</v>
      </c>
      <c r="K1092" s="122">
        <v>0.29898000000000002</v>
      </c>
      <c r="L1092" s="122">
        <v>0.34974</v>
      </c>
      <c r="M1092" s="122">
        <v>0.33228000000000002</v>
      </c>
      <c r="N1092" s="123">
        <v>0.35154000000000002</v>
      </c>
      <c r="O1092" s="122">
        <v>0.37547999999999998</v>
      </c>
      <c r="P1092" s="122">
        <v>0.36918000000000001</v>
      </c>
      <c r="Q1092" s="122">
        <v>0.38790000000000002</v>
      </c>
      <c r="R1092" s="122">
        <v>0.35820000000000002</v>
      </c>
      <c r="S1092" s="122">
        <v>0.36647999999999997</v>
      </c>
      <c r="T1092" s="122">
        <v>0.38807999999999998</v>
      </c>
      <c r="U1092" s="122">
        <v>0.38394</v>
      </c>
      <c r="V1092" s="123">
        <v>0.40482000000000001</v>
      </c>
      <c r="W1092" s="122">
        <v>0.43325999999999998</v>
      </c>
      <c r="X1092" s="122">
        <v>0.42318</v>
      </c>
      <c r="Y1092" s="122">
        <v>0.41310000000000002</v>
      </c>
      <c r="Z1092" s="122">
        <v>0.38124000000000002</v>
      </c>
      <c r="AA1092" s="122">
        <v>0.33029999999999998</v>
      </c>
      <c r="AB1092" s="122">
        <v>0.29898000000000002</v>
      </c>
      <c r="AC1092" s="461">
        <f t="shared" ref="AC1092:AC1093" si="554">SUM(E1092:AB1092)</f>
        <v>8.0890200000000014</v>
      </c>
    </row>
    <row r="1093" s="16" customFormat="1" ht="15" customHeight="1">
      <c r="A1093" s="60"/>
      <c r="B1093" s="491"/>
      <c r="C1093" s="39" t="s">
        <v>17</v>
      </c>
      <c r="D1093" s="39" t="s">
        <v>16</v>
      </c>
      <c r="E1093" s="110">
        <v>0.075240000000000001</v>
      </c>
      <c r="F1093" s="110">
        <v>0.074700000000000003</v>
      </c>
      <c r="G1093" s="110">
        <v>0.072539999999999993</v>
      </c>
      <c r="H1093" s="111">
        <v>0.072179999999999994</v>
      </c>
      <c r="I1093" s="110">
        <v>0.072179999999999994</v>
      </c>
      <c r="J1093" s="110">
        <v>0.068580000000000002</v>
      </c>
      <c r="K1093" s="110">
        <v>0.068760000000000002</v>
      </c>
      <c r="L1093" s="110">
        <v>0.065339999999999995</v>
      </c>
      <c r="M1093" s="110">
        <v>0.0693</v>
      </c>
      <c r="N1093" s="111">
        <v>0.070919999999999997</v>
      </c>
      <c r="O1093" s="110">
        <v>0.075060000000000002</v>
      </c>
      <c r="P1093" s="110">
        <v>0.073440000000000005</v>
      </c>
      <c r="Q1093" s="110">
        <v>0.081180000000000002</v>
      </c>
      <c r="R1093" s="110">
        <v>0.070199999999999999</v>
      </c>
      <c r="S1093" s="110">
        <v>0.067140000000000005</v>
      </c>
      <c r="T1093" s="110">
        <v>0.074880000000000002</v>
      </c>
      <c r="U1093" s="110">
        <v>0.068580000000000002</v>
      </c>
      <c r="V1093" s="111">
        <v>0.06948</v>
      </c>
      <c r="W1093" s="110">
        <v>0.06966</v>
      </c>
      <c r="X1093" s="110">
        <v>0.071639999999999995</v>
      </c>
      <c r="Y1093" s="110">
        <v>0.075060000000000002</v>
      </c>
      <c r="Z1093" s="110">
        <v>0.072359999999999994</v>
      </c>
      <c r="AA1093" s="110">
        <v>0.073260000000000006</v>
      </c>
      <c r="AB1093" s="110">
        <v>0.074340000000000003</v>
      </c>
      <c r="AC1093" s="59">
        <f t="shared" si="554"/>
        <v>1.7260200000000003</v>
      </c>
    </row>
    <row r="1094" s="16" customFormat="1" ht="15" customHeight="1">
      <c r="A1094" s="168"/>
      <c r="B1094" s="491"/>
      <c r="C1094" s="39" t="s">
        <v>18</v>
      </c>
      <c r="D1094" s="104" t="s">
        <v>19</v>
      </c>
      <c r="E1094" s="664">
        <v>22</v>
      </c>
      <c r="F1094" s="664">
        <v>21</v>
      </c>
      <c r="G1094" s="664">
        <v>21</v>
      </c>
      <c r="H1094" s="664">
        <v>20</v>
      </c>
      <c r="I1094" s="664">
        <v>28</v>
      </c>
      <c r="J1094" s="664">
        <v>25</v>
      </c>
      <c r="K1094" s="664">
        <v>29</v>
      </c>
      <c r="L1094" s="664">
        <v>32</v>
      </c>
      <c r="M1094" s="664">
        <v>31</v>
      </c>
      <c r="N1094" s="664">
        <v>32</v>
      </c>
      <c r="O1094" s="664">
        <v>36</v>
      </c>
      <c r="P1094" s="664">
        <v>31</v>
      </c>
      <c r="Q1094" s="664">
        <v>31</v>
      </c>
      <c r="R1094" s="664">
        <v>33</v>
      </c>
      <c r="S1094" s="664">
        <v>34</v>
      </c>
      <c r="T1094" s="664">
        <v>37</v>
      </c>
      <c r="U1094" s="664">
        <v>32</v>
      </c>
      <c r="V1094" s="664">
        <v>40</v>
      </c>
      <c r="W1094" s="664">
        <v>42</v>
      </c>
      <c r="X1094" s="664">
        <v>41</v>
      </c>
      <c r="Y1094" s="664">
        <v>37</v>
      </c>
      <c r="Z1094" s="664">
        <v>35</v>
      </c>
      <c r="AA1094" s="664">
        <v>28</v>
      </c>
      <c r="AB1094" s="664">
        <v>28</v>
      </c>
      <c r="AC1094" s="42"/>
    </row>
    <row r="1095" s="16" customFormat="1" ht="15" customHeight="1">
      <c r="A1095" s="401"/>
      <c r="B1095" s="676"/>
      <c r="C1095" s="51" t="s">
        <v>20</v>
      </c>
      <c r="D1095" s="51"/>
      <c r="E1095" s="52">
        <f t="shared" si="547"/>
        <v>0.29814550641940091</v>
      </c>
      <c r="F1095" s="52">
        <f t="shared" si="547"/>
        <v>0.31415594246782741</v>
      </c>
      <c r="G1095" s="52">
        <f t="shared" si="547"/>
        <v>0.32214228617106311</v>
      </c>
      <c r="H1095" s="100">
        <f t="shared" si="547"/>
        <v>0.32788225674570726</v>
      </c>
      <c r="I1095" s="52">
        <f t="shared" si="547"/>
        <v>0.28973988439306353</v>
      </c>
      <c r="J1095" s="52">
        <f t="shared" si="547"/>
        <v>0.26606145251396651</v>
      </c>
      <c r="K1095" s="52">
        <f t="shared" si="547"/>
        <v>0.22998193859121011</v>
      </c>
      <c r="L1095" s="52">
        <f t="shared" si="547"/>
        <v>0.18682449819866184</v>
      </c>
      <c r="M1095" s="52">
        <f t="shared" si="547"/>
        <v>0.20855904658721558</v>
      </c>
      <c r="N1095" s="100">
        <f t="shared" si="547"/>
        <v>0.20174091141833075</v>
      </c>
      <c r="O1095" s="52">
        <f t="shared" si="547"/>
        <v>0.19990412272291469</v>
      </c>
      <c r="P1095" s="52">
        <f t="shared" si="547"/>
        <v>0.19892735251097027</v>
      </c>
      <c r="Q1095" s="52">
        <f t="shared" si="547"/>
        <v>0.20928074245939673</v>
      </c>
      <c r="R1095" s="52">
        <f t="shared" si="547"/>
        <v>0.19597989949748743</v>
      </c>
      <c r="S1095" s="52">
        <f t="shared" si="547"/>
        <v>0.18320235756385073</v>
      </c>
      <c r="T1095" s="52">
        <f t="shared" si="547"/>
        <v>0.19294990723562153</v>
      </c>
      <c r="U1095" s="52">
        <f t="shared" si="547"/>
        <v>0.17862165963431786</v>
      </c>
      <c r="V1095" s="100">
        <f t="shared" si="547"/>
        <v>0.17163183637172075</v>
      </c>
      <c r="W1095" s="52">
        <f t="shared" si="547"/>
        <v>0.16078105525550479</v>
      </c>
      <c r="X1095" s="52">
        <f t="shared" si="547"/>
        <v>0.16928966397277753</v>
      </c>
      <c r="Y1095" s="52">
        <f t="shared" si="547"/>
        <v>0.18169934640522875</v>
      </c>
      <c r="Z1095" s="52">
        <f t="shared" si="547"/>
        <v>0.18980169971671385</v>
      </c>
      <c r="AA1095" s="52">
        <f t="shared" si="547"/>
        <v>0.22179836512261583</v>
      </c>
      <c r="AB1095" s="52">
        <f t="shared" si="547"/>
        <v>0.24864539434075858</v>
      </c>
      <c r="AC1095" s="101">
        <f t="shared" si="547"/>
        <v>0.21337813480495785</v>
      </c>
    </row>
    <row r="1096" s="16" customFormat="1" ht="15" customHeight="1">
      <c r="A1096" s="235" t="s">
        <v>45</v>
      </c>
      <c r="B1096" s="677" t="s">
        <v>327</v>
      </c>
      <c r="C1096" s="57" t="s">
        <v>15</v>
      </c>
      <c r="D1096" s="57" t="s">
        <v>16</v>
      </c>
      <c r="E1096" s="107">
        <v>0.033119999999999997</v>
      </c>
      <c r="F1096" s="107">
        <v>0.033239999999999999</v>
      </c>
      <c r="G1096" s="107">
        <v>0.033360000000000001</v>
      </c>
      <c r="H1096" s="108">
        <v>0.033000000000000002</v>
      </c>
      <c r="I1096" s="107">
        <v>0.033119999999999997</v>
      </c>
      <c r="J1096" s="107">
        <v>0.033360000000000001</v>
      </c>
      <c r="K1096" s="107">
        <v>0.03372</v>
      </c>
      <c r="L1096" s="107">
        <v>0.038039999999999997</v>
      </c>
      <c r="M1096" s="107">
        <v>0.0504</v>
      </c>
      <c r="N1096" s="108">
        <v>0.053280000000000001</v>
      </c>
      <c r="O1096" s="107">
        <v>0.052920000000000002</v>
      </c>
      <c r="P1096" s="107">
        <v>0.052440000000000001</v>
      </c>
      <c r="Q1096" s="107">
        <v>0.048239999999999998</v>
      </c>
      <c r="R1096" s="107">
        <v>0.050279999999999998</v>
      </c>
      <c r="S1096" s="107">
        <v>0.052679999999999998</v>
      </c>
      <c r="T1096" s="107">
        <v>0.054480000000000001</v>
      </c>
      <c r="U1096" s="107">
        <v>0.053039999999999997</v>
      </c>
      <c r="V1096" s="108">
        <v>0.044880000000000003</v>
      </c>
      <c r="W1096" s="107">
        <v>0.0402</v>
      </c>
      <c r="X1096" s="107">
        <v>0.036360000000000003</v>
      </c>
      <c r="Y1096" s="107">
        <v>0.034799999999999998</v>
      </c>
      <c r="Z1096" s="107">
        <v>0.033840000000000002</v>
      </c>
      <c r="AA1096" s="107">
        <v>0.035040000000000002</v>
      </c>
      <c r="AB1096" s="107">
        <v>0.034799999999999998</v>
      </c>
      <c r="AC1096" s="59">
        <f t="shared" ref="AC1096:AC1097" si="555">SUM(E1096:AB1096)</f>
        <v>0.99863999999999975</v>
      </c>
    </row>
    <row r="1097" s="16" customFormat="1" ht="15" customHeight="1">
      <c r="A1097" s="60"/>
      <c r="B1097" s="491"/>
      <c r="C1097" s="39" t="s">
        <v>17</v>
      </c>
      <c r="D1097" s="39" t="s">
        <v>16</v>
      </c>
      <c r="E1097" s="110">
        <v>0.00072000000000000005</v>
      </c>
      <c r="F1097" s="110">
        <v>0.00036000000000000002</v>
      </c>
      <c r="G1097" s="110">
        <v>0.00108</v>
      </c>
      <c r="H1097" s="111">
        <v>0.00072000000000000005</v>
      </c>
      <c r="I1097" s="110">
        <v>0.00059999999999999995</v>
      </c>
      <c r="J1097" s="110">
        <v>0.00024000000000000001</v>
      </c>
      <c r="K1097" s="110">
        <v>0.00036000000000000002</v>
      </c>
      <c r="L1097" s="110">
        <v>0.00048000000000000001</v>
      </c>
      <c r="M1097" s="110">
        <v>0.0016800000000000001</v>
      </c>
      <c r="N1097" s="111">
        <v>0.0018</v>
      </c>
      <c r="O1097" s="110">
        <v>0.0023999999999999998</v>
      </c>
      <c r="P1097" s="110">
        <v>0.00348</v>
      </c>
      <c r="Q1097" s="110">
        <v>0.00264</v>
      </c>
      <c r="R1097" s="110">
        <v>0.0011999999999999999</v>
      </c>
      <c r="S1097" s="110">
        <v>0.0038400000000000001</v>
      </c>
      <c r="T1097" s="110">
        <v>0.00396</v>
      </c>
      <c r="U1097" s="110">
        <v>0.0032399999999999998</v>
      </c>
      <c r="V1097" s="111">
        <v>0.0028800000000000002</v>
      </c>
      <c r="W1097" s="110">
        <v>0.00216</v>
      </c>
      <c r="X1097" s="110">
        <v>0.00216</v>
      </c>
      <c r="Y1097" s="110">
        <v>0.00072000000000000005</v>
      </c>
      <c r="Z1097" s="110">
        <v>0.00036000000000000002</v>
      </c>
      <c r="AA1097" s="110">
        <v>0.00084000000000000003</v>
      </c>
      <c r="AB1097" s="110">
        <v>0.00096000000000000002</v>
      </c>
      <c r="AC1097" s="59">
        <f t="shared" si="555"/>
        <v>0.038880000000000005</v>
      </c>
    </row>
    <row r="1098" s="16" customFormat="1" ht="15" customHeight="1">
      <c r="A1098" s="168"/>
      <c r="B1098" s="491"/>
      <c r="C1098" s="39" t="s">
        <v>18</v>
      </c>
      <c r="D1098" s="104" t="s">
        <v>19</v>
      </c>
      <c r="E1098" s="128">
        <v>3</v>
      </c>
      <c r="F1098" s="128">
        <v>3</v>
      </c>
      <c r="G1098" s="128">
        <v>3</v>
      </c>
      <c r="H1098" s="129">
        <v>3</v>
      </c>
      <c r="I1098" s="128">
        <v>3</v>
      </c>
      <c r="J1098" s="128">
        <v>3</v>
      </c>
      <c r="K1098" s="128">
        <v>3</v>
      </c>
      <c r="L1098" s="128">
        <v>4</v>
      </c>
      <c r="M1098" s="128">
        <v>4</v>
      </c>
      <c r="N1098" s="129">
        <v>5</v>
      </c>
      <c r="O1098" s="128">
        <v>5</v>
      </c>
      <c r="P1098" s="128">
        <v>4</v>
      </c>
      <c r="Q1098" s="128">
        <v>5</v>
      </c>
      <c r="R1098" s="128">
        <v>5</v>
      </c>
      <c r="S1098" s="128">
        <v>5</v>
      </c>
      <c r="T1098" s="128">
        <v>5</v>
      </c>
      <c r="U1098" s="128">
        <v>5</v>
      </c>
      <c r="V1098" s="129">
        <v>3</v>
      </c>
      <c r="W1098" s="128">
        <v>4</v>
      </c>
      <c r="X1098" s="128">
        <v>4</v>
      </c>
      <c r="Y1098" s="128">
        <v>3</v>
      </c>
      <c r="Z1098" s="128">
        <v>3</v>
      </c>
      <c r="AA1098" s="128">
        <v>3</v>
      </c>
      <c r="AB1098" s="128">
        <v>3</v>
      </c>
      <c r="AC1098" s="59"/>
    </row>
    <row r="1099" s="16" customFormat="1" ht="15" customHeight="1">
      <c r="A1099" s="401"/>
      <c r="B1099" s="492"/>
      <c r="C1099" s="115" t="s">
        <v>20</v>
      </c>
      <c r="D1099" s="115"/>
      <c r="E1099" s="116">
        <f t="shared" si="547"/>
        <v>0.021739130434782612</v>
      </c>
      <c r="F1099" s="116">
        <f t="shared" si="547"/>
        <v>0.010830324909747294</v>
      </c>
      <c r="G1099" s="116">
        <f t="shared" si="547"/>
        <v>0.03237410071942446</v>
      </c>
      <c r="H1099" s="117">
        <f t="shared" si="547"/>
        <v>0.02181818181818182</v>
      </c>
      <c r="I1099" s="116">
        <f t="shared" si="547"/>
        <v>0.018115942028985508</v>
      </c>
      <c r="J1099" s="116">
        <f t="shared" si="547"/>
        <v>0.0071942446043165471</v>
      </c>
      <c r="K1099" s="116">
        <f t="shared" si="547"/>
        <v>0.010676156583629894</v>
      </c>
      <c r="L1099" s="116">
        <f t="shared" si="547"/>
        <v>0.012618296529968456</v>
      </c>
      <c r="M1099" s="116">
        <f t="shared" si="547"/>
        <v>0.033333333333333333</v>
      </c>
      <c r="N1099" s="117">
        <f t="shared" si="547"/>
        <v>0.033783783783783786</v>
      </c>
      <c r="O1099" s="116">
        <f t="shared" si="547"/>
        <v>0.045351473922902487</v>
      </c>
      <c r="P1099" s="116">
        <f t="shared" si="547"/>
        <v>0.066361556064073221</v>
      </c>
      <c r="Q1099" s="116">
        <f t="shared" si="547"/>
        <v>0.054726368159203981</v>
      </c>
      <c r="R1099" s="116">
        <f t="shared" si="547"/>
        <v>0.02386634844868735</v>
      </c>
      <c r="S1099" s="116">
        <f t="shared" si="547"/>
        <v>0.072892938496583154</v>
      </c>
      <c r="T1099" s="116">
        <f t="shared" si="547"/>
        <v>0.07268722466960352</v>
      </c>
      <c r="U1099" s="116">
        <f t="shared" si="547"/>
        <v>0.061085972850678731</v>
      </c>
      <c r="V1099" s="117">
        <f t="shared" si="547"/>
        <v>0.064171122994652399</v>
      </c>
      <c r="W1099" s="116">
        <f t="shared" si="547"/>
        <v>0.053731343283582089</v>
      </c>
      <c r="X1099" s="116">
        <f t="shared" si="547"/>
        <v>0.059405940594059403</v>
      </c>
      <c r="Y1099" s="116">
        <f t="shared" si="547"/>
        <v>0.020689655172413796</v>
      </c>
      <c r="Z1099" s="116">
        <f t="shared" si="547"/>
        <v>0.010638297872340425</v>
      </c>
      <c r="AA1099" s="116">
        <f t="shared" si="547"/>
        <v>0.023972602739726026</v>
      </c>
      <c r="AB1099" s="116">
        <f t="shared" si="547"/>
        <v>0.027586206896551727</v>
      </c>
      <c r="AC1099" s="40">
        <f t="shared" si="547"/>
        <v>0.038932948810382131</v>
      </c>
    </row>
    <row r="1100" s="16" customFormat="1" ht="15" customHeight="1">
      <c r="A1100" s="413" t="s">
        <v>39</v>
      </c>
      <c r="B1100" s="121" t="s">
        <v>328</v>
      </c>
      <c r="C1100" s="458" t="s">
        <v>15</v>
      </c>
      <c r="D1100" s="479" t="s">
        <v>16</v>
      </c>
      <c r="E1100" s="374"/>
      <c r="F1100" s="374"/>
      <c r="G1100" s="374"/>
      <c r="H1100" s="459"/>
      <c r="I1100" s="374"/>
      <c r="J1100" s="374"/>
      <c r="K1100" s="374"/>
      <c r="L1100" s="374"/>
      <c r="M1100" s="374"/>
      <c r="N1100" s="459"/>
      <c r="O1100" s="374"/>
      <c r="P1100" s="374"/>
      <c r="Q1100" s="374"/>
      <c r="R1100" s="374"/>
      <c r="S1100" s="374"/>
      <c r="T1100" s="374"/>
      <c r="U1100" s="374"/>
      <c r="V1100" s="459"/>
      <c r="W1100" s="374"/>
      <c r="X1100" s="374"/>
      <c r="Y1100" s="374"/>
      <c r="Z1100" s="374"/>
      <c r="AA1100" s="374"/>
      <c r="AB1100" s="374"/>
      <c r="AC1100" s="59">
        <f t="shared" ref="AC1100:AC1101" si="556">SUM(E1100:AB1100)</f>
        <v>0</v>
      </c>
    </row>
    <row r="1101" s="16" customFormat="1" ht="15" customHeight="1">
      <c r="A1101" s="235"/>
      <c r="B1101" s="491"/>
      <c r="C1101" s="39" t="s">
        <v>17</v>
      </c>
      <c r="D1101" s="39" t="s">
        <v>16</v>
      </c>
      <c r="E1101" s="119"/>
      <c r="F1101" s="119"/>
      <c r="G1101" s="119"/>
      <c r="H1101" s="400"/>
      <c r="I1101" s="119"/>
      <c r="J1101" s="119"/>
      <c r="K1101" s="119"/>
      <c r="L1101" s="119"/>
      <c r="M1101" s="119"/>
      <c r="N1101" s="400"/>
      <c r="O1101" s="119"/>
      <c r="P1101" s="119"/>
      <c r="Q1101" s="119"/>
      <c r="R1101" s="119"/>
      <c r="S1101" s="119"/>
      <c r="T1101" s="119"/>
      <c r="U1101" s="119"/>
      <c r="V1101" s="400"/>
      <c r="W1101" s="119"/>
      <c r="X1101" s="119"/>
      <c r="Y1101" s="119"/>
      <c r="Z1101" s="119"/>
      <c r="AA1101" s="119"/>
      <c r="AB1101" s="119"/>
      <c r="AC1101" s="59">
        <f t="shared" si="556"/>
        <v>0</v>
      </c>
    </row>
    <row r="1102" s="16" customFormat="1" ht="15" customHeight="1">
      <c r="A1102" s="60"/>
      <c r="B1102" s="491"/>
      <c r="C1102" s="39" t="s">
        <v>18</v>
      </c>
      <c r="D1102" s="39"/>
      <c r="E1102" s="179" t="s">
        <v>38</v>
      </c>
      <c r="F1102" s="179">
        <f t="shared" ref="F1102:AB1102" si="557">F1100*100</f>
        <v>0</v>
      </c>
      <c r="G1102" s="179">
        <f t="shared" si="557"/>
        <v>0</v>
      </c>
      <c r="H1102" s="180">
        <f t="shared" si="557"/>
        <v>0</v>
      </c>
      <c r="I1102" s="179">
        <f t="shared" si="557"/>
        <v>0</v>
      </c>
      <c r="J1102" s="179">
        <f t="shared" si="557"/>
        <v>0</v>
      </c>
      <c r="K1102" s="179">
        <f t="shared" si="557"/>
        <v>0</v>
      </c>
      <c r="L1102" s="179">
        <f t="shared" si="557"/>
        <v>0</v>
      </c>
      <c r="M1102" s="179">
        <f t="shared" si="557"/>
        <v>0</v>
      </c>
      <c r="N1102" s="180">
        <f t="shared" si="557"/>
        <v>0</v>
      </c>
      <c r="O1102" s="179">
        <f t="shared" si="557"/>
        <v>0</v>
      </c>
      <c r="P1102" s="179">
        <f t="shared" si="557"/>
        <v>0</v>
      </c>
      <c r="Q1102" s="179">
        <f t="shared" si="557"/>
        <v>0</v>
      </c>
      <c r="R1102" s="179">
        <f t="shared" si="557"/>
        <v>0</v>
      </c>
      <c r="S1102" s="179">
        <f t="shared" si="557"/>
        <v>0</v>
      </c>
      <c r="T1102" s="179">
        <f t="shared" si="557"/>
        <v>0</v>
      </c>
      <c r="U1102" s="179">
        <f t="shared" si="557"/>
        <v>0</v>
      </c>
      <c r="V1102" s="180">
        <f t="shared" si="557"/>
        <v>0</v>
      </c>
      <c r="W1102" s="179">
        <f t="shared" si="557"/>
        <v>0</v>
      </c>
      <c r="X1102" s="179">
        <f t="shared" si="557"/>
        <v>0</v>
      </c>
      <c r="Y1102" s="179">
        <f t="shared" si="557"/>
        <v>0</v>
      </c>
      <c r="Z1102" s="179">
        <f t="shared" si="557"/>
        <v>0</v>
      </c>
      <c r="AA1102" s="179">
        <f t="shared" si="557"/>
        <v>0</v>
      </c>
      <c r="AB1102" s="179">
        <f t="shared" si="557"/>
        <v>0</v>
      </c>
      <c r="AC1102" s="59"/>
    </row>
    <row r="1103" s="16" customFormat="1" ht="15" customHeight="1">
      <c r="A1103" s="168"/>
      <c r="B1103" s="492"/>
      <c r="C1103" s="115" t="s">
        <v>20</v>
      </c>
      <c r="D1103" s="115"/>
      <c r="E1103" s="116" t="e">
        <f t="shared" si="547"/>
        <v>#DIV/0!</v>
      </c>
      <c r="F1103" s="116" t="e">
        <f t="shared" si="547"/>
        <v>#DIV/0!</v>
      </c>
      <c r="G1103" s="116" t="e">
        <f t="shared" si="547"/>
        <v>#DIV/0!</v>
      </c>
      <c r="H1103" s="117" t="e">
        <f t="shared" si="547"/>
        <v>#DIV/0!</v>
      </c>
      <c r="I1103" s="116" t="e">
        <f t="shared" si="547"/>
        <v>#DIV/0!</v>
      </c>
      <c r="J1103" s="116" t="e">
        <f t="shared" si="547"/>
        <v>#DIV/0!</v>
      </c>
      <c r="K1103" s="116" t="e">
        <f t="shared" si="547"/>
        <v>#DIV/0!</v>
      </c>
      <c r="L1103" s="116" t="e">
        <f t="shared" si="547"/>
        <v>#DIV/0!</v>
      </c>
      <c r="M1103" s="116" t="e">
        <f t="shared" si="547"/>
        <v>#DIV/0!</v>
      </c>
      <c r="N1103" s="117" t="e">
        <f t="shared" si="547"/>
        <v>#DIV/0!</v>
      </c>
      <c r="O1103" s="116" t="e">
        <f t="shared" si="547"/>
        <v>#DIV/0!</v>
      </c>
      <c r="P1103" s="116" t="e">
        <f t="shared" si="547"/>
        <v>#DIV/0!</v>
      </c>
      <c r="Q1103" s="116" t="e">
        <f t="shared" si="547"/>
        <v>#DIV/0!</v>
      </c>
      <c r="R1103" s="116" t="e">
        <f t="shared" si="547"/>
        <v>#DIV/0!</v>
      </c>
      <c r="S1103" s="116" t="e">
        <f t="shared" si="547"/>
        <v>#DIV/0!</v>
      </c>
      <c r="T1103" s="116" t="e">
        <f t="shared" si="547"/>
        <v>#DIV/0!</v>
      </c>
      <c r="U1103" s="116" t="e">
        <f t="shared" si="547"/>
        <v>#DIV/0!</v>
      </c>
      <c r="V1103" s="117" t="e">
        <f t="shared" si="547"/>
        <v>#DIV/0!</v>
      </c>
      <c r="W1103" s="116" t="e">
        <f t="shared" si="547"/>
        <v>#DIV/0!</v>
      </c>
      <c r="X1103" s="116" t="e">
        <f t="shared" si="547"/>
        <v>#DIV/0!</v>
      </c>
      <c r="Y1103" s="116" t="e">
        <f t="shared" si="547"/>
        <v>#DIV/0!</v>
      </c>
      <c r="Z1103" s="116" t="e">
        <f t="shared" si="547"/>
        <v>#DIV/0!</v>
      </c>
      <c r="AA1103" s="116" t="e">
        <f t="shared" si="547"/>
        <v>#DIV/0!</v>
      </c>
      <c r="AB1103" s="116" t="e">
        <f t="shared" si="547"/>
        <v>#DIV/0!</v>
      </c>
      <c r="AC1103" s="101" t="e">
        <f t="shared" si="547"/>
        <v>#DIV/0!</v>
      </c>
    </row>
    <row r="1104" s="16" customFormat="1" ht="15" customHeight="1">
      <c r="A1104" s="413" t="s">
        <v>47</v>
      </c>
      <c r="B1104" s="32" t="s">
        <v>329</v>
      </c>
      <c r="C1104" s="458" t="s">
        <v>15</v>
      </c>
      <c r="D1104" s="458"/>
      <c r="E1104" s="374"/>
      <c r="F1104" s="374"/>
      <c r="G1104" s="374"/>
      <c r="H1104" s="459"/>
      <c r="I1104" s="374"/>
      <c r="J1104" s="374"/>
      <c r="K1104" s="374"/>
      <c r="L1104" s="374"/>
      <c r="M1104" s="374"/>
      <c r="N1104" s="459"/>
      <c r="O1104" s="374"/>
      <c r="P1104" s="374"/>
      <c r="Q1104" s="374"/>
      <c r="R1104" s="374"/>
      <c r="S1104" s="374"/>
      <c r="T1104" s="374"/>
      <c r="U1104" s="374"/>
      <c r="V1104" s="459"/>
      <c r="W1104" s="374"/>
      <c r="X1104" s="374"/>
      <c r="Y1104" s="374"/>
      <c r="Z1104" s="374"/>
      <c r="AA1104" s="374"/>
      <c r="AB1104" s="374"/>
      <c r="AC1104" s="59">
        <f t="shared" ref="AC1104:AC1105" si="558">SUM(E1104:AB1104)</f>
        <v>0</v>
      </c>
    </row>
    <row r="1105" s="16" customFormat="1" ht="15" customHeight="1">
      <c r="A1105" s="235"/>
      <c r="B1105" s="61"/>
      <c r="C1105" s="39" t="s">
        <v>17</v>
      </c>
      <c r="D1105" s="39"/>
      <c r="E1105" s="119"/>
      <c r="F1105" s="119"/>
      <c r="G1105" s="119"/>
      <c r="H1105" s="400"/>
      <c r="I1105" s="119"/>
      <c r="J1105" s="119"/>
      <c r="K1105" s="119"/>
      <c r="L1105" s="119"/>
      <c r="M1105" s="119"/>
      <c r="N1105" s="400"/>
      <c r="O1105" s="119"/>
      <c r="P1105" s="119"/>
      <c r="Q1105" s="119"/>
      <c r="R1105" s="119"/>
      <c r="S1105" s="119"/>
      <c r="T1105" s="119"/>
      <c r="U1105" s="119"/>
      <c r="V1105" s="400"/>
      <c r="W1105" s="119"/>
      <c r="X1105" s="119"/>
      <c r="Y1105" s="119"/>
      <c r="Z1105" s="119"/>
      <c r="AA1105" s="119"/>
      <c r="AB1105" s="119"/>
      <c r="AC1105" s="59">
        <f t="shared" si="558"/>
        <v>0</v>
      </c>
    </row>
    <row r="1106" s="16" customFormat="1" ht="15" customHeight="1">
      <c r="A1106" s="60"/>
      <c r="B1106" s="61"/>
      <c r="C1106" s="39" t="s">
        <v>18</v>
      </c>
      <c r="D1106" s="39"/>
      <c r="E1106" s="179" t="s">
        <v>38</v>
      </c>
      <c r="F1106" s="179">
        <f t="shared" ref="F1106:AB1106" si="559">F1104*100</f>
        <v>0</v>
      </c>
      <c r="G1106" s="179">
        <f t="shared" si="559"/>
        <v>0</v>
      </c>
      <c r="H1106" s="180">
        <f t="shared" si="559"/>
        <v>0</v>
      </c>
      <c r="I1106" s="179">
        <f t="shared" si="559"/>
        <v>0</v>
      </c>
      <c r="J1106" s="179">
        <f t="shared" si="559"/>
        <v>0</v>
      </c>
      <c r="K1106" s="179">
        <f t="shared" si="559"/>
        <v>0</v>
      </c>
      <c r="L1106" s="179">
        <f t="shared" si="559"/>
        <v>0</v>
      </c>
      <c r="M1106" s="179">
        <f t="shared" si="559"/>
        <v>0</v>
      </c>
      <c r="N1106" s="180">
        <f t="shared" si="559"/>
        <v>0</v>
      </c>
      <c r="O1106" s="179">
        <f t="shared" si="559"/>
        <v>0</v>
      </c>
      <c r="P1106" s="179">
        <f t="shared" si="559"/>
        <v>0</v>
      </c>
      <c r="Q1106" s="179">
        <f t="shared" si="559"/>
        <v>0</v>
      </c>
      <c r="R1106" s="179">
        <f t="shared" si="559"/>
        <v>0</v>
      </c>
      <c r="S1106" s="179">
        <f t="shared" si="559"/>
        <v>0</v>
      </c>
      <c r="T1106" s="179">
        <f t="shared" si="559"/>
        <v>0</v>
      </c>
      <c r="U1106" s="179">
        <f t="shared" si="559"/>
        <v>0</v>
      </c>
      <c r="V1106" s="180">
        <f t="shared" si="559"/>
        <v>0</v>
      </c>
      <c r="W1106" s="179">
        <f t="shared" si="559"/>
        <v>0</v>
      </c>
      <c r="X1106" s="179">
        <f t="shared" si="559"/>
        <v>0</v>
      </c>
      <c r="Y1106" s="179">
        <f t="shared" si="559"/>
        <v>0</v>
      </c>
      <c r="Z1106" s="179">
        <f t="shared" si="559"/>
        <v>0</v>
      </c>
      <c r="AA1106" s="179">
        <f t="shared" si="559"/>
        <v>0</v>
      </c>
      <c r="AB1106" s="179">
        <f t="shared" si="559"/>
        <v>0</v>
      </c>
      <c r="AC1106" s="59"/>
    </row>
    <row r="1107" s="16" customFormat="1" ht="15" customHeight="1">
      <c r="A1107" s="168"/>
      <c r="B1107" s="169"/>
      <c r="C1107" s="115" t="s">
        <v>20</v>
      </c>
      <c r="D1107" s="115"/>
      <c r="E1107" s="116" t="e">
        <f t="shared" si="547"/>
        <v>#DIV/0!</v>
      </c>
      <c r="F1107" s="116" t="e">
        <f t="shared" si="547"/>
        <v>#DIV/0!</v>
      </c>
      <c r="G1107" s="116" t="e">
        <f t="shared" si="547"/>
        <v>#DIV/0!</v>
      </c>
      <c r="H1107" s="117" t="e">
        <f t="shared" si="547"/>
        <v>#DIV/0!</v>
      </c>
      <c r="I1107" s="116" t="e">
        <f t="shared" si="547"/>
        <v>#DIV/0!</v>
      </c>
      <c r="J1107" s="116" t="e">
        <f t="shared" si="547"/>
        <v>#DIV/0!</v>
      </c>
      <c r="K1107" s="116" t="e">
        <f t="shared" si="547"/>
        <v>#DIV/0!</v>
      </c>
      <c r="L1107" s="116" t="e">
        <f t="shared" si="547"/>
        <v>#DIV/0!</v>
      </c>
      <c r="M1107" s="116" t="e">
        <f t="shared" si="547"/>
        <v>#DIV/0!</v>
      </c>
      <c r="N1107" s="117" t="e">
        <f t="shared" si="547"/>
        <v>#DIV/0!</v>
      </c>
      <c r="O1107" s="116" t="e">
        <f t="shared" si="547"/>
        <v>#DIV/0!</v>
      </c>
      <c r="P1107" s="116" t="e">
        <f t="shared" si="547"/>
        <v>#DIV/0!</v>
      </c>
      <c r="Q1107" s="116" t="e">
        <f t="shared" si="547"/>
        <v>#DIV/0!</v>
      </c>
      <c r="R1107" s="116" t="e">
        <f t="shared" si="547"/>
        <v>#DIV/0!</v>
      </c>
      <c r="S1107" s="116" t="e">
        <f t="shared" si="547"/>
        <v>#DIV/0!</v>
      </c>
      <c r="T1107" s="116" t="e">
        <f t="shared" si="547"/>
        <v>#DIV/0!</v>
      </c>
      <c r="U1107" s="116" t="e">
        <f t="shared" si="547"/>
        <v>#DIV/0!</v>
      </c>
      <c r="V1107" s="117" t="e">
        <f t="shared" si="547"/>
        <v>#DIV/0!</v>
      </c>
      <c r="W1107" s="116" t="e">
        <f t="shared" si="547"/>
        <v>#DIV/0!</v>
      </c>
      <c r="X1107" s="116" t="e">
        <f t="shared" si="547"/>
        <v>#DIV/0!</v>
      </c>
      <c r="Y1107" s="116" t="e">
        <f t="shared" si="547"/>
        <v>#DIV/0!</v>
      </c>
      <c r="Z1107" s="116" t="e">
        <f t="shared" si="547"/>
        <v>#DIV/0!</v>
      </c>
      <c r="AA1107" s="116" t="e">
        <f t="shared" si="547"/>
        <v>#DIV/0!</v>
      </c>
      <c r="AB1107" s="116" t="e">
        <f t="shared" si="547"/>
        <v>#DIV/0!</v>
      </c>
      <c r="AC1107" s="125" t="e">
        <f t="shared" si="547"/>
        <v>#DIV/0!</v>
      </c>
    </row>
    <row r="1108" s="16" customFormat="1" ht="15" customHeight="1">
      <c r="A1108" s="463" t="s">
        <v>59</v>
      </c>
      <c r="B1108" s="464" t="s">
        <v>50</v>
      </c>
      <c r="C1108" s="33" t="s">
        <v>15</v>
      </c>
      <c r="D1108" s="33" t="s">
        <v>16</v>
      </c>
      <c r="E1108" s="298"/>
      <c r="F1108" s="298"/>
      <c r="G1108" s="298"/>
      <c r="H1108" s="299"/>
      <c r="I1108" s="298"/>
      <c r="J1108" s="298"/>
      <c r="K1108" s="298"/>
      <c r="L1108" s="298"/>
      <c r="M1108" s="298"/>
      <c r="N1108" s="299"/>
      <c r="O1108" s="298"/>
      <c r="P1108" s="298"/>
      <c r="Q1108" s="298"/>
      <c r="R1108" s="298"/>
      <c r="S1108" s="298"/>
      <c r="T1108" s="298"/>
      <c r="U1108" s="298"/>
      <c r="V1108" s="299"/>
      <c r="W1108" s="298"/>
      <c r="X1108" s="298"/>
      <c r="Y1108" s="298"/>
      <c r="Z1108" s="298"/>
      <c r="AA1108" s="298"/>
      <c r="AB1108" s="298"/>
      <c r="AC1108" s="216">
        <f t="shared" ref="AC1108:AC1109" si="560">SUM(E1108:AB1108)</f>
        <v>0</v>
      </c>
    </row>
    <row r="1109" s="16" customFormat="1" ht="15" customHeight="1">
      <c r="A1109" s="512" t="s">
        <v>41</v>
      </c>
      <c r="B1109" s="513" t="s">
        <v>51</v>
      </c>
      <c r="C1109" s="115" t="s">
        <v>15</v>
      </c>
      <c r="D1109" s="115" t="s">
        <v>16</v>
      </c>
      <c r="E1109" s="231"/>
      <c r="F1109" s="231"/>
      <c r="G1109" s="231"/>
      <c r="H1109" s="232"/>
      <c r="I1109" s="231"/>
      <c r="J1109" s="231"/>
      <c r="K1109" s="231"/>
      <c r="L1109" s="231"/>
      <c r="M1109" s="231"/>
      <c r="N1109" s="232"/>
      <c r="O1109" s="231"/>
      <c r="P1109" s="231"/>
      <c r="Q1109" s="231"/>
      <c r="R1109" s="231"/>
      <c r="S1109" s="231"/>
      <c r="T1109" s="231"/>
      <c r="U1109" s="231"/>
      <c r="V1109" s="232"/>
      <c r="W1109" s="231"/>
      <c r="X1109" s="231"/>
      <c r="Y1109" s="231"/>
      <c r="Z1109" s="231"/>
      <c r="AA1109" s="231"/>
      <c r="AB1109" s="231"/>
      <c r="AC1109" s="420">
        <f t="shared" si="560"/>
        <v>0</v>
      </c>
      <c r="AD1109" s="621">
        <f>MAX(E1109:AB1109)</f>
        <v>0</v>
      </c>
    </row>
    <row r="1110" s="16" customFormat="1" ht="15" customHeight="1">
      <c r="A1110" s="516" t="s">
        <v>108</v>
      </c>
      <c r="B1110" s="33"/>
      <c r="C1110" s="33" t="s">
        <v>15</v>
      </c>
      <c r="D1110" s="33"/>
      <c r="E1110" s="34">
        <f t="shared" ref="E1110:AC1111" si="561">E1060+E1064+E1068+E1072+E1076+E1080+E1084+E1088+E1092+E1096</f>
        <v>1.5870600000000001</v>
      </c>
      <c r="F1110" s="34">
        <f t="shared" si="561"/>
        <v>1.5683399999999998</v>
      </c>
      <c r="G1110" s="34">
        <f t="shared" si="561"/>
        <v>1.5439800000000001</v>
      </c>
      <c r="H1110" s="126">
        <f t="shared" si="561"/>
        <v>1.5435599999999998</v>
      </c>
      <c r="I1110" s="34">
        <f t="shared" si="561"/>
        <v>1.5721200000000002</v>
      </c>
      <c r="J1110" s="34">
        <f t="shared" si="561"/>
        <v>1.58952</v>
      </c>
      <c r="K1110" s="34">
        <f t="shared" si="561"/>
        <v>1.7158800000000001</v>
      </c>
      <c r="L1110" s="34">
        <f t="shared" si="561"/>
        <v>1.8591599999999997</v>
      </c>
      <c r="M1110" s="34">
        <f t="shared" si="561"/>
        <v>2.01762</v>
      </c>
      <c r="N1110" s="126">
        <f t="shared" si="561"/>
        <v>2.1049799999999999</v>
      </c>
      <c r="O1110" s="34">
        <f t="shared" si="561"/>
        <v>2.2204200000000003</v>
      </c>
      <c r="P1110" s="34">
        <f t="shared" si="561"/>
        <v>2.20092</v>
      </c>
      <c r="Q1110" s="34">
        <f t="shared" si="561"/>
        <v>2.1673200000000001</v>
      </c>
      <c r="R1110" s="34">
        <f t="shared" si="561"/>
        <v>2.1734399999999998</v>
      </c>
      <c r="S1110" s="34">
        <f t="shared" si="561"/>
        <v>2.2236600000000002</v>
      </c>
      <c r="T1110" s="34">
        <f t="shared" si="561"/>
        <v>2.2772399999999999</v>
      </c>
      <c r="U1110" s="34">
        <f t="shared" si="561"/>
        <v>2.1972000000000005</v>
      </c>
      <c r="V1110" s="126">
        <f t="shared" si="561"/>
        <v>2.1072000000000002</v>
      </c>
      <c r="W1110" s="34">
        <f t="shared" si="561"/>
        <v>2.1033599999999999</v>
      </c>
      <c r="X1110" s="34">
        <f t="shared" si="561"/>
        <v>2.0578799999999999</v>
      </c>
      <c r="Y1110" s="34">
        <f t="shared" si="561"/>
        <v>1.9606199999999998</v>
      </c>
      <c r="Z1110" s="34">
        <f t="shared" si="561"/>
        <v>1.84338</v>
      </c>
      <c r="AA1110" s="34">
        <f t="shared" si="561"/>
        <v>1.6855200000000001</v>
      </c>
      <c r="AB1110" s="34">
        <f t="shared" si="561"/>
        <v>1.6152599999999999</v>
      </c>
      <c r="AC1110" s="36">
        <f t="shared" si="561"/>
        <v>34.085160000000009</v>
      </c>
    </row>
    <row r="1111" s="16" customFormat="1" ht="15" customHeight="1">
      <c r="A1111" s="518"/>
      <c r="B1111" s="51"/>
      <c r="C1111" s="51" t="s">
        <v>17</v>
      </c>
      <c r="D1111" s="51"/>
      <c r="E1111" s="52">
        <f t="shared" si="561"/>
        <v>0.75282000000000004</v>
      </c>
      <c r="F1111" s="52">
        <f t="shared" si="561"/>
        <v>0.75882000000000005</v>
      </c>
      <c r="G1111" s="52">
        <f t="shared" si="561"/>
        <v>0.75317999999999996</v>
      </c>
      <c r="H1111" s="100">
        <f t="shared" si="561"/>
        <v>0.75468000000000013</v>
      </c>
      <c r="I1111" s="52">
        <f t="shared" si="561"/>
        <v>0.74784000000000017</v>
      </c>
      <c r="J1111" s="52">
        <f t="shared" si="561"/>
        <v>0.72767999999999999</v>
      </c>
      <c r="K1111" s="52">
        <f t="shared" si="561"/>
        <v>0.72948000000000002</v>
      </c>
      <c r="L1111" s="52">
        <f t="shared" si="561"/>
        <v>0.71982000000000002</v>
      </c>
      <c r="M1111" s="52">
        <f t="shared" si="561"/>
        <v>0.75816000000000006</v>
      </c>
      <c r="N1111" s="100">
        <f t="shared" si="561"/>
        <v>0.76259999999999994</v>
      </c>
      <c r="O1111" s="52">
        <f t="shared" si="561"/>
        <v>0.76181999999999994</v>
      </c>
      <c r="P1111" s="52">
        <f t="shared" si="561"/>
        <v>0.75432000000000021</v>
      </c>
      <c r="Q1111" s="52">
        <f t="shared" si="561"/>
        <v>0.75096000000000007</v>
      </c>
      <c r="R1111" s="52">
        <f t="shared" si="561"/>
        <v>0.74670000000000003</v>
      </c>
      <c r="S1111" s="52">
        <f t="shared" si="561"/>
        <v>0.74363999999999997</v>
      </c>
      <c r="T1111" s="52">
        <f t="shared" si="561"/>
        <v>0.74855999999999989</v>
      </c>
      <c r="U1111" s="52">
        <f t="shared" si="561"/>
        <v>0.73338000000000003</v>
      </c>
      <c r="V1111" s="100">
        <f t="shared" si="561"/>
        <v>0.70643999999999996</v>
      </c>
      <c r="W1111" s="52">
        <f t="shared" si="561"/>
        <v>0.70116000000000012</v>
      </c>
      <c r="X1111" s="52">
        <f t="shared" si="561"/>
        <v>0.71808000000000005</v>
      </c>
      <c r="Y1111" s="52">
        <f t="shared" si="561"/>
        <v>0.73674000000000006</v>
      </c>
      <c r="Z1111" s="52">
        <f t="shared" si="561"/>
        <v>0.74225999999999992</v>
      </c>
      <c r="AA1111" s="52">
        <f t="shared" si="561"/>
        <v>0.74843999999999988</v>
      </c>
      <c r="AB1111" s="52">
        <f t="shared" si="561"/>
        <v>0.76697999999999988</v>
      </c>
      <c r="AC1111" s="101">
        <f t="shared" si="561"/>
        <v>12.209159999999999</v>
      </c>
    </row>
    <row r="1112" s="16" customFormat="1" ht="15" customHeight="1">
      <c r="A1112" s="139" t="s">
        <v>109</v>
      </c>
      <c r="B1112" s="140"/>
      <c r="C1112" s="141" t="s">
        <v>15</v>
      </c>
      <c r="D1112" s="141"/>
      <c r="E1112" s="178">
        <f t="shared" ref="E1112:AC1113" si="562">E1018+E1022-E1110</f>
        <v>0.0017399999999998528</v>
      </c>
      <c r="F1112" s="178">
        <f t="shared" si="562"/>
        <v>-0.0020999999999997687</v>
      </c>
      <c r="G1112" s="178">
        <f t="shared" si="562"/>
        <v>0.0006599999999998829</v>
      </c>
      <c r="H1112" s="178">
        <f t="shared" si="562"/>
        <v>-0.0032399999999999096</v>
      </c>
      <c r="I1112" s="178">
        <f t="shared" si="562"/>
        <v>-0.00060000000000015596</v>
      </c>
      <c r="J1112" s="178">
        <f t="shared" si="562"/>
        <v>0.0026399999999999757</v>
      </c>
      <c r="K1112" s="178">
        <f t="shared" si="562"/>
        <v>0.0058799999999998853</v>
      </c>
      <c r="L1112" s="178">
        <f t="shared" si="562"/>
        <v>0.0066000000000001613</v>
      </c>
      <c r="M1112" s="178">
        <f t="shared" si="562"/>
        <v>0.0012600000000002609</v>
      </c>
      <c r="N1112" s="178">
        <f t="shared" si="562"/>
        <v>-0.0011399999999999189</v>
      </c>
      <c r="O1112" s="178">
        <f t="shared" si="562"/>
        <v>0.00053999999999954085</v>
      </c>
      <c r="P1112" s="178">
        <f t="shared" si="562"/>
        <v>-0.00011999999999989797</v>
      </c>
      <c r="Q1112" s="178">
        <f t="shared" si="562"/>
        <v>-0.00011999999999989797</v>
      </c>
      <c r="R1112" s="178">
        <f t="shared" si="562"/>
        <v>0.0014400000000001079</v>
      </c>
      <c r="S1112" s="178">
        <f t="shared" si="562"/>
        <v>0.0016199999999995107</v>
      </c>
      <c r="T1112" s="178">
        <f t="shared" si="562"/>
        <v>0.0022799999999998377</v>
      </c>
      <c r="U1112" s="178">
        <f t="shared" si="562"/>
        <v>0.0040799999999996395</v>
      </c>
      <c r="V1112" s="178">
        <f t="shared" si="562"/>
        <v>0.0047999999999999154</v>
      </c>
      <c r="W1112" s="178">
        <f t="shared" si="562"/>
        <v>0.0052800000000003955</v>
      </c>
      <c r="X1112" s="178">
        <f t="shared" si="562"/>
        <v>0.0041999999999999815</v>
      </c>
      <c r="Y1112" s="178">
        <f t="shared" si="562"/>
        <v>0.0030600000000002847</v>
      </c>
      <c r="Z1112" s="178">
        <f t="shared" si="562"/>
        <v>0.0031799999999999606</v>
      </c>
      <c r="AA1112" s="178">
        <f t="shared" si="562"/>
        <v>0.0016799999999999038</v>
      </c>
      <c r="AB1112" s="178">
        <f t="shared" si="562"/>
        <v>-0.00053999999999998494</v>
      </c>
      <c r="AC1112" s="178">
        <f t="shared" si="562"/>
        <v>11.893559999999994</v>
      </c>
    </row>
    <row r="1113" s="16" customFormat="1" ht="15" customHeight="1">
      <c r="A1113" s="435"/>
      <c r="B1113" s="115"/>
      <c r="C1113" s="436" t="s">
        <v>17</v>
      </c>
      <c r="D1113" s="489"/>
      <c r="E1113" s="149">
        <f t="shared" si="562"/>
        <v>0.049739999999999895</v>
      </c>
      <c r="F1113" s="149">
        <f t="shared" si="562"/>
        <v>0.049019999999999953</v>
      </c>
      <c r="G1113" s="149">
        <f t="shared" si="562"/>
        <v>0.049379999999999979</v>
      </c>
      <c r="H1113" s="149">
        <f t="shared" si="562"/>
        <v>0.047879999999999923</v>
      </c>
      <c r="I1113" s="149">
        <f t="shared" si="562"/>
        <v>0.049439999999999817</v>
      </c>
      <c r="J1113" s="149">
        <f t="shared" si="562"/>
        <v>0.047999999999999932</v>
      </c>
      <c r="K1113" s="149">
        <f t="shared" si="562"/>
        <v>0.048599999999999977</v>
      </c>
      <c r="L1113" s="149">
        <f t="shared" si="562"/>
        <v>0.046259999999999968</v>
      </c>
      <c r="M1113" s="149">
        <f t="shared" si="562"/>
        <v>0.043919999999999959</v>
      </c>
      <c r="N1113" s="149">
        <f t="shared" si="562"/>
        <v>0.041880000000000139</v>
      </c>
      <c r="O1113" s="149">
        <f t="shared" si="562"/>
        <v>0.040259999999999962</v>
      </c>
      <c r="P1113" s="149">
        <f t="shared" si="562"/>
        <v>0.04247999999999974</v>
      </c>
      <c r="Q1113" s="149">
        <f t="shared" si="562"/>
        <v>0.047760000000000025</v>
      </c>
      <c r="R1113" s="149">
        <f t="shared" si="562"/>
        <v>0.051059999999999994</v>
      </c>
      <c r="S1113" s="149">
        <f t="shared" si="562"/>
        <v>0.045960000000000001</v>
      </c>
      <c r="T1113" s="149">
        <f t="shared" si="562"/>
        <v>0.046800000000000064</v>
      </c>
      <c r="U1113" s="149">
        <f t="shared" si="562"/>
        <v>0.045179999999999998</v>
      </c>
      <c r="V1113" s="149">
        <f t="shared" si="562"/>
        <v>0.039959999999999996</v>
      </c>
      <c r="W1113" s="149">
        <f t="shared" si="562"/>
        <v>0.041879999999999806</v>
      </c>
      <c r="X1113" s="149">
        <f t="shared" si="562"/>
        <v>0.047520000000000007</v>
      </c>
      <c r="Y1113" s="149">
        <f t="shared" si="562"/>
        <v>0.037499999999999978</v>
      </c>
      <c r="Z1113" s="149">
        <f t="shared" si="562"/>
        <v>0.039180000000000104</v>
      </c>
      <c r="AA1113" s="149">
        <f t="shared" si="562"/>
        <v>0.04068000000000016</v>
      </c>
      <c r="AB1113" s="149">
        <f t="shared" si="562"/>
        <v>0.032220000000000137</v>
      </c>
      <c r="AC1113" s="149">
        <f t="shared" si="562"/>
        <v>6.6879600000000021</v>
      </c>
    </row>
    <row r="1114" s="24" customFormat="1" ht="15" customHeight="1">
      <c r="A1114" s="437" t="s">
        <v>187</v>
      </c>
      <c r="B1114" s="438"/>
      <c r="C1114" s="439" t="s">
        <v>15</v>
      </c>
      <c r="D1114" s="439"/>
      <c r="E1114" s="376"/>
      <c r="F1114" s="376"/>
      <c r="G1114" s="376"/>
      <c r="H1114" s="376"/>
      <c r="I1114" s="376"/>
      <c r="J1114" s="376"/>
      <c r="K1114" s="376"/>
      <c r="L1114" s="376"/>
      <c r="M1114" s="376"/>
      <c r="N1114" s="376"/>
      <c r="O1114" s="376"/>
      <c r="P1114" s="376"/>
      <c r="Q1114" s="376"/>
      <c r="R1114" s="376"/>
      <c r="S1114" s="376"/>
      <c r="T1114" s="376"/>
      <c r="U1114" s="376"/>
      <c r="V1114" s="376"/>
      <c r="W1114" s="376"/>
      <c r="X1114" s="376"/>
      <c r="Y1114" s="376"/>
      <c r="Z1114" s="376"/>
      <c r="AA1114" s="376"/>
      <c r="AB1114" s="376"/>
      <c r="AC1114" s="440"/>
    </row>
    <row r="1115" s="24" customFormat="1" ht="15" customHeight="1">
      <c r="A1115" s="441"/>
      <c r="B1115" s="442"/>
      <c r="C1115" s="443" t="s">
        <v>17</v>
      </c>
      <c r="D1115" s="443"/>
      <c r="E1115" s="386"/>
      <c r="F1115" s="386"/>
      <c r="G1115" s="386"/>
      <c r="H1115" s="386"/>
      <c r="I1115" s="386"/>
      <c r="J1115" s="386"/>
      <c r="K1115" s="386"/>
      <c r="L1115" s="386"/>
      <c r="M1115" s="386"/>
      <c r="N1115" s="386"/>
      <c r="O1115" s="386"/>
      <c r="P1115" s="386"/>
      <c r="Q1115" s="386"/>
      <c r="R1115" s="386"/>
      <c r="S1115" s="386"/>
      <c r="T1115" s="386"/>
      <c r="U1115" s="386"/>
      <c r="V1115" s="386"/>
      <c r="W1115" s="386"/>
      <c r="X1115" s="386"/>
      <c r="Y1115" s="386"/>
      <c r="Z1115" s="386"/>
      <c r="AA1115" s="386"/>
      <c r="AB1115" s="386"/>
      <c r="AC1115" s="444"/>
    </row>
    <row r="1116" s="16" customFormat="1" ht="25.5" customHeight="1">
      <c r="A1116" s="334"/>
      <c r="B1116" s="335"/>
      <c r="E1116" s="112"/>
      <c r="F1116" s="112"/>
      <c r="G1116" s="112"/>
      <c r="H1116" s="112"/>
      <c r="I1116" s="112"/>
      <c r="J1116" s="112"/>
      <c r="K1116" s="112"/>
      <c r="L1116" s="112"/>
      <c r="M1116" s="112"/>
      <c r="N1116" s="112"/>
      <c r="O1116" s="112"/>
      <c r="P1116" s="112"/>
      <c r="Q1116" s="112"/>
      <c r="R1116" s="112"/>
      <c r="S1116" s="112"/>
      <c r="T1116" s="112"/>
      <c r="U1116" s="112"/>
      <c r="V1116" s="112"/>
      <c r="W1116" s="112"/>
      <c r="X1116" s="112"/>
      <c r="Y1116" s="112"/>
      <c r="Z1116" s="112"/>
      <c r="AA1116" s="112"/>
      <c r="AB1116" s="112"/>
      <c r="AC1116" s="112"/>
    </row>
    <row r="1117" s="16" customFormat="1" ht="25.5" customHeight="1">
      <c r="A1117" s="157" t="s">
        <v>5</v>
      </c>
      <c r="B1117" s="158" t="s">
        <v>6</v>
      </c>
      <c r="C1117" s="19" t="s">
        <v>7</v>
      </c>
      <c r="D1117" s="445" t="s">
        <v>8</v>
      </c>
      <c r="E1117" s="374" t="s">
        <v>9</v>
      </c>
      <c r="F1117" s="374"/>
      <c r="G1117" s="374"/>
      <c r="H1117" s="374"/>
      <c r="I1117" s="374"/>
      <c r="J1117" s="374"/>
      <c r="K1117" s="374"/>
      <c r="L1117" s="374"/>
      <c r="M1117" s="374"/>
      <c r="N1117" s="374"/>
      <c r="O1117" s="374"/>
      <c r="P1117" s="374"/>
      <c r="Q1117" s="374"/>
      <c r="R1117" s="374"/>
      <c r="S1117" s="374"/>
      <c r="T1117" s="374"/>
      <c r="U1117" s="374"/>
      <c r="V1117" s="374"/>
      <c r="W1117" s="374"/>
      <c r="X1117" s="374"/>
      <c r="Y1117" s="374"/>
      <c r="Z1117" s="374"/>
      <c r="AA1117" s="374"/>
      <c r="AB1117" s="374"/>
      <c r="AC1117" s="23" t="s">
        <v>10</v>
      </c>
    </row>
    <row r="1118" s="24" customFormat="1" ht="15" customHeight="1">
      <c r="A1118" s="195" t="s">
        <v>330</v>
      </c>
      <c r="B1118" s="196"/>
      <c r="C1118" s="160"/>
      <c r="D1118" s="160"/>
      <c r="E1118" s="26">
        <v>1</v>
      </c>
      <c r="F1118" s="26">
        <v>2</v>
      </c>
      <c r="G1118" s="26">
        <v>3</v>
      </c>
      <c r="H1118" s="26">
        <v>4</v>
      </c>
      <c r="I1118" s="26">
        <v>5</v>
      </c>
      <c r="J1118" s="26">
        <v>6</v>
      </c>
      <c r="K1118" s="26">
        <v>7</v>
      </c>
      <c r="L1118" s="26">
        <v>8</v>
      </c>
      <c r="M1118" s="26">
        <v>9</v>
      </c>
      <c r="N1118" s="26">
        <v>10</v>
      </c>
      <c r="O1118" s="26">
        <v>11</v>
      </c>
      <c r="P1118" s="26">
        <v>12</v>
      </c>
      <c r="Q1118" s="26">
        <v>13</v>
      </c>
      <c r="R1118" s="26">
        <v>14</v>
      </c>
      <c r="S1118" s="26">
        <v>15</v>
      </c>
      <c r="T1118" s="26">
        <v>16</v>
      </c>
      <c r="U1118" s="26">
        <v>17</v>
      </c>
      <c r="V1118" s="26">
        <v>18</v>
      </c>
      <c r="W1118" s="26">
        <v>19</v>
      </c>
      <c r="X1118" s="26">
        <v>20</v>
      </c>
      <c r="Y1118" s="26">
        <v>21</v>
      </c>
      <c r="Z1118" s="26">
        <v>22</v>
      </c>
      <c r="AA1118" s="26">
        <v>23</v>
      </c>
      <c r="AB1118" s="26">
        <v>24</v>
      </c>
      <c r="AC1118" s="234"/>
    </row>
    <row r="1119" s="24" customFormat="1" ht="15" customHeight="1">
      <c r="A1119" s="375" t="s">
        <v>143</v>
      </c>
      <c r="B1119" s="376"/>
      <c r="C1119" s="377"/>
      <c r="D1119" s="377"/>
      <c r="E1119" s="376">
        <v>3</v>
      </c>
      <c r="F1119" s="376">
        <v>3</v>
      </c>
      <c r="G1119" s="376">
        <v>3</v>
      </c>
      <c r="H1119" s="376">
        <v>3</v>
      </c>
      <c r="I1119" s="376">
        <v>3</v>
      </c>
      <c r="J1119" s="376">
        <v>3</v>
      </c>
      <c r="K1119" s="376">
        <v>3</v>
      </c>
      <c r="L1119" s="376">
        <v>3</v>
      </c>
      <c r="M1119" s="376">
        <v>3</v>
      </c>
      <c r="N1119" s="376">
        <v>3</v>
      </c>
      <c r="O1119" s="376">
        <v>3</v>
      </c>
      <c r="P1119" s="376">
        <v>3</v>
      </c>
      <c r="Q1119" s="376">
        <v>3</v>
      </c>
      <c r="R1119" s="376">
        <v>3</v>
      </c>
      <c r="S1119" s="376">
        <v>3</v>
      </c>
      <c r="T1119" s="376">
        <v>3</v>
      </c>
      <c r="U1119" s="376">
        <v>3</v>
      </c>
      <c r="V1119" s="376">
        <v>3</v>
      </c>
      <c r="W1119" s="376">
        <v>3</v>
      </c>
      <c r="X1119" s="376">
        <v>3</v>
      </c>
      <c r="Y1119" s="376">
        <v>3</v>
      </c>
      <c r="Z1119" s="376">
        <v>3</v>
      </c>
      <c r="AA1119" s="376">
        <v>3</v>
      </c>
      <c r="AB1119" s="376">
        <v>3</v>
      </c>
      <c r="AC1119" s="379"/>
    </row>
    <row r="1120" s="24" customFormat="1" ht="15" customHeight="1">
      <c r="A1120" s="385" t="s">
        <v>200</v>
      </c>
      <c r="B1120" s="386"/>
      <c r="C1120" s="387"/>
      <c r="D1120" s="387"/>
      <c r="E1120" s="386">
        <v>5</v>
      </c>
      <c r="F1120" s="386">
        <v>5</v>
      </c>
      <c r="G1120" s="386">
        <v>5</v>
      </c>
      <c r="H1120" s="386">
        <v>5</v>
      </c>
      <c r="I1120" s="386">
        <v>5</v>
      </c>
      <c r="J1120" s="386">
        <v>5</v>
      </c>
      <c r="K1120" s="386">
        <v>5</v>
      </c>
      <c r="L1120" s="386">
        <v>5</v>
      </c>
      <c r="M1120" s="386">
        <v>5</v>
      </c>
      <c r="N1120" s="386">
        <v>5</v>
      </c>
      <c r="O1120" s="386">
        <v>5</v>
      </c>
      <c r="P1120" s="386">
        <v>5</v>
      </c>
      <c r="Q1120" s="386">
        <v>5</v>
      </c>
      <c r="R1120" s="386">
        <v>5</v>
      </c>
      <c r="S1120" s="386">
        <v>5</v>
      </c>
      <c r="T1120" s="386">
        <v>5</v>
      </c>
      <c r="U1120" s="386">
        <v>5</v>
      </c>
      <c r="V1120" s="386">
        <v>5</v>
      </c>
      <c r="W1120" s="386">
        <v>5</v>
      </c>
      <c r="X1120" s="386">
        <v>5</v>
      </c>
      <c r="Y1120" s="386">
        <v>5</v>
      </c>
      <c r="Z1120" s="386">
        <v>5</v>
      </c>
      <c r="AA1120" s="386">
        <v>5</v>
      </c>
      <c r="AB1120" s="386">
        <v>5</v>
      </c>
      <c r="AC1120" s="389"/>
    </row>
    <row r="1121" s="16" customFormat="1" ht="15" customHeight="1">
      <c r="A1121" s="184" t="s">
        <v>34</v>
      </c>
      <c r="B1121" s="56" t="s">
        <v>147</v>
      </c>
      <c r="C1121" s="146" t="s">
        <v>15</v>
      </c>
      <c r="D1121" s="146" t="s">
        <v>16</v>
      </c>
      <c r="E1121" s="678">
        <v>0.34488000000000002</v>
      </c>
      <c r="F1121" s="678">
        <v>0.35352</v>
      </c>
      <c r="G1121" s="678">
        <v>0.34848000000000001</v>
      </c>
      <c r="H1121" s="679">
        <v>0.35064000000000001</v>
      </c>
      <c r="I1121" s="678">
        <v>0.33263999999999999</v>
      </c>
      <c r="J1121" s="678">
        <v>0.36359999999999998</v>
      </c>
      <c r="K1121" s="678">
        <v>0.40392</v>
      </c>
      <c r="L1121" s="678">
        <v>0.43271999999999999</v>
      </c>
      <c r="M1121" s="678">
        <v>0.48383999999999999</v>
      </c>
      <c r="N1121" s="679">
        <v>0.51695999999999998</v>
      </c>
      <c r="O1121" s="678">
        <v>0.49896000000000001</v>
      </c>
      <c r="P1121" s="678">
        <v>0.504</v>
      </c>
      <c r="Q1121" s="678">
        <v>0.50256000000000001</v>
      </c>
      <c r="R1121" s="678">
        <v>0.49824000000000002</v>
      </c>
      <c r="S1121" s="678">
        <v>0.51839999999999997</v>
      </c>
      <c r="T1121" s="678">
        <v>0.51192000000000004</v>
      </c>
      <c r="U1121" s="678">
        <v>0.47088000000000002</v>
      </c>
      <c r="V1121" s="679">
        <v>0.47088000000000002</v>
      </c>
      <c r="W1121" s="678">
        <v>0.46872000000000003</v>
      </c>
      <c r="X1121" s="678">
        <v>0.46655999999999997</v>
      </c>
      <c r="Y1121" s="678">
        <v>0.46007999999999999</v>
      </c>
      <c r="Z1121" s="678">
        <v>0.42912</v>
      </c>
      <c r="AA1121" s="678">
        <v>0.38879999999999998</v>
      </c>
      <c r="AB1121" s="678">
        <v>0.36143999999999998</v>
      </c>
      <c r="AC1121" s="304">
        <f t="shared" ref="AC1121:AC1122" si="563">SUM(E1121:AB1121)</f>
        <v>10.481759999999998</v>
      </c>
    </row>
    <row r="1122" s="16" customFormat="1" ht="15" customHeight="1">
      <c r="A1122" s="55"/>
      <c r="B1122" s="38"/>
      <c r="C1122" s="39" t="s">
        <v>17</v>
      </c>
      <c r="D1122" s="39" t="s">
        <v>16</v>
      </c>
      <c r="E1122" s="236">
        <v>0.13031999999999999</v>
      </c>
      <c r="F1122" s="236">
        <v>0.1368</v>
      </c>
      <c r="G1122" s="236">
        <v>0.13247999999999999</v>
      </c>
      <c r="H1122" s="237">
        <v>0.13175999999999999</v>
      </c>
      <c r="I1122" s="236">
        <v>0.12816</v>
      </c>
      <c r="J1122" s="236">
        <v>0.12528</v>
      </c>
      <c r="K1122" s="236">
        <v>0.12024</v>
      </c>
      <c r="L1122" s="236">
        <v>0.12168</v>
      </c>
      <c r="M1122" s="236">
        <v>0.12672</v>
      </c>
      <c r="N1122" s="237">
        <v>0.12744</v>
      </c>
      <c r="O1122" s="236">
        <v>0.12384000000000001</v>
      </c>
      <c r="P1122" s="236">
        <v>0.12384000000000001</v>
      </c>
      <c r="Q1122" s="236">
        <v>0.12672</v>
      </c>
      <c r="R1122" s="236">
        <v>0.12311999999999999</v>
      </c>
      <c r="S1122" s="236">
        <v>0.12816</v>
      </c>
      <c r="T1122" s="236">
        <v>0.12744</v>
      </c>
      <c r="U1122" s="236">
        <v>0.12024</v>
      </c>
      <c r="V1122" s="237">
        <v>0.12024</v>
      </c>
      <c r="W1122" s="236">
        <v>0.12816</v>
      </c>
      <c r="X1122" s="236">
        <v>0.13464000000000001</v>
      </c>
      <c r="Y1122" s="236">
        <v>0.13536000000000001</v>
      </c>
      <c r="Z1122" s="236">
        <v>0.12959999999999999</v>
      </c>
      <c r="AA1122" s="236">
        <v>0.12887999999999999</v>
      </c>
      <c r="AB1122" s="236">
        <v>0.13320000000000001</v>
      </c>
      <c r="AC1122" s="59">
        <f t="shared" si="563"/>
        <v>3.0643199999999995</v>
      </c>
    </row>
    <row r="1123" s="16" customFormat="1" ht="15" customHeight="1">
      <c r="A1123" s="113"/>
      <c r="B1123" s="38"/>
      <c r="C1123" s="39" t="s">
        <v>18</v>
      </c>
      <c r="D1123" s="104" t="s">
        <v>19</v>
      </c>
      <c r="E1123" s="128">
        <f>E1121*1000/1.73/E1133/0.9</f>
        <v>35.783988388664646</v>
      </c>
      <c r="F1123" s="128">
        <f t="shared" ref="F1123:AB1123" si="564">F1121*1000/1.73/F1133/0.9</f>
        <v>36.68045573869383</v>
      </c>
      <c r="G1123" s="128">
        <f t="shared" si="564"/>
        <v>36.157516451176811</v>
      </c>
      <c r="H1123" s="129">
        <f t="shared" si="564"/>
        <v>36.381633288684093</v>
      </c>
      <c r="I1123" s="128">
        <f t="shared" si="564"/>
        <v>34.513992976123312</v>
      </c>
      <c r="J1123" s="128">
        <f t="shared" si="564"/>
        <v>37.726334313727854</v>
      </c>
      <c r="K1123" s="128">
        <f t="shared" si="564"/>
        <v>41.909848613864028</v>
      </c>
      <c r="L1123" s="128">
        <f t="shared" si="564"/>
        <v>44.898073113961274</v>
      </c>
      <c r="M1123" s="128">
        <f t="shared" si="564"/>
        <v>50.202171601633907</v>
      </c>
      <c r="N1123" s="129">
        <f t="shared" si="564"/>
        <v>53.638629776745745</v>
      </c>
      <c r="O1123" s="128">
        <f t="shared" si="564"/>
        <v>51.770989464184971</v>
      </c>
      <c r="P1123" s="128">
        <f t="shared" si="564"/>
        <v>52.293928751701991</v>
      </c>
      <c r="Q1123" s="128">
        <f t="shared" si="564"/>
        <v>52.144517526697129</v>
      </c>
      <c r="R1123" s="128">
        <f t="shared" si="564"/>
        <v>51.696283851682537</v>
      </c>
      <c r="S1123" s="128">
        <f t="shared" si="564"/>
        <v>53.788041001750614</v>
      </c>
      <c r="T1123" s="128">
        <f t="shared" si="564"/>
        <v>53.115690489228726</v>
      </c>
      <c r="U1123" s="128">
        <f t="shared" si="564"/>
        <v>48.857470576590146</v>
      </c>
      <c r="V1123" s="129">
        <f t="shared" si="564"/>
        <v>48.857470576590146</v>
      </c>
      <c r="W1123" s="128">
        <f t="shared" si="564"/>
        <v>48.63335373908285</v>
      </c>
      <c r="X1123" s="128">
        <f t="shared" si="564"/>
        <v>48.409236901575554</v>
      </c>
      <c r="Y1123" s="128">
        <f t="shared" si="564"/>
        <v>47.73688638905368</v>
      </c>
      <c r="Z1123" s="128">
        <f t="shared" si="564"/>
        <v>44.524545051449124</v>
      </c>
      <c r="AA1123" s="128">
        <f t="shared" si="564"/>
        <v>40.341030751312964</v>
      </c>
      <c r="AB1123" s="128">
        <f t="shared" si="564"/>
        <v>37.502217476220572</v>
      </c>
      <c r="AC1123" s="42"/>
    </row>
    <row r="1124" s="16" customFormat="1" ht="15" customHeight="1">
      <c r="A1124" s="413"/>
      <c r="B1124" s="50"/>
      <c r="C1124" s="51" t="s">
        <v>20</v>
      </c>
      <c r="D1124" s="51"/>
      <c r="E1124" s="52">
        <f t="shared" ref="E1124:AC1124" si="565">E1122/E1121</f>
        <v>0.37787056367432148</v>
      </c>
      <c r="F1124" s="52">
        <f t="shared" si="565"/>
        <v>0.38696537678207743</v>
      </c>
      <c r="G1124" s="52">
        <f t="shared" si="565"/>
        <v>0.3801652892561983</v>
      </c>
      <c r="H1124" s="100">
        <f t="shared" si="565"/>
        <v>0.37577002053388087</v>
      </c>
      <c r="I1124" s="52">
        <f t="shared" si="565"/>
        <v>0.38528138528138528</v>
      </c>
      <c r="J1124" s="52">
        <f t="shared" si="565"/>
        <v>0.34455445544554458</v>
      </c>
      <c r="K1124" s="52">
        <f t="shared" si="565"/>
        <v>0.29768270944741532</v>
      </c>
      <c r="L1124" s="52">
        <f t="shared" si="565"/>
        <v>0.28119800332778699</v>
      </c>
      <c r="M1124" s="52">
        <f t="shared" si="565"/>
        <v>0.26190476190476192</v>
      </c>
      <c r="N1124" s="100">
        <f t="shared" si="565"/>
        <v>0.24651810584958217</v>
      </c>
      <c r="O1124" s="52">
        <f t="shared" si="565"/>
        <v>0.24819624819624819</v>
      </c>
      <c r="P1124" s="52">
        <f t="shared" si="565"/>
        <v>0.24571428571428572</v>
      </c>
      <c r="Q1124" s="52">
        <f t="shared" si="565"/>
        <v>0.25214899713467048</v>
      </c>
      <c r="R1124" s="52">
        <f t="shared" si="565"/>
        <v>0.24710982658959535</v>
      </c>
      <c r="S1124" s="52">
        <f t="shared" si="565"/>
        <v>0.24722222222222223</v>
      </c>
      <c r="T1124" s="52">
        <f t="shared" si="565"/>
        <v>0.24894514767932488</v>
      </c>
      <c r="U1124" s="52">
        <f t="shared" si="565"/>
        <v>0.25535168195718655</v>
      </c>
      <c r="V1124" s="100">
        <f t="shared" si="565"/>
        <v>0.25535168195718655</v>
      </c>
      <c r="W1124" s="52">
        <f t="shared" si="565"/>
        <v>0.27342549923195081</v>
      </c>
      <c r="X1124" s="52">
        <f t="shared" si="565"/>
        <v>0.28858024691358031</v>
      </c>
      <c r="Y1124" s="52">
        <f t="shared" si="565"/>
        <v>0.29420970266040691</v>
      </c>
      <c r="Z1124" s="52">
        <f t="shared" si="565"/>
        <v>0.30201342281879195</v>
      </c>
      <c r="AA1124" s="52">
        <f t="shared" si="565"/>
        <v>0.33148148148148149</v>
      </c>
      <c r="AB1124" s="52">
        <f t="shared" si="565"/>
        <v>0.36852589641434269</v>
      </c>
      <c r="AC1124" s="101">
        <f t="shared" si="565"/>
        <v>0.29234784997939278</v>
      </c>
    </row>
    <row r="1125" s="16" customFormat="1" ht="15" customHeight="1">
      <c r="A1125" s="55" t="s">
        <v>43</v>
      </c>
      <c r="B1125" s="56" t="s">
        <v>148</v>
      </c>
      <c r="C1125" s="57" t="s">
        <v>15</v>
      </c>
      <c r="D1125" s="57" t="s">
        <v>16</v>
      </c>
      <c r="E1125" s="678">
        <v>0.45863999999999999</v>
      </c>
      <c r="F1125" s="678">
        <v>0.42768</v>
      </c>
      <c r="G1125" s="678">
        <v>0.41760000000000003</v>
      </c>
      <c r="H1125" s="679">
        <v>0.40608</v>
      </c>
      <c r="I1125" s="678">
        <v>0.40248</v>
      </c>
      <c r="J1125" s="678">
        <v>0.41832000000000003</v>
      </c>
      <c r="K1125" s="678">
        <v>0.4824</v>
      </c>
      <c r="L1125" s="678">
        <v>0.55944000000000005</v>
      </c>
      <c r="M1125" s="678">
        <v>0.59399999999999997</v>
      </c>
      <c r="N1125" s="679">
        <v>0.61416000000000004</v>
      </c>
      <c r="O1125" s="678">
        <v>0.65232000000000001</v>
      </c>
      <c r="P1125" s="678">
        <v>0.68184</v>
      </c>
      <c r="Q1125" s="678">
        <v>0.69911999999999996</v>
      </c>
      <c r="R1125" s="678">
        <v>0.67464000000000002</v>
      </c>
      <c r="S1125" s="678">
        <v>0.68255999999999994</v>
      </c>
      <c r="T1125" s="678">
        <v>0.68328</v>
      </c>
      <c r="U1125" s="678">
        <v>0.68544000000000005</v>
      </c>
      <c r="V1125" s="679">
        <v>0.70416000000000001</v>
      </c>
      <c r="W1125" s="678">
        <v>0.71711999999999998</v>
      </c>
      <c r="X1125" s="678">
        <v>0.72143999999999997</v>
      </c>
      <c r="Y1125" s="678">
        <v>0.7056</v>
      </c>
      <c r="Z1125" s="678">
        <v>0.68255999999999994</v>
      </c>
      <c r="AA1125" s="678">
        <v>0.59328000000000003</v>
      </c>
      <c r="AB1125" s="678">
        <v>0.51624000000000003</v>
      </c>
      <c r="AC1125" s="59">
        <f t="shared" ref="AC1125:AC1126" si="566">SUM(E1125:AB1125)</f>
        <v>14.180400000000001</v>
      </c>
    </row>
    <row r="1126" s="16" customFormat="1" ht="15" customHeight="1">
      <c r="A1126" s="60"/>
      <c r="B1126" s="61"/>
      <c r="C1126" s="39" t="s">
        <v>17</v>
      </c>
      <c r="D1126" s="39" t="s">
        <v>16</v>
      </c>
      <c r="E1126" s="236">
        <v>0.17712</v>
      </c>
      <c r="F1126" s="236">
        <v>0.17999999999999999</v>
      </c>
      <c r="G1126" s="236">
        <v>0.17999999999999999</v>
      </c>
      <c r="H1126" s="237">
        <v>0.17424000000000001</v>
      </c>
      <c r="I1126" s="236">
        <v>0.16847999999999999</v>
      </c>
      <c r="J1126" s="236">
        <v>0.1656</v>
      </c>
      <c r="K1126" s="236">
        <v>0.16488</v>
      </c>
      <c r="L1126" s="236">
        <v>0.16847999999999999</v>
      </c>
      <c r="M1126" s="236">
        <v>0.17424000000000001</v>
      </c>
      <c r="N1126" s="237">
        <v>0.1764</v>
      </c>
      <c r="O1126" s="236">
        <v>0.17999999999999999</v>
      </c>
      <c r="P1126" s="236">
        <v>0.17999999999999999</v>
      </c>
      <c r="Q1126" s="236">
        <v>0.18360000000000001</v>
      </c>
      <c r="R1126" s="236">
        <v>0.18287999999999999</v>
      </c>
      <c r="S1126" s="236">
        <v>0.1764</v>
      </c>
      <c r="T1126" s="236">
        <v>0.17063999999999999</v>
      </c>
      <c r="U1126" s="236">
        <v>0.17280000000000001</v>
      </c>
      <c r="V1126" s="237">
        <v>0.17280000000000001</v>
      </c>
      <c r="W1126" s="236">
        <v>0.16847999999999999</v>
      </c>
      <c r="X1126" s="236">
        <v>0.18143999999999999</v>
      </c>
      <c r="Y1126" s="236">
        <v>0.17712</v>
      </c>
      <c r="Z1126" s="236">
        <v>0.18504000000000001</v>
      </c>
      <c r="AA1126" s="236">
        <v>0.17784</v>
      </c>
      <c r="AB1126" s="236">
        <v>0.18504000000000001</v>
      </c>
      <c r="AC1126" s="59">
        <f t="shared" si="566"/>
        <v>4.2235199999999997</v>
      </c>
    </row>
    <row r="1127" s="16" customFormat="1" ht="15" customHeight="1">
      <c r="A1127" s="60"/>
      <c r="B1127" s="61"/>
      <c r="C1127" s="39" t="s">
        <v>18</v>
      </c>
      <c r="D1127" s="104" t="s">
        <v>19</v>
      </c>
      <c r="E1127" s="128">
        <f>E1125*1000/1.73/E1134/0.9</f>
        <v>46.608618036003122</v>
      </c>
      <c r="F1127" s="128">
        <f t="shared" ref="F1127:AB1127" si="567">F1125*1000/1.73/F1134/0.9</f>
        <v>43.462353396210133</v>
      </c>
      <c r="G1127" s="128">
        <f t="shared" si="567"/>
        <v>42.437988164649624</v>
      </c>
      <c r="H1127" s="129">
        <f t="shared" si="567"/>
        <v>41.267285042866192</v>
      </c>
      <c r="I1127" s="128">
        <f t="shared" si="567"/>
        <v>40.901440317308868</v>
      </c>
      <c r="J1127" s="128">
        <f t="shared" si="567"/>
        <v>42.511157109761093</v>
      </c>
      <c r="K1127" s="128">
        <f t="shared" si="567"/>
        <v>49.023193224681464</v>
      </c>
      <c r="L1127" s="128">
        <f t="shared" si="567"/>
        <v>56.852270351608219</v>
      </c>
      <c r="M1127" s="128">
        <f t="shared" si="567"/>
        <v>60.36437971695851</v>
      </c>
      <c r="N1127" s="129">
        <f t="shared" si="567"/>
        <v>62.413110180079549</v>
      </c>
      <c r="O1127" s="128">
        <f t="shared" si="567"/>
        <v>66.291064270987178</v>
      </c>
      <c r="P1127" s="128">
        <f t="shared" si="567"/>
        <v>69.290991020557243</v>
      </c>
      <c r="Q1127" s="128">
        <f t="shared" si="567"/>
        <v>71.047045703232399</v>
      </c>
      <c r="R1127" s="128">
        <f t="shared" si="567"/>
        <v>68.559301569442582</v>
      </c>
      <c r="S1127" s="128">
        <f t="shared" si="567"/>
        <v>69.364159965668691</v>
      </c>
      <c r="T1127" s="128">
        <f t="shared" si="567"/>
        <v>69.437328910780167</v>
      </c>
      <c r="U1127" s="128">
        <f t="shared" si="567"/>
        <v>69.656835746114567</v>
      </c>
      <c r="V1127" s="129">
        <f t="shared" si="567"/>
        <v>71.559228319012647</v>
      </c>
      <c r="W1127" s="128">
        <f t="shared" si="567"/>
        <v>72.876269331019017</v>
      </c>
      <c r="X1127" s="128">
        <f t="shared" si="567"/>
        <v>73.315283001687803</v>
      </c>
      <c r="Y1127" s="128">
        <f t="shared" si="567"/>
        <v>71.705566209235585</v>
      </c>
      <c r="Z1127" s="128">
        <f t="shared" si="567"/>
        <v>69.364159965668691</v>
      </c>
      <c r="AA1127" s="128">
        <f t="shared" si="567"/>
        <v>60.291210771847055</v>
      </c>
      <c r="AB1127" s="128">
        <f t="shared" si="567"/>
        <v>52.462133644920314</v>
      </c>
      <c r="AC1127" s="59"/>
    </row>
    <row r="1128" s="16" customFormat="1" ht="15" customHeight="1">
      <c r="A1128" s="168"/>
      <c r="B1128" s="169"/>
      <c r="C1128" s="115" t="s">
        <v>20</v>
      </c>
      <c r="D1128" s="115"/>
      <c r="E1128" s="116">
        <f t="shared" ref="E1128:AC1128" si="568">E1126/E1125</f>
        <v>0.3861852433281005</v>
      </c>
      <c r="F1128" s="116">
        <f t="shared" si="568"/>
        <v>0.42087542087542085</v>
      </c>
      <c r="G1128" s="116">
        <f t="shared" si="568"/>
        <v>0.43103448275862066</v>
      </c>
      <c r="H1128" s="117">
        <f t="shared" si="568"/>
        <v>0.42907801418439717</v>
      </c>
      <c r="I1128" s="116">
        <f t="shared" si="568"/>
        <v>0.41860465116279066</v>
      </c>
      <c r="J1128" s="116">
        <f t="shared" si="568"/>
        <v>0.39586919104991392</v>
      </c>
      <c r="K1128" s="116">
        <f t="shared" si="568"/>
        <v>0.34179104477611938</v>
      </c>
      <c r="L1128" s="116">
        <f t="shared" si="568"/>
        <v>0.30115830115830111</v>
      </c>
      <c r="M1128" s="116">
        <f t="shared" si="568"/>
        <v>0.29333333333333333</v>
      </c>
      <c r="N1128" s="117">
        <f t="shared" si="568"/>
        <v>0.28722157092614303</v>
      </c>
      <c r="O1128" s="116">
        <f t="shared" si="568"/>
        <v>0.27593818984547458</v>
      </c>
      <c r="P1128" s="116">
        <f t="shared" si="568"/>
        <v>0.26399155227032733</v>
      </c>
      <c r="Q1128" s="116">
        <f t="shared" si="568"/>
        <v>0.26261585993820807</v>
      </c>
      <c r="R1128" s="116">
        <f t="shared" si="568"/>
        <v>0.2710779082177161</v>
      </c>
      <c r="S1128" s="116">
        <f t="shared" si="568"/>
        <v>0.25843881856540085</v>
      </c>
      <c r="T1128" s="116">
        <f t="shared" si="568"/>
        <v>0.24973656480505793</v>
      </c>
      <c r="U1128" s="116">
        <f t="shared" si="568"/>
        <v>0.25210084033613445</v>
      </c>
      <c r="V1128" s="117">
        <f t="shared" si="568"/>
        <v>0.24539877300613497</v>
      </c>
      <c r="W1128" s="116">
        <f t="shared" si="568"/>
        <v>0.23493975903614459</v>
      </c>
      <c r="X1128" s="116">
        <f t="shared" si="568"/>
        <v>0.25149700598802394</v>
      </c>
      <c r="Y1128" s="116">
        <f t="shared" si="568"/>
        <v>0.25102040816326532</v>
      </c>
      <c r="Z1128" s="116">
        <f t="shared" si="568"/>
        <v>0.27109704641350213</v>
      </c>
      <c r="AA1128" s="116">
        <f t="shared" si="568"/>
        <v>0.29975728155339804</v>
      </c>
      <c r="AB1128" s="116">
        <f t="shared" si="568"/>
        <v>0.35843793584379358</v>
      </c>
      <c r="AC1128" s="150">
        <f t="shared" si="568"/>
        <v>0.2978420919014978</v>
      </c>
    </row>
    <row r="1129" s="16" customFormat="1" ht="15" customHeight="1">
      <c r="A1129" s="170" t="s">
        <v>154</v>
      </c>
      <c r="B1129" s="171"/>
      <c r="C1129" s="172"/>
      <c r="D1129" s="667">
        <v>0</v>
      </c>
      <c r="E1129" s="173">
        <f t="shared" ref="E1129:AB1130" si="569">E1121+E1125</f>
        <v>0.80352000000000001</v>
      </c>
      <c r="F1129" s="173">
        <f t="shared" si="569"/>
        <v>0.78120000000000001</v>
      </c>
      <c r="G1129" s="173">
        <f t="shared" si="569"/>
        <v>0.76608000000000009</v>
      </c>
      <c r="H1129" s="173">
        <f t="shared" si="569"/>
        <v>0.75672000000000006</v>
      </c>
      <c r="I1129" s="173">
        <f t="shared" si="569"/>
        <v>0.73512</v>
      </c>
      <c r="J1129" s="173">
        <f t="shared" si="569"/>
        <v>0.78191999999999995</v>
      </c>
      <c r="K1129" s="173">
        <f t="shared" si="569"/>
        <v>0.88632</v>
      </c>
      <c r="L1129" s="173">
        <f t="shared" si="569"/>
        <v>0.99216000000000004</v>
      </c>
      <c r="M1129" s="173">
        <f t="shared" si="569"/>
        <v>1.0778399999999999</v>
      </c>
      <c r="N1129" s="173">
        <f t="shared" si="569"/>
        <v>1.1311200000000001</v>
      </c>
      <c r="O1129" s="173">
        <f t="shared" si="569"/>
        <v>1.1512800000000001</v>
      </c>
      <c r="P1129" s="173">
        <f t="shared" si="569"/>
        <v>1.18584</v>
      </c>
      <c r="Q1129" s="173">
        <f t="shared" si="569"/>
        <v>1.2016800000000001</v>
      </c>
      <c r="R1129" s="173">
        <f t="shared" si="569"/>
        <v>1.1728800000000001</v>
      </c>
      <c r="S1129" s="173">
        <f t="shared" si="569"/>
        <v>1.2009599999999998</v>
      </c>
      <c r="T1129" s="173">
        <f t="shared" si="569"/>
        <v>1.1952</v>
      </c>
      <c r="U1129" s="173">
        <f t="shared" si="569"/>
        <v>1.15632</v>
      </c>
      <c r="V1129" s="173">
        <f t="shared" si="569"/>
        <v>1.1750400000000001</v>
      </c>
      <c r="W1129" s="173">
        <f t="shared" si="569"/>
        <v>1.18584</v>
      </c>
      <c r="X1129" s="173">
        <f t="shared" si="569"/>
        <v>1.1879999999999999</v>
      </c>
      <c r="Y1129" s="173">
        <f t="shared" si="569"/>
        <v>1.16568</v>
      </c>
      <c r="Z1129" s="173">
        <f t="shared" si="569"/>
        <v>1.11168</v>
      </c>
      <c r="AA1129" s="173">
        <f t="shared" si="569"/>
        <v>0.98208000000000006</v>
      </c>
      <c r="AB1129" s="173">
        <f t="shared" si="569"/>
        <v>0.87768000000000002</v>
      </c>
      <c r="AC1129" s="173"/>
    </row>
    <row r="1130" s="16" customFormat="1" ht="15" customHeight="1">
      <c r="A1130" s="72" t="s">
        <v>155</v>
      </c>
      <c r="B1130" s="73"/>
      <c r="C1130" s="74"/>
      <c r="D1130" s="74"/>
      <c r="E1130" s="70">
        <f t="shared" si="569"/>
        <v>0.30743999999999999</v>
      </c>
      <c r="F1130" s="70">
        <f t="shared" si="569"/>
        <v>0.31679999999999997</v>
      </c>
      <c r="G1130" s="70">
        <f t="shared" si="569"/>
        <v>0.31247999999999998</v>
      </c>
      <c r="H1130" s="70">
        <f t="shared" si="569"/>
        <v>0.30599999999999999</v>
      </c>
      <c r="I1130" s="70">
        <f t="shared" si="569"/>
        <v>0.29664000000000001</v>
      </c>
      <c r="J1130" s="70">
        <f t="shared" si="569"/>
        <v>0.29088000000000003</v>
      </c>
      <c r="K1130" s="70">
        <f t="shared" si="569"/>
        <v>0.28511999999999998</v>
      </c>
      <c r="L1130" s="70">
        <f t="shared" si="569"/>
        <v>0.29015999999999997</v>
      </c>
      <c r="M1130" s="70">
        <f t="shared" si="569"/>
        <v>0.30096000000000001</v>
      </c>
      <c r="N1130" s="70">
        <f t="shared" si="569"/>
        <v>0.30384</v>
      </c>
      <c r="O1130" s="70">
        <f t="shared" si="569"/>
        <v>0.30384</v>
      </c>
      <c r="P1130" s="70">
        <f t="shared" si="569"/>
        <v>0.30384</v>
      </c>
      <c r="Q1130" s="70">
        <f t="shared" si="569"/>
        <v>0.31032000000000004</v>
      </c>
      <c r="R1130" s="70">
        <f t="shared" si="569"/>
        <v>0.30599999999999999</v>
      </c>
      <c r="S1130" s="70">
        <f t="shared" si="569"/>
        <v>0.30456</v>
      </c>
      <c r="T1130" s="70">
        <f t="shared" si="569"/>
        <v>0.29808000000000001</v>
      </c>
      <c r="U1130" s="70">
        <f t="shared" si="569"/>
        <v>0.29304000000000002</v>
      </c>
      <c r="V1130" s="70">
        <f t="shared" si="569"/>
        <v>0.29304000000000002</v>
      </c>
      <c r="W1130" s="70">
        <f t="shared" si="569"/>
        <v>0.29664000000000001</v>
      </c>
      <c r="X1130" s="70">
        <f t="shared" si="569"/>
        <v>0.31608000000000003</v>
      </c>
      <c r="Y1130" s="70">
        <f t="shared" si="569"/>
        <v>0.31247999999999998</v>
      </c>
      <c r="Z1130" s="70">
        <f t="shared" si="569"/>
        <v>0.31464000000000003</v>
      </c>
      <c r="AA1130" s="70">
        <f t="shared" si="569"/>
        <v>0.30671999999999999</v>
      </c>
      <c r="AB1130" s="70">
        <f t="shared" si="569"/>
        <v>0.31824000000000002</v>
      </c>
      <c r="AC1130" s="70"/>
    </row>
    <row r="1131" s="16" customFormat="1" ht="15" customHeight="1">
      <c r="A1131" s="77" t="s">
        <v>156</v>
      </c>
      <c r="B1131" s="78"/>
      <c r="C1131" s="79"/>
      <c r="D1131" s="79"/>
      <c r="E1131" s="80">
        <f t="shared" ref="E1131:AB1131" si="570">SQRT(E1129*E1129+E1130*E1130)</f>
        <v>0.86032769570669987</v>
      </c>
      <c r="F1131" s="80">
        <f t="shared" si="570"/>
        <v>0.84299209960710786</v>
      </c>
      <c r="G1131" s="80">
        <f t="shared" si="570"/>
        <v>0.82735863856008662</v>
      </c>
      <c r="H1131" s="80">
        <f t="shared" si="570"/>
        <v>0.81624822107003703</v>
      </c>
      <c r="I1131" s="80">
        <f t="shared" si="570"/>
        <v>0.79271476837510735</v>
      </c>
      <c r="J1131" s="80">
        <f t="shared" si="570"/>
        <v>0.83427217429325784</v>
      </c>
      <c r="K1131" s="80">
        <f t="shared" si="570"/>
        <v>0.93105131802709995</v>
      </c>
      <c r="L1131" s="80">
        <f t="shared" si="570"/>
        <v>1.0337186712060491</v>
      </c>
      <c r="M1131" s="80">
        <f t="shared" si="570"/>
        <v>1.1190692504041024</v>
      </c>
      <c r="N1131" s="80">
        <f t="shared" si="570"/>
        <v>1.1712178277331677</v>
      </c>
      <c r="O1131" s="80">
        <f t="shared" si="570"/>
        <v>1.1906991156459301</v>
      </c>
      <c r="P1131" s="80">
        <f t="shared" si="570"/>
        <v>1.2241467441446716</v>
      </c>
      <c r="Q1131" s="80">
        <f t="shared" si="570"/>
        <v>1.2411016577218807</v>
      </c>
      <c r="R1131" s="80">
        <f t="shared" si="570"/>
        <v>1.2121400473542652</v>
      </c>
      <c r="S1131" s="80">
        <f t="shared" si="570"/>
        <v>1.238976075313805</v>
      </c>
      <c r="T1131" s="80">
        <f t="shared" si="570"/>
        <v>1.2318095333289152</v>
      </c>
      <c r="U1131" s="80">
        <f t="shared" si="570"/>
        <v>1.1928740017285984</v>
      </c>
      <c r="V1131" s="80">
        <f t="shared" si="570"/>
        <v>1.2110290843741121</v>
      </c>
      <c r="W1131" s="80">
        <f t="shared" si="570"/>
        <v>1.2223795626563789</v>
      </c>
      <c r="X1131" s="80">
        <f t="shared" si="570"/>
        <v>1.2293293156839626</v>
      </c>
      <c r="Y1131" s="80">
        <f t="shared" si="570"/>
        <v>1.2068361996559434</v>
      </c>
      <c r="Z1131" s="80">
        <f t="shared" si="570"/>
        <v>1.1553487577350832</v>
      </c>
      <c r="AA1131" s="80">
        <f t="shared" si="570"/>
        <v>1.0288626170679933</v>
      </c>
      <c r="AB1131" s="80">
        <f t="shared" si="570"/>
        <v>0.9335946015268084</v>
      </c>
      <c r="AC1131" s="81"/>
      <c r="AD1131" s="221">
        <f>MAX(E1131:AB1131)</f>
        <v>1.2411016577218807</v>
      </c>
    </row>
    <row r="1132" s="24" customFormat="1" ht="15" customHeight="1">
      <c r="A1132" s="175" t="s">
        <v>98</v>
      </c>
      <c r="B1132" s="176"/>
      <c r="C1132" s="177"/>
      <c r="D1132" s="177"/>
      <c r="E1132" s="201">
        <v>1</v>
      </c>
      <c r="F1132" s="201">
        <v>2</v>
      </c>
      <c r="G1132" s="201">
        <v>3</v>
      </c>
      <c r="H1132" s="201">
        <v>4</v>
      </c>
      <c r="I1132" s="201">
        <v>5</v>
      </c>
      <c r="J1132" s="201">
        <v>6</v>
      </c>
      <c r="K1132" s="201">
        <v>7</v>
      </c>
      <c r="L1132" s="201">
        <v>8</v>
      </c>
      <c r="M1132" s="201">
        <v>9</v>
      </c>
      <c r="N1132" s="201">
        <v>10</v>
      </c>
      <c r="O1132" s="201">
        <v>11</v>
      </c>
      <c r="P1132" s="201">
        <v>12</v>
      </c>
      <c r="Q1132" s="201">
        <v>13</v>
      </c>
      <c r="R1132" s="201">
        <v>14</v>
      </c>
      <c r="S1132" s="201">
        <v>15</v>
      </c>
      <c r="T1132" s="201">
        <v>16</v>
      </c>
      <c r="U1132" s="201">
        <v>17</v>
      </c>
      <c r="V1132" s="201">
        <v>18</v>
      </c>
      <c r="W1132" s="201">
        <v>19</v>
      </c>
      <c r="X1132" s="201">
        <v>20</v>
      </c>
      <c r="Y1132" s="201">
        <v>21</v>
      </c>
      <c r="Z1132" s="201">
        <v>22</v>
      </c>
      <c r="AA1132" s="201">
        <v>23</v>
      </c>
      <c r="AB1132" s="201">
        <v>24</v>
      </c>
      <c r="AC1132" s="202"/>
    </row>
    <row r="1133" s="24" customFormat="1" ht="15" customHeight="1">
      <c r="A1133" s="87" t="s">
        <v>99</v>
      </c>
      <c r="B1133" s="88"/>
      <c r="C1133" s="89" t="s">
        <v>28</v>
      </c>
      <c r="D1133" s="409" t="s">
        <v>19</v>
      </c>
      <c r="E1133" s="91">
        <v>6.190000057220459</v>
      </c>
      <c r="F1133" s="91">
        <v>6.190000057220459</v>
      </c>
      <c r="G1133" s="91">
        <v>6.190000057220459</v>
      </c>
      <c r="H1133" s="91">
        <v>6.190000057220459</v>
      </c>
      <c r="I1133" s="91">
        <v>6.190000057220459</v>
      </c>
      <c r="J1133" s="91">
        <v>6.190000057220459</v>
      </c>
      <c r="K1133" s="91">
        <v>6.190000057220459</v>
      </c>
      <c r="L1133" s="91">
        <v>6.190000057220459</v>
      </c>
      <c r="M1133" s="91">
        <v>6.190000057220459</v>
      </c>
      <c r="N1133" s="91">
        <v>6.190000057220459</v>
      </c>
      <c r="O1133" s="91">
        <v>6.190000057220459</v>
      </c>
      <c r="P1133" s="91">
        <v>6.190000057220459</v>
      </c>
      <c r="Q1133" s="91">
        <v>6.190000057220459</v>
      </c>
      <c r="R1133" s="91">
        <v>6.190000057220459</v>
      </c>
      <c r="S1133" s="91">
        <v>6.190000057220459</v>
      </c>
      <c r="T1133" s="91">
        <v>6.190000057220459</v>
      </c>
      <c r="U1133" s="91">
        <v>6.190000057220459</v>
      </c>
      <c r="V1133" s="91">
        <v>6.190000057220459</v>
      </c>
      <c r="W1133" s="91">
        <v>6.190000057220459</v>
      </c>
      <c r="X1133" s="91">
        <v>6.190000057220459</v>
      </c>
      <c r="Y1133" s="91">
        <v>6.190000057220459</v>
      </c>
      <c r="Z1133" s="91">
        <v>6.190000057220459</v>
      </c>
      <c r="AA1133" s="91">
        <v>6.190000057220459</v>
      </c>
      <c r="AB1133" s="91">
        <v>6.190000057220459</v>
      </c>
      <c r="AC1133" s="680"/>
    </row>
    <row r="1134" s="24" customFormat="1" ht="15" customHeight="1">
      <c r="A1134" s="92" t="s">
        <v>100</v>
      </c>
      <c r="B1134" s="93"/>
      <c r="C1134" s="94" t="s">
        <v>28</v>
      </c>
      <c r="D1134" s="411" t="s">
        <v>19</v>
      </c>
      <c r="E1134" s="227">
        <v>6.320000171661377</v>
      </c>
      <c r="F1134" s="227">
        <v>6.320000171661377</v>
      </c>
      <c r="G1134" s="227">
        <v>6.320000171661377</v>
      </c>
      <c r="H1134" s="227">
        <v>6.320000171661377</v>
      </c>
      <c r="I1134" s="227">
        <v>6.320000171661377</v>
      </c>
      <c r="J1134" s="227">
        <v>6.320000171661377</v>
      </c>
      <c r="K1134" s="227">
        <v>6.320000171661377</v>
      </c>
      <c r="L1134" s="227">
        <v>6.320000171661377</v>
      </c>
      <c r="M1134" s="227">
        <v>6.320000171661377</v>
      </c>
      <c r="N1134" s="227">
        <v>6.320000171661377</v>
      </c>
      <c r="O1134" s="227">
        <v>6.320000171661377</v>
      </c>
      <c r="P1134" s="227">
        <v>6.320000171661377</v>
      </c>
      <c r="Q1134" s="227">
        <v>6.320000171661377</v>
      </c>
      <c r="R1134" s="227">
        <v>6.320000171661377</v>
      </c>
      <c r="S1134" s="227">
        <v>6.320000171661377</v>
      </c>
      <c r="T1134" s="227">
        <v>6.320000171661377</v>
      </c>
      <c r="U1134" s="227">
        <v>6.320000171661377</v>
      </c>
      <c r="V1134" s="227">
        <v>6.320000171661377</v>
      </c>
      <c r="W1134" s="227">
        <v>6.320000171661377</v>
      </c>
      <c r="X1134" s="227">
        <v>6.320000171661377</v>
      </c>
      <c r="Y1134" s="227">
        <v>6.320000171661377</v>
      </c>
      <c r="Z1134" s="227">
        <v>6.320000171661377</v>
      </c>
      <c r="AA1134" s="227">
        <v>6.320000171661377</v>
      </c>
      <c r="AB1134" s="227">
        <v>6.320000171661377</v>
      </c>
      <c r="AC1134" s="681"/>
    </row>
    <row r="1135" s="16" customFormat="1" ht="15" customHeight="1">
      <c r="A1135" s="413" t="s">
        <v>114</v>
      </c>
      <c r="B1135" s="121" t="s">
        <v>331</v>
      </c>
      <c r="C1135" s="458" t="s">
        <v>15</v>
      </c>
      <c r="D1135" s="458" t="s">
        <v>16</v>
      </c>
      <c r="E1135" s="682">
        <v>0</v>
      </c>
      <c r="F1135" s="682">
        <v>0</v>
      </c>
      <c r="G1135" s="682">
        <v>0</v>
      </c>
      <c r="H1135" s="683">
        <v>0</v>
      </c>
      <c r="I1135" s="682">
        <v>0</v>
      </c>
      <c r="J1135" s="682">
        <v>0</v>
      </c>
      <c r="K1135" s="682">
        <v>0</v>
      </c>
      <c r="L1135" s="682">
        <v>0</v>
      </c>
      <c r="M1135" s="682">
        <v>0</v>
      </c>
      <c r="N1135" s="683">
        <v>0</v>
      </c>
      <c r="O1135" s="682">
        <v>0</v>
      </c>
      <c r="P1135" s="682">
        <v>0</v>
      </c>
      <c r="Q1135" s="682">
        <v>0</v>
      </c>
      <c r="R1135" s="682">
        <v>0</v>
      </c>
      <c r="S1135" s="682">
        <v>0</v>
      </c>
      <c r="T1135" s="682">
        <v>0</v>
      </c>
      <c r="U1135" s="682">
        <v>0</v>
      </c>
      <c r="V1135" s="683">
        <v>0</v>
      </c>
      <c r="W1135" s="682">
        <v>0</v>
      </c>
      <c r="X1135" s="682">
        <v>0</v>
      </c>
      <c r="Y1135" s="682">
        <v>0</v>
      </c>
      <c r="Z1135" s="682">
        <v>0</v>
      </c>
      <c r="AA1135" s="682">
        <v>0</v>
      </c>
      <c r="AB1135" s="682">
        <v>0</v>
      </c>
      <c r="AC1135" s="461">
        <f t="shared" ref="AC1135:AC1136" si="571">SUM(E1135:AB1135)</f>
        <v>0</v>
      </c>
    </row>
    <row r="1136" s="16" customFormat="1" ht="15" customHeight="1">
      <c r="A1136" s="235"/>
      <c r="B1136" s="491"/>
      <c r="C1136" s="39" t="s">
        <v>17</v>
      </c>
      <c r="D1136" s="684">
        <v>0</v>
      </c>
      <c r="E1136" s="236">
        <v>0</v>
      </c>
      <c r="F1136" s="236">
        <v>0</v>
      </c>
      <c r="G1136" s="236">
        <v>0</v>
      </c>
      <c r="H1136" s="237">
        <v>0</v>
      </c>
      <c r="I1136" s="236">
        <v>0</v>
      </c>
      <c r="J1136" s="236">
        <v>0</v>
      </c>
      <c r="K1136" s="236">
        <v>0</v>
      </c>
      <c r="L1136" s="236">
        <v>0</v>
      </c>
      <c r="M1136" s="236">
        <v>0</v>
      </c>
      <c r="N1136" s="237">
        <v>0</v>
      </c>
      <c r="O1136" s="236">
        <v>0</v>
      </c>
      <c r="P1136" s="236">
        <v>0</v>
      </c>
      <c r="Q1136" s="236">
        <v>0</v>
      </c>
      <c r="R1136" s="236">
        <v>0</v>
      </c>
      <c r="S1136" s="236">
        <v>0</v>
      </c>
      <c r="T1136" s="236">
        <v>0</v>
      </c>
      <c r="U1136" s="236">
        <v>0</v>
      </c>
      <c r="V1136" s="237">
        <v>0</v>
      </c>
      <c r="W1136" s="236">
        <v>0</v>
      </c>
      <c r="X1136" s="236">
        <v>0</v>
      </c>
      <c r="Y1136" s="236">
        <v>0</v>
      </c>
      <c r="Z1136" s="236">
        <v>0</v>
      </c>
      <c r="AA1136" s="236">
        <v>0</v>
      </c>
      <c r="AB1136" s="236">
        <v>0</v>
      </c>
      <c r="AC1136" s="59">
        <f t="shared" si="571"/>
        <v>0</v>
      </c>
    </row>
    <row r="1137" s="16" customFormat="1" ht="15" customHeight="1">
      <c r="A1137" s="168"/>
      <c r="B1137" s="491"/>
      <c r="C1137" s="39" t="s">
        <v>18</v>
      </c>
      <c r="D1137" s="104" t="s">
        <v>19</v>
      </c>
      <c r="E1137" s="128">
        <v>0</v>
      </c>
      <c r="F1137" s="128">
        <v>0</v>
      </c>
      <c r="G1137" s="128">
        <v>0</v>
      </c>
      <c r="H1137" s="129">
        <v>0</v>
      </c>
      <c r="I1137" s="128">
        <v>0</v>
      </c>
      <c r="J1137" s="128">
        <v>0</v>
      </c>
      <c r="K1137" s="128">
        <v>0</v>
      </c>
      <c r="L1137" s="128">
        <v>0</v>
      </c>
      <c r="M1137" s="128">
        <v>0</v>
      </c>
      <c r="N1137" s="129">
        <v>0</v>
      </c>
      <c r="O1137" s="128">
        <v>0</v>
      </c>
      <c r="P1137" s="128">
        <v>0</v>
      </c>
      <c r="Q1137" s="128">
        <v>0</v>
      </c>
      <c r="R1137" s="128">
        <v>0</v>
      </c>
      <c r="S1137" s="128">
        <v>0</v>
      </c>
      <c r="T1137" s="128">
        <v>0</v>
      </c>
      <c r="U1137" s="128">
        <v>0</v>
      </c>
      <c r="V1137" s="129">
        <v>0</v>
      </c>
      <c r="W1137" s="128">
        <v>0</v>
      </c>
      <c r="X1137" s="128">
        <v>0</v>
      </c>
      <c r="Y1137" s="128">
        <v>0</v>
      </c>
      <c r="Z1137" s="128">
        <v>0</v>
      </c>
      <c r="AA1137" s="128">
        <v>0</v>
      </c>
      <c r="AB1137" s="128">
        <v>0</v>
      </c>
      <c r="AC1137" s="42"/>
    </row>
    <row r="1138" s="16" customFormat="1" ht="15" customHeight="1">
      <c r="A1138" s="401"/>
      <c r="B1138" s="676"/>
      <c r="C1138" s="51" t="s">
        <v>20</v>
      </c>
      <c r="D1138" s="51"/>
      <c r="E1138" s="52" t="e">
        <f t="shared" ref="E1138:AC1186" si="572">E1136/E1135</f>
        <v>#DIV/0!</v>
      </c>
      <c r="F1138" s="52" t="e">
        <f t="shared" si="572"/>
        <v>#DIV/0!</v>
      </c>
      <c r="G1138" s="52" t="e">
        <f t="shared" si="572"/>
        <v>#DIV/0!</v>
      </c>
      <c r="H1138" s="100" t="e">
        <f t="shared" si="572"/>
        <v>#DIV/0!</v>
      </c>
      <c r="I1138" s="52" t="e">
        <f t="shared" si="572"/>
        <v>#DIV/0!</v>
      </c>
      <c r="J1138" s="52" t="e">
        <f t="shared" si="572"/>
        <v>#DIV/0!</v>
      </c>
      <c r="K1138" s="52" t="e">
        <f t="shared" si="572"/>
        <v>#DIV/0!</v>
      </c>
      <c r="L1138" s="52" t="e">
        <f t="shared" si="572"/>
        <v>#DIV/0!</v>
      </c>
      <c r="M1138" s="52" t="e">
        <f t="shared" si="572"/>
        <v>#DIV/0!</v>
      </c>
      <c r="N1138" s="100" t="e">
        <f t="shared" si="572"/>
        <v>#DIV/0!</v>
      </c>
      <c r="O1138" s="52" t="e">
        <f t="shared" si="572"/>
        <v>#DIV/0!</v>
      </c>
      <c r="P1138" s="52" t="e">
        <f t="shared" si="572"/>
        <v>#DIV/0!</v>
      </c>
      <c r="Q1138" s="52" t="e">
        <f t="shared" si="572"/>
        <v>#DIV/0!</v>
      </c>
      <c r="R1138" s="52" t="e">
        <f t="shared" si="572"/>
        <v>#DIV/0!</v>
      </c>
      <c r="S1138" s="52" t="e">
        <f t="shared" si="572"/>
        <v>#DIV/0!</v>
      </c>
      <c r="T1138" s="52" t="e">
        <f t="shared" si="572"/>
        <v>#DIV/0!</v>
      </c>
      <c r="U1138" s="52" t="e">
        <f t="shared" si="572"/>
        <v>#DIV/0!</v>
      </c>
      <c r="V1138" s="100" t="e">
        <f t="shared" si="572"/>
        <v>#DIV/0!</v>
      </c>
      <c r="W1138" s="52" t="e">
        <f t="shared" si="572"/>
        <v>#DIV/0!</v>
      </c>
      <c r="X1138" s="52" t="e">
        <f t="shared" si="572"/>
        <v>#DIV/0!</v>
      </c>
      <c r="Y1138" s="52" t="e">
        <f t="shared" si="572"/>
        <v>#DIV/0!</v>
      </c>
      <c r="Z1138" s="52" t="e">
        <f t="shared" si="572"/>
        <v>#DIV/0!</v>
      </c>
      <c r="AA1138" s="52" t="e">
        <f t="shared" si="572"/>
        <v>#DIV/0!</v>
      </c>
      <c r="AB1138" s="52" t="e">
        <f t="shared" si="572"/>
        <v>#DIV/0!</v>
      </c>
      <c r="AC1138" s="101" t="e">
        <f t="shared" si="572"/>
        <v>#DIV/0!</v>
      </c>
    </row>
    <row r="1139" s="16" customFormat="1" ht="15" customHeight="1">
      <c r="A1139" s="55" t="s">
        <v>13</v>
      </c>
      <c r="B1139" s="106" t="s">
        <v>321</v>
      </c>
      <c r="C1139" s="57" t="s">
        <v>15</v>
      </c>
      <c r="D1139" s="57" t="s">
        <v>16</v>
      </c>
      <c r="E1139" s="102">
        <v>0</v>
      </c>
      <c r="F1139" s="102">
        <v>0</v>
      </c>
      <c r="G1139" s="102">
        <v>0</v>
      </c>
      <c r="H1139" s="103">
        <v>0</v>
      </c>
      <c r="I1139" s="102">
        <v>0</v>
      </c>
      <c r="J1139" s="102">
        <v>0</v>
      </c>
      <c r="K1139" s="102">
        <v>0</v>
      </c>
      <c r="L1139" s="102">
        <v>0</v>
      </c>
      <c r="M1139" s="102">
        <v>0</v>
      </c>
      <c r="N1139" s="103">
        <v>0</v>
      </c>
      <c r="O1139" s="102">
        <v>0</v>
      </c>
      <c r="P1139" s="102">
        <v>0</v>
      </c>
      <c r="Q1139" s="102">
        <v>0</v>
      </c>
      <c r="R1139" s="102">
        <v>0</v>
      </c>
      <c r="S1139" s="102">
        <v>0</v>
      </c>
      <c r="T1139" s="102">
        <v>0</v>
      </c>
      <c r="U1139" s="102">
        <v>0</v>
      </c>
      <c r="V1139" s="103">
        <v>0</v>
      </c>
      <c r="W1139" s="102">
        <v>0</v>
      </c>
      <c r="X1139" s="102">
        <v>0</v>
      </c>
      <c r="Y1139" s="102">
        <v>0</v>
      </c>
      <c r="Z1139" s="102">
        <v>0</v>
      </c>
      <c r="AA1139" s="102">
        <v>0</v>
      </c>
      <c r="AB1139" s="102">
        <v>0</v>
      </c>
      <c r="AC1139" s="59">
        <f t="shared" ref="AC1139:AC1140" si="573">SUM(E1139:AB1139)</f>
        <v>0</v>
      </c>
    </row>
    <row r="1140" s="16" customFormat="1" ht="15" customHeight="1">
      <c r="A1140" s="60"/>
      <c r="B1140" s="491"/>
      <c r="C1140" s="39" t="s">
        <v>17</v>
      </c>
      <c r="D1140" s="39" t="s">
        <v>16</v>
      </c>
      <c r="E1140" s="98">
        <v>0</v>
      </c>
      <c r="F1140" s="98">
        <v>0</v>
      </c>
      <c r="G1140" s="98">
        <v>0</v>
      </c>
      <c r="H1140" s="41">
        <v>0</v>
      </c>
      <c r="I1140" s="98">
        <v>0</v>
      </c>
      <c r="J1140" s="98">
        <v>0</v>
      </c>
      <c r="K1140" s="98">
        <v>0</v>
      </c>
      <c r="L1140" s="98">
        <v>0</v>
      </c>
      <c r="M1140" s="98">
        <v>0</v>
      </c>
      <c r="N1140" s="41">
        <v>0</v>
      </c>
      <c r="O1140" s="98">
        <v>0</v>
      </c>
      <c r="P1140" s="98">
        <v>0</v>
      </c>
      <c r="Q1140" s="98">
        <v>0</v>
      </c>
      <c r="R1140" s="98">
        <v>0</v>
      </c>
      <c r="S1140" s="98">
        <v>0</v>
      </c>
      <c r="T1140" s="98">
        <v>0</v>
      </c>
      <c r="U1140" s="98">
        <v>0</v>
      </c>
      <c r="V1140" s="41">
        <v>0</v>
      </c>
      <c r="W1140" s="98">
        <v>0</v>
      </c>
      <c r="X1140" s="98">
        <v>0</v>
      </c>
      <c r="Y1140" s="98">
        <v>0</v>
      </c>
      <c r="Z1140" s="98">
        <v>0</v>
      </c>
      <c r="AA1140" s="98">
        <v>0</v>
      </c>
      <c r="AB1140" s="98">
        <v>0</v>
      </c>
      <c r="AC1140" s="59">
        <f t="shared" si="573"/>
        <v>0</v>
      </c>
    </row>
    <row r="1141" s="16" customFormat="1" ht="15" customHeight="1">
      <c r="A1141" s="60"/>
      <c r="B1141" s="491"/>
      <c r="C1141" s="39" t="s">
        <v>18</v>
      </c>
      <c r="D1141" s="104" t="s">
        <v>19</v>
      </c>
      <c r="E1141" s="179">
        <v>0</v>
      </c>
      <c r="F1141" s="179">
        <v>0</v>
      </c>
      <c r="G1141" s="179">
        <v>0</v>
      </c>
      <c r="H1141" s="180">
        <v>0</v>
      </c>
      <c r="I1141" s="179">
        <v>0</v>
      </c>
      <c r="J1141" s="179">
        <v>0</v>
      </c>
      <c r="K1141" s="179">
        <v>0</v>
      </c>
      <c r="L1141" s="179">
        <v>0</v>
      </c>
      <c r="M1141" s="179">
        <v>0</v>
      </c>
      <c r="N1141" s="180">
        <v>0</v>
      </c>
      <c r="O1141" s="179">
        <v>0</v>
      </c>
      <c r="P1141" s="179">
        <v>0</v>
      </c>
      <c r="Q1141" s="179">
        <v>0</v>
      </c>
      <c r="R1141" s="179">
        <v>0</v>
      </c>
      <c r="S1141" s="179">
        <v>0</v>
      </c>
      <c r="T1141" s="179">
        <v>0</v>
      </c>
      <c r="U1141" s="179">
        <v>0</v>
      </c>
      <c r="V1141" s="180">
        <v>0</v>
      </c>
      <c r="W1141" s="179">
        <v>0</v>
      </c>
      <c r="X1141" s="179">
        <v>0</v>
      </c>
      <c r="Y1141" s="179">
        <v>0</v>
      </c>
      <c r="Z1141" s="179">
        <v>0</v>
      </c>
      <c r="AA1141" s="179">
        <v>0</v>
      </c>
      <c r="AB1141" s="179">
        <v>0</v>
      </c>
      <c r="AC1141" s="59"/>
    </row>
    <row r="1142" s="16" customFormat="1" ht="15" customHeight="1">
      <c r="A1142" s="168"/>
      <c r="B1142" s="492"/>
      <c r="C1142" s="115" t="s">
        <v>20</v>
      </c>
      <c r="D1142" s="115"/>
      <c r="E1142" s="116" t="e">
        <f t="shared" si="572"/>
        <v>#DIV/0!</v>
      </c>
      <c r="F1142" s="116" t="e">
        <f t="shared" si="572"/>
        <v>#DIV/0!</v>
      </c>
      <c r="G1142" s="116" t="e">
        <f t="shared" si="572"/>
        <v>#DIV/0!</v>
      </c>
      <c r="H1142" s="117" t="e">
        <f t="shared" si="572"/>
        <v>#DIV/0!</v>
      </c>
      <c r="I1142" s="116" t="e">
        <f t="shared" si="572"/>
        <v>#DIV/0!</v>
      </c>
      <c r="J1142" s="116" t="e">
        <f t="shared" si="572"/>
        <v>#DIV/0!</v>
      </c>
      <c r="K1142" s="116" t="e">
        <f t="shared" si="572"/>
        <v>#DIV/0!</v>
      </c>
      <c r="L1142" s="116" t="e">
        <f t="shared" si="572"/>
        <v>#DIV/0!</v>
      </c>
      <c r="M1142" s="116" t="e">
        <f t="shared" si="572"/>
        <v>#DIV/0!</v>
      </c>
      <c r="N1142" s="117" t="e">
        <f t="shared" si="572"/>
        <v>#DIV/0!</v>
      </c>
      <c r="O1142" s="116" t="e">
        <f t="shared" si="572"/>
        <v>#DIV/0!</v>
      </c>
      <c r="P1142" s="116" t="e">
        <f t="shared" si="572"/>
        <v>#DIV/0!</v>
      </c>
      <c r="Q1142" s="116" t="e">
        <f t="shared" si="572"/>
        <v>#DIV/0!</v>
      </c>
      <c r="R1142" s="116" t="e">
        <f t="shared" si="572"/>
        <v>#DIV/0!</v>
      </c>
      <c r="S1142" s="116" t="e">
        <f t="shared" si="572"/>
        <v>#DIV/0!</v>
      </c>
      <c r="T1142" s="116" t="e">
        <f t="shared" si="572"/>
        <v>#DIV/0!</v>
      </c>
      <c r="U1142" s="116" t="e">
        <f t="shared" si="572"/>
        <v>#DIV/0!</v>
      </c>
      <c r="V1142" s="117" t="e">
        <f t="shared" si="572"/>
        <v>#DIV/0!</v>
      </c>
      <c r="W1142" s="116" t="e">
        <f t="shared" si="572"/>
        <v>#DIV/0!</v>
      </c>
      <c r="X1142" s="116" t="e">
        <f t="shared" si="572"/>
        <v>#DIV/0!</v>
      </c>
      <c r="Y1142" s="116" t="e">
        <f t="shared" si="572"/>
        <v>#DIV/0!</v>
      </c>
      <c r="Z1142" s="116" t="e">
        <f t="shared" si="572"/>
        <v>#DIV/0!</v>
      </c>
      <c r="AA1142" s="116" t="e">
        <f t="shared" si="572"/>
        <v>#DIV/0!</v>
      </c>
      <c r="AB1142" s="116" t="e">
        <f t="shared" si="572"/>
        <v>#DIV/0!</v>
      </c>
      <c r="AC1142" s="125" t="e">
        <f t="shared" si="572"/>
        <v>#DIV/0!</v>
      </c>
    </row>
    <row r="1143" s="16" customFormat="1" ht="15" customHeight="1">
      <c r="A1143" s="413" t="s">
        <v>30</v>
      </c>
      <c r="B1143" s="121" t="s">
        <v>332</v>
      </c>
      <c r="C1143" s="458" t="s">
        <v>15</v>
      </c>
      <c r="D1143" s="458" t="s">
        <v>16</v>
      </c>
      <c r="E1143" s="682">
        <v>0</v>
      </c>
      <c r="F1143" s="682">
        <v>0</v>
      </c>
      <c r="G1143" s="682">
        <v>0</v>
      </c>
      <c r="H1143" s="683">
        <v>0</v>
      </c>
      <c r="I1143" s="682">
        <v>0</v>
      </c>
      <c r="J1143" s="682">
        <v>0</v>
      </c>
      <c r="K1143" s="682">
        <v>0</v>
      </c>
      <c r="L1143" s="682">
        <v>0</v>
      </c>
      <c r="M1143" s="682">
        <v>0</v>
      </c>
      <c r="N1143" s="683">
        <v>0</v>
      </c>
      <c r="O1143" s="682">
        <v>0</v>
      </c>
      <c r="P1143" s="682">
        <v>0</v>
      </c>
      <c r="Q1143" s="682">
        <v>0</v>
      </c>
      <c r="R1143" s="682">
        <v>0</v>
      </c>
      <c r="S1143" s="682">
        <v>0</v>
      </c>
      <c r="T1143" s="682">
        <v>0</v>
      </c>
      <c r="U1143" s="682">
        <v>0</v>
      </c>
      <c r="V1143" s="683">
        <v>0</v>
      </c>
      <c r="W1143" s="682">
        <v>0</v>
      </c>
      <c r="X1143" s="682">
        <v>0</v>
      </c>
      <c r="Y1143" s="682">
        <v>0</v>
      </c>
      <c r="Z1143" s="682">
        <v>0</v>
      </c>
      <c r="AA1143" s="682">
        <v>0</v>
      </c>
      <c r="AB1143" s="682">
        <v>0</v>
      </c>
      <c r="AC1143" s="461">
        <f t="shared" ref="AC1143:AC1144" si="574">SUM(E1143:AB1143)</f>
        <v>0</v>
      </c>
    </row>
    <row r="1144" s="16" customFormat="1" ht="15" customHeight="1">
      <c r="A1144" s="235"/>
      <c r="B1144" s="491"/>
      <c r="C1144" s="39" t="s">
        <v>17</v>
      </c>
      <c r="D1144" s="39" t="s">
        <v>16</v>
      </c>
      <c r="E1144" s="236">
        <v>0</v>
      </c>
      <c r="F1144" s="236">
        <v>0</v>
      </c>
      <c r="G1144" s="236">
        <v>0</v>
      </c>
      <c r="H1144" s="237">
        <v>0</v>
      </c>
      <c r="I1144" s="236">
        <v>0</v>
      </c>
      <c r="J1144" s="236">
        <v>0</v>
      </c>
      <c r="K1144" s="236">
        <v>0</v>
      </c>
      <c r="L1144" s="236">
        <v>0</v>
      </c>
      <c r="M1144" s="236">
        <v>0</v>
      </c>
      <c r="N1144" s="237">
        <v>0</v>
      </c>
      <c r="O1144" s="236">
        <v>0</v>
      </c>
      <c r="P1144" s="236">
        <v>0</v>
      </c>
      <c r="Q1144" s="236">
        <v>0</v>
      </c>
      <c r="R1144" s="236">
        <v>0</v>
      </c>
      <c r="S1144" s="236">
        <v>0</v>
      </c>
      <c r="T1144" s="236">
        <v>0</v>
      </c>
      <c r="U1144" s="236">
        <v>0</v>
      </c>
      <c r="V1144" s="237">
        <v>0</v>
      </c>
      <c r="W1144" s="236">
        <v>0</v>
      </c>
      <c r="X1144" s="236">
        <v>0</v>
      </c>
      <c r="Y1144" s="236">
        <v>0</v>
      </c>
      <c r="Z1144" s="236">
        <v>0</v>
      </c>
      <c r="AA1144" s="236">
        <v>0</v>
      </c>
      <c r="AB1144" s="236">
        <v>0</v>
      </c>
      <c r="AC1144" s="59">
        <f t="shared" si="574"/>
        <v>0</v>
      </c>
    </row>
    <row r="1145" s="16" customFormat="1" ht="15" customHeight="1">
      <c r="A1145" s="168"/>
      <c r="B1145" s="491"/>
      <c r="C1145" s="39" t="s">
        <v>18</v>
      </c>
      <c r="D1145" s="685">
        <v>0</v>
      </c>
      <c r="E1145" s="128">
        <v>0</v>
      </c>
      <c r="F1145" s="128">
        <v>0</v>
      </c>
      <c r="G1145" s="128">
        <v>0</v>
      </c>
      <c r="H1145" s="129">
        <v>0</v>
      </c>
      <c r="I1145" s="128">
        <v>0</v>
      </c>
      <c r="J1145" s="128">
        <v>0</v>
      </c>
      <c r="K1145" s="128">
        <v>0</v>
      </c>
      <c r="L1145" s="128">
        <v>0</v>
      </c>
      <c r="M1145" s="128">
        <v>0</v>
      </c>
      <c r="N1145" s="129">
        <v>0</v>
      </c>
      <c r="O1145" s="128">
        <v>0</v>
      </c>
      <c r="P1145" s="128">
        <v>0</v>
      </c>
      <c r="Q1145" s="128">
        <v>0</v>
      </c>
      <c r="R1145" s="128">
        <v>0</v>
      </c>
      <c r="S1145" s="128">
        <v>0</v>
      </c>
      <c r="T1145" s="128">
        <v>0</v>
      </c>
      <c r="U1145" s="128">
        <v>0</v>
      </c>
      <c r="V1145" s="129">
        <v>0</v>
      </c>
      <c r="W1145" s="128">
        <v>0</v>
      </c>
      <c r="X1145" s="128">
        <v>0</v>
      </c>
      <c r="Y1145" s="128">
        <v>0</v>
      </c>
      <c r="Z1145" s="128">
        <v>0</v>
      </c>
      <c r="AA1145" s="128">
        <v>0</v>
      </c>
      <c r="AB1145" s="128">
        <v>0</v>
      </c>
      <c r="AC1145" s="42"/>
    </row>
    <row r="1146" s="16" customFormat="1" ht="15" customHeight="1">
      <c r="A1146" s="401"/>
      <c r="B1146" s="676"/>
      <c r="C1146" s="51" t="s">
        <v>20</v>
      </c>
      <c r="D1146" s="51"/>
      <c r="E1146" s="52" t="e">
        <f t="shared" si="572"/>
        <v>#DIV/0!</v>
      </c>
      <c r="F1146" s="52" t="e">
        <f t="shared" si="572"/>
        <v>#DIV/0!</v>
      </c>
      <c r="G1146" s="52" t="e">
        <f t="shared" si="572"/>
        <v>#DIV/0!</v>
      </c>
      <c r="H1146" s="100" t="e">
        <f t="shared" si="572"/>
        <v>#DIV/0!</v>
      </c>
      <c r="I1146" s="52" t="e">
        <f t="shared" si="572"/>
        <v>#DIV/0!</v>
      </c>
      <c r="J1146" s="52" t="e">
        <f t="shared" si="572"/>
        <v>#DIV/0!</v>
      </c>
      <c r="K1146" s="52" t="e">
        <f t="shared" si="572"/>
        <v>#DIV/0!</v>
      </c>
      <c r="L1146" s="52" t="e">
        <f t="shared" si="572"/>
        <v>#DIV/0!</v>
      </c>
      <c r="M1146" s="52" t="e">
        <f t="shared" si="572"/>
        <v>#DIV/0!</v>
      </c>
      <c r="N1146" s="100" t="e">
        <f t="shared" si="572"/>
        <v>#DIV/0!</v>
      </c>
      <c r="O1146" s="52" t="e">
        <f t="shared" si="572"/>
        <v>#DIV/0!</v>
      </c>
      <c r="P1146" s="52" t="e">
        <f t="shared" si="572"/>
        <v>#DIV/0!</v>
      </c>
      <c r="Q1146" s="52" t="e">
        <f t="shared" si="572"/>
        <v>#DIV/0!</v>
      </c>
      <c r="R1146" s="52" t="e">
        <f t="shared" si="572"/>
        <v>#DIV/0!</v>
      </c>
      <c r="S1146" s="52" t="e">
        <f t="shared" si="572"/>
        <v>#DIV/0!</v>
      </c>
      <c r="T1146" s="52" t="e">
        <f t="shared" si="572"/>
        <v>#DIV/0!</v>
      </c>
      <c r="U1146" s="52" t="e">
        <f t="shared" si="572"/>
        <v>#DIV/0!</v>
      </c>
      <c r="V1146" s="100" t="e">
        <f t="shared" si="572"/>
        <v>#DIV/0!</v>
      </c>
      <c r="W1146" s="52" t="e">
        <f t="shared" si="572"/>
        <v>#DIV/0!</v>
      </c>
      <c r="X1146" s="52" t="e">
        <f t="shared" si="572"/>
        <v>#DIV/0!</v>
      </c>
      <c r="Y1146" s="52" t="e">
        <f t="shared" si="572"/>
        <v>#DIV/0!</v>
      </c>
      <c r="Z1146" s="52" t="e">
        <f t="shared" si="572"/>
        <v>#DIV/0!</v>
      </c>
      <c r="AA1146" s="52" t="e">
        <f t="shared" si="572"/>
        <v>#DIV/0!</v>
      </c>
      <c r="AB1146" s="52" t="e">
        <f t="shared" si="572"/>
        <v>#DIV/0!</v>
      </c>
      <c r="AC1146" s="101" t="e">
        <f t="shared" si="572"/>
        <v>#DIV/0!</v>
      </c>
    </row>
    <row r="1147" s="16" customFormat="1" ht="15" customHeight="1">
      <c r="A1147" s="55" t="s">
        <v>32</v>
      </c>
      <c r="B1147" s="106" t="s">
        <v>333</v>
      </c>
      <c r="C1147" s="57" t="s">
        <v>15</v>
      </c>
      <c r="D1147" s="57" t="s">
        <v>16</v>
      </c>
      <c r="E1147" s="678">
        <v>0.016799999999999999</v>
      </c>
      <c r="F1147" s="678">
        <v>0.0264</v>
      </c>
      <c r="G1147" s="678">
        <v>0.019199999999999998</v>
      </c>
      <c r="H1147" s="679">
        <v>0.019199999999999998</v>
      </c>
      <c r="I1147" s="678">
        <v>0.024</v>
      </c>
      <c r="J1147" s="678">
        <v>0.031199999999999999</v>
      </c>
      <c r="K1147" s="678">
        <v>0.035999999999999997</v>
      </c>
      <c r="L1147" s="678">
        <v>0.048000000000000001</v>
      </c>
      <c r="M1147" s="678">
        <v>0.0528</v>
      </c>
      <c r="N1147" s="679">
        <v>0.067199999999999996</v>
      </c>
      <c r="O1147" s="678">
        <v>0.062399999999999997</v>
      </c>
      <c r="P1147" s="678">
        <v>0.062399999999999997</v>
      </c>
      <c r="Q1147" s="678">
        <v>0.059999999999999998</v>
      </c>
      <c r="R1147" s="678">
        <v>0.0528</v>
      </c>
      <c r="S1147" s="678">
        <v>0.057599999999999998</v>
      </c>
      <c r="T1147" s="678">
        <v>0.0504</v>
      </c>
      <c r="U1147" s="678">
        <v>0.028799999999999999</v>
      </c>
      <c r="V1147" s="679">
        <v>0.021600000000000001</v>
      </c>
      <c r="W1147" s="678">
        <v>0.028799999999999999</v>
      </c>
      <c r="X1147" s="678">
        <v>0.0264</v>
      </c>
      <c r="Y1147" s="678">
        <v>0.024</v>
      </c>
      <c r="Z1147" s="678">
        <v>0.0264</v>
      </c>
      <c r="AA1147" s="678">
        <v>0.021600000000000001</v>
      </c>
      <c r="AB1147" s="678">
        <v>0.024</v>
      </c>
      <c r="AC1147" s="59">
        <f t="shared" ref="AC1147:AC1148" si="575">SUM(E1147:AB1147)</f>
        <v>0.88800000000000001</v>
      </c>
      <c r="AE1147" s="221">
        <f>MIN(E1147:AB1147)</f>
        <v>0.016799999999999999</v>
      </c>
      <c r="AF1147" s="221"/>
      <c r="AG1147" s="221"/>
    </row>
    <row r="1148" s="16" customFormat="1" ht="15" customHeight="1">
      <c r="A1148" s="60"/>
      <c r="B1148" s="491"/>
      <c r="C1148" s="39" t="s">
        <v>17</v>
      </c>
      <c r="D1148" s="39" t="s">
        <v>16</v>
      </c>
      <c r="E1148" s="236">
        <v>0.021600000000000001</v>
      </c>
      <c r="F1148" s="236">
        <v>0.019199999999999998</v>
      </c>
      <c r="G1148" s="236">
        <v>0.021600000000000001</v>
      </c>
      <c r="H1148" s="237">
        <v>0.024</v>
      </c>
      <c r="I1148" s="236">
        <v>0.019199999999999998</v>
      </c>
      <c r="J1148" s="236">
        <v>0.021600000000000001</v>
      </c>
      <c r="K1148" s="236">
        <v>0.021600000000000001</v>
      </c>
      <c r="L1148" s="236">
        <v>0.019199999999999998</v>
      </c>
      <c r="M1148" s="236">
        <v>0.019199999999999998</v>
      </c>
      <c r="N1148" s="237">
        <v>0.024</v>
      </c>
      <c r="O1148" s="236">
        <v>0.021600000000000001</v>
      </c>
      <c r="P1148" s="236">
        <v>0.016799999999999999</v>
      </c>
      <c r="Q1148" s="236">
        <v>0.024</v>
      </c>
      <c r="R1148" s="236">
        <v>0.019199999999999998</v>
      </c>
      <c r="S1148" s="236">
        <v>0.019199999999999998</v>
      </c>
      <c r="T1148" s="236">
        <v>0.021600000000000001</v>
      </c>
      <c r="U1148" s="236">
        <v>0.016799999999999999</v>
      </c>
      <c r="V1148" s="237">
        <v>0.021600000000000001</v>
      </c>
      <c r="W1148" s="236">
        <v>0.016799999999999999</v>
      </c>
      <c r="X1148" s="236">
        <v>0.021600000000000001</v>
      </c>
      <c r="Y1148" s="236">
        <v>0.019199999999999998</v>
      </c>
      <c r="Z1148" s="236">
        <v>0.021600000000000001</v>
      </c>
      <c r="AA1148" s="236">
        <v>0.019199999999999998</v>
      </c>
      <c r="AB1148" s="236">
        <v>0.024</v>
      </c>
      <c r="AC1148" s="59">
        <f t="shared" si="575"/>
        <v>0.49440000000000001</v>
      </c>
    </row>
    <row r="1149" s="16" customFormat="1" ht="15" customHeight="1">
      <c r="A1149" s="60"/>
      <c r="B1149" s="491"/>
      <c r="C1149" s="39" t="s">
        <v>18</v>
      </c>
      <c r="D1149" s="104" t="s">
        <v>19</v>
      </c>
      <c r="E1149" s="128">
        <v>1.7431309583900665</v>
      </c>
      <c r="F1149" s="128">
        <v>2.7392057917558179</v>
      </c>
      <c r="G1149" s="128">
        <v>1.9921496667315044</v>
      </c>
      <c r="H1149" s="129">
        <v>1.9921496667315044</v>
      </c>
      <c r="I1149" s="128">
        <v>2.4901870834143804</v>
      </c>
      <c r="J1149" s="128">
        <v>3.2372432084386942</v>
      </c>
      <c r="K1149" s="128">
        <v>3.7352806251215709</v>
      </c>
      <c r="L1149" s="128">
        <v>4.9803741668287609</v>
      </c>
      <c r="M1149" s="128">
        <v>5.4784115835116358</v>
      </c>
      <c r="N1149" s="129">
        <v>6.9725238335602659</v>
      </c>
      <c r="O1149" s="128">
        <v>6.4744864168773884</v>
      </c>
      <c r="P1149" s="128">
        <v>6.4744864168773884</v>
      </c>
      <c r="Q1149" s="128">
        <v>6.2254677085359509</v>
      </c>
      <c r="R1149" s="128">
        <v>5.4784115835116358</v>
      </c>
      <c r="S1149" s="128">
        <v>5.9764490001945143</v>
      </c>
      <c r="T1149" s="128">
        <v>5.2293928751701992</v>
      </c>
      <c r="U1149" s="128">
        <v>2.9882245000972572</v>
      </c>
      <c r="V1149" s="129">
        <v>2.2411683750729425</v>
      </c>
      <c r="W1149" s="128">
        <v>2.9882245000972572</v>
      </c>
      <c r="X1149" s="128">
        <v>2.7392057917558179</v>
      </c>
      <c r="Y1149" s="128">
        <v>2.4901870834143804</v>
      </c>
      <c r="Z1149" s="128">
        <v>2.7392057917558179</v>
      </c>
      <c r="AA1149" s="128">
        <v>2.2411683750729425</v>
      </c>
      <c r="AB1149" s="128">
        <v>2.4901870834143804</v>
      </c>
      <c r="AC1149" s="59"/>
    </row>
    <row r="1150" s="16" customFormat="1" ht="15" customHeight="1">
      <c r="A1150" s="168"/>
      <c r="B1150" s="492"/>
      <c r="C1150" s="115" t="s">
        <v>20</v>
      </c>
      <c r="D1150" s="115"/>
      <c r="E1150" s="116">
        <f t="shared" si="572"/>
        <v>1.2857142857142858</v>
      </c>
      <c r="F1150" s="116">
        <f t="shared" si="572"/>
        <v>0.72727272727272718</v>
      </c>
      <c r="G1150" s="116">
        <f t="shared" si="572"/>
        <v>1.1250000000000002</v>
      </c>
      <c r="H1150" s="117">
        <f t="shared" si="572"/>
        <v>1.2500000000000002</v>
      </c>
      <c r="I1150" s="116">
        <f t="shared" si="572"/>
        <v>0.79999999999999993</v>
      </c>
      <c r="J1150" s="116">
        <f t="shared" si="572"/>
        <v>0.6923076923076924</v>
      </c>
      <c r="K1150" s="116">
        <f t="shared" si="572"/>
        <v>0.60000000000000009</v>
      </c>
      <c r="L1150" s="116">
        <f t="shared" si="572"/>
        <v>0.39999999999999997</v>
      </c>
      <c r="M1150" s="116">
        <f t="shared" si="572"/>
        <v>0.36363636363636359</v>
      </c>
      <c r="N1150" s="117">
        <f t="shared" si="572"/>
        <v>0.35714285714285715</v>
      </c>
      <c r="O1150" s="116">
        <f t="shared" si="572"/>
        <v>0.3461538461538462</v>
      </c>
      <c r="P1150" s="116">
        <f t="shared" si="572"/>
        <v>0.26923076923076922</v>
      </c>
      <c r="Q1150" s="116">
        <f t="shared" si="572"/>
        <v>0.40000000000000002</v>
      </c>
      <c r="R1150" s="116">
        <f t="shared" si="572"/>
        <v>0.36363636363636359</v>
      </c>
      <c r="S1150" s="116">
        <f t="shared" si="572"/>
        <v>0.33333333333333331</v>
      </c>
      <c r="T1150" s="116">
        <f t="shared" si="572"/>
        <v>0.4285714285714286</v>
      </c>
      <c r="U1150" s="116">
        <f t="shared" si="572"/>
        <v>0.58333333333333326</v>
      </c>
      <c r="V1150" s="117">
        <f t="shared" si="572"/>
        <v>1</v>
      </c>
      <c r="W1150" s="116">
        <f t="shared" si="572"/>
        <v>0.58333333333333326</v>
      </c>
      <c r="X1150" s="116">
        <f t="shared" si="572"/>
        <v>0.81818181818181823</v>
      </c>
      <c r="Y1150" s="116">
        <f t="shared" si="572"/>
        <v>0.79999999999999993</v>
      </c>
      <c r="Z1150" s="116">
        <f t="shared" si="572"/>
        <v>0.81818181818181823</v>
      </c>
      <c r="AA1150" s="116">
        <f t="shared" si="572"/>
        <v>0.88888888888888873</v>
      </c>
      <c r="AB1150" s="116">
        <f t="shared" si="572"/>
        <v>1</v>
      </c>
      <c r="AC1150" s="125">
        <f t="shared" si="572"/>
        <v>0.55675675675675673</v>
      </c>
    </row>
    <row r="1151" s="16" customFormat="1" ht="15" customHeight="1">
      <c r="A1151" s="413" t="s">
        <v>59</v>
      </c>
      <c r="B1151" s="121" t="s">
        <v>334</v>
      </c>
      <c r="C1151" s="458" t="s">
        <v>15</v>
      </c>
      <c r="D1151" s="458" t="s">
        <v>16</v>
      </c>
      <c r="E1151" s="682">
        <v>0.11412</v>
      </c>
      <c r="F1151" s="682">
        <v>0.11412</v>
      </c>
      <c r="G1151" s="682">
        <v>0.1134</v>
      </c>
      <c r="H1151" s="683">
        <v>0.11304</v>
      </c>
      <c r="I1151" s="682">
        <v>0.11322</v>
      </c>
      <c r="J1151" s="682">
        <v>0.11322</v>
      </c>
      <c r="K1151" s="682">
        <v>0.11304</v>
      </c>
      <c r="L1151" s="682">
        <v>0.11304</v>
      </c>
      <c r="M1151" s="682">
        <v>0.11681999999999999</v>
      </c>
      <c r="N1151" s="683">
        <v>0.11574</v>
      </c>
      <c r="O1151" s="682">
        <v>0.11466</v>
      </c>
      <c r="P1151" s="682">
        <v>0.1143</v>
      </c>
      <c r="Q1151" s="682">
        <v>0.11592</v>
      </c>
      <c r="R1151" s="682">
        <v>0.11448</v>
      </c>
      <c r="S1151" s="682">
        <v>0.1152</v>
      </c>
      <c r="T1151" s="682">
        <v>0.11484</v>
      </c>
      <c r="U1151" s="682">
        <v>0.11376</v>
      </c>
      <c r="V1151" s="683">
        <v>0.11268</v>
      </c>
      <c r="W1151" s="682">
        <v>0.11196</v>
      </c>
      <c r="X1151" s="682">
        <v>0.11178</v>
      </c>
      <c r="Y1151" s="682">
        <v>0.11232</v>
      </c>
      <c r="Z1151" s="682">
        <v>0.11051999999999999</v>
      </c>
      <c r="AA1151" s="682">
        <v>0.11178</v>
      </c>
      <c r="AB1151" s="682">
        <v>0.1116</v>
      </c>
      <c r="AC1151" s="461">
        <f t="shared" ref="AC1151:AC1152" si="576">SUM(E1151:AB1151)</f>
        <v>2.7255600000000002</v>
      </c>
    </row>
    <row r="1152" s="16" customFormat="1" ht="15" customHeight="1">
      <c r="A1152" s="235"/>
      <c r="B1152" s="491"/>
      <c r="C1152" s="39" t="s">
        <v>17</v>
      </c>
      <c r="D1152" s="39" t="s">
        <v>16</v>
      </c>
      <c r="E1152" s="236">
        <v>0.01746</v>
      </c>
      <c r="F1152" s="236">
        <v>0.01746</v>
      </c>
      <c r="G1152" s="236">
        <v>0.01728</v>
      </c>
      <c r="H1152" s="237">
        <v>0.017100000000000001</v>
      </c>
      <c r="I1152" s="236">
        <v>0.017100000000000001</v>
      </c>
      <c r="J1152" s="236">
        <v>0.016559999999999998</v>
      </c>
      <c r="K1152" s="236">
        <v>0.016559999999999998</v>
      </c>
      <c r="L1152" s="236">
        <v>0.01602</v>
      </c>
      <c r="M1152" s="236">
        <v>0.015480000000000001</v>
      </c>
      <c r="N1152" s="237">
        <v>0.015299999999999999</v>
      </c>
      <c r="O1152" s="236">
        <v>0.014760000000000001</v>
      </c>
      <c r="P1152" s="236">
        <v>0.014579999999999999</v>
      </c>
      <c r="Q1152" s="236">
        <v>0.016379999999999999</v>
      </c>
      <c r="R1152" s="236">
        <v>0.01494</v>
      </c>
      <c r="S1152" s="236">
        <v>0.01512</v>
      </c>
      <c r="T1152" s="236">
        <v>0.015299999999999999</v>
      </c>
      <c r="U1152" s="236">
        <v>0.01566</v>
      </c>
      <c r="V1152" s="237">
        <v>0.01566</v>
      </c>
      <c r="W1152" s="236">
        <v>0.01566</v>
      </c>
      <c r="X1152" s="236">
        <v>0.01584</v>
      </c>
      <c r="Y1152" s="236">
        <v>0.016379999999999999</v>
      </c>
      <c r="Z1152" s="236">
        <v>0.016559999999999998</v>
      </c>
      <c r="AA1152" s="236">
        <v>0.016740000000000001</v>
      </c>
      <c r="AB1152" s="236">
        <v>0.01728</v>
      </c>
      <c r="AC1152" s="59">
        <f t="shared" si="576"/>
        <v>0.38718000000000008</v>
      </c>
    </row>
    <row r="1153" s="16" customFormat="1" ht="15" customHeight="1">
      <c r="A1153" s="168"/>
      <c r="B1153" s="491"/>
      <c r="C1153" s="39" t="s">
        <v>18</v>
      </c>
      <c r="D1153" s="104" t="s">
        <v>19</v>
      </c>
      <c r="E1153" s="128">
        <v>11.840839581635381</v>
      </c>
      <c r="F1153" s="128">
        <v>11.840839581635381</v>
      </c>
      <c r="G1153" s="128">
        <v>11.766133969132948</v>
      </c>
      <c r="H1153" s="129">
        <v>11.728781162881733</v>
      </c>
      <c r="I1153" s="128">
        <v>11.747457566007339</v>
      </c>
      <c r="J1153" s="128">
        <v>11.747457566007339</v>
      </c>
      <c r="K1153" s="128">
        <v>11.728781162881733</v>
      </c>
      <c r="L1153" s="128">
        <v>11.728781162881733</v>
      </c>
      <c r="M1153" s="128">
        <v>12.120985628519495</v>
      </c>
      <c r="N1153" s="129">
        <v>12.008927209765849</v>
      </c>
      <c r="O1153" s="128">
        <v>11.896868791012201</v>
      </c>
      <c r="P1153" s="128">
        <v>11.859515984760986</v>
      </c>
      <c r="Q1153" s="128">
        <v>12.027603612891459</v>
      </c>
      <c r="R1153" s="128">
        <v>11.878192387886596</v>
      </c>
      <c r="S1153" s="128">
        <v>11.952898000389027</v>
      </c>
      <c r="T1153" s="128">
        <v>11.91554519413781</v>
      </c>
      <c r="U1153" s="128">
        <v>11.803486775384163</v>
      </c>
      <c r="V1153" s="129">
        <v>11.691428356630517</v>
      </c>
      <c r="W1153" s="128">
        <v>11.616722744128085</v>
      </c>
      <c r="X1153" s="128">
        <v>11.598046341002478</v>
      </c>
      <c r="Y1153" s="128">
        <v>11.6540755503793</v>
      </c>
      <c r="Z1153" s="128">
        <v>11.467311519123221</v>
      </c>
      <c r="AA1153" s="128">
        <v>11.598046341002478</v>
      </c>
      <c r="AB1153" s="128">
        <v>11.579369937876869</v>
      </c>
      <c r="AC1153" s="42"/>
    </row>
    <row r="1154" s="16" customFormat="1" ht="15" customHeight="1">
      <c r="A1154" s="401"/>
      <c r="B1154" s="676"/>
      <c r="C1154" s="51" t="s">
        <v>20</v>
      </c>
      <c r="D1154" s="665">
        <v>0</v>
      </c>
      <c r="E1154" s="52">
        <f t="shared" si="572"/>
        <v>0.1529968454258675</v>
      </c>
      <c r="F1154" s="52">
        <f t="shared" si="572"/>
        <v>0.1529968454258675</v>
      </c>
      <c r="G1154" s="52">
        <f t="shared" si="572"/>
        <v>0.15238095238095239</v>
      </c>
      <c r="H1154" s="100">
        <f t="shared" si="572"/>
        <v>0.15127388535031847</v>
      </c>
      <c r="I1154" s="52">
        <f t="shared" si="572"/>
        <v>0.15103338632750399</v>
      </c>
      <c r="J1154" s="52">
        <f t="shared" si="572"/>
        <v>0.1462639109697933</v>
      </c>
      <c r="K1154" s="52">
        <f t="shared" si="572"/>
        <v>0.1464968152866242</v>
      </c>
      <c r="L1154" s="52">
        <f t="shared" si="572"/>
        <v>0.14171974522292993</v>
      </c>
      <c r="M1154" s="52">
        <f t="shared" si="572"/>
        <v>0.13251155624036981</v>
      </c>
      <c r="N1154" s="100">
        <f t="shared" si="572"/>
        <v>0.13219284603421461</v>
      </c>
      <c r="O1154" s="52">
        <f t="shared" si="572"/>
        <v>0.12872841444270017</v>
      </c>
      <c r="P1154" s="52">
        <f t="shared" si="572"/>
        <v>0.12755905511811022</v>
      </c>
      <c r="Q1154" s="52">
        <f t="shared" si="572"/>
        <v>0.14130434782608695</v>
      </c>
      <c r="R1154" s="52">
        <f t="shared" si="572"/>
        <v>0.13050314465408805</v>
      </c>
      <c r="S1154" s="52">
        <f t="shared" si="572"/>
        <v>0.13125000000000001</v>
      </c>
      <c r="T1154" s="52">
        <f t="shared" si="572"/>
        <v>0.13322884012539185</v>
      </c>
      <c r="U1154" s="52">
        <f t="shared" si="572"/>
        <v>0.13765822784810128</v>
      </c>
      <c r="V1154" s="100">
        <f t="shared" si="572"/>
        <v>0.1389776357827476</v>
      </c>
      <c r="W1154" s="52">
        <f t="shared" si="572"/>
        <v>0.13987138263665594</v>
      </c>
      <c r="X1154" s="52">
        <f t="shared" si="572"/>
        <v>0.14170692431561996</v>
      </c>
      <c r="Y1154" s="52">
        <f t="shared" si="572"/>
        <v>0.14583333333333331</v>
      </c>
      <c r="Z1154" s="52">
        <f t="shared" si="572"/>
        <v>0.14983713355048858</v>
      </c>
      <c r="AA1154" s="52">
        <f t="shared" si="572"/>
        <v>0.14975845410628019</v>
      </c>
      <c r="AB1154" s="52">
        <f t="shared" si="572"/>
        <v>0.15483870967741936</v>
      </c>
      <c r="AC1154" s="101">
        <f t="shared" si="572"/>
        <v>0.14205521067230223</v>
      </c>
    </row>
    <row r="1155" s="16" customFormat="1" ht="15" customHeight="1">
      <c r="A1155" s="55" t="s">
        <v>87</v>
      </c>
      <c r="B1155" s="106" t="s">
        <v>335</v>
      </c>
      <c r="C1155" s="57" t="s">
        <v>15</v>
      </c>
      <c r="D1155" s="57" t="s">
        <v>16</v>
      </c>
      <c r="E1155" s="678">
        <v>0.13752</v>
      </c>
      <c r="F1155" s="678">
        <v>0.14616000000000001</v>
      </c>
      <c r="G1155" s="678">
        <v>0.14471999999999999</v>
      </c>
      <c r="H1155" s="679">
        <v>0.14760000000000001</v>
      </c>
      <c r="I1155" s="678">
        <v>0.13031999999999999</v>
      </c>
      <c r="J1155" s="678">
        <v>0.14904000000000001</v>
      </c>
      <c r="K1155" s="678">
        <v>0.1764</v>
      </c>
      <c r="L1155" s="678">
        <v>0.18756</v>
      </c>
      <c r="M1155" s="678">
        <v>0.21168000000000001</v>
      </c>
      <c r="N1155" s="679">
        <v>0.22176000000000001</v>
      </c>
      <c r="O1155" s="678">
        <v>0.20699999999999999</v>
      </c>
      <c r="P1155" s="678">
        <v>0.20952000000000001</v>
      </c>
      <c r="Q1155" s="678">
        <v>0.20699999999999999</v>
      </c>
      <c r="R1155" s="678">
        <v>0.21348</v>
      </c>
      <c r="S1155" s="678">
        <v>0.22428000000000001</v>
      </c>
      <c r="T1155" s="678">
        <v>0.2268</v>
      </c>
      <c r="U1155" s="678">
        <v>0.21060000000000001</v>
      </c>
      <c r="V1155" s="679">
        <v>0.22284000000000001</v>
      </c>
      <c r="W1155" s="678">
        <v>0.20880000000000001</v>
      </c>
      <c r="X1155" s="678">
        <v>0.20771999999999999</v>
      </c>
      <c r="Y1155" s="678">
        <v>0.20663999999999999</v>
      </c>
      <c r="Z1155" s="678">
        <v>0.18972</v>
      </c>
      <c r="AA1155" s="678">
        <v>0.16955999999999999</v>
      </c>
      <c r="AB1155" s="678">
        <v>0.15012</v>
      </c>
      <c r="AC1155" s="59">
        <f t="shared" ref="AC1155:AC1156" si="577">SUM(E1155:AB1155)</f>
        <v>4.5068400000000004</v>
      </c>
      <c r="AD1155" s="16">
        <f>MAX(E1155:AB1155)</f>
        <v>0.2268</v>
      </c>
      <c r="AE1155" s="16">
        <f>MIN(E1155:AB1155)</f>
        <v>0.13031999999999999</v>
      </c>
    </row>
    <row r="1156" s="16" customFormat="1" ht="15" customHeight="1">
      <c r="A1156" s="60"/>
      <c r="B1156" s="491"/>
      <c r="C1156" s="39" t="s">
        <v>17</v>
      </c>
      <c r="D1156" s="39" t="s">
        <v>16</v>
      </c>
      <c r="E1156" s="236">
        <v>0.054359999999999999</v>
      </c>
      <c r="F1156" s="236">
        <v>0.058680000000000003</v>
      </c>
      <c r="G1156" s="236">
        <v>0.065519999999999995</v>
      </c>
      <c r="H1156" s="237">
        <v>0.052920000000000002</v>
      </c>
      <c r="I1156" s="236">
        <v>0.05076</v>
      </c>
      <c r="J1156" s="236">
        <v>0.049320000000000003</v>
      </c>
      <c r="K1156" s="236">
        <v>0.046800000000000001</v>
      </c>
      <c r="L1156" s="236">
        <v>0.050040000000000001</v>
      </c>
      <c r="M1156" s="236">
        <v>0.0504</v>
      </c>
      <c r="N1156" s="237">
        <v>0.057239999999999999</v>
      </c>
      <c r="O1156" s="236">
        <v>0.051479999999999998</v>
      </c>
      <c r="P1156" s="236">
        <v>0.048599999999999997</v>
      </c>
      <c r="Q1156" s="236">
        <v>0.0504</v>
      </c>
      <c r="R1156" s="236">
        <v>0.049320000000000003</v>
      </c>
      <c r="S1156" s="236">
        <v>0.053280000000000001</v>
      </c>
      <c r="T1156" s="236">
        <v>0.05364</v>
      </c>
      <c r="U1156" s="236">
        <v>0.048959999999999997</v>
      </c>
      <c r="V1156" s="237">
        <v>0.052560000000000003</v>
      </c>
      <c r="W1156" s="236">
        <v>0.051119999999999999</v>
      </c>
      <c r="X1156" s="236">
        <v>0.051119999999999999</v>
      </c>
      <c r="Y1156" s="236">
        <v>0.051839999999999997</v>
      </c>
      <c r="Z1156" s="236">
        <v>0.053280000000000001</v>
      </c>
      <c r="AA1156" s="236">
        <v>0.051119999999999999</v>
      </c>
      <c r="AB1156" s="236">
        <v>0.051839999999999997</v>
      </c>
      <c r="AC1156" s="59">
        <f t="shared" si="577"/>
        <v>1.2545999999999999</v>
      </c>
    </row>
    <row r="1157" s="16" customFormat="1" ht="15" customHeight="1">
      <c r="A1157" s="60"/>
      <c r="B1157" s="491"/>
      <c r="C1157" s="39" t="s">
        <v>18</v>
      </c>
      <c r="D1157" s="104" t="s">
        <v>19</v>
      </c>
      <c r="E1157" s="128">
        <v>14.268771987964401</v>
      </c>
      <c r="F1157" s="128">
        <v>15.165239337993579</v>
      </c>
      <c r="G1157" s="128">
        <v>15.015828112988714</v>
      </c>
      <c r="H1157" s="129">
        <v>15.314650562998441</v>
      </c>
      <c r="I1157" s="128">
        <v>13.521715862940086</v>
      </c>
      <c r="J1157" s="128">
        <v>15.464061788003301</v>
      </c>
      <c r="K1157" s="128">
        <v>18.302875063095698</v>
      </c>
      <c r="L1157" s="128">
        <v>19.460812056883384</v>
      </c>
      <c r="M1157" s="128">
        <v>21.963450075714835</v>
      </c>
      <c r="N1157" s="129">
        <v>23.009328650748881</v>
      </c>
      <c r="O1157" s="128">
        <v>21.47786359444903</v>
      </c>
      <c r="P1157" s="128">
        <v>21.739333238207546</v>
      </c>
      <c r="Q1157" s="128">
        <v>21.47786359444903</v>
      </c>
      <c r="R1157" s="128">
        <v>22.150214106970914</v>
      </c>
      <c r="S1157" s="128">
        <v>23.270798294507383</v>
      </c>
      <c r="T1157" s="128">
        <v>23.532267938265896</v>
      </c>
      <c r="U1157" s="128">
        <v>21.851391656961191</v>
      </c>
      <c r="V1157" s="129">
        <v>23.121387069502521</v>
      </c>
      <c r="W1157" s="128">
        <v>21.664627625705108</v>
      </c>
      <c r="X1157" s="128">
        <v>21.552569206951461</v>
      </c>
      <c r="Y1157" s="128">
        <v>21.440510788197813</v>
      </c>
      <c r="Z1157" s="128">
        <v>19.684928894390676</v>
      </c>
      <c r="AA1157" s="128">
        <v>17.5931717443226</v>
      </c>
      <c r="AB1157" s="128">
        <v>15.576120206756949</v>
      </c>
      <c r="AC1157" s="59"/>
    </row>
    <row r="1158" s="16" customFormat="1" ht="15" customHeight="1">
      <c r="A1158" s="168"/>
      <c r="B1158" s="492"/>
      <c r="C1158" s="115" t="s">
        <v>20</v>
      </c>
      <c r="D1158" s="115"/>
      <c r="E1158" s="116">
        <f t="shared" si="572"/>
        <v>0.39528795811518325</v>
      </c>
      <c r="F1158" s="116">
        <f t="shared" si="572"/>
        <v>0.40147783251231528</v>
      </c>
      <c r="G1158" s="116">
        <f t="shared" si="572"/>
        <v>0.45273631840796019</v>
      </c>
      <c r="H1158" s="117">
        <f t="shared" si="572"/>
        <v>0.35853658536585364</v>
      </c>
      <c r="I1158" s="116">
        <f t="shared" si="572"/>
        <v>0.38950276243093923</v>
      </c>
      <c r="J1158" s="116">
        <f t="shared" si="572"/>
        <v>0.33091787439613529</v>
      </c>
      <c r="K1158" s="116">
        <f t="shared" si="572"/>
        <v>0.26530612244897961</v>
      </c>
      <c r="L1158" s="116">
        <f t="shared" si="572"/>
        <v>0.2667946257197697</v>
      </c>
      <c r="M1158" s="116">
        <f t="shared" si="572"/>
        <v>0.23809523809523808</v>
      </c>
      <c r="N1158" s="117">
        <f t="shared" si="572"/>
        <v>0.25811688311688308</v>
      </c>
      <c r="O1158" s="116">
        <f t="shared" si="572"/>
        <v>0.24869565217391304</v>
      </c>
      <c r="P1158" s="116">
        <f t="shared" si="572"/>
        <v>0.23195876288659792</v>
      </c>
      <c r="Q1158" s="116">
        <f t="shared" si="572"/>
        <v>0.24347826086956523</v>
      </c>
      <c r="R1158" s="116">
        <f t="shared" si="572"/>
        <v>0.23102866779089376</v>
      </c>
      <c r="S1158" s="116">
        <f t="shared" si="572"/>
        <v>0.2375601926163724</v>
      </c>
      <c r="T1158" s="116">
        <f t="shared" si="572"/>
        <v>0.2365079365079365</v>
      </c>
      <c r="U1158" s="116">
        <f t="shared" si="572"/>
        <v>0.23247863247863246</v>
      </c>
      <c r="V1158" s="117">
        <f t="shared" si="572"/>
        <v>0.23586429725363489</v>
      </c>
      <c r="W1158" s="116">
        <f t="shared" si="572"/>
        <v>0.24482758620689654</v>
      </c>
      <c r="X1158" s="116">
        <f t="shared" si="572"/>
        <v>0.24610051993067592</v>
      </c>
      <c r="Y1158" s="116">
        <f t="shared" si="572"/>
        <v>0.25087108013937282</v>
      </c>
      <c r="Z1158" s="116">
        <f t="shared" si="572"/>
        <v>0.28083491461100568</v>
      </c>
      <c r="AA1158" s="116">
        <f t="shared" si="572"/>
        <v>0.30148619957537154</v>
      </c>
      <c r="AB1158" s="116">
        <f t="shared" si="572"/>
        <v>0.34532374100719421</v>
      </c>
      <c r="AC1158" s="125">
        <f t="shared" si="572"/>
        <v>0.27837686716191384</v>
      </c>
    </row>
    <row r="1159" s="16" customFormat="1" ht="15" customHeight="1">
      <c r="A1159" s="413" t="s">
        <v>163</v>
      </c>
      <c r="B1159" s="121" t="s">
        <v>336</v>
      </c>
      <c r="C1159" s="458" t="s">
        <v>15</v>
      </c>
      <c r="D1159" s="458" t="s">
        <v>16</v>
      </c>
      <c r="E1159" s="682">
        <v>0.070559999999999998</v>
      </c>
      <c r="F1159" s="682">
        <v>0.066960000000000006</v>
      </c>
      <c r="G1159" s="682">
        <v>0.065519999999999995</v>
      </c>
      <c r="H1159" s="683">
        <v>0.065879999999999994</v>
      </c>
      <c r="I1159" s="682">
        <v>0.064979999999999996</v>
      </c>
      <c r="J1159" s="682">
        <v>0.065159999999999996</v>
      </c>
      <c r="K1159" s="682">
        <v>0.075420000000000001</v>
      </c>
      <c r="L1159" s="682">
        <v>0.083879999999999996</v>
      </c>
      <c r="M1159" s="682">
        <v>0.097739999999999994</v>
      </c>
      <c r="N1159" s="683">
        <v>0.10692</v>
      </c>
      <c r="O1159" s="682">
        <v>0.10926</v>
      </c>
      <c r="P1159" s="682">
        <v>0.11466</v>
      </c>
      <c r="Q1159" s="682">
        <v>0.11286</v>
      </c>
      <c r="R1159" s="682">
        <v>0.11484</v>
      </c>
      <c r="S1159" s="682">
        <v>0.11772000000000001</v>
      </c>
      <c r="T1159" s="682">
        <v>0.11502</v>
      </c>
      <c r="U1159" s="682">
        <v>0.1143</v>
      </c>
      <c r="V1159" s="683">
        <v>0.10764</v>
      </c>
      <c r="W1159" s="682">
        <v>0.11952</v>
      </c>
      <c r="X1159" s="682">
        <v>0.11700000000000001</v>
      </c>
      <c r="Y1159" s="682">
        <v>0.1125</v>
      </c>
      <c r="Z1159" s="682">
        <v>0.099720000000000003</v>
      </c>
      <c r="AA1159" s="682">
        <v>0.080280000000000004</v>
      </c>
      <c r="AB1159" s="682">
        <v>0.076499999999999999</v>
      </c>
      <c r="AC1159" s="461">
        <f t="shared" ref="AC1159:AC1160" si="578">SUM(E1159:AB1159)</f>
        <v>2.2748399999999998</v>
      </c>
    </row>
    <row r="1160" s="16" customFormat="1" ht="15" customHeight="1">
      <c r="A1160" s="235"/>
      <c r="B1160" s="491"/>
      <c r="C1160" s="39" t="s">
        <v>17</v>
      </c>
      <c r="D1160" s="39" t="s">
        <v>16</v>
      </c>
      <c r="E1160" s="236">
        <v>0.039960000000000002</v>
      </c>
      <c r="F1160" s="236">
        <v>0.040680000000000001</v>
      </c>
      <c r="G1160" s="236">
        <v>0.039960000000000002</v>
      </c>
      <c r="H1160" s="237">
        <v>0.040140000000000002</v>
      </c>
      <c r="I1160" s="236">
        <v>0.039239999999999997</v>
      </c>
      <c r="J1160" s="236">
        <v>0.038339999999999999</v>
      </c>
      <c r="K1160" s="236">
        <v>0.036720000000000003</v>
      </c>
      <c r="L1160" s="236">
        <v>0.037080000000000002</v>
      </c>
      <c r="M1160" s="236">
        <v>0.040140000000000002</v>
      </c>
      <c r="N1160" s="237">
        <v>0.039059999999999997</v>
      </c>
      <c r="O1160" s="236">
        <v>0.039419999999999997</v>
      </c>
      <c r="P1160" s="236">
        <v>0.039059999999999997</v>
      </c>
      <c r="Q1160" s="236">
        <v>0.039419999999999997</v>
      </c>
      <c r="R1160" s="236">
        <v>0.038879999999999998</v>
      </c>
      <c r="S1160" s="236">
        <v>0.038699999999999998</v>
      </c>
      <c r="T1160" s="236">
        <v>0.038879999999999998</v>
      </c>
      <c r="U1160" s="236">
        <v>0.038339999999999999</v>
      </c>
      <c r="V1160" s="237">
        <v>0.035639999999999998</v>
      </c>
      <c r="W1160" s="236">
        <v>0.044819999999999999</v>
      </c>
      <c r="X1160" s="236">
        <v>0.047699999999999999</v>
      </c>
      <c r="Y1160" s="236">
        <v>0.046800000000000001</v>
      </c>
      <c r="Z1160" s="236">
        <v>0.038699999999999998</v>
      </c>
      <c r="AA1160" s="236">
        <v>0.038159999999999999</v>
      </c>
      <c r="AB1160" s="236">
        <v>0.040680000000000001</v>
      </c>
      <c r="AC1160" s="59">
        <f t="shared" si="578"/>
        <v>0.95651999999999993</v>
      </c>
    </row>
    <row r="1161" s="16" customFormat="1" ht="15" customHeight="1">
      <c r="A1161" s="168"/>
      <c r="B1161" s="491"/>
      <c r="C1161" s="39" t="s">
        <v>18</v>
      </c>
      <c r="D1161" s="104" t="s">
        <v>19</v>
      </c>
      <c r="E1161" s="128">
        <v>7.3211500252382784</v>
      </c>
      <c r="F1161" s="128">
        <v>6.9476219627261218</v>
      </c>
      <c r="G1161" s="128">
        <v>6.7982107377212575</v>
      </c>
      <c r="H1161" s="129">
        <v>6.8355635439724738</v>
      </c>
      <c r="I1161" s="128">
        <v>6.7421815283444344</v>
      </c>
      <c r="J1161" s="128">
        <v>6.760857931470043</v>
      </c>
      <c r="K1161" s="128">
        <v>7.8254129096296898</v>
      </c>
      <c r="L1161" s="128">
        <v>8.7032038565332588</v>
      </c>
      <c r="M1161" s="128">
        <v>10.141286897205063</v>
      </c>
      <c r="N1161" s="129">
        <v>11.093783456611064</v>
      </c>
      <c r="O1161" s="128">
        <v>11.336576697243965</v>
      </c>
      <c r="P1161" s="128">
        <v>11.896868791012201</v>
      </c>
      <c r="Q1161" s="128">
        <v>11.710104759756124</v>
      </c>
      <c r="R1161" s="128">
        <v>11.91554519413781</v>
      </c>
      <c r="S1161" s="128">
        <v>12.214367644147538</v>
      </c>
      <c r="T1161" s="128">
        <v>11.93422159726342</v>
      </c>
      <c r="U1161" s="128">
        <v>11.859515984760986</v>
      </c>
      <c r="V1161" s="129">
        <v>11.168489069113496</v>
      </c>
      <c r="W1161" s="128">
        <v>12.401131675403613</v>
      </c>
      <c r="X1161" s="128">
        <v>12.139662031645104</v>
      </c>
      <c r="Y1161" s="128">
        <v>11.672751953504909</v>
      </c>
      <c r="Z1161" s="128">
        <v>10.346727331586749</v>
      </c>
      <c r="AA1161" s="128">
        <v>8.329675794021103</v>
      </c>
      <c r="AB1161" s="128">
        <v>7.9374713283833378</v>
      </c>
      <c r="AC1161" s="42"/>
    </row>
    <row r="1162" s="16" customFormat="1" ht="15" customHeight="1">
      <c r="A1162" s="401"/>
      <c r="B1162" s="676"/>
      <c r="C1162" s="51" t="s">
        <v>20</v>
      </c>
      <c r="D1162" s="51"/>
      <c r="E1162" s="52">
        <f t="shared" si="572"/>
        <v>0.56632653061224492</v>
      </c>
      <c r="F1162" s="52">
        <f t="shared" si="572"/>
        <v>0.60752688172043012</v>
      </c>
      <c r="G1162" s="52">
        <f t="shared" si="572"/>
        <v>0.60989010989010994</v>
      </c>
      <c r="H1162" s="100">
        <f t="shared" si="572"/>
        <v>0.60928961748633892</v>
      </c>
      <c r="I1162" s="52">
        <f t="shared" si="572"/>
        <v>0.60387811634349031</v>
      </c>
      <c r="J1162" s="52">
        <f t="shared" si="572"/>
        <v>0.58839779005524862</v>
      </c>
      <c r="K1162" s="52">
        <f t="shared" si="572"/>
        <v>0.48687350835322196</v>
      </c>
      <c r="L1162" s="52">
        <f t="shared" si="572"/>
        <v>0.44206008583690992</v>
      </c>
      <c r="M1162" s="52">
        <f t="shared" si="572"/>
        <v>0.41068139963167594</v>
      </c>
      <c r="N1162" s="100">
        <f t="shared" si="572"/>
        <v>0.36531986531986527</v>
      </c>
      <c r="O1162" s="52">
        <f t="shared" si="572"/>
        <v>0.36079077429983525</v>
      </c>
      <c r="P1162" s="52">
        <f t="shared" si="572"/>
        <v>0.34065934065934067</v>
      </c>
      <c r="Q1162" s="52">
        <f t="shared" si="572"/>
        <v>0.34928229665071769</v>
      </c>
      <c r="R1162" s="52">
        <f t="shared" si="572"/>
        <v>0.33855799373040751</v>
      </c>
      <c r="S1162" s="52">
        <f t="shared" si="572"/>
        <v>0.32874617737003053</v>
      </c>
      <c r="T1162" s="52">
        <f t="shared" si="572"/>
        <v>0.3380281690140845</v>
      </c>
      <c r="U1162" s="52">
        <f t="shared" si="572"/>
        <v>0.33543307086614171</v>
      </c>
      <c r="V1162" s="100">
        <f t="shared" si="572"/>
        <v>0.33110367892976589</v>
      </c>
      <c r="W1162" s="52">
        <f t="shared" si="572"/>
        <v>0.375</v>
      </c>
      <c r="X1162" s="52">
        <f t="shared" si="572"/>
        <v>0.40769230769230769</v>
      </c>
      <c r="Y1162" s="52">
        <f t="shared" si="572"/>
        <v>0.41599999999999998</v>
      </c>
      <c r="Z1162" s="52">
        <f t="shared" si="572"/>
        <v>0.38808664259927794</v>
      </c>
      <c r="AA1162" s="52">
        <f t="shared" si="572"/>
        <v>0.47533632286995514</v>
      </c>
      <c r="AB1162" s="52">
        <f t="shared" si="572"/>
        <v>0.53176470588235292</v>
      </c>
      <c r="AC1162" s="101">
        <f t="shared" si="572"/>
        <v>0.42047792372210796</v>
      </c>
    </row>
    <row r="1163" s="16" customFormat="1" ht="15" customHeight="1">
      <c r="A1163" s="55" t="s">
        <v>65</v>
      </c>
      <c r="B1163" s="106" t="s">
        <v>337</v>
      </c>
      <c r="C1163" s="57" t="s">
        <v>15</v>
      </c>
      <c r="D1163" s="686">
        <v>0</v>
      </c>
      <c r="E1163" s="102">
        <v>0</v>
      </c>
      <c r="F1163" s="102">
        <v>0</v>
      </c>
      <c r="G1163" s="102">
        <v>0</v>
      </c>
      <c r="H1163" s="103">
        <v>0</v>
      </c>
      <c r="I1163" s="102">
        <v>0</v>
      </c>
      <c r="J1163" s="102">
        <v>0</v>
      </c>
      <c r="K1163" s="102">
        <v>0</v>
      </c>
      <c r="L1163" s="102">
        <v>0</v>
      </c>
      <c r="M1163" s="102">
        <v>0</v>
      </c>
      <c r="N1163" s="103">
        <v>0</v>
      </c>
      <c r="O1163" s="102">
        <v>0</v>
      </c>
      <c r="P1163" s="102">
        <v>0</v>
      </c>
      <c r="Q1163" s="102">
        <v>0</v>
      </c>
      <c r="R1163" s="102">
        <v>0</v>
      </c>
      <c r="S1163" s="102">
        <v>0</v>
      </c>
      <c r="T1163" s="102">
        <v>0</v>
      </c>
      <c r="U1163" s="102">
        <v>0</v>
      </c>
      <c r="V1163" s="103">
        <v>0</v>
      </c>
      <c r="W1163" s="102">
        <v>0</v>
      </c>
      <c r="X1163" s="102">
        <v>0</v>
      </c>
      <c r="Y1163" s="102">
        <v>0</v>
      </c>
      <c r="Z1163" s="102">
        <v>0</v>
      </c>
      <c r="AA1163" s="102">
        <v>0</v>
      </c>
      <c r="AB1163" s="102">
        <v>0</v>
      </c>
      <c r="AC1163" s="59">
        <f t="shared" ref="AC1163:AC1164" si="579">SUM(E1163:AB1163)</f>
        <v>0</v>
      </c>
    </row>
    <row r="1164" s="16" customFormat="1" ht="15" customHeight="1">
      <c r="A1164" s="60"/>
      <c r="B1164" s="491"/>
      <c r="C1164" s="39" t="s">
        <v>17</v>
      </c>
      <c r="D1164" s="39" t="s">
        <v>16</v>
      </c>
      <c r="E1164" s="102">
        <v>0</v>
      </c>
      <c r="F1164" s="102">
        <v>0</v>
      </c>
      <c r="G1164" s="102">
        <v>0</v>
      </c>
      <c r="H1164" s="103">
        <v>0</v>
      </c>
      <c r="I1164" s="102">
        <v>0</v>
      </c>
      <c r="J1164" s="102">
        <v>0</v>
      </c>
      <c r="K1164" s="102">
        <v>0</v>
      </c>
      <c r="L1164" s="102">
        <v>0</v>
      </c>
      <c r="M1164" s="102">
        <v>0</v>
      </c>
      <c r="N1164" s="103">
        <v>0</v>
      </c>
      <c r="O1164" s="102">
        <v>0</v>
      </c>
      <c r="P1164" s="102">
        <v>0</v>
      </c>
      <c r="Q1164" s="102">
        <v>0</v>
      </c>
      <c r="R1164" s="102">
        <v>0</v>
      </c>
      <c r="S1164" s="102">
        <v>0</v>
      </c>
      <c r="T1164" s="102">
        <v>0</v>
      </c>
      <c r="U1164" s="102">
        <v>0</v>
      </c>
      <c r="V1164" s="103">
        <v>0</v>
      </c>
      <c r="W1164" s="102">
        <v>0</v>
      </c>
      <c r="X1164" s="102">
        <v>0</v>
      </c>
      <c r="Y1164" s="102">
        <v>0</v>
      </c>
      <c r="Z1164" s="102">
        <v>0</v>
      </c>
      <c r="AA1164" s="102">
        <v>0</v>
      </c>
      <c r="AB1164" s="102">
        <v>0</v>
      </c>
      <c r="AC1164" s="59">
        <f t="shared" si="579"/>
        <v>0</v>
      </c>
    </row>
    <row r="1165" s="16" customFormat="1" ht="15" customHeight="1">
      <c r="A1165" s="60"/>
      <c r="B1165" s="491"/>
      <c r="C1165" s="39" t="s">
        <v>18</v>
      </c>
      <c r="D1165" s="104" t="s">
        <v>19</v>
      </c>
      <c r="E1165" s="179">
        <v>0</v>
      </c>
      <c r="F1165" s="179">
        <v>0</v>
      </c>
      <c r="G1165" s="179">
        <v>0</v>
      </c>
      <c r="H1165" s="180">
        <v>0</v>
      </c>
      <c r="I1165" s="179">
        <v>0</v>
      </c>
      <c r="J1165" s="179">
        <v>0</v>
      </c>
      <c r="K1165" s="179">
        <v>0</v>
      </c>
      <c r="L1165" s="179">
        <v>0</v>
      </c>
      <c r="M1165" s="179">
        <v>0</v>
      </c>
      <c r="N1165" s="180">
        <v>0</v>
      </c>
      <c r="O1165" s="179">
        <v>0</v>
      </c>
      <c r="P1165" s="179">
        <v>0</v>
      </c>
      <c r="Q1165" s="179">
        <v>0</v>
      </c>
      <c r="R1165" s="179">
        <v>0</v>
      </c>
      <c r="S1165" s="179">
        <v>0</v>
      </c>
      <c r="T1165" s="179">
        <v>0</v>
      </c>
      <c r="U1165" s="179">
        <v>0</v>
      </c>
      <c r="V1165" s="180">
        <v>0</v>
      </c>
      <c r="W1165" s="179">
        <v>0</v>
      </c>
      <c r="X1165" s="179">
        <v>0</v>
      </c>
      <c r="Y1165" s="179">
        <v>0</v>
      </c>
      <c r="Z1165" s="179">
        <v>0</v>
      </c>
      <c r="AA1165" s="179">
        <v>0</v>
      </c>
      <c r="AB1165" s="179">
        <v>0</v>
      </c>
      <c r="AC1165" s="59"/>
    </row>
    <row r="1166" s="16" customFormat="1" ht="15" customHeight="1">
      <c r="A1166" s="168"/>
      <c r="B1166" s="492"/>
      <c r="C1166" s="115" t="s">
        <v>20</v>
      </c>
      <c r="D1166" s="115"/>
      <c r="E1166" s="116" t="e">
        <f t="shared" si="572"/>
        <v>#DIV/0!</v>
      </c>
      <c r="F1166" s="116" t="e">
        <f t="shared" si="572"/>
        <v>#DIV/0!</v>
      </c>
      <c r="G1166" s="116" t="e">
        <f t="shared" si="572"/>
        <v>#DIV/0!</v>
      </c>
      <c r="H1166" s="117" t="e">
        <f t="shared" si="572"/>
        <v>#DIV/0!</v>
      </c>
      <c r="I1166" s="116" t="e">
        <f t="shared" si="572"/>
        <v>#DIV/0!</v>
      </c>
      <c r="J1166" s="116" t="e">
        <f t="shared" si="572"/>
        <v>#DIV/0!</v>
      </c>
      <c r="K1166" s="116" t="e">
        <f t="shared" si="572"/>
        <v>#DIV/0!</v>
      </c>
      <c r="L1166" s="116" t="e">
        <f t="shared" si="572"/>
        <v>#DIV/0!</v>
      </c>
      <c r="M1166" s="116" t="e">
        <f t="shared" si="572"/>
        <v>#DIV/0!</v>
      </c>
      <c r="N1166" s="117" t="e">
        <f t="shared" si="572"/>
        <v>#DIV/0!</v>
      </c>
      <c r="O1166" s="116" t="e">
        <f t="shared" si="572"/>
        <v>#DIV/0!</v>
      </c>
      <c r="P1166" s="116" t="e">
        <f t="shared" si="572"/>
        <v>#DIV/0!</v>
      </c>
      <c r="Q1166" s="116" t="e">
        <f t="shared" si="572"/>
        <v>#DIV/0!</v>
      </c>
      <c r="R1166" s="116" t="e">
        <f t="shared" si="572"/>
        <v>#DIV/0!</v>
      </c>
      <c r="S1166" s="116" t="e">
        <f t="shared" si="572"/>
        <v>#DIV/0!</v>
      </c>
      <c r="T1166" s="116" t="e">
        <f t="shared" si="572"/>
        <v>#DIV/0!</v>
      </c>
      <c r="U1166" s="116" t="e">
        <f t="shared" si="572"/>
        <v>#DIV/0!</v>
      </c>
      <c r="V1166" s="117" t="e">
        <f t="shared" si="572"/>
        <v>#DIV/0!</v>
      </c>
      <c r="W1166" s="116" t="e">
        <f t="shared" si="572"/>
        <v>#DIV/0!</v>
      </c>
      <c r="X1166" s="116" t="e">
        <f t="shared" si="572"/>
        <v>#DIV/0!</v>
      </c>
      <c r="Y1166" s="116" t="e">
        <f t="shared" si="572"/>
        <v>#DIV/0!</v>
      </c>
      <c r="Z1166" s="116" t="e">
        <f t="shared" si="572"/>
        <v>#DIV/0!</v>
      </c>
      <c r="AA1166" s="116" t="e">
        <f t="shared" si="572"/>
        <v>#DIV/0!</v>
      </c>
      <c r="AB1166" s="116" t="e">
        <f t="shared" si="572"/>
        <v>#DIV/0!</v>
      </c>
      <c r="AC1166" s="125" t="e">
        <f t="shared" si="572"/>
        <v>#DIV/0!</v>
      </c>
    </row>
    <row r="1167" s="16" customFormat="1" ht="15" customHeight="1">
      <c r="A1167" s="31" t="s">
        <v>41</v>
      </c>
      <c r="B1167" s="121" t="s">
        <v>338</v>
      </c>
      <c r="C1167" s="33" t="s">
        <v>15</v>
      </c>
      <c r="D1167" s="33" t="s">
        <v>16</v>
      </c>
      <c r="E1167" s="682">
        <v>0.27288000000000001</v>
      </c>
      <c r="F1167" s="682">
        <v>0.25253999999999999</v>
      </c>
      <c r="G1167" s="682">
        <v>0.24714</v>
      </c>
      <c r="H1167" s="683">
        <v>0.24192</v>
      </c>
      <c r="I1167" s="682">
        <v>0.23849999999999999</v>
      </c>
      <c r="J1167" s="682">
        <v>0.24768000000000001</v>
      </c>
      <c r="K1167" s="682">
        <v>0.27666000000000002</v>
      </c>
      <c r="L1167" s="682">
        <v>0.32094</v>
      </c>
      <c r="M1167" s="682">
        <v>0.34182000000000001</v>
      </c>
      <c r="N1167" s="683">
        <v>0.36809999999999998</v>
      </c>
      <c r="O1167" s="682">
        <v>0.3906</v>
      </c>
      <c r="P1167" s="682">
        <v>0.41724</v>
      </c>
      <c r="Q1167" s="682">
        <v>0.41904000000000002</v>
      </c>
      <c r="R1167" s="682">
        <v>0.40014</v>
      </c>
      <c r="S1167" s="682">
        <v>0.4158</v>
      </c>
      <c r="T1167" s="682">
        <v>0.42408000000000001</v>
      </c>
      <c r="U1167" s="682">
        <v>0.42102000000000001</v>
      </c>
      <c r="V1167" s="683">
        <v>0.42155999999999999</v>
      </c>
      <c r="W1167" s="682">
        <v>0.42065999999999998</v>
      </c>
      <c r="X1167" s="682">
        <v>0.40967999999999999</v>
      </c>
      <c r="Y1167" s="682">
        <v>0.40877999999999998</v>
      </c>
      <c r="Z1167" s="682">
        <v>0.38591999999999999</v>
      </c>
      <c r="AA1167" s="682">
        <v>0.33822000000000002</v>
      </c>
      <c r="AB1167" s="682">
        <v>0.29555999999999999</v>
      </c>
      <c r="AC1167" s="36">
        <f t="shared" ref="AC1167:AC1168" si="580">SUM(E1167:AB1167)</f>
        <v>8.3764800000000008</v>
      </c>
      <c r="AD1167" s="16">
        <f>MAX(E1167:AB1167)</f>
        <v>0.42408000000000001</v>
      </c>
      <c r="AE1167" s="16">
        <f>MIN(E1167:AB1167)</f>
        <v>0.23849999999999999</v>
      </c>
    </row>
    <row r="1168" s="16" customFormat="1" ht="15" customHeight="1">
      <c r="A1168" s="60"/>
      <c r="B1168" s="491"/>
      <c r="C1168" s="39" t="s">
        <v>17</v>
      </c>
      <c r="D1168" s="39" t="s">
        <v>16</v>
      </c>
      <c r="E1168" s="236">
        <v>0.081000000000000003</v>
      </c>
      <c r="F1168" s="236">
        <v>0.080640000000000003</v>
      </c>
      <c r="G1168" s="236">
        <v>0.079560000000000006</v>
      </c>
      <c r="H1168" s="237">
        <v>0.076859999999999998</v>
      </c>
      <c r="I1168" s="236">
        <v>0.073620000000000005</v>
      </c>
      <c r="J1168" s="236">
        <v>0.073080000000000006</v>
      </c>
      <c r="K1168" s="236">
        <v>0.072539999999999993</v>
      </c>
      <c r="L1168" s="236">
        <v>0.075600000000000001</v>
      </c>
      <c r="M1168" s="236">
        <v>0.077759999999999996</v>
      </c>
      <c r="N1168" s="237">
        <v>0.077579999999999996</v>
      </c>
      <c r="O1168" s="236">
        <v>0.080460000000000004</v>
      </c>
      <c r="P1168" s="236">
        <v>0.081180000000000002</v>
      </c>
      <c r="Q1168" s="236">
        <v>0.084419999999999995</v>
      </c>
      <c r="R1168" s="236">
        <v>0.081900000000000001</v>
      </c>
      <c r="S1168" s="236">
        <v>0.080460000000000004</v>
      </c>
      <c r="T1168" s="236">
        <v>0.081720000000000001</v>
      </c>
      <c r="U1168" s="236">
        <v>0.079740000000000005</v>
      </c>
      <c r="V1168" s="237">
        <v>0.081900000000000001</v>
      </c>
      <c r="W1168" s="236">
        <v>0.080820000000000003</v>
      </c>
      <c r="X1168" s="236">
        <v>0.079740000000000005</v>
      </c>
      <c r="Y1168" s="236">
        <v>0.081360000000000002</v>
      </c>
      <c r="Z1168" s="236">
        <v>0.084779999999999994</v>
      </c>
      <c r="AA1168" s="236">
        <v>0.078479999999999994</v>
      </c>
      <c r="AB1168" s="236">
        <v>0.079920000000000005</v>
      </c>
      <c r="AC1168" s="42">
        <f t="shared" si="580"/>
        <v>1.9051200000000001</v>
      </c>
    </row>
    <row r="1169" s="16" customFormat="1" ht="15" customHeight="1">
      <c r="A1169" s="60"/>
      <c r="B1169" s="491"/>
      <c r="C1169" s="39" t="s">
        <v>18</v>
      </c>
      <c r="D1169" s="104" t="s">
        <v>19</v>
      </c>
      <c r="E1169" s="128">
        <v>27.731030197245186</v>
      </c>
      <c r="F1169" s="128">
        <v>25.664007497846303</v>
      </c>
      <c r="G1169" s="128">
        <v>25.115240409510317</v>
      </c>
      <c r="H1169" s="129">
        <v>24.584765557452197</v>
      </c>
      <c r="I1169" s="128">
        <v>24.237213068172743</v>
      </c>
      <c r="J1169" s="128">
        <v>25.170117118343917</v>
      </c>
      <c r="K1169" s="128">
        <v>28.115167159080382</v>
      </c>
      <c r="L1169" s="128">
        <v>32.615057283435469</v>
      </c>
      <c r="M1169" s="128">
        <v>34.736956691667949</v>
      </c>
      <c r="N1169" s="129">
        <v>37.407623188236414</v>
      </c>
      <c r="O1169" s="128">
        <v>39.694152722969697</v>
      </c>
      <c r="P1169" s="128">
        <v>42.401403692093901</v>
      </c>
      <c r="Q1169" s="128">
        <v>42.584326054872562</v>
      </c>
      <c r="R1169" s="128">
        <v>40.663641245696603</v>
      </c>
      <c r="S1169" s="128">
        <v>42.255065801870963</v>
      </c>
      <c r="T1169" s="128">
        <v>43.09650867065281</v>
      </c>
      <c r="U1169" s="128">
        <v>42.785540653929083</v>
      </c>
      <c r="V1169" s="129">
        <v>42.840417362762686</v>
      </c>
      <c r="W1169" s="128">
        <v>42.748956181373345</v>
      </c>
      <c r="X1169" s="128">
        <v>41.633129768423508</v>
      </c>
      <c r="Y1169" s="128">
        <v>41.541668587034181</v>
      </c>
      <c r="Z1169" s="128">
        <v>39.218554579745167</v>
      </c>
      <c r="AA1169" s="128">
        <v>34.371111966110632</v>
      </c>
      <c r="AB1169" s="128">
        <v>30.035851968256328</v>
      </c>
      <c r="AC1169" s="42"/>
    </row>
    <row r="1170" s="16" customFormat="1" ht="15" customHeight="1">
      <c r="A1170" s="199"/>
      <c r="B1170" s="676"/>
      <c r="C1170" s="51" t="s">
        <v>20</v>
      </c>
      <c r="D1170" s="51"/>
      <c r="E1170" s="52">
        <f t="shared" si="572"/>
        <v>0.29683377308707126</v>
      </c>
      <c r="F1170" s="52">
        <f t="shared" si="572"/>
        <v>0.31931575196008555</v>
      </c>
      <c r="G1170" s="52">
        <f t="shared" si="572"/>
        <v>0.32192279679533869</v>
      </c>
      <c r="H1170" s="100">
        <f t="shared" si="572"/>
        <v>0.31770833333333331</v>
      </c>
      <c r="I1170" s="52">
        <f t="shared" si="572"/>
        <v>0.30867924528301888</v>
      </c>
      <c r="J1170" s="52">
        <f t="shared" si="572"/>
        <v>0.29505813953488375</v>
      </c>
      <c r="K1170" s="52">
        <f t="shared" si="572"/>
        <v>0.26219908913467788</v>
      </c>
      <c r="L1170" s="52">
        <f t="shared" si="572"/>
        <v>0.23555804823331464</v>
      </c>
      <c r="M1170" s="52">
        <f t="shared" si="572"/>
        <v>0.22748815165876776</v>
      </c>
      <c r="N1170" s="100">
        <f t="shared" si="572"/>
        <v>0.21075794621026894</v>
      </c>
      <c r="O1170" s="52">
        <f t="shared" si="572"/>
        <v>0.20599078341013827</v>
      </c>
      <c r="P1170" s="52">
        <f t="shared" si="572"/>
        <v>0.19456427955133737</v>
      </c>
      <c r="Q1170" s="52">
        <f t="shared" si="572"/>
        <v>0.20146048109965634</v>
      </c>
      <c r="R1170" s="52">
        <f t="shared" si="572"/>
        <v>0.20467836257309943</v>
      </c>
      <c r="S1170" s="52">
        <f t="shared" si="572"/>
        <v>0.19350649350649352</v>
      </c>
      <c r="T1170" s="52">
        <f t="shared" si="572"/>
        <v>0.19269949066213921</v>
      </c>
      <c r="U1170" s="52">
        <f t="shared" si="572"/>
        <v>0.1893971782813168</v>
      </c>
      <c r="V1170" s="100">
        <f t="shared" si="572"/>
        <v>0.19427839453458584</v>
      </c>
      <c r="W1170" s="52">
        <f t="shared" si="572"/>
        <v>0.19212665810868637</v>
      </c>
      <c r="X1170" s="52">
        <f t="shared" si="572"/>
        <v>0.19463971880492092</v>
      </c>
      <c r="Y1170" s="52">
        <f t="shared" si="572"/>
        <v>0.19903126376045796</v>
      </c>
      <c r="Z1170" s="52">
        <f t="shared" si="572"/>
        <v>0.21968283582089551</v>
      </c>
      <c r="AA1170" s="52">
        <f t="shared" si="572"/>
        <v>0.23203831825439061</v>
      </c>
      <c r="AB1170" s="52">
        <f t="shared" si="572"/>
        <v>0.27040194884287455</v>
      </c>
      <c r="AC1170" s="101">
        <f t="shared" si="572"/>
        <v>0.22743682310469313</v>
      </c>
    </row>
    <row r="1171" s="16" customFormat="1" ht="15" customHeight="1">
      <c r="A1171" s="55" t="s">
        <v>69</v>
      </c>
      <c r="B1171" s="106" t="s">
        <v>339</v>
      </c>
      <c r="C1171" s="57" t="s">
        <v>15</v>
      </c>
      <c r="D1171" s="57" t="s">
        <v>16</v>
      </c>
      <c r="E1171" s="678">
        <v>0.038159999999999999</v>
      </c>
      <c r="F1171" s="678">
        <v>0.037920000000000002</v>
      </c>
      <c r="G1171" s="678">
        <v>0.037199999999999997</v>
      </c>
      <c r="H1171" s="679">
        <v>0.037199999999999997</v>
      </c>
      <c r="I1171" s="678">
        <v>0.03696</v>
      </c>
      <c r="J1171" s="678">
        <v>0.037679999999999998</v>
      </c>
      <c r="K1171" s="678">
        <v>0.039120000000000002</v>
      </c>
      <c r="L1171" s="678">
        <v>0.049680000000000002</v>
      </c>
      <c r="M1171" s="678">
        <v>0.077520000000000006</v>
      </c>
      <c r="N1171" s="679">
        <v>0.066479999999999997</v>
      </c>
      <c r="O1171" s="678">
        <v>0.072239999999999999</v>
      </c>
      <c r="P1171" s="678">
        <v>0.073200000000000001</v>
      </c>
      <c r="Q1171" s="678">
        <v>0.074639999999999998</v>
      </c>
      <c r="R1171" s="678">
        <v>0.073200000000000001</v>
      </c>
      <c r="S1171" s="678">
        <v>0.063839999999999994</v>
      </c>
      <c r="T1171" s="678">
        <v>0.062880000000000005</v>
      </c>
      <c r="U1171" s="678">
        <v>0.058319999999999997</v>
      </c>
      <c r="V1171" s="679">
        <v>0.057119999999999997</v>
      </c>
      <c r="W1171" s="678">
        <v>0.054719999999999998</v>
      </c>
      <c r="X1171" s="678">
        <v>0.049439999999999998</v>
      </c>
      <c r="Y1171" s="678">
        <v>0.042959999999999998</v>
      </c>
      <c r="Z1171" s="678">
        <v>0.043200000000000002</v>
      </c>
      <c r="AA1171" s="678">
        <v>0.04104</v>
      </c>
      <c r="AB1171" s="678">
        <v>0.03984</v>
      </c>
      <c r="AC1171" s="59">
        <f t="shared" ref="AC1171:AC1172" si="581">SUM(E1171:AB1171)</f>
        <v>1.2645600000000001</v>
      </c>
      <c r="AE1171" s="16">
        <f>MIN(E1171:AB1171)</f>
        <v>0.03696</v>
      </c>
    </row>
    <row r="1172" s="16" customFormat="1" ht="15" customHeight="1">
      <c r="A1172" s="60"/>
      <c r="B1172" s="491"/>
      <c r="C1172" s="39" t="s">
        <v>17</v>
      </c>
      <c r="D1172" s="39" t="s">
        <v>16</v>
      </c>
      <c r="E1172" s="236">
        <v>0.02256</v>
      </c>
      <c r="F1172" s="236">
        <v>0.023040000000000001</v>
      </c>
      <c r="G1172" s="236">
        <v>0.02256</v>
      </c>
      <c r="H1172" s="237">
        <v>0.02256</v>
      </c>
      <c r="I1172" s="236">
        <v>0.02256</v>
      </c>
      <c r="J1172" s="236">
        <v>0.021600000000000001</v>
      </c>
      <c r="K1172" s="236">
        <v>0.021360000000000001</v>
      </c>
      <c r="L1172" s="236">
        <v>0.022079999999999999</v>
      </c>
      <c r="M1172" s="236">
        <v>0.028799999999999999</v>
      </c>
      <c r="N1172" s="237">
        <v>0.03024</v>
      </c>
      <c r="O1172" s="236">
        <v>0.03048</v>
      </c>
      <c r="P1172" s="236">
        <v>0.030720000000000001</v>
      </c>
      <c r="Q1172" s="236">
        <v>0.030960000000000001</v>
      </c>
      <c r="R1172" s="236">
        <v>0.029999999999999999</v>
      </c>
      <c r="S1172" s="236">
        <v>0.0264</v>
      </c>
      <c r="T1172" s="236">
        <v>0.027359999999999999</v>
      </c>
      <c r="U1172" s="236">
        <v>0.0276</v>
      </c>
      <c r="V1172" s="237">
        <v>0.026880000000000001</v>
      </c>
      <c r="W1172" s="236">
        <v>0.027359999999999999</v>
      </c>
      <c r="X1172" s="236">
        <v>0.026159999999999999</v>
      </c>
      <c r="Y1172" s="236">
        <v>0.023279999999999999</v>
      </c>
      <c r="Z1172" s="236">
        <v>0.024479999999999998</v>
      </c>
      <c r="AA1172" s="236">
        <v>0.024479999999999998</v>
      </c>
      <c r="AB1172" s="236">
        <v>0.024719999999999999</v>
      </c>
      <c r="AC1172" s="59">
        <f t="shared" si="581"/>
        <v>0.61823999999999979</v>
      </c>
    </row>
    <row r="1173" s="16" customFormat="1" ht="15" customHeight="1">
      <c r="A1173" s="60"/>
      <c r="B1173" s="491"/>
      <c r="C1173" s="39" t="s">
        <v>18</v>
      </c>
      <c r="D1173" s="104" t="s">
        <v>19</v>
      </c>
      <c r="E1173" s="128">
        <v>3.8779540909076378</v>
      </c>
      <c r="F1173" s="128">
        <v>3.8535644425371505</v>
      </c>
      <c r="G1173" s="128">
        <v>3.780395497425685</v>
      </c>
      <c r="H1173" s="129">
        <v>3.780395497425685</v>
      </c>
      <c r="I1173" s="128">
        <v>3.7560058490551969</v>
      </c>
      <c r="J1173" s="128">
        <v>3.8291747941666618</v>
      </c>
      <c r="K1173" s="128">
        <v>3.9755126843895918</v>
      </c>
      <c r="L1173" s="128">
        <v>5.0486572126910767</v>
      </c>
      <c r="M1173" s="128">
        <v>7.87785642366772</v>
      </c>
      <c r="N1173" s="129">
        <v>6.7559325986252574</v>
      </c>
      <c r="O1173" s="128">
        <v>7.3412841595169755</v>
      </c>
      <c r="P1173" s="128">
        <v>7.4388427529989301</v>
      </c>
      <c r="Q1173" s="128">
        <v>7.5851806432218591</v>
      </c>
      <c r="R1173" s="128">
        <v>7.4388427529989301</v>
      </c>
      <c r="S1173" s="128">
        <v>6.4876464665498847</v>
      </c>
      <c r="T1173" s="128">
        <v>6.390087873067932</v>
      </c>
      <c r="U1173" s="128">
        <v>5.9266845540286548</v>
      </c>
      <c r="V1173" s="129">
        <v>5.8047363121762139</v>
      </c>
      <c r="W1173" s="128">
        <v>5.5608398284713303</v>
      </c>
      <c r="X1173" s="128">
        <v>5.0242675643205876</v>
      </c>
      <c r="Y1173" s="128">
        <v>4.3657470583174041</v>
      </c>
      <c r="Z1173" s="128">
        <v>4.3901367066878931</v>
      </c>
      <c r="AA1173" s="128">
        <v>4.1706298713534986</v>
      </c>
      <c r="AB1173" s="128">
        <v>4.0486816295010568</v>
      </c>
      <c r="AC1173" s="59"/>
    </row>
    <row r="1174" s="16" customFormat="1" ht="15" customHeight="1">
      <c r="A1174" s="168"/>
      <c r="B1174" s="492"/>
      <c r="C1174" s="115" t="s">
        <v>20</v>
      </c>
      <c r="D1174" s="115"/>
      <c r="E1174" s="116">
        <f t="shared" si="572"/>
        <v>0.5911949685534591</v>
      </c>
      <c r="F1174" s="116">
        <f t="shared" si="572"/>
        <v>0.60759493670886078</v>
      </c>
      <c r="G1174" s="116">
        <f t="shared" si="572"/>
        <v>0.60645161290322591</v>
      </c>
      <c r="H1174" s="117">
        <f t="shared" si="572"/>
        <v>0.60645161290322591</v>
      </c>
      <c r="I1174" s="116">
        <f t="shared" si="572"/>
        <v>0.61038961038961037</v>
      </c>
      <c r="J1174" s="116">
        <f t="shared" si="572"/>
        <v>0.5732484076433122</v>
      </c>
      <c r="K1174" s="116">
        <f t="shared" si="572"/>
        <v>0.54601226993865026</v>
      </c>
      <c r="L1174" s="116">
        <f t="shared" si="572"/>
        <v>0.44444444444444442</v>
      </c>
      <c r="M1174" s="116">
        <f t="shared" si="572"/>
        <v>0.37151702786377705</v>
      </c>
      <c r="N1174" s="117">
        <f t="shared" si="572"/>
        <v>0.45487364620938631</v>
      </c>
      <c r="O1174" s="116">
        <f t="shared" si="572"/>
        <v>0.42192691029900331</v>
      </c>
      <c r="P1174" s="116">
        <f t="shared" si="572"/>
        <v>0.41967213114754098</v>
      </c>
      <c r="Q1174" s="116">
        <f t="shared" si="572"/>
        <v>0.41479099678456594</v>
      </c>
      <c r="R1174" s="116">
        <f t="shared" si="572"/>
        <v>0.40983606557377045</v>
      </c>
      <c r="S1174" s="116">
        <f t="shared" si="572"/>
        <v>0.4135338345864662</v>
      </c>
      <c r="T1174" s="116">
        <f t="shared" si="572"/>
        <v>0.43511450381679384</v>
      </c>
      <c r="U1174" s="116">
        <f t="shared" si="572"/>
        <v>0.47325102880658437</v>
      </c>
      <c r="V1174" s="117">
        <f t="shared" si="572"/>
        <v>0.4705882352941177</v>
      </c>
      <c r="W1174" s="116">
        <f t="shared" si="572"/>
        <v>0.5</v>
      </c>
      <c r="X1174" s="116">
        <f t="shared" si="572"/>
        <v>0.529126213592233</v>
      </c>
      <c r="Y1174" s="116">
        <f t="shared" si="572"/>
        <v>0.54189944134078216</v>
      </c>
      <c r="Z1174" s="116">
        <f t="shared" si="572"/>
        <v>0.56666666666666665</v>
      </c>
      <c r="AA1174" s="116">
        <f t="shared" si="572"/>
        <v>0.59649122807017541</v>
      </c>
      <c r="AB1174" s="116">
        <f t="shared" si="572"/>
        <v>0.62048192771084332</v>
      </c>
      <c r="AC1174" s="125">
        <f t="shared" si="572"/>
        <v>0.48889732397039265</v>
      </c>
    </row>
    <row r="1175" s="16" customFormat="1" ht="15" customHeight="1">
      <c r="A1175" s="31" t="s">
        <v>42</v>
      </c>
      <c r="B1175" s="121" t="s">
        <v>167</v>
      </c>
      <c r="C1175" s="33" t="s">
        <v>15</v>
      </c>
      <c r="D1175" s="33"/>
      <c r="E1175" s="97">
        <v>0</v>
      </c>
      <c r="F1175" s="97">
        <v>0</v>
      </c>
      <c r="G1175" s="97">
        <v>0</v>
      </c>
      <c r="H1175" s="35">
        <v>0</v>
      </c>
      <c r="I1175" s="97">
        <v>0</v>
      </c>
      <c r="J1175" s="97">
        <v>0</v>
      </c>
      <c r="K1175" s="97">
        <v>0</v>
      </c>
      <c r="L1175" s="97">
        <v>0</v>
      </c>
      <c r="M1175" s="97">
        <v>0</v>
      </c>
      <c r="N1175" s="35">
        <v>0</v>
      </c>
      <c r="O1175" s="97">
        <v>0</v>
      </c>
      <c r="P1175" s="97">
        <v>0</v>
      </c>
      <c r="Q1175" s="97">
        <v>0</v>
      </c>
      <c r="R1175" s="97">
        <v>0</v>
      </c>
      <c r="S1175" s="97">
        <v>0</v>
      </c>
      <c r="T1175" s="97">
        <v>0</v>
      </c>
      <c r="U1175" s="97">
        <v>0</v>
      </c>
      <c r="V1175" s="35">
        <v>0</v>
      </c>
      <c r="W1175" s="97">
        <v>0</v>
      </c>
      <c r="X1175" s="97">
        <v>0</v>
      </c>
      <c r="Y1175" s="97">
        <v>0</v>
      </c>
      <c r="Z1175" s="97">
        <v>0</v>
      </c>
      <c r="AA1175" s="97">
        <v>0</v>
      </c>
      <c r="AB1175" s="97">
        <v>0</v>
      </c>
      <c r="AC1175" s="460"/>
    </row>
    <row r="1176" s="16" customFormat="1" ht="15" customHeight="1">
      <c r="A1176" s="60"/>
      <c r="B1176" s="491"/>
      <c r="C1176" s="39" t="s">
        <v>17</v>
      </c>
      <c r="D1176" s="39"/>
      <c r="E1176" s="98">
        <v>0</v>
      </c>
      <c r="F1176" s="98">
        <v>0</v>
      </c>
      <c r="G1176" s="98">
        <v>0</v>
      </c>
      <c r="H1176" s="41">
        <v>0</v>
      </c>
      <c r="I1176" s="98">
        <v>0</v>
      </c>
      <c r="J1176" s="98">
        <v>0</v>
      </c>
      <c r="K1176" s="98">
        <v>0</v>
      </c>
      <c r="L1176" s="98">
        <v>0</v>
      </c>
      <c r="M1176" s="98">
        <v>0</v>
      </c>
      <c r="N1176" s="41">
        <v>0</v>
      </c>
      <c r="O1176" s="98">
        <v>0</v>
      </c>
      <c r="P1176" s="98">
        <v>0</v>
      </c>
      <c r="Q1176" s="98">
        <v>0</v>
      </c>
      <c r="R1176" s="98">
        <v>0</v>
      </c>
      <c r="S1176" s="98">
        <v>0</v>
      </c>
      <c r="T1176" s="98">
        <v>0</v>
      </c>
      <c r="U1176" s="98">
        <v>0</v>
      </c>
      <c r="V1176" s="41">
        <v>0</v>
      </c>
      <c r="W1176" s="98">
        <v>0</v>
      </c>
      <c r="X1176" s="98">
        <v>0</v>
      </c>
      <c r="Y1176" s="98">
        <v>0</v>
      </c>
      <c r="Z1176" s="98">
        <v>0</v>
      </c>
      <c r="AA1176" s="98">
        <v>0</v>
      </c>
      <c r="AB1176" s="98">
        <v>0</v>
      </c>
      <c r="AC1176" s="105"/>
    </row>
    <row r="1177" s="16" customFormat="1" ht="15" customHeight="1">
      <c r="A1177" s="60"/>
      <c r="B1177" s="491"/>
      <c r="C1177" s="39" t="s">
        <v>18</v>
      </c>
      <c r="D1177" s="39"/>
      <c r="E1177" s="119"/>
      <c r="F1177" s="119"/>
      <c r="G1177" s="119"/>
      <c r="H1177" s="400"/>
      <c r="I1177" s="119"/>
      <c r="J1177" s="119"/>
      <c r="K1177" s="119"/>
      <c r="L1177" s="119"/>
      <c r="M1177" s="119"/>
      <c r="N1177" s="400"/>
      <c r="O1177" s="119"/>
      <c r="P1177" s="119"/>
      <c r="Q1177" s="119"/>
      <c r="R1177" s="119"/>
      <c r="S1177" s="119"/>
      <c r="T1177" s="119"/>
      <c r="U1177" s="119"/>
      <c r="V1177" s="400"/>
      <c r="W1177" s="119"/>
      <c r="X1177" s="119"/>
      <c r="Y1177" s="119"/>
      <c r="Z1177" s="119"/>
      <c r="AA1177" s="119"/>
      <c r="AB1177" s="119"/>
      <c r="AC1177" s="105"/>
    </row>
    <row r="1178" s="16" customFormat="1" ht="15" customHeight="1">
      <c r="A1178" s="199"/>
      <c r="B1178" s="676"/>
      <c r="C1178" s="51" t="s">
        <v>20</v>
      </c>
      <c r="D1178" s="51"/>
      <c r="E1178" s="212"/>
      <c r="F1178" s="212"/>
      <c r="G1178" s="212"/>
      <c r="H1178" s="213"/>
      <c r="I1178" s="212"/>
      <c r="J1178" s="212"/>
      <c r="K1178" s="212"/>
      <c r="L1178" s="212"/>
      <c r="M1178" s="212"/>
      <c r="N1178" s="213"/>
      <c r="O1178" s="212"/>
      <c r="P1178" s="212"/>
      <c r="Q1178" s="212"/>
      <c r="R1178" s="212"/>
      <c r="S1178" s="212"/>
      <c r="T1178" s="212"/>
      <c r="U1178" s="212"/>
      <c r="V1178" s="213"/>
      <c r="W1178" s="212"/>
      <c r="X1178" s="212"/>
      <c r="Y1178" s="212"/>
      <c r="Z1178" s="212"/>
      <c r="AA1178" s="212"/>
      <c r="AB1178" s="212"/>
      <c r="AC1178" s="54"/>
    </row>
    <row r="1179" s="16" customFormat="1" ht="15" customHeight="1">
      <c r="A1179" s="55" t="s">
        <v>71</v>
      </c>
      <c r="B1179" s="106" t="s">
        <v>340</v>
      </c>
      <c r="C1179" s="57" t="s">
        <v>15</v>
      </c>
      <c r="D1179" s="57" t="s">
        <v>16</v>
      </c>
      <c r="E1179" s="678">
        <v>0.086040000000000005</v>
      </c>
      <c r="F1179" s="678">
        <v>0.080280000000000004</v>
      </c>
      <c r="G1179" s="678">
        <v>0.076319999999999999</v>
      </c>
      <c r="H1179" s="679">
        <v>0.074520000000000003</v>
      </c>
      <c r="I1179" s="678">
        <v>0.074520000000000003</v>
      </c>
      <c r="J1179" s="678">
        <v>0.076679999999999998</v>
      </c>
      <c r="K1179" s="678">
        <v>0.094320000000000001</v>
      </c>
      <c r="L1179" s="678">
        <v>0.10367999999999999</v>
      </c>
      <c r="M1179" s="678">
        <v>0.095399999999999999</v>
      </c>
      <c r="N1179" s="679">
        <v>0.097919999999999993</v>
      </c>
      <c r="O1179" s="678">
        <v>0.1026</v>
      </c>
      <c r="P1179" s="678">
        <v>0.10512000000000001</v>
      </c>
      <c r="Q1179" s="678">
        <v>0.1116</v>
      </c>
      <c r="R1179" s="678">
        <v>0.11627999999999999</v>
      </c>
      <c r="S1179" s="678">
        <v>0.11844</v>
      </c>
      <c r="T1179" s="678">
        <v>0.11663999999999999</v>
      </c>
      <c r="U1179" s="678">
        <v>0.11988</v>
      </c>
      <c r="V1179" s="679">
        <v>0.13103999999999999</v>
      </c>
      <c r="W1179" s="678">
        <v>0.13824</v>
      </c>
      <c r="X1179" s="678">
        <v>0.14940000000000001</v>
      </c>
      <c r="Y1179" s="678">
        <v>0.14219999999999999</v>
      </c>
      <c r="Z1179" s="678">
        <v>0.1404</v>
      </c>
      <c r="AA1179" s="678">
        <v>0.12239999999999999</v>
      </c>
      <c r="AB1179" s="678">
        <v>0.10440000000000001</v>
      </c>
      <c r="AC1179" s="59">
        <f t="shared" ref="AC1179:AC1180" si="582">SUM(E1179:AB1179)</f>
        <v>2.5783200000000002</v>
      </c>
    </row>
    <row r="1180" s="16" customFormat="1" ht="15" customHeight="1">
      <c r="A1180" s="60"/>
      <c r="B1180" s="491"/>
      <c r="C1180" s="39" t="s">
        <v>17</v>
      </c>
      <c r="D1180" s="479" t="s">
        <v>16</v>
      </c>
      <c r="E1180" s="236">
        <v>0.043560000000000001</v>
      </c>
      <c r="F1180" s="236">
        <v>0.044999999999999998</v>
      </c>
      <c r="G1180" s="236">
        <v>0.04428</v>
      </c>
      <c r="H1180" s="237">
        <v>0.042840000000000003</v>
      </c>
      <c r="I1180" s="236">
        <v>0.041399999999999999</v>
      </c>
      <c r="J1180" s="236">
        <v>0.040320000000000002</v>
      </c>
      <c r="K1180" s="236">
        <v>0.039239999999999997</v>
      </c>
      <c r="L1180" s="236">
        <v>0.038879999999999998</v>
      </c>
      <c r="M1180" s="236">
        <v>0.040320000000000002</v>
      </c>
      <c r="N1180" s="237">
        <v>0.039960000000000002</v>
      </c>
      <c r="O1180" s="236">
        <v>0.038879999999999998</v>
      </c>
      <c r="P1180" s="236">
        <v>0.039239999999999997</v>
      </c>
      <c r="Q1180" s="236">
        <v>0.039239999999999997</v>
      </c>
      <c r="R1180" s="236">
        <v>0.04104</v>
      </c>
      <c r="S1180" s="236">
        <v>0.039239999999999997</v>
      </c>
      <c r="T1180" s="236">
        <v>0.037440000000000001</v>
      </c>
      <c r="U1180" s="236">
        <v>0.039600000000000003</v>
      </c>
      <c r="V1180" s="237">
        <v>0.0378</v>
      </c>
      <c r="W1180" s="236">
        <v>0.038159999999999999</v>
      </c>
      <c r="X1180" s="236">
        <v>0.042119999999999998</v>
      </c>
      <c r="Y1180" s="236">
        <v>0.042119999999999998</v>
      </c>
      <c r="Z1180" s="236">
        <v>0.041759999999999999</v>
      </c>
      <c r="AA1180" s="236">
        <v>0.041759999999999999</v>
      </c>
      <c r="AB1180" s="236">
        <v>0.04428</v>
      </c>
      <c r="AC1180" s="59">
        <f t="shared" si="582"/>
        <v>0.97848000000000013</v>
      </c>
    </row>
    <row r="1181" s="16" customFormat="1" ht="15" customHeight="1">
      <c r="A1181" s="60"/>
      <c r="B1181" s="491"/>
      <c r="C1181" s="39" t="s">
        <v>18</v>
      </c>
      <c r="D1181" s="104" t="s">
        <v>19</v>
      </c>
      <c r="E1181" s="128">
        <v>8.7436889408200535</v>
      </c>
      <c r="F1181" s="128">
        <v>8.1583373799283336</v>
      </c>
      <c r="G1181" s="128">
        <v>7.7559081818152755</v>
      </c>
      <c r="H1181" s="129">
        <v>7.5729858190366146</v>
      </c>
      <c r="I1181" s="128">
        <v>7.5729858190366146</v>
      </c>
      <c r="J1181" s="128">
        <v>7.7924926543710091</v>
      </c>
      <c r="K1181" s="128">
        <v>9.5851318096019007</v>
      </c>
      <c r="L1181" s="128">
        <v>10.536328096050941</v>
      </c>
      <c r="M1181" s="128">
        <v>9.6948852272690971</v>
      </c>
      <c r="N1181" s="129">
        <v>9.9509765351592225</v>
      </c>
      <c r="O1181" s="128">
        <v>10.426574678383744</v>
      </c>
      <c r="P1181" s="128">
        <v>10.682665986273872</v>
      </c>
      <c r="Q1181" s="128">
        <v>11.341186492277057</v>
      </c>
      <c r="R1181" s="128">
        <v>11.816784635501579</v>
      </c>
      <c r="S1181" s="128">
        <v>12.036291470835971</v>
      </c>
      <c r="T1181" s="128">
        <v>11.85336910805731</v>
      </c>
      <c r="U1181" s="128">
        <v>12.182629361058904</v>
      </c>
      <c r="V1181" s="129">
        <v>13.316748010286606</v>
      </c>
      <c r="W1181" s="128">
        <v>14.048437461401257</v>
      </c>
      <c r="X1181" s="128">
        <v>15.182556110628964</v>
      </c>
      <c r="Y1181" s="128">
        <v>14.450866659514311</v>
      </c>
      <c r="Z1181" s="128">
        <v>14.267944296735651</v>
      </c>
      <c r="AA1181" s="128">
        <v>12.438720668949028</v>
      </c>
      <c r="AB1181" s="128">
        <v>10.609497041162406</v>
      </c>
      <c r="AC1181" s="59"/>
    </row>
    <row r="1182" s="16" customFormat="1" ht="15" customHeight="1">
      <c r="A1182" s="168"/>
      <c r="B1182" s="492"/>
      <c r="C1182" s="115" t="s">
        <v>20</v>
      </c>
      <c r="D1182" s="115"/>
      <c r="E1182" s="116">
        <f t="shared" si="572"/>
        <v>0.506276150627615</v>
      </c>
      <c r="F1182" s="116">
        <f t="shared" si="572"/>
        <v>0.5605381165919282</v>
      </c>
      <c r="G1182" s="116">
        <f t="shared" si="572"/>
        <v>0.58018867924528306</v>
      </c>
      <c r="H1182" s="117">
        <f t="shared" si="572"/>
        <v>0.5748792270531401</v>
      </c>
      <c r="I1182" s="116">
        <f t="shared" si="572"/>
        <v>0.55555555555555547</v>
      </c>
      <c r="J1182" s="116">
        <f t="shared" si="572"/>
        <v>0.5258215962441315</v>
      </c>
      <c r="K1182" s="116">
        <f t="shared" si="572"/>
        <v>0.41603053435114501</v>
      </c>
      <c r="L1182" s="116">
        <f t="shared" si="572"/>
        <v>0.375</v>
      </c>
      <c r="M1182" s="116">
        <f t="shared" si="572"/>
        <v>0.42264150943396228</v>
      </c>
      <c r="N1182" s="117">
        <f t="shared" si="572"/>
        <v>0.4080882352941177</v>
      </c>
      <c r="O1182" s="116">
        <f t="shared" si="572"/>
        <v>0.37894736842105264</v>
      </c>
      <c r="P1182" s="116">
        <f t="shared" si="572"/>
        <v>0.37328767123287665</v>
      </c>
      <c r="Q1182" s="116">
        <f t="shared" si="572"/>
        <v>0.35161290322580641</v>
      </c>
      <c r="R1182" s="116">
        <f t="shared" si="572"/>
        <v>0.35294117647058826</v>
      </c>
      <c r="S1182" s="116">
        <f t="shared" si="572"/>
        <v>0.33130699088145893</v>
      </c>
      <c r="T1182" s="116">
        <f t="shared" si="572"/>
        <v>0.32098765432098769</v>
      </c>
      <c r="U1182" s="116">
        <f t="shared" si="572"/>
        <v>0.33033033033033038</v>
      </c>
      <c r="V1182" s="117">
        <f t="shared" si="572"/>
        <v>0.28846153846153849</v>
      </c>
      <c r="W1182" s="116">
        <f t="shared" si="572"/>
        <v>0.27604166666666669</v>
      </c>
      <c r="X1182" s="116">
        <f t="shared" si="572"/>
        <v>0.28192771084337348</v>
      </c>
      <c r="Y1182" s="116">
        <f t="shared" si="572"/>
        <v>0.29620253164556964</v>
      </c>
      <c r="Z1182" s="116">
        <f t="shared" si="572"/>
        <v>0.29743589743589743</v>
      </c>
      <c r="AA1182" s="116">
        <f t="shared" si="572"/>
        <v>0.3411764705882353</v>
      </c>
      <c r="AB1182" s="116">
        <f t="shared" si="572"/>
        <v>0.42413793103448272</v>
      </c>
      <c r="AC1182" s="125">
        <f t="shared" si="572"/>
        <v>0.37950293214185982</v>
      </c>
    </row>
    <row r="1183" s="16" customFormat="1" ht="15" customHeight="1">
      <c r="A1183" s="413" t="s">
        <v>48</v>
      </c>
      <c r="B1183" s="121" t="s">
        <v>341</v>
      </c>
      <c r="C1183" s="458" t="s">
        <v>15</v>
      </c>
      <c r="D1183" s="458" t="s">
        <v>16</v>
      </c>
      <c r="E1183" s="682">
        <v>0.054719999999999998</v>
      </c>
      <c r="F1183" s="682">
        <v>0.051659999999999998</v>
      </c>
      <c r="G1183" s="682">
        <v>0.050939999999999999</v>
      </c>
      <c r="H1183" s="683">
        <v>0.04752</v>
      </c>
      <c r="I1183" s="682">
        <v>0.048239999999999998</v>
      </c>
      <c r="J1183" s="682">
        <v>0.051119999999999999</v>
      </c>
      <c r="K1183" s="682">
        <v>0.066239999999999993</v>
      </c>
      <c r="L1183" s="682">
        <v>0.077759999999999996</v>
      </c>
      <c r="M1183" s="682">
        <v>0.070379999999999998</v>
      </c>
      <c r="N1183" s="683">
        <v>0.074160000000000004</v>
      </c>
      <c r="O1183" s="682">
        <v>0.078659999999999994</v>
      </c>
      <c r="P1183" s="682">
        <v>0.077399999999999997</v>
      </c>
      <c r="Q1183" s="682">
        <v>0.08226</v>
      </c>
      <c r="R1183" s="682">
        <v>0.076679999999999998</v>
      </c>
      <c r="S1183" s="682">
        <v>0.074160000000000004</v>
      </c>
      <c r="T1183" s="682">
        <v>0.070559999999999998</v>
      </c>
      <c r="U1183" s="682">
        <v>0.076859999999999998</v>
      </c>
      <c r="V1183" s="683">
        <v>0.085680000000000006</v>
      </c>
      <c r="W1183" s="682">
        <v>0.093240000000000003</v>
      </c>
      <c r="X1183" s="682">
        <v>0.10403999999999999</v>
      </c>
      <c r="Y1183" s="682">
        <v>0.10134</v>
      </c>
      <c r="Z1183" s="682">
        <v>0.10512000000000001</v>
      </c>
      <c r="AA1183" s="682">
        <v>0.084059999999999996</v>
      </c>
      <c r="AB1183" s="682">
        <v>0.071279999999999996</v>
      </c>
      <c r="AC1183" s="461">
        <f t="shared" ref="AC1183:AC1184" si="583">SUM(E1183:AB1183)</f>
        <v>1.7740799999999999</v>
      </c>
      <c r="AD1183" s="16">
        <f>MAX(E1183:AB1183)</f>
        <v>0.10512000000000001</v>
      </c>
      <c r="AE1183" s="16">
        <f>MIN(E1183:AB1183)</f>
        <v>0.04752</v>
      </c>
    </row>
    <row r="1184" s="16" customFormat="1" ht="15" customHeight="1">
      <c r="A1184" s="235"/>
      <c r="B1184" s="491"/>
      <c r="C1184" s="39" t="s">
        <v>17</v>
      </c>
      <c r="D1184" s="39" t="s">
        <v>16</v>
      </c>
      <c r="E1184" s="236">
        <v>0.028979999999999999</v>
      </c>
      <c r="F1184" s="236">
        <v>0.030599999999999999</v>
      </c>
      <c r="G1184" s="236">
        <v>0.0315</v>
      </c>
      <c r="H1184" s="237">
        <v>0.028799999999999999</v>
      </c>
      <c r="I1184" s="236">
        <v>0.028080000000000001</v>
      </c>
      <c r="J1184" s="236">
        <v>0.027720000000000002</v>
      </c>
      <c r="K1184" s="236">
        <v>0.030599999999999999</v>
      </c>
      <c r="L1184" s="236">
        <v>0.032579999999999998</v>
      </c>
      <c r="M1184" s="236">
        <v>0.029159999999999998</v>
      </c>
      <c r="N1184" s="237">
        <v>0.028979999999999999</v>
      </c>
      <c r="O1184" s="236">
        <v>0.032579999999999998</v>
      </c>
      <c r="P1184" s="236">
        <v>0.029520000000000001</v>
      </c>
      <c r="Q1184" s="236">
        <v>0.02844</v>
      </c>
      <c r="R1184" s="236">
        <v>0.029340000000000001</v>
      </c>
      <c r="S1184" s="236">
        <v>0.029159999999999998</v>
      </c>
      <c r="T1184" s="236">
        <v>0.024299999999999999</v>
      </c>
      <c r="U1184" s="236">
        <v>0.027539999999999999</v>
      </c>
      <c r="V1184" s="237">
        <v>0.027720000000000002</v>
      </c>
      <c r="W1184" s="236">
        <v>0.025739999999999999</v>
      </c>
      <c r="X1184" s="236">
        <v>0.033840000000000002</v>
      </c>
      <c r="Y1184" s="236">
        <v>0.032039999999999999</v>
      </c>
      <c r="Z1184" s="236">
        <v>0.033840000000000002</v>
      </c>
      <c r="AA1184" s="236">
        <v>0.031140000000000001</v>
      </c>
      <c r="AB1184" s="236">
        <v>0.033480000000000003</v>
      </c>
      <c r="AC1184" s="59">
        <f t="shared" si="583"/>
        <v>0.71567999999999987</v>
      </c>
    </row>
    <row r="1185" s="16" customFormat="1" ht="15" customHeight="1">
      <c r="A1185" s="168"/>
      <c r="B1185" s="491"/>
      <c r="C1185" s="39" t="s">
        <v>18</v>
      </c>
      <c r="D1185" s="104" t="s">
        <v>19</v>
      </c>
      <c r="E1185" s="128">
        <v>5.5608398284713303</v>
      </c>
      <c r="F1185" s="128">
        <v>5.2498718117476049</v>
      </c>
      <c r="G1185" s="128">
        <v>5.1767028666361394</v>
      </c>
      <c r="H1185" s="129">
        <v>4.8291503773566822</v>
      </c>
      <c r="I1185" s="128">
        <v>4.9023193224681458</v>
      </c>
      <c r="J1185" s="128">
        <v>5.1949951029140058</v>
      </c>
      <c r="K1185" s="128">
        <v>6.7315429502547683</v>
      </c>
      <c r="L1185" s="128">
        <v>7.9022460720382055</v>
      </c>
      <c r="M1185" s="128">
        <v>7.1522643846456919</v>
      </c>
      <c r="N1185" s="129">
        <v>7.5364013464808828</v>
      </c>
      <c r="O1185" s="128">
        <v>7.9937072534275364</v>
      </c>
      <c r="P1185" s="128">
        <v>7.8656615994824728</v>
      </c>
      <c r="Q1185" s="128">
        <v>8.3595519789848609</v>
      </c>
      <c r="R1185" s="128">
        <v>7.7924926543710091</v>
      </c>
      <c r="S1185" s="128">
        <v>7.5364013464808828</v>
      </c>
      <c r="T1185" s="128">
        <v>7.1705566209235583</v>
      </c>
      <c r="U1185" s="128">
        <v>7.8107848906488755</v>
      </c>
      <c r="V1185" s="129">
        <v>8.7071044682643208</v>
      </c>
      <c r="W1185" s="128">
        <v>9.4753783919347025</v>
      </c>
      <c r="X1185" s="128">
        <v>10.572912568606673</v>
      </c>
      <c r="Y1185" s="128">
        <v>10.298529024438681</v>
      </c>
      <c r="Z1185" s="128">
        <v>10.682665986273872</v>
      </c>
      <c r="AA1185" s="128">
        <v>8.5424743417635245</v>
      </c>
      <c r="AB1185" s="128">
        <v>7.2437255660350228</v>
      </c>
      <c r="AC1185" s="42"/>
    </row>
    <row r="1186" s="16" customFormat="1" ht="15" customHeight="1">
      <c r="A1186" s="401"/>
      <c r="B1186" s="676"/>
      <c r="C1186" s="51" t="s">
        <v>20</v>
      </c>
      <c r="D1186" s="51"/>
      <c r="E1186" s="52">
        <f t="shared" si="572"/>
        <v>0.52960526315789469</v>
      </c>
      <c r="F1186" s="52">
        <f t="shared" si="572"/>
        <v>0.59233449477351918</v>
      </c>
      <c r="G1186" s="52">
        <f t="shared" si="572"/>
        <v>0.61837455830388699</v>
      </c>
      <c r="H1186" s="100">
        <f t="shared" si="572"/>
        <v>0.60606060606060608</v>
      </c>
      <c r="I1186" s="52">
        <f t="shared" si="572"/>
        <v>0.58208955223880599</v>
      </c>
      <c r="J1186" s="52">
        <f t="shared" si="572"/>
        <v>0.54225352112676062</v>
      </c>
      <c r="K1186" s="52">
        <f t="shared" si="572"/>
        <v>0.46195652173913049</v>
      </c>
      <c r="L1186" s="52">
        <f t="shared" si="572"/>
        <v>0.41898148148148145</v>
      </c>
      <c r="M1186" s="52">
        <f t="shared" si="572"/>
        <v>0.41432225063938616</v>
      </c>
      <c r="N1186" s="100">
        <f t="shared" si="572"/>
        <v>0.39077669902912615</v>
      </c>
      <c r="O1186" s="52">
        <f t="shared" si="572"/>
        <v>0.41418764302059496</v>
      </c>
      <c r="P1186" s="52">
        <f t="shared" si="572"/>
        <v>0.38139534883720932</v>
      </c>
      <c r="Q1186" s="52">
        <f t="shared" si="572"/>
        <v>0.34573304157549234</v>
      </c>
      <c r="R1186" s="52">
        <f t="shared" si="572"/>
        <v>0.38262910798122068</v>
      </c>
      <c r="S1186" s="52">
        <f t="shared" si="572"/>
        <v>0.39320388349514557</v>
      </c>
      <c r="T1186" s="52">
        <f t="shared" si="572"/>
        <v>0.34438775510204078</v>
      </c>
      <c r="U1186" s="52">
        <f t="shared" si="572"/>
        <v>0.35831381733021078</v>
      </c>
      <c r="V1186" s="100">
        <f t="shared" si="572"/>
        <v>0.3235294117647059</v>
      </c>
      <c r="W1186" s="52">
        <f t="shared" si="572"/>
        <v>0.27606177606177607</v>
      </c>
      <c r="X1186" s="52">
        <f t="shared" si="572"/>
        <v>0.3252595155709343</v>
      </c>
      <c r="Y1186" s="52">
        <f t="shared" si="572"/>
        <v>0.31616341030195383</v>
      </c>
      <c r="Z1186" s="52">
        <f t="shared" si="572"/>
        <v>0.32191780821917809</v>
      </c>
      <c r="AA1186" s="52">
        <f t="shared" si="572"/>
        <v>0.37044967880085655</v>
      </c>
      <c r="AB1186" s="52">
        <f t="shared" si="572"/>
        <v>0.46969696969696978</v>
      </c>
      <c r="AC1186" s="101">
        <f t="shared" si="572"/>
        <v>0.40340909090909088</v>
      </c>
    </row>
    <row r="1187" s="16" customFormat="1" ht="15" customHeight="1">
      <c r="A1187" s="487"/>
      <c r="B1187" s="488" t="s">
        <v>50</v>
      </c>
      <c r="C1187" s="57" t="s">
        <v>15</v>
      </c>
      <c r="D1187" s="57" t="s">
        <v>16</v>
      </c>
      <c r="E1187" s="187">
        <v>0.001895</v>
      </c>
      <c r="F1187" s="187">
        <v>0.001905</v>
      </c>
      <c r="G1187" s="187">
        <v>0.001905</v>
      </c>
      <c r="H1187" s="211">
        <v>0.0019</v>
      </c>
      <c r="I1187" s="187">
        <v>0.0018799999999999999</v>
      </c>
      <c r="J1187" s="187">
        <v>0.001835</v>
      </c>
      <c r="K1187" s="187">
        <v>0.0017899999999999999</v>
      </c>
      <c r="L1187" s="187">
        <v>0.0017650000000000001</v>
      </c>
      <c r="M1187" s="187">
        <v>0.0017650000000000001</v>
      </c>
      <c r="N1187" s="211">
        <v>0.00175</v>
      </c>
      <c r="O1187" s="187">
        <v>0.0016999999999999999</v>
      </c>
      <c r="P1187" s="187">
        <v>0.0017149999999999999</v>
      </c>
      <c r="Q1187" s="187">
        <v>0.00173</v>
      </c>
      <c r="R1187" s="187">
        <v>0.0017099999999999999</v>
      </c>
      <c r="S1187" s="187">
        <v>0.0016900000000000001</v>
      </c>
      <c r="T1187" s="187">
        <v>0.0016949999999999999</v>
      </c>
      <c r="U1187" s="187">
        <v>0.0017049999999999999</v>
      </c>
      <c r="V1187" s="211">
        <v>0.0016850000000000001</v>
      </c>
      <c r="W1187" s="187">
        <v>0.0016850000000000001</v>
      </c>
      <c r="X1187" s="187">
        <v>0.00172</v>
      </c>
      <c r="Y1187" s="187">
        <v>0.001755</v>
      </c>
      <c r="Z1187" s="187">
        <v>0.0017750000000000001</v>
      </c>
      <c r="AA1187" s="187">
        <v>0.0017899999999999999</v>
      </c>
      <c r="AB1187" s="187">
        <v>0.00182</v>
      </c>
      <c r="AC1187" s="134">
        <f t="shared" ref="AC1187:AC1188" si="584">SUM(E1187:AB1187)</f>
        <v>0.042564999999999999</v>
      </c>
      <c r="AD1187" s="578">
        <f t="shared" ref="AD1187:AD1250" si="585">MAX(E1187:AB1187)</f>
        <v>0.001905</v>
      </c>
    </row>
    <row r="1188" s="16" customFormat="1" ht="15" customHeight="1">
      <c r="A1188" s="467"/>
      <c r="B1188" s="468" t="s">
        <v>51</v>
      </c>
      <c r="C1188" s="51" t="s">
        <v>15</v>
      </c>
      <c r="D1188" s="51" t="s">
        <v>16</v>
      </c>
      <c r="E1188" s="295">
        <v>0.00091</v>
      </c>
      <c r="F1188" s="295">
        <v>0.00101</v>
      </c>
      <c r="G1188" s="295">
        <v>0.0021800000000000001</v>
      </c>
      <c r="H1188" s="296">
        <v>0.00087000000000000001</v>
      </c>
      <c r="I1188" s="295">
        <v>0.00091</v>
      </c>
      <c r="J1188" s="295">
        <v>0.000825</v>
      </c>
      <c r="K1188" s="295">
        <v>0.00089499999999999996</v>
      </c>
      <c r="L1188" s="295">
        <v>0.00088999999999999995</v>
      </c>
      <c r="M1188" s="295">
        <v>0.00088999999999999995</v>
      </c>
      <c r="N1188" s="296">
        <v>0.00080999999999999996</v>
      </c>
      <c r="O1188" s="295">
        <v>0.00080000000000000004</v>
      </c>
      <c r="P1188" s="295">
        <v>0.00088000000000000003</v>
      </c>
      <c r="Q1188" s="295">
        <v>0.00080500000000000005</v>
      </c>
      <c r="R1188" s="295">
        <v>0.00080500000000000005</v>
      </c>
      <c r="S1188" s="295">
        <v>0.00072000000000000005</v>
      </c>
      <c r="T1188" s="295">
        <v>0.00079500000000000003</v>
      </c>
      <c r="U1188" s="295">
        <v>0.00072000000000000005</v>
      </c>
      <c r="V1188" s="296">
        <v>0.000785</v>
      </c>
      <c r="W1188" s="295">
        <v>0.00072000000000000005</v>
      </c>
      <c r="X1188" s="295">
        <v>0.00071500000000000003</v>
      </c>
      <c r="Y1188" s="295">
        <v>0.00072499999999999995</v>
      </c>
      <c r="Z1188" s="295">
        <v>0.00071500000000000003</v>
      </c>
      <c r="AA1188" s="295">
        <v>0.00072000000000000005</v>
      </c>
      <c r="AB1188" s="295">
        <v>0.00072499999999999995</v>
      </c>
      <c r="AC1188" s="138">
        <f t="shared" si="584"/>
        <v>0.020820000000000002</v>
      </c>
      <c r="AD1188" s="578">
        <f t="shared" si="585"/>
        <v>0.0021800000000000001</v>
      </c>
    </row>
    <row r="1189" s="16" customFormat="1" ht="15" customHeight="1">
      <c r="A1189" s="687" t="s">
        <v>108</v>
      </c>
      <c r="B1189" s="57"/>
      <c r="C1189" s="57" t="s">
        <v>15</v>
      </c>
      <c r="D1189" s="57"/>
      <c r="E1189" s="58">
        <f t="shared" ref="E1189:AC1190" si="586">E1135+E1139+E1143+E1147+E1151+E1155+E1159+E1163+E1167+E1171+E1175+E1179+E1183</f>
        <v>0.79079999999999995</v>
      </c>
      <c r="F1189" s="58">
        <f t="shared" si="586"/>
        <v>0.77604000000000006</v>
      </c>
      <c r="G1189" s="58">
        <f t="shared" si="586"/>
        <v>0.75444</v>
      </c>
      <c r="H1189" s="178">
        <f t="shared" si="586"/>
        <v>0.74687999999999999</v>
      </c>
      <c r="I1189" s="58">
        <f t="shared" si="586"/>
        <v>0.73073999999999995</v>
      </c>
      <c r="J1189" s="58">
        <f t="shared" si="586"/>
        <v>0.77178000000000013</v>
      </c>
      <c r="K1189" s="58">
        <f t="shared" si="586"/>
        <v>0.87719999999999998</v>
      </c>
      <c r="L1189" s="58">
        <f t="shared" si="586"/>
        <v>0.98453999999999997</v>
      </c>
      <c r="M1189" s="58">
        <f t="shared" si="586"/>
        <v>1.06416</v>
      </c>
      <c r="N1189" s="178">
        <f t="shared" si="586"/>
        <v>1.1182799999999999</v>
      </c>
      <c r="O1189" s="58">
        <f t="shared" si="586"/>
        <v>1.1374199999999999</v>
      </c>
      <c r="P1189" s="58">
        <f t="shared" si="586"/>
        <v>1.17384</v>
      </c>
      <c r="Q1189" s="58">
        <f t="shared" si="586"/>
        <v>1.1833199999999999</v>
      </c>
      <c r="R1189" s="58">
        <f t="shared" si="586"/>
        <v>1.1619000000000002</v>
      </c>
      <c r="S1189" s="58">
        <f t="shared" si="586"/>
        <v>1.1870400000000001</v>
      </c>
      <c r="T1189" s="58">
        <f t="shared" si="586"/>
        <v>1.1812199999999999</v>
      </c>
      <c r="U1189" s="58">
        <f t="shared" si="586"/>
        <v>1.14354</v>
      </c>
      <c r="V1189" s="178">
        <f t="shared" si="586"/>
        <v>1.1601599999999999</v>
      </c>
      <c r="W1189" s="58">
        <f t="shared" si="586"/>
        <v>1.17594</v>
      </c>
      <c r="X1189" s="58">
        <f t="shared" si="586"/>
        <v>1.1754599999999999</v>
      </c>
      <c r="Y1189" s="58">
        <f t="shared" si="586"/>
        <v>1.1507399999999999</v>
      </c>
      <c r="Z1189" s="58">
        <f t="shared" si="586"/>
        <v>1.101</v>
      </c>
      <c r="AA1189" s="58">
        <f t="shared" si="586"/>
        <v>0.96894000000000002</v>
      </c>
      <c r="AB1189" s="58">
        <f t="shared" si="586"/>
        <v>0.87330000000000008</v>
      </c>
      <c r="AC1189" s="58">
        <f t="shared" si="586"/>
        <v>24.388680000000004</v>
      </c>
    </row>
    <row r="1190" s="16" customFormat="1" ht="15" customHeight="1">
      <c r="A1190" s="518"/>
      <c r="B1190" s="51"/>
      <c r="C1190" s="51" t="s">
        <v>17</v>
      </c>
      <c r="D1190" s="51"/>
      <c r="E1190" s="52">
        <f t="shared" si="586"/>
        <v>0.30948000000000003</v>
      </c>
      <c r="F1190" s="52">
        <f t="shared" si="586"/>
        <v>0.31530000000000002</v>
      </c>
      <c r="G1190" s="52">
        <f t="shared" si="586"/>
        <v>0.32225999999999999</v>
      </c>
      <c r="H1190" s="100">
        <f t="shared" si="586"/>
        <v>0.30521999999999999</v>
      </c>
      <c r="I1190" s="52">
        <f t="shared" si="586"/>
        <v>0.29196</v>
      </c>
      <c r="J1190" s="52">
        <f t="shared" si="586"/>
        <v>0.28854000000000002</v>
      </c>
      <c r="K1190" s="52">
        <f t="shared" si="586"/>
        <v>0.28542000000000001</v>
      </c>
      <c r="L1190" s="52">
        <f t="shared" si="586"/>
        <v>0.29148000000000002</v>
      </c>
      <c r="M1190" s="52">
        <f t="shared" si="586"/>
        <v>0.30126000000000003</v>
      </c>
      <c r="N1190" s="100">
        <f t="shared" si="586"/>
        <v>0.31235999999999997</v>
      </c>
      <c r="O1190" s="52">
        <f t="shared" si="586"/>
        <v>0.30965999999999999</v>
      </c>
      <c r="P1190" s="52">
        <f t="shared" si="586"/>
        <v>0.29969999999999997</v>
      </c>
      <c r="Q1190" s="52">
        <f t="shared" si="586"/>
        <v>0.31325999999999998</v>
      </c>
      <c r="R1190" s="52">
        <f t="shared" si="586"/>
        <v>0.30462</v>
      </c>
      <c r="S1190" s="52">
        <f t="shared" si="586"/>
        <v>0.30155999999999999</v>
      </c>
      <c r="T1190" s="52">
        <f t="shared" si="586"/>
        <v>0.30023999999999995</v>
      </c>
      <c r="U1190" s="52">
        <f t="shared" si="586"/>
        <v>0.29424000000000006</v>
      </c>
      <c r="V1190" s="100">
        <f t="shared" si="586"/>
        <v>0.29976000000000003</v>
      </c>
      <c r="W1190" s="52">
        <f t="shared" si="586"/>
        <v>0.30047999999999997</v>
      </c>
      <c r="X1190" s="52">
        <f t="shared" si="586"/>
        <v>0.31811999999999996</v>
      </c>
      <c r="Y1190" s="52">
        <f t="shared" si="586"/>
        <v>0.31302000000000002</v>
      </c>
      <c r="Z1190" s="52">
        <f t="shared" si="586"/>
        <v>0.31499999999999995</v>
      </c>
      <c r="AA1190" s="52">
        <f t="shared" si="586"/>
        <v>0.30108000000000001</v>
      </c>
      <c r="AB1190" s="52">
        <f t="shared" si="586"/>
        <v>0.31620000000000004</v>
      </c>
      <c r="AC1190" s="52">
        <f t="shared" si="586"/>
        <v>7.3102200000000002</v>
      </c>
    </row>
    <row r="1191" s="16" customFormat="1" ht="15" customHeight="1">
      <c r="A1191" s="139" t="s">
        <v>109</v>
      </c>
      <c r="B1191" s="140"/>
      <c r="C1191" s="141" t="s">
        <v>15</v>
      </c>
      <c r="D1191" s="141"/>
      <c r="E1191" s="34">
        <f t="shared" ref="E1191:AC1192" si="587">E1121+E1125-E1189</f>
        <v>0.012720000000000065</v>
      </c>
      <c r="F1191" s="34">
        <f t="shared" si="587"/>
        <v>0.0051599999999999424</v>
      </c>
      <c r="G1191" s="34">
        <f t="shared" si="587"/>
        <v>0.011640000000000095</v>
      </c>
      <c r="H1191" s="126">
        <f t="shared" si="587"/>
        <v>0.0098400000000000709</v>
      </c>
      <c r="I1191" s="34">
        <f t="shared" si="587"/>
        <v>0.0043800000000000505</v>
      </c>
      <c r="J1191" s="34">
        <f t="shared" si="587"/>
        <v>0.010139999999999816</v>
      </c>
      <c r="K1191" s="34">
        <f t="shared" si="587"/>
        <v>0.009120000000000017</v>
      </c>
      <c r="L1191" s="34">
        <f t="shared" si="587"/>
        <v>0.0076200000000000712</v>
      </c>
      <c r="M1191" s="34">
        <f t="shared" si="587"/>
        <v>0.013679999999999914</v>
      </c>
      <c r="N1191" s="126">
        <f t="shared" si="587"/>
        <v>0.012840000000000185</v>
      </c>
      <c r="O1191" s="34">
        <f t="shared" si="587"/>
        <v>0.013860000000000205</v>
      </c>
      <c r="P1191" s="34">
        <f t="shared" si="587"/>
        <v>0.012000000000000011</v>
      </c>
      <c r="Q1191" s="34">
        <f t="shared" si="587"/>
        <v>0.018360000000000154</v>
      </c>
      <c r="R1191" s="34">
        <f t="shared" si="587"/>
        <v>0.01097999999999999</v>
      </c>
      <c r="S1191" s="34">
        <f t="shared" si="587"/>
        <v>0.01391999999999971</v>
      </c>
      <c r="T1191" s="34">
        <f t="shared" si="587"/>
        <v>0.013980000000000103</v>
      </c>
      <c r="U1191" s="34">
        <f t="shared" si="587"/>
        <v>0.012780000000000014</v>
      </c>
      <c r="V1191" s="126">
        <f t="shared" si="587"/>
        <v>0.014880000000000226</v>
      </c>
      <c r="W1191" s="34">
        <f t="shared" si="587"/>
        <v>0.0099000000000000199</v>
      </c>
      <c r="X1191" s="34">
        <f t="shared" si="587"/>
        <v>0.012539999999999996</v>
      </c>
      <c r="Y1191" s="34">
        <f t="shared" si="587"/>
        <v>0.014940000000000175</v>
      </c>
      <c r="Z1191" s="34">
        <f t="shared" si="587"/>
        <v>0.010680000000000023</v>
      </c>
      <c r="AA1191" s="34">
        <f t="shared" si="587"/>
        <v>0.013140000000000041</v>
      </c>
      <c r="AB1191" s="34">
        <f t="shared" si="587"/>
        <v>0.0043799999999999395</v>
      </c>
      <c r="AC1191" s="34">
        <f t="shared" si="587"/>
        <v>0.27347999999999573</v>
      </c>
    </row>
    <row r="1192" s="16" customFormat="1" ht="15" customHeight="1">
      <c r="A1192" s="435"/>
      <c r="B1192" s="115"/>
      <c r="C1192" s="436" t="s">
        <v>17</v>
      </c>
      <c r="D1192" s="489"/>
      <c r="E1192" s="148">
        <f t="shared" si="587"/>
        <v>-0.0020400000000000418</v>
      </c>
      <c r="F1192" s="148">
        <f t="shared" si="587"/>
        <v>0.0014999999999999458</v>
      </c>
      <c r="G1192" s="148">
        <f t="shared" si="587"/>
        <v>-0.0097800000000000109</v>
      </c>
      <c r="H1192" s="149">
        <f t="shared" si="587"/>
        <v>0.00078000000000000291</v>
      </c>
      <c r="I1192" s="148">
        <f t="shared" si="587"/>
        <v>0.0046800000000000175</v>
      </c>
      <c r="J1192" s="148">
        <f t="shared" si="587"/>
        <v>0.0023400000000000087</v>
      </c>
      <c r="K1192" s="148">
        <f t="shared" si="587"/>
        <v>-0.00030000000000002247</v>
      </c>
      <c r="L1192" s="148">
        <f t="shared" si="587"/>
        <v>-0.0013200000000000434</v>
      </c>
      <c r="M1192" s="148">
        <f t="shared" si="587"/>
        <v>-0.00030000000000002247</v>
      </c>
      <c r="N1192" s="149">
        <f t="shared" si="587"/>
        <v>-0.008519999999999972</v>
      </c>
      <c r="O1192" s="148">
        <f t="shared" si="587"/>
        <v>-0.0058199999999999918</v>
      </c>
      <c r="P1192" s="148">
        <f t="shared" si="587"/>
        <v>0.0041400000000000325</v>
      </c>
      <c r="Q1192" s="148">
        <f t="shared" si="587"/>
        <v>-0.0029399999999999427</v>
      </c>
      <c r="R1192" s="148">
        <f t="shared" si="587"/>
        <v>0.0013799999999999923</v>
      </c>
      <c r="S1192" s="148">
        <f t="shared" si="587"/>
        <v>0.0030000000000000027</v>
      </c>
      <c r="T1192" s="148">
        <f t="shared" si="587"/>
        <v>-0.0021599999999999397</v>
      </c>
      <c r="U1192" s="148">
        <f t="shared" si="587"/>
        <v>-0.0012000000000000344</v>
      </c>
      <c r="V1192" s="149">
        <f t="shared" si="587"/>
        <v>-0.0067200000000000037</v>
      </c>
      <c r="W1192" s="148">
        <f t="shared" si="587"/>
        <v>-0.0038399999999999546</v>
      </c>
      <c r="X1192" s="148">
        <f t="shared" si="587"/>
        <v>-0.0020399999999999308</v>
      </c>
      <c r="Y1192" s="148">
        <f t="shared" si="587"/>
        <v>-0.00054000000000004045</v>
      </c>
      <c r="Z1192" s="148">
        <f t="shared" si="587"/>
        <v>-0.00035999999999991594</v>
      </c>
      <c r="AA1192" s="148">
        <f t="shared" si="587"/>
        <v>0.0056399999999999784</v>
      </c>
      <c r="AB1192" s="148">
        <f t="shared" si="587"/>
        <v>0.0020399999999999863</v>
      </c>
      <c r="AC1192" s="148">
        <f t="shared" si="587"/>
        <v>-0.022380000000000955</v>
      </c>
    </row>
    <row r="1193" s="24" customFormat="1" ht="15" customHeight="1">
      <c r="A1193" s="437" t="s">
        <v>187</v>
      </c>
      <c r="B1193" s="438"/>
      <c r="C1193" s="439" t="s">
        <v>15</v>
      </c>
      <c r="D1193" s="439"/>
      <c r="E1193" s="376"/>
      <c r="F1193" s="376"/>
      <c r="G1193" s="376"/>
      <c r="H1193" s="376"/>
      <c r="I1193" s="376"/>
      <c r="J1193" s="376"/>
      <c r="K1193" s="376"/>
      <c r="L1193" s="376"/>
      <c r="M1193" s="376"/>
      <c r="N1193" s="376"/>
      <c r="O1193" s="376"/>
      <c r="P1193" s="376"/>
      <c r="Q1193" s="376"/>
      <c r="R1193" s="376"/>
      <c r="S1193" s="376"/>
      <c r="T1193" s="376"/>
      <c r="U1193" s="376"/>
      <c r="V1193" s="376"/>
      <c r="W1193" s="376"/>
      <c r="X1193" s="376"/>
      <c r="Y1193" s="376"/>
      <c r="Z1193" s="376"/>
      <c r="AA1193" s="376"/>
      <c r="AB1193" s="376"/>
      <c r="AC1193" s="440"/>
    </row>
    <row r="1194" s="24" customFormat="1" ht="15" customHeight="1">
      <c r="A1194" s="441"/>
      <c r="B1194" s="442"/>
      <c r="C1194" s="443" t="s">
        <v>17</v>
      </c>
      <c r="D1194" s="443"/>
      <c r="E1194" s="386"/>
      <c r="F1194" s="386"/>
      <c r="G1194" s="386"/>
      <c r="H1194" s="386"/>
      <c r="I1194" s="386"/>
      <c r="J1194" s="386"/>
      <c r="K1194" s="386"/>
      <c r="L1194" s="386"/>
      <c r="M1194" s="386"/>
      <c r="N1194" s="386"/>
      <c r="O1194" s="386"/>
      <c r="P1194" s="386"/>
      <c r="Q1194" s="386"/>
      <c r="R1194" s="386"/>
      <c r="S1194" s="386"/>
      <c r="T1194" s="386"/>
      <c r="U1194" s="386"/>
      <c r="V1194" s="386"/>
      <c r="W1194" s="386"/>
      <c r="X1194" s="386"/>
      <c r="Y1194" s="386"/>
      <c r="Z1194" s="386"/>
      <c r="AA1194" s="386"/>
      <c r="AB1194" s="386"/>
      <c r="AC1194" s="444"/>
    </row>
    <row r="1195" s="16" customFormat="1" ht="23.25" customHeight="1">
      <c r="A1195" s="334"/>
      <c r="B1195" s="335"/>
      <c r="E1195" s="112"/>
      <c r="F1195" s="112"/>
      <c r="G1195" s="112"/>
      <c r="H1195" s="112"/>
      <c r="I1195" s="112"/>
      <c r="J1195" s="112"/>
      <c r="K1195" s="112"/>
      <c r="L1195" s="112"/>
      <c r="M1195" s="112"/>
      <c r="N1195" s="112"/>
      <c r="O1195" s="112"/>
      <c r="P1195" s="112"/>
      <c r="Q1195" s="112"/>
      <c r="R1195" s="112"/>
      <c r="S1195" s="112"/>
      <c r="T1195" s="112"/>
      <c r="U1195" s="112"/>
      <c r="V1195" s="112"/>
      <c r="W1195" s="112"/>
      <c r="X1195" s="112"/>
      <c r="Y1195" s="112"/>
      <c r="Z1195" s="112"/>
      <c r="AA1195" s="112"/>
      <c r="AB1195" s="112"/>
      <c r="AC1195" s="112"/>
    </row>
    <row r="1196" s="16" customFormat="1" ht="30" customHeight="1">
      <c r="A1196" s="157" t="s">
        <v>5</v>
      </c>
      <c r="B1196" s="158" t="s">
        <v>6</v>
      </c>
      <c r="C1196" s="19" t="s">
        <v>7</v>
      </c>
      <c r="D1196" s="445" t="s">
        <v>8</v>
      </c>
      <c r="E1196" s="374" t="s">
        <v>9</v>
      </c>
      <c r="F1196" s="374"/>
      <c r="G1196" s="374"/>
      <c r="H1196" s="374"/>
      <c r="I1196" s="374"/>
      <c r="J1196" s="374"/>
      <c r="K1196" s="374"/>
      <c r="L1196" s="374"/>
      <c r="M1196" s="374"/>
      <c r="N1196" s="374"/>
      <c r="O1196" s="374"/>
      <c r="P1196" s="374"/>
      <c r="Q1196" s="374"/>
      <c r="R1196" s="374"/>
      <c r="S1196" s="374"/>
      <c r="T1196" s="374"/>
      <c r="U1196" s="374"/>
      <c r="V1196" s="374"/>
      <c r="W1196" s="374"/>
      <c r="X1196" s="374"/>
      <c r="Y1196" s="374"/>
      <c r="Z1196" s="374"/>
      <c r="AA1196" s="374"/>
      <c r="AB1196" s="374"/>
      <c r="AC1196" s="23" t="s">
        <v>10</v>
      </c>
    </row>
    <row r="1197" s="24" customFormat="1" ht="15" customHeight="1">
      <c r="A1197" s="195" t="s">
        <v>342</v>
      </c>
      <c r="B1197" s="196"/>
      <c r="C1197" s="160"/>
      <c r="D1197" s="160"/>
      <c r="E1197" s="26">
        <v>1</v>
      </c>
      <c r="F1197" s="26">
        <v>2</v>
      </c>
      <c r="G1197" s="26">
        <v>3</v>
      </c>
      <c r="H1197" s="26">
        <v>4</v>
      </c>
      <c r="I1197" s="26">
        <v>5</v>
      </c>
      <c r="J1197" s="26">
        <v>6</v>
      </c>
      <c r="K1197" s="26">
        <v>7</v>
      </c>
      <c r="L1197" s="26">
        <v>8</v>
      </c>
      <c r="M1197" s="26">
        <v>9</v>
      </c>
      <c r="N1197" s="26">
        <v>10</v>
      </c>
      <c r="O1197" s="26">
        <v>11</v>
      </c>
      <c r="P1197" s="26">
        <v>12</v>
      </c>
      <c r="Q1197" s="26">
        <v>13</v>
      </c>
      <c r="R1197" s="26">
        <v>14</v>
      </c>
      <c r="S1197" s="26">
        <v>15</v>
      </c>
      <c r="T1197" s="26">
        <v>16</v>
      </c>
      <c r="U1197" s="26">
        <v>17</v>
      </c>
      <c r="V1197" s="26">
        <v>18</v>
      </c>
      <c r="W1197" s="26">
        <v>19</v>
      </c>
      <c r="X1197" s="26">
        <v>20</v>
      </c>
      <c r="Y1197" s="26">
        <v>21</v>
      </c>
      <c r="Z1197" s="26">
        <v>22</v>
      </c>
      <c r="AA1197" s="26">
        <v>23</v>
      </c>
      <c r="AB1197" s="26">
        <v>24</v>
      </c>
      <c r="AC1197" s="234"/>
    </row>
    <row r="1198" s="24" customFormat="1" ht="15" customHeight="1">
      <c r="A1198" s="375" t="s">
        <v>199</v>
      </c>
      <c r="B1198" s="376"/>
      <c r="C1198" s="377"/>
      <c r="D1198" s="377"/>
      <c r="E1198" s="376">
        <v>3</v>
      </c>
      <c r="F1198" s="376">
        <v>3</v>
      </c>
      <c r="G1198" s="376">
        <v>3</v>
      </c>
      <c r="H1198" s="376">
        <v>3</v>
      </c>
      <c r="I1198" s="376">
        <v>3</v>
      </c>
      <c r="J1198" s="376">
        <v>3</v>
      </c>
      <c r="K1198" s="376">
        <v>3</v>
      </c>
      <c r="L1198" s="376">
        <v>3</v>
      </c>
      <c r="M1198" s="376">
        <v>3</v>
      </c>
      <c r="N1198" s="376">
        <v>3</v>
      </c>
      <c r="O1198" s="376">
        <v>3</v>
      </c>
      <c r="P1198" s="376">
        <v>3</v>
      </c>
      <c r="Q1198" s="376">
        <v>3</v>
      </c>
      <c r="R1198" s="376">
        <v>3</v>
      </c>
      <c r="S1198" s="376">
        <v>3</v>
      </c>
      <c r="T1198" s="376">
        <v>3</v>
      </c>
      <c r="U1198" s="376">
        <v>3</v>
      </c>
      <c r="V1198" s="376">
        <v>3</v>
      </c>
      <c r="W1198" s="376">
        <v>3</v>
      </c>
      <c r="X1198" s="376">
        <v>3</v>
      </c>
      <c r="Y1198" s="376">
        <v>3</v>
      </c>
      <c r="Z1198" s="376">
        <v>3</v>
      </c>
      <c r="AA1198" s="376">
        <v>3</v>
      </c>
      <c r="AB1198" s="376">
        <v>3</v>
      </c>
      <c r="AC1198" s="379"/>
    </row>
    <row r="1199" s="24" customFormat="1" ht="15" customHeight="1">
      <c r="A1199" s="447" t="s">
        <v>200</v>
      </c>
      <c r="B1199" s="448"/>
      <c r="C1199" s="449"/>
      <c r="D1199" s="449"/>
      <c r="E1199" s="448">
        <v>2</v>
      </c>
      <c r="F1199" s="448">
        <v>2</v>
      </c>
      <c r="G1199" s="448">
        <v>2</v>
      </c>
      <c r="H1199" s="448">
        <v>2</v>
      </c>
      <c r="I1199" s="448">
        <v>2</v>
      </c>
      <c r="J1199" s="448">
        <v>2</v>
      </c>
      <c r="K1199" s="448">
        <v>2</v>
      </c>
      <c r="L1199" s="448">
        <v>2</v>
      </c>
      <c r="M1199" s="448">
        <v>2</v>
      </c>
      <c r="N1199" s="448">
        <v>2</v>
      </c>
      <c r="O1199" s="448">
        <v>2</v>
      </c>
      <c r="P1199" s="448">
        <v>2</v>
      </c>
      <c r="Q1199" s="448">
        <v>2</v>
      </c>
      <c r="R1199" s="448">
        <v>2</v>
      </c>
      <c r="S1199" s="448">
        <v>2</v>
      </c>
      <c r="T1199" s="448">
        <v>2</v>
      </c>
      <c r="U1199" s="448">
        <v>2</v>
      </c>
      <c r="V1199" s="448">
        <v>2</v>
      </c>
      <c r="W1199" s="448">
        <v>2</v>
      </c>
      <c r="X1199" s="448">
        <v>2</v>
      </c>
      <c r="Y1199" s="448">
        <v>2</v>
      </c>
      <c r="Z1199" s="448">
        <v>2</v>
      </c>
      <c r="AA1199" s="448">
        <v>2</v>
      </c>
      <c r="AB1199" s="448">
        <v>2</v>
      </c>
      <c r="AC1199" s="451"/>
    </row>
    <row r="1200" s="16" customFormat="1" ht="15" customHeight="1">
      <c r="A1200" s="31" t="s">
        <v>13</v>
      </c>
      <c r="B1200" s="32" t="s">
        <v>147</v>
      </c>
      <c r="C1200" s="33" t="s">
        <v>15</v>
      </c>
      <c r="D1200" s="33" t="s">
        <v>16</v>
      </c>
      <c r="E1200" s="688">
        <v>0.0040000000000000001</v>
      </c>
      <c r="F1200" s="688">
        <v>0.0050000000000000001</v>
      </c>
      <c r="G1200" s="688">
        <v>0.0040000000000000001</v>
      </c>
      <c r="H1200" s="689">
        <v>0.0028799999999999997</v>
      </c>
      <c r="I1200" s="688">
        <v>0.0060000000000000001</v>
      </c>
      <c r="J1200" s="688">
        <v>0.0060000000000000001</v>
      </c>
      <c r="K1200" s="688">
        <v>0.0060000000000000001</v>
      </c>
      <c r="L1200" s="688">
        <v>0.0060000000000000001</v>
      </c>
      <c r="M1200" s="688">
        <v>0.0060000000000000001</v>
      </c>
      <c r="N1200" s="689">
        <v>0.0070000000000000001</v>
      </c>
      <c r="O1200" s="688">
        <v>0.0070000000000000001</v>
      </c>
      <c r="P1200" s="688">
        <v>0.0060000000000000001</v>
      </c>
      <c r="Q1200" s="688">
        <v>0.0070000000000000001</v>
      </c>
      <c r="R1200" s="688">
        <v>0.0070000000000000001</v>
      </c>
      <c r="S1200" s="688">
        <v>0.0070000000000000001</v>
      </c>
      <c r="T1200" s="688">
        <v>0.0070000000000000001</v>
      </c>
      <c r="U1200" s="688">
        <v>0.0070000000000000001</v>
      </c>
      <c r="V1200" s="689">
        <v>0.0035999999999999999</v>
      </c>
      <c r="W1200" s="688">
        <v>0.0028799999999999997</v>
      </c>
      <c r="X1200" s="688">
        <v>0.00216</v>
      </c>
      <c r="Y1200" s="688">
        <v>0.00216</v>
      </c>
      <c r="Z1200" s="688">
        <v>0.00216</v>
      </c>
      <c r="AA1200" s="688">
        <v>0.0030000000000000001</v>
      </c>
      <c r="AB1200" s="688">
        <v>0.0030000000000000001</v>
      </c>
      <c r="AC1200" s="36">
        <f t="shared" ref="AC1200:AC1201" si="588">SUM(E1200:AB1200)</f>
        <v>0.11984000000000002</v>
      </c>
    </row>
    <row r="1201" s="16" customFormat="1" ht="15" customHeight="1">
      <c r="A1201" s="37"/>
      <c r="B1201" s="38"/>
      <c r="C1201" s="39" t="s">
        <v>17</v>
      </c>
      <c r="D1201" s="39" t="s">
        <v>16</v>
      </c>
      <c r="E1201" s="690">
        <v>0.00216</v>
      </c>
      <c r="F1201" s="691">
        <v>0.00216</v>
      </c>
      <c r="G1201" s="691">
        <v>0.00216</v>
      </c>
      <c r="H1201" s="692">
        <v>0.0028799999999999997</v>
      </c>
      <c r="I1201" s="691">
        <v>0.0028799999999999997</v>
      </c>
      <c r="J1201" s="691">
        <v>0.0028799999999999997</v>
      </c>
      <c r="K1201" s="691">
        <v>0.0028799999999999997</v>
      </c>
      <c r="L1201" s="691">
        <v>0.0014399999999999999</v>
      </c>
      <c r="M1201" s="691">
        <v>0.00216</v>
      </c>
      <c r="N1201" s="692">
        <v>0.0014399999999999999</v>
      </c>
      <c r="O1201" s="691">
        <v>0.0014399999999999999</v>
      </c>
      <c r="P1201" s="691">
        <v>0.0014399999999999999</v>
      </c>
      <c r="Q1201" s="693">
        <v>0.0014399999999999999</v>
      </c>
      <c r="R1201" s="691">
        <v>0.0014399999999999999</v>
      </c>
      <c r="S1201" s="693">
        <v>0.0014399999999999999</v>
      </c>
      <c r="T1201" s="691">
        <v>0.0014399999999999999</v>
      </c>
      <c r="U1201" s="691">
        <v>0.0028799999999999997</v>
      </c>
      <c r="V1201" s="692">
        <v>0.00216</v>
      </c>
      <c r="W1201" s="693">
        <v>0.0014399999999999999</v>
      </c>
      <c r="X1201" s="691">
        <v>0.0014399999999999999</v>
      </c>
      <c r="Y1201" s="693">
        <v>0.0014399999999999999</v>
      </c>
      <c r="Z1201" s="691">
        <v>0.0014399999999999999</v>
      </c>
      <c r="AA1201" s="693">
        <v>0.0014399999999999999</v>
      </c>
      <c r="AB1201" s="694">
        <v>0.0014399999999999999</v>
      </c>
      <c r="AC1201" s="42">
        <f t="shared" si="588"/>
        <v>0.045359999999999984</v>
      </c>
    </row>
    <row r="1202" s="16" customFormat="1" ht="15" customHeight="1">
      <c r="A1202" s="37"/>
      <c r="B1202" s="38"/>
      <c r="C1202" s="39" t="s">
        <v>18</v>
      </c>
      <c r="D1202" s="39" t="s">
        <v>68</v>
      </c>
      <c r="E1202" s="179">
        <f t="shared" ref="E1202:AB1202" si="589">SQRT(E1200*E1200+E1201*E1201)*1000/(1.732*E1212)</f>
        <v>0.42333524980035386</v>
      </c>
      <c r="F1202" s="179">
        <f t="shared" si="589"/>
        <v>0.507209046676668</v>
      </c>
      <c r="G1202" s="179">
        <f t="shared" si="589"/>
        <v>0.42333524980035386</v>
      </c>
      <c r="H1202" s="180">
        <f t="shared" si="589"/>
        <v>0.37928695705454379</v>
      </c>
      <c r="I1202" s="179">
        <f t="shared" si="589"/>
        <v>0.61977611370909846</v>
      </c>
      <c r="J1202" s="179">
        <f t="shared" si="589"/>
        <v>0.61977611370909846</v>
      </c>
      <c r="K1202" s="179">
        <f t="shared" si="589"/>
        <v>0.61977611370909846</v>
      </c>
      <c r="L1202" s="179">
        <f t="shared" si="589"/>
        <v>0.57460896068758582</v>
      </c>
      <c r="M1202" s="179">
        <f t="shared" si="589"/>
        <v>0.59384624550039877</v>
      </c>
      <c r="N1202" s="180">
        <f t="shared" si="589"/>
        <v>0.66551624091668293</v>
      </c>
      <c r="O1202" s="179">
        <f t="shared" si="589"/>
        <v>0.66551624091668293</v>
      </c>
      <c r="P1202" s="179">
        <f t="shared" si="589"/>
        <v>0.57460896068758582</v>
      </c>
      <c r="Q1202" s="179">
        <f t="shared" si="589"/>
        <v>0.66551624091668293</v>
      </c>
      <c r="R1202" s="179">
        <f t="shared" si="589"/>
        <v>0.66551624091668293</v>
      </c>
      <c r="S1202" s="179">
        <f t="shared" si="589"/>
        <v>0.66551624091668293</v>
      </c>
      <c r="T1202" s="179">
        <f t="shared" si="589"/>
        <v>0.66551624091668293</v>
      </c>
      <c r="U1202" s="179">
        <f t="shared" si="589"/>
        <v>0.70488214642290248</v>
      </c>
      <c r="V1202" s="180">
        <f t="shared" si="589"/>
        <v>0.39096004658874844</v>
      </c>
      <c r="W1202" s="179">
        <f t="shared" si="589"/>
        <v>0.29985266777170683</v>
      </c>
      <c r="X1202" s="179">
        <f t="shared" si="589"/>
        <v>0.24174894940904346</v>
      </c>
      <c r="Y1202" s="179">
        <f t="shared" si="589"/>
        <v>0.24174894940904346</v>
      </c>
      <c r="Z1202" s="179">
        <f t="shared" si="589"/>
        <v>0.24174894940904346</v>
      </c>
      <c r="AA1202" s="179">
        <f t="shared" si="589"/>
        <v>0.30988805685454923</v>
      </c>
      <c r="AB1202" s="179">
        <f t="shared" si="589"/>
        <v>0.30988805685454923</v>
      </c>
      <c r="AC1202" s="42"/>
    </row>
    <row r="1203" s="16" customFormat="1" ht="15" customHeight="1">
      <c r="A1203" s="113"/>
      <c r="B1203" s="120"/>
      <c r="C1203" s="115" t="s">
        <v>20</v>
      </c>
      <c r="D1203" s="115"/>
      <c r="E1203" s="116">
        <f t="shared" ref="E1203:AC1203" si="590">E1201/E1200</f>
        <v>0.54000000000000004</v>
      </c>
      <c r="F1203" s="116">
        <f t="shared" si="590"/>
        <v>0.432</v>
      </c>
      <c r="G1203" s="116">
        <f t="shared" si="590"/>
        <v>0.54000000000000004</v>
      </c>
      <c r="H1203" s="117">
        <f t="shared" si="590"/>
        <v>1</v>
      </c>
      <c r="I1203" s="116">
        <f t="shared" si="590"/>
        <v>0.47999999999999993</v>
      </c>
      <c r="J1203" s="116">
        <f t="shared" si="590"/>
        <v>0.47999999999999993</v>
      </c>
      <c r="K1203" s="116">
        <f t="shared" si="590"/>
        <v>0.47999999999999993</v>
      </c>
      <c r="L1203" s="116">
        <f t="shared" si="590"/>
        <v>0.23999999999999996</v>
      </c>
      <c r="M1203" s="116">
        <f t="shared" si="590"/>
        <v>0.35999999999999999</v>
      </c>
      <c r="N1203" s="117">
        <f t="shared" si="590"/>
        <v>0.20571428571428568</v>
      </c>
      <c r="O1203" s="116">
        <f t="shared" si="590"/>
        <v>0.20571428571428568</v>
      </c>
      <c r="P1203" s="116">
        <f t="shared" si="590"/>
        <v>0.23999999999999996</v>
      </c>
      <c r="Q1203" s="116">
        <f t="shared" si="590"/>
        <v>0.20571428571428568</v>
      </c>
      <c r="R1203" s="116">
        <f t="shared" si="590"/>
        <v>0.20571428571428568</v>
      </c>
      <c r="S1203" s="116">
        <f t="shared" si="590"/>
        <v>0.20571428571428568</v>
      </c>
      <c r="T1203" s="116">
        <f t="shared" si="590"/>
        <v>0.20571428571428568</v>
      </c>
      <c r="U1203" s="116">
        <f t="shared" si="590"/>
        <v>0.41142857142857137</v>
      </c>
      <c r="V1203" s="117">
        <f t="shared" si="590"/>
        <v>0.59999999999999998</v>
      </c>
      <c r="W1203" s="116">
        <f t="shared" si="590"/>
        <v>0.5</v>
      </c>
      <c r="X1203" s="116">
        <f t="shared" si="590"/>
        <v>0.66666666666666663</v>
      </c>
      <c r="Y1203" s="116">
        <f t="shared" si="590"/>
        <v>0.66666666666666663</v>
      </c>
      <c r="Z1203" s="116">
        <f t="shared" si="590"/>
        <v>0.66666666666666663</v>
      </c>
      <c r="AA1203" s="116">
        <f t="shared" si="590"/>
        <v>0.47999999999999993</v>
      </c>
      <c r="AB1203" s="116">
        <f t="shared" si="590"/>
        <v>0.47999999999999993</v>
      </c>
      <c r="AC1203" s="125">
        <f t="shared" si="590"/>
        <v>0.37850467289719608</v>
      </c>
    </row>
    <row r="1204" s="16" customFormat="1" ht="15" customHeight="1">
      <c r="A1204" s="31" t="s">
        <v>41</v>
      </c>
      <c r="B1204" s="32" t="s">
        <v>148</v>
      </c>
      <c r="C1204" s="33" t="s">
        <v>15</v>
      </c>
      <c r="D1204" s="33" t="s">
        <v>16</v>
      </c>
      <c r="E1204" s="122">
        <f t="shared" ref="E1204:E1205" si="591">E1218+E1222</f>
        <v>0.061200000000000004</v>
      </c>
      <c r="F1204" s="122">
        <f t="shared" ref="F1204:F1205" si="592">F1218+F1222</f>
        <v>0.048059999999999992</v>
      </c>
      <c r="G1204" s="122">
        <f t="shared" ref="G1204:G1205" si="593">G1218+G1222</f>
        <v>0.063920000000000005</v>
      </c>
      <c r="H1204" s="123">
        <f t="shared" ref="H1204:H1205" si="594">H1218+H1222</f>
        <v>0.047567999999999992</v>
      </c>
      <c r="I1204" s="122">
        <f t="shared" ref="I1204:I1205" si="595">I1218+I1222</f>
        <v>0.054331999999999998</v>
      </c>
      <c r="J1204" s="122">
        <f t="shared" ref="J1204:J1205" si="596">J1218+J1222</f>
        <v>0.053919999999999996</v>
      </c>
      <c r="K1204" s="122">
        <f t="shared" ref="K1204:K1205" si="597">K1218+K1222</f>
        <v>0.046932000000000001</v>
      </c>
      <c r="L1204" s="122">
        <f t="shared" ref="L1204:L1205" si="598">L1218+L1222</f>
        <v>0.044819999999999992</v>
      </c>
      <c r="M1204" s="122">
        <f t="shared" ref="M1204:M1205" si="599">M1218+M1222</f>
        <v>0.044999999999999998</v>
      </c>
      <c r="N1204" s="123">
        <f t="shared" ref="N1204:N1205" si="600">N1218+N1222</f>
        <v>0.050000000000000003</v>
      </c>
      <c r="O1204" s="122">
        <f t="shared" ref="O1204:O1205" si="601">O1218+O1222</f>
        <v>0.049219999999999993</v>
      </c>
      <c r="P1204" s="122">
        <f t="shared" ref="P1204:P1205" si="602">P1218+P1222</f>
        <v>0.038739999999999997</v>
      </c>
      <c r="Q1204" s="122">
        <f t="shared" ref="Q1204:Q1205" si="603">Q1218+Q1222</f>
        <v>0.046283999999999992</v>
      </c>
      <c r="R1204" s="122">
        <f t="shared" ref="R1204:R1205" si="604">R1218+R1222</f>
        <v>0.0528</v>
      </c>
      <c r="S1204" s="122">
        <f t="shared" ref="S1204:S1205" si="605">S1218+S1222</f>
        <v>0.043739999999999994</v>
      </c>
      <c r="T1204" s="122">
        <f t="shared" ref="T1204:T1205" si="606">T1218+T1222</f>
        <v>0.052110999999999998</v>
      </c>
      <c r="U1204" s="122">
        <f t="shared" ref="U1204:U1205" si="607">U1218+U1222</f>
        <v>0.037199999999999997</v>
      </c>
      <c r="V1204" s="123">
        <f t="shared" ref="V1204:V1205" si="608">V1218+V1222</f>
        <v>0.046059999999999997</v>
      </c>
      <c r="W1204" s="122">
        <f t="shared" ref="W1204:W1205" si="609">W1218+W1222</f>
        <v>0.043919999999999994</v>
      </c>
      <c r="X1204" s="122">
        <f t="shared" ref="X1204:X1205" si="610">X1218+X1222</f>
        <v>0.051234000000000002</v>
      </c>
      <c r="Y1204" s="122">
        <f t="shared" ref="Y1204:Y1205" si="611">Y1218+Y1222</f>
        <v>0.044819999999999992</v>
      </c>
      <c r="Z1204" s="122">
        <f t="shared" ref="Z1204:Z1205" si="612">Z1218+Z1222</f>
        <v>0.03322</v>
      </c>
      <c r="AA1204" s="122">
        <f t="shared" ref="AA1204:AA1205" si="613">AA1218+AA1222</f>
        <v>0.045719999999999997</v>
      </c>
      <c r="AB1204" s="122">
        <f t="shared" ref="AB1204:AB1205" si="614">AB1218+AB1222</f>
        <v>0.040330000000000005</v>
      </c>
      <c r="AC1204" s="36">
        <f t="shared" ref="AC1204:AC1205" si="615">SUM(E1204:AB1204)</f>
        <v>1.1411509999999998</v>
      </c>
    </row>
    <row r="1205" s="16" customFormat="1" ht="15" customHeight="1">
      <c r="A1205" s="60"/>
      <c r="B1205" s="61"/>
      <c r="C1205" s="39" t="s">
        <v>17</v>
      </c>
      <c r="D1205" s="39" t="s">
        <v>16</v>
      </c>
      <c r="E1205" s="110">
        <f t="shared" si="591"/>
        <v>0.036999999999999998</v>
      </c>
      <c r="F1205" s="110">
        <f t="shared" si="592"/>
        <v>0.038200000000000005</v>
      </c>
      <c r="G1205" s="110">
        <f t="shared" si="593"/>
        <v>0.033000000000000002</v>
      </c>
      <c r="H1205" s="111">
        <f t="shared" si="594"/>
        <v>0.03628</v>
      </c>
      <c r="I1205" s="110">
        <f t="shared" si="595"/>
        <v>0.032756</v>
      </c>
      <c r="J1205" s="110">
        <f t="shared" si="596"/>
        <v>0.03628</v>
      </c>
      <c r="K1205" s="110">
        <f t="shared" si="597"/>
        <v>0.032792000000000002</v>
      </c>
      <c r="L1205" s="110">
        <f t="shared" si="598"/>
        <v>0.032199999999999999</v>
      </c>
      <c r="M1205" s="110">
        <f t="shared" si="599"/>
        <v>0.039399999999999998</v>
      </c>
      <c r="N1205" s="111">
        <f t="shared" si="600"/>
        <v>0.03712</v>
      </c>
      <c r="O1205" s="110">
        <f t="shared" si="601"/>
        <v>0.038400000000000004</v>
      </c>
      <c r="P1205" s="110">
        <f t="shared" si="602"/>
        <v>0.041000000000000002</v>
      </c>
      <c r="Q1205" s="110">
        <f t="shared" si="603"/>
        <v>0.015212</v>
      </c>
      <c r="R1205" s="110">
        <f t="shared" si="604"/>
        <v>0.040960000000000003</v>
      </c>
      <c r="S1205" s="110">
        <f t="shared" si="605"/>
        <v>0.039520000000000007</v>
      </c>
      <c r="T1205" s="110">
        <f t="shared" si="606"/>
        <v>0.040960000000000003</v>
      </c>
      <c r="U1205" s="110">
        <f t="shared" si="607"/>
        <v>0.043000000000000003</v>
      </c>
      <c r="V1205" s="111">
        <f t="shared" si="608"/>
        <v>0.015043999999999998</v>
      </c>
      <c r="W1205" s="110">
        <f t="shared" si="609"/>
        <v>0.031</v>
      </c>
      <c r="X1205" s="110">
        <f t="shared" si="610"/>
        <v>0.031</v>
      </c>
      <c r="Y1205" s="110">
        <f t="shared" si="611"/>
        <v>0.014707999999999999</v>
      </c>
      <c r="Z1205" s="110">
        <f t="shared" si="612"/>
        <v>0.014599999999999998</v>
      </c>
      <c r="AA1205" s="110">
        <f t="shared" si="613"/>
        <v>0.014336000000000002</v>
      </c>
      <c r="AB1205" s="110">
        <f t="shared" si="614"/>
        <v>0.016999999999999998</v>
      </c>
      <c r="AC1205" s="42">
        <f t="shared" si="615"/>
        <v>0.75176799999999999</v>
      </c>
    </row>
    <row r="1206" s="16" customFormat="1" ht="15" customHeight="1">
      <c r="A1206" s="60"/>
      <c r="B1206" s="61"/>
      <c r="C1206" s="39" t="s">
        <v>18</v>
      </c>
      <c r="D1206" s="39" t="s">
        <v>68</v>
      </c>
      <c r="E1206" s="179">
        <f t="shared" ref="E1206:AB1206" si="616">SQRT(E1204*E1204+E1205*E1205)*1000/(1.732*E1213)</f>
        <v>6.6597736204210056</v>
      </c>
      <c r="F1206" s="179">
        <f t="shared" si="616"/>
        <v>5.7170724905358812</v>
      </c>
      <c r="G1206" s="179">
        <f t="shared" si="616"/>
        <v>6.6989355210394645</v>
      </c>
      <c r="H1206" s="180">
        <f t="shared" si="616"/>
        <v>5.5710675174915849</v>
      </c>
      <c r="I1206" s="179">
        <f t="shared" si="616"/>
        <v>5.9079817367269971</v>
      </c>
      <c r="J1206" s="179">
        <f t="shared" si="616"/>
        <v>6.052043768731159</v>
      </c>
      <c r="K1206" s="179">
        <f t="shared" si="616"/>
        <v>5.3316314416149559</v>
      </c>
      <c r="L1206" s="179">
        <f t="shared" si="616"/>
        <v>5.1392768874823842</v>
      </c>
      <c r="M1206" s="179">
        <f t="shared" si="616"/>
        <v>5.5698275135030659</v>
      </c>
      <c r="N1206" s="180">
        <f t="shared" si="616"/>
        <v>5.7990708141364147</v>
      </c>
      <c r="O1206" s="179">
        <f t="shared" si="616"/>
        <v>5.8134642892243447</v>
      </c>
      <c r="P1206" s="179">
        <f t="shared" si="616"/>
        <v>5.2528622888214409</v>
      </c>
      <c r="Q1206" s="179">
        <f t="shared" si="616"/>
        <v>4.5369650491447366</v>
      </c>
      <c r="R1206" s="179">
        <f t="shared" si="616"/>
        <v>6.2229808584545419</v>
      </c>
      <c r="S1206" s="179">
        <f t="shared" si="616"/>
        <v>5.4895778967600029</v>
      </c>
      <c r="T1206" s="179">
        <f t="shared" si="616"/>
        <v>6.1724099365658462</v>
      </c>
      <c r="U1206" s="179">
        <f t="shared" si="616"/>
        <v>5.294836186812482</v>
      </c>
      <c r="V1206" s="180">
        <f t="shared" si="616"/>
        <v>4.5122710905940826</v>
      </c>
      <c r="W1206" s="179">
        <f t="shared" si="616"/>
        <v>5.0061841349283647</v>
      </c>
      <c r="X1206" s="179">
        <f t="shared" si="616"/>
        <v>5.5764894888945191</v>
      </c>
      <c r="Y1206" s="179">
        <f t="shared" si="616"/>
        <v>4.3927937929054206</v>
      </c>
      <c r="Z1206" s="179">
        <f t="shared" si="616"/>
        <v>3.3791581989493453</v>
      </c>
      <c r="AA1206" s="179">
        <f t="shared" si="616"/>
        <v>4.4620164325839351</v>
      </c>
      <c r="AB1206" s="179">
        <f t="shared" si="616"/>
        <v>4.0757028201624603</v>
      </c>
      <c r="AC1206" s="42"/>
    </row>
    <row r="1207" s="16" customFormat="1" ht="15" customHeight="1">
      <c r="A1207" s="199"/>
      <c r="B1207" s="200"/>
      <c r="C1207" s="51" t="s">
        <v>20</v>
      </c>
      <c r="D1207" s="51"/>
      <c r="E1207" s="52">
        <f t="shared" ref="E1207:AC1207" si="617">E1205/E1204</f>
        <v>0.60457516339869277</v>
      </c>
      <c r="F1207" s="52">
        <f t="shared" si="617"/>
        <v>0.79483978360382879</v>
      </c>
      <c r="G1207" s="52">
        <f t="shared" si="617"/>
        <v>0.51627033792240296</v>
      </c>
      <c r="H1207" s="100">
        <f t="shared" si="617"/>
        <v>0.76269761183989249</v>
      </c>
      <c r="I1207" s="52">
        <f t="shared" si="617"/>
        <v>0.60288596039166609</v>
      </c>
      <c r="J1207" s="52">
        <f t="shared" si="617"/>
        <v>0.6728486646884273</v>
      </c>
      <c r="K1207" s="52">
        <f t="shared" si="617"/>
        <v>0.69871303162021647</v>
      </c>
      <c r="L1207" s="52">
        <f t="shared" si="617"/>
        <v>0.7184292726461402</v>
      </c>
      <c r="M1207" s="52">
        <f t="shared" si="617"/>
        <v>0.87555555555555553</v>
      </c>
      <c r="N1207" s="100">
        <f t="shared" si="617"/>
        <v>0.74239999999999995</v>
      </c>
      <c r="O1207" s="52">
        <f t="shared" si="617"/>
        <v>0.78017066233238541</v>
      </c>
      <c r="P1207" s="52">
        <f t="shared" si="617"/>
        <v>1.0583376355188436</v>
      </c>
      <c r="Q1207" s="52">
        <f t="shared" si="617"/>
        <v>0.32866649382075885</v>
      </c>
      <c r="R1207" s="52">
        <f t="shared" si="617"/>
        <v>0.77575757575757587</v>
      </c>
      <c r="S1207" s="52">
        <f t="shared" si="617"/>
        <v>0.90352080475537289</v>
      </c>
      <c r="T1207" s="52">
        <f t="shared" si="617"/>
        <v>0.78601446911400674</v>
      </c>
      <c r="U1207" s="52">
        <f t="shared" si="617"/>
        <v>1.1559139784946237</v>
      </c>
      <c r="V1207" s="100">
        <f t="shared" si="617"/>
        <v>0.32661745549283544</v>
      </c>
      <c r="W1207" s="52">
        <f t="shared" si="617"/>
        <v>0.70582877959927148</v>
      </c>
      <c r="X1207" s="52">
        <f t="shared" si="617"/>
        <v>0.60506694773002301</v>
      </c>
      <c r="Y1207" s="52">
        <f t="shared" si="617"/>
        <v>0.32815707273538602</v>
      </c>
      <c r="Z1207" s="52">
        <f t="shared" si="617"/>
        <v>0.43949428055388318</v>
      </c>
      <c r="AA1207" s="52">
        <f t="shared" si="617"/>
        <v>0.31356080489938765</v>
      </c>
      <c r="AB1207" s="52">
        <f t="shared" si="617"/>
        <v>0.42152243987106364</v>
      </c>
      <c r="AC1207" s="101">
        <f t="shared" si="617"/>
        <v>0.65878047690445884</v>
      </c>
    </row>
    <row r="1208" s="16" customFormat="1" ht="15" customHeight="1">
      <c r="A1208" s="67" t="s">
        <v>154</v>
      </c>
      <c r="B1208" s="68"/>
      <c r="C1208" s="68"/>
      <c r="D1208" s="68"/>
      <c r="E1208" s="70">
        <f t="shared" ref="E1208:AB1209" si="618">E1200+E1204</f>
        <v>0.065200000000000008</v>
      </c>
      <c r="F1208" s="70">
        <f t="shared" si="618"/>
        <v>0.053059999999999989</v>
      </c>
      <c r="G1208" s="70">
        <f t="shared" si="618"/>
        <v>0.067920000000000008</v>
      </c>
      <c r="H1208" s="70">
        <f t="shared" si="618"/>
        <v>0.050447999999999993</v>
      </c>
      <c r="I1208" s="70">
        <f t="shared" si="618"/>
        <v>0.060331999999999997</v>
      </c>
      <c r="J1208" s="70">
        <f t="shared" si="618"/>
        <v>0.059919999999999994</v>
      </c>
      <c r="K1208" s="70">
        <f t="shared" si="618"/>
        <v>0.052932</v>
      </c>
      <c r="L1208" s="70">
        <f t="shared" si="618"/>
        <v>0.05081999999999999</v>
      </c>
      <c r="M1208" s="70">
        <f t="shared" si="618"/>
        <v>0.050999999999999997</v>
      </c>
      <c r="N1208" s="70">
        <f t="shared" si="618"/>
        <v>0.057000000000000002</v>
      </c>
      <c r="O1208" s="70">
        <f t="shared" si="618"/>
        <v>0.056219999999999992</v>
      </c>
      <c r="P1208" s="70">
        <f t="shared" si="618"/>
        <v>0.044739999999999995</v>
      </c>
      <c r="Q1208" s="70">
        <f t="shared" si="618"/>
        <v>0.053283999999999991</v>
      </c>
      <c r="R1208" s="70">
        <f t="shared" si="618"/>
        <v>0.059799999999999999</v>
      </c>
      <c r="S1208" s="70">
        <f t="shared" si="618"/>
        <v>0.050739999999999993</v>
      </c>
      <c r="T1208" s="70">
        <f t="shared" si="618"/>
        <v>0.059110999999999997</v>
      </c>
      <c r="U1208" s="70">
        <f t="shared" si="618"/>
        <v>0.044199999999999996</v>
      </c>
      <c r="V1208" s="70">
        <f t="shared" si="618"/>
        <v>0.049659999999999996</v>
      </c>
      <c r="W1208" s="70">
        <f t="shared" si="618"/>
        <v>0.046799999999999994</v>
      </c>
      <c r="X1208" s="70">
        <f t="shared" si="618"/>
        <v>0.053394000000000004</v>
      </c>
      <c r="Y1208" s="70">
        <f t="shared" si="618"/>
        <v>0.046979999999999994</v>
      </c>
      <c r="Z1208" s="70">
        <f t="shared" si="618"/>
        <v>0.035380000000000002</v>
      </c>
      <c r="AA1208" s="70">
        <f t="shared" si="618"/>
        <v>0.048719999999999999</v>
      </c>
      <c r="AB1208" s="70">
        <f t="shared" si="618"/>
        <v>0.043330000000000007</v>
      </c>
      <c r="AC1208" s="506"/>
    </row>
    <row r="1209" s="16" customFormat="1" ht="15" customHeight="1">
      <c r="A1209" s="72" t="s">
        <v>155</v>
      </c>
      <c r="B1209" s="73"/>
      <c r="C1209" s="73"/>
      <c r="D1209" s="73"/>
      <c r="E1209" s="75">
        <f t="shared" si="618"/>
        <v>0.03916</v>
      </c>
      <c r="F1209" s="75">
        <f t="shared" si="618"/>
        <v>0.040360000000000007</v>
      </c>
      <c r="G1209" s="75">
        <f t="shared" si="618"/>
        <v>0.035160000000000004</v>
      </c>
      <c r="H1209" s="75">
        <f t="shared" si="618"/>
        <v>0.03916</v>
      </c>
      <c r="I1209" s="75">
        <f t="shared" si="618"/>
        <v>0.035636000000000001</v>
      </c>
      <c r="J1209" s="75">
        <f t="shared" si="618"/>
        <v>0.03916</v>
      </c>
      <c r="K1209" s="75">
        <f t="shared" si="618"/>
        <v>0.035672000000000002</v>
      </c>
      <c r="L1209" s="75">
        <f t="shared" si="618"/>
        <v>0.033639999999999996</v>
      </c>
      <c r="M1209" s="75">
        <f t="shared" si="618"/>
        <v>0.04156</v>
      </c>
      <c r="N1209" s="75">
        <f t="shared" si="618"/>
        <v>0.038559999999999997</v>
      </c>
      <c r="O1209" s="75">
        <f t="shared" si="618"/>
        <v>0.03984</v>
      </c>
      <c r="P1209" s="75">
        <f t="shared" si="618"/>
        <v>0.042439999999999999</v>
      </c>
      <c r="Q1209" s="75">
        <f t="shared" si="618"/>
        <v>0.016652</v>
      </c>
      <c r="R1209" s="75">
        <f t="shared" si="618"/>
        <v>0.0424</v>
      </c>
      <c r="S1209" s="75">
        <f t="shared" si="618"/>
        <v>0.040960000000000003</v>
      </c>
      <c r="T1209" s="75">
        <f t="shared" si="618"/>
        <v>0.0424</v>
      </c>
      <c r="U1209" s="75">
        <f t="shared" si="618"/>
        <v>0.045880000000000004</v>
      </c>
      <c r="V1209" s="75">
        <f t="shared" si="618"/>
        <v>0.017203999999999997</v>
      </c>
      <c r="W1209" s="75">
        <f t="shared" si="618"/>
        <v>0.032439999999999997</v>
      </c>
      <c r="X1209" s="75">
        <f t="shared" si="618"/>
        <v>0.032439999999999997</v>
      </c>
      <c r="Y1209" s="75">
        <f t="shared" si="618"/>
        <v>0.016147999999999999</v>
      </c>
      <c r="Z1209" s="75">
        <f t="shared" si="618"/>
        <v>0.016039999999999999</v>
      </c>
      <c r="AA1209" s="75">
        <f t="shared" si="618"/>
        <v>0.015776000000000002</v>
      </c>
      <c r="AB1209" s="75">
        <f t="shared" si="618"/>
        <v>0.018439999999999998</v>
      </c>
      <c r="AC1209" s="695"/>
    </row>
    <row r="1210" s="16" customFormat="1" ht="15" customHeight="1">
      <c r="A1210" s="77" t="s">
        <v>156</v>
      </c>
      <c r="B1210" s="78"/>
      <c r="C1210" s="78"/>
      <c r="D1210" s="696">
        <v>0</v>
      </c>
      <c r="E1210" s="80">
        <f t="shared" ref="E1210:AB1210" si="619">SQRT(E1209*E1209+E1208*E1208)</f>
        <v>0.076056200273219021</v>
      </c>
      <c r="F1210" s="80">
        <f t="shared" si="619"/>
        <v>0.06666553232368283</v>
      </c>
      <c r="G1210" s="80">
        <f t="shared" si="619"/>
        <v>0.076481056478058682</v>
      </c>
      <c r="H1210" s="80">
        <f t="shared" si="619"/>
        <v>0.063863184261356717</v>
      </c>
      <c r="I1210" s="80">
        <f t="shared" si="619"/>
        <v>0.070070498214298435</v>
      </c>
      <c r="J1210" s="80">
        <f t="shared" si="619"/>
        <v>0.071581505991422115</v>
      </c>
      <c r="K1210" s="80">
        <f t="shared" si="619"/>
        <v>0.063830151245316671</v>
      </c>
      <c r="L1210" s="80">
        <f t="shared" si="619"/>
        <v>0.060945237713868991</v>
      </c>
      <c r="M1210" s="80">
        <f t="shared" si="619"/>
        <v>0.065789312201907077</v>
      </c>
      <c r="N1210" s="80">
        <f t="shared" si="619"/>
        <v>0.068817683773867308</v>
      </c>
      <c r="O1210" s="80">
        <f t="shared" si="619"/>
        <v>0.068905108664017056</v>
      </c>
      <c r="P1210" s="80">
        <f t="shared" si="619"/>
        <v>0.061667018737733705</v>
      </c>
      <c r="Q1210" s="80">
        <f t="shared" si="619"/>
        <v>0.055825386339908106</v>
      </c>
      <c r="R1210" s="80">
        <f t="shared" si="619"/>
        <v>0.073306207104173654</v>
      </c>
      <c r="S1210" s="80">
        <f t="shared" si="619"/>
        <v>0.065209425699050597</v>
      </c>
      <c r="T1210" s="80">
        <f t="shared" si="619"/>
        <v>0.072745242600461502</v>
      </c>
      <c r="U1210" s="80">
        <f t="shared" si="619"/>
        <v>0.063707255473768459</v>
      </c>
      <c r="V1210" s="80">
        <f t="shared" si="619"/>
        <v>0.052555620213255966</v>
      </c>
      <c r="W1210" s="80">
        <f t="shared" si="619"/>
        <v>0.056943775779271955</v>
      </c>
      <c r="X1210" s="80">
        <f t="shared" si="619"/>
        <v>0.062476178148155002</v>
      </c>
      <c r="Y1210" s="80">
        <f t="shared" si="619"/>
        <v>0.049677744554277016</v>
      </c>
      <c r="Z1210" s="80">
        <f t="shared" si="619"/>
        <v>0.038846183853758404</v>
      </c>
      <c r="AA1210" s="80">
        <f t="shared" si="619"/>
        <v>0.051210551412770394</v>
      </c>
      <c r="AB1210" s="80">
        <f t="shared" si="619"/>
        <v>0.047090577613785975</v>
      </c>
      <c r="AC1210" s="697"/>
      <c r="AD1210" s="221">
        <f t="shared" si="585"/>
        <v>0.076481056478058682</v>
      </c>
    </row>
    <row r="1211" s="24" customFormat="1" ht="15" customHeight="1">
      <c r="A1211" s="175" t="s">
        <v>98</v>
      </c>
      <c r="B1211" s="176"/>
      <c r="C1211" s="177"/>
      <c r="D1211" s="177"/>
      <c r="E1211" s="201">
        <v>1</v>
      </c>
      <c r="F1211" s="201">
        <v>2</v>
      </c>
      <c r="G1211" s="201">
        <v>3</v>
      </c>
      <c r="H1211" s="201">
        <v>4</v>
      </c>
      <c r="I1211" s="201">
        <v>5</v>
      </c>
      <c r="J1211" s="201">
        <v>6</v>
      </c>
      <c r="K1211" s="201">
        <v>7</v>
      </c>
      <c r="L1211" s="201">
        <v>8</v>
      </c>
      <c r="M1211" s="201">
        <v>9</v>
      </c>
      <c r="N1211" s="201">
        <v>10</v>
      </c>
      <c r="O1211" s="201">
        <v>11</v>
      </c>
      <c r="P1211" s="201">
        <v>12</v>
      </c>
      <c r="Q1211" s="201">
        <v>13</v>
      </c>
      <c r="R1211" s="201">
        <v>14</v>
      </c>
      <c r="S1211" s="201">
        <v>15</v>
      </c>
      <c r="T1211" s="201">
        <v>16</v>
      </c>
      <c r="U1211" s="201">
        <v>17</v>
      </c>
      <c r="V1211" s="201">
        <v>18</v>
      </c>
      <c r="W1211" s="201">
        <v>19</v>
      </c>
      <c r="X1211" s="201">
        <v>20</v>
      </c>
      <c r="Y1211" s="201">
        <v>21</v>
      </c>
      <c r="Z1211" s="201">
        <v>22</v>
      </c>
      <c r="AA1211" s="201">
        <v>23</v>
      </c>
      <c r="AB1211" s="201">
        <v>24</v>
      </c>
      <c r="AC1211" s="202"/>
    </row>
    <row r="1212" s="24" customFormat="1" ht="15" customHeight="1">
      <c r="A1212" s="87" t="s">
        <v>99</v>
      </c>
      <c r="B1212" s="88"/>
      <c r="C1212" s="89" t="s">
        <v>28</v>
      </c>
      <c r="D1212" s="89" t="s">
        <v>138</v>
      </c>
      <c r="E1212" s="561">
        <v>6.2000000000000002</v>
      </c>
      <c r="F1212" s="561">
        <v>6.2000000000000002</v>
      </c>
      <c r="G1212" s="561">
        <v>6.2000000000000002</v>
      </c>
      <c r="H1212" s="561">
        <v>6.2000000000000002</v>
      </c>
      <c r="I1212" s="561">
        <v>6.2000000000000002</v>
      </c>
      <c r="J1212" s="561">
        <v>6.2000000000000002</v>
      </c>
      <c r="K1212" s="561">
        <v>6.2000000000000002</v>
      </c>
      <c r="L1212" s="561">
        <v>6.2000000000000002</v>
      </c>
      <c r="M1212" s="561">
        <v>6.2000000000000002</v>
      </c>
      <c r="N1212" s="561">
        <v>6.2000000000000002</v>
      </c>
      <c r="O1212" s="561">
        <v>6.2000000000000002</v>
      </c>
      <c r="P1212" s="561">
        <v>6.2000000000000002</v>
      </c>
      <c r="Q1212" s="561">
        <v>6.2000000000000002</v>
      </c>
      <c r="R1212" s="561">
        <v>6.2000000000000002</v>
      </c>
      <c r="S1212" s="561">
        <v>6.2000000000000002</v>
      </c>
      <c r="T1212" s="561">
        <v>6.2000000000000002</v>
      </c>
      <c r="U1212" s="561">
        <v>6.2000000000000002</v>
      </c>
      <c r="V1212" s="561">
        <v>6.2000000000000002</v>
      </c>
      <c r="W1212" s="561">
        <v>6.2000000000000002</v>
      </c>
      <c r="X1212" s="561">
        <v>6.2000000000000002</v>
      </c>
      <c r="Y1212" s="561">
        <v>6.2000000000000002</v>
      </c>
      <c r="Z1212" s="561">
        <v>6.2000000000000002</v>
      </c>
      <c r="AA1212" s="561">
        <v>6.2000000000000002</v>
      </c>
      <c r="AB1212" s="561">
        <v>6.2000000000000002</v>
      </c>
      <c r="AC1212" s="592"/>
    </row>
    <row r="1213" s="24" customFormat="1" ht="15" customHeight="1">
      <c r="A1213" s="92" t="s">
        <v>100</v>
      </c>
      <c r="B1213" s="93"/>
      <c r="C1213" s="94" t="s">
        <v>28</v>
      </c>
      <c r="D1213" s="94" t="s">
        <v>138</v>
      </c>
      <c r="E1213" s="698">
        <v>6.2000000000000002</v>
      </c>
      <c r="F1213" s="698">
        <v>6.2000000000000002</v>
      </c>
      <c r="G1213" s="698">
        <v>6.2000000000000002</v>
      </c>
      <c r="H1213" s="698">
        <v>6.2000000000000002</v>
      </c>
      <c r="I1213" s="698">
        <v>6.2000000000000002</v>
      </c>
      <c r="J1213" s="698">
        <v>6.2000000000000002</v>
      </c>
      <c r="K1213" s="698">
        <v>6.2000000000000002</v>
      </c>
      <c r="L1213" s="698">
        <v>6.2000000000000002</v>
      </c>
      <c r="M1213" s="698">
        <v>6.2000000000000002</v>
      </c>
      <c r="N1213" s="698">
        <v>6.2000000000000002</v>
      </c>
      <c r="O1213" s="698">
        <v>6.2000000000000002</v>
      </c>
      <c r="P1213" s="698">
        <v>6.2000000000000002</v>
      </c>
      <c r="Q1213" s="698">
        <v>6.2000000000000002</v>
      </c>
      <c r="R1213" s="698">
        <v>6.2000000000000002</v>
      </c>
      <c r="S1213" s="698">
        <v>6.2000000000000002</v>
      </c>
      <c r="T1213" s="698">
        <v>6.2000000000000002</v>
      </c>
      <c r="U1213" s="698">
        <v>6.2000000000000002</v>
      </c>
      <c r="V1213" s="698">
        <v>6.2000000000000002</v>
      </c>
      <c r="W1213" s="698">
        <v>6.2000000000000002</v>
      </c>
      <c r="X1213" s="698">
        <v>6.2000000000000002</v>
      </c>
      <c r="Y1213" s="698">
        <v>6.2000000000000002</v>
      </c>
      <c r="Z1213" s="698">
        <v>6.2000000000000002</v>
      </c>
      <c r="AA1213" s="698">
        <v>6.2000000000000002</v>
      </c>
      <c r="AB1213" s="698">
        <v>6.2000000000000002</v>
      </c>
      <c r="AC1213" s="699"/>
    </row>
    <row r="1214" s="16" customFormat="1" ht="15" customHeight="1">
      <c r="A1214" s="31" t="s">
        <v>87</v>
      </c>
      <c r="B1214" s="32" t="s">
        <v>343</v>
      </c>
      <c r="C1214" s="33" t="s">
        <v>15</v>
      </c>
      <c r="D1214" s="33" t="s">
        <v>16</v>
      </c>
      <c r="E1214" s="688">
        <v>0.0040000000000000001</v>
      </c>
      <c r="F1214" s="688">
        <v>0.0050000000000000001</v>
      </c>
      <c r="G1214" s="688">
        <v>0.0040000000000000001</v>
      </c>
      <c r="H1214" s="689">
        <v>0.0028799999999999997</v>
      </c>
      <c r="I1214" s="688">
        <v>0.0060000000000000001</v>
      </c>
      <c r="J1214" s="688">
        <v>0.0060000000000000001</v>
      </c>
      <c r="K1214" s="688">
        <v>0.0060000000000000001</v>
      </c>
      <c r="L1214" s="688">
        <v>0.0060000000000000001</v>
      </c>
      <c r="M1214" s="688">
        <v>0.0060000000000000001</v>
      </c>
      <c r="N1214" s="689">
        <v>0.0070000000000000001</v>
      </c>
      <c r="O1214" s="688">
        <v>0.0070000000000000001</v>
      </c>
      <c r="P1214" s="688">
        <v>0.0060000000000000001</v>
      </c>
      <c r="Q1214" s="688">
        <v>0.0070000000000000001</v>
      </c>
      <c r="R1214" s="688">
        <v>0.0070000000000000001</v>
      </c>
      <c r="S1214" s="688">
        <v>0.0070000000000000001</v>
      </c>
      <c r="T1214" s="688">
        <v>0.0070000000000000001</v>
      </c>
      <c r="U1214" s="688">
        <v>0.0070000000000000001</v>
      </c>
      <c r="V1214" s="689">
        <v>0.0035999999999999999</v>
      </c>
      <c r="W1214" s="688">
        <v>0.0028799999999999997</v>
      </c>
      <c r="X1214" s="688">
        <v>0.00216</v>
      </c>
      <c r="Y1214" s="688">
        <v>0.00216</v>
      </c>
      <c r="Z1214" s="688">
        <v>0.00216</v>
      </c>
      <c r="AA1214" s="688">
        <v>0.0030000000000000001</v>
      </c>
      <c r="AB1214" s="688">
        <v>0.0030000000000000001</v>
      </c>
      <c r="AC1214" s="36">
        <f t="shared" ref="AC1214:AC1215" si="620">SUM(E1214:AB1214)</f>
        <v>0.11984000000000002</v>
      </c>
    </row>
    <row r="1215" s="16" customFormat="1" ht="15" customHeight="1">
      <c r="A1215" s="60"/>
      <c r="B1215" s="61"/>
      <c r="C1215" s="39" t="s">
        <v>17</v>
      </c>
      <c r="D1215" s="39" t="s">
        <v>16</v>
      </c>
      <c r="E1215" s="690">
        <v>0.00216</v>
      </c>
      <c r="F1215" s="693">
        <v>0.00216</v>
      </c>
      <c r="G1215" s="691">
        <v>0.00216</v>
      </c>
      <c r="H1215" s="700">
        <v>0.0028799999999999997</v>
      </c>
      <c r="I1215" s="691">
        <v>0.0028799999999999997</v>
      </c>
      <c r="J1215" s="693">
        <v>0.0028799999999999997</v>
      </c>
      <c r="K1215" s="691">
        <v>0.0028799999999999997</v>
      </c>
      <c r="L1215" s="693">
        <v>0.0014399999999999999</v>
      </c>
      <c r="M1215" s="691">
        <v>0.00216</v>
      </c>
      <c r="N1215" s="700">
        <v>0.0014399999999999999</v>
      </c>
      <c r="O1215" s="691">
        <v>0.0014399999999999999</v>
      </c>
      <c r="P1215" s="693">
        <v>0.0014399999999999999</v>
      </c>
      <c r="Q1215" s="694">
        <v>0.0014399999999999999</v>
      </c>
      <c r="R1215" s="693">
        <v>0.0014399999999999999</v>
      </c>
      <c r="S1215" s="694">
        <v>0.0014399999999999999</v>
      </c>
      <c r="T1215" s="693">
        <v>0.0014399999999999999</v>
      </c>
      <c r="U1215" s="691">
        <v>0.0028799999999999997</v>
      </c>
      <c r="V1215" s="700">
        <v>0.00216</v>
      </c>
      <c r="W1215" s="694">
        <v>0.0014399999999999999</v>
      </c>
      <c r="X1215" s="693">
        <v>0.0014399999999999999</v>
      </c>
      <c r="Y1215" s="694">
        <v>0.0014399999999999999</v>
      </c>
      <c r="Z1215" s="693">
        <v>0.0014399999999999999</v>
      </c>
      <c r="AA1215" s="694">
        <v>0.0014399999999999999</v>
      </c>
      <c r="AB1215" s="694">
        <v>0.0014399999999999999</v>
      </c>
      <c r="AC1215" s="42">
        <f t="shared" si="620"/>
        <v>0.045359999999999984</v>
      </c>
    </row>
    <row r="1216" s="16" customFormat="1" ht="15" customHeight="1">
      <c r="A1216" s="60"/>
      <c r="B1216" s="61"/>
      <c r="C1216" s="39" t="s">
        <v>18</v>
      </c>
      <c r="D1216" s="39"/>
      <c r="E1216" s="179">
        <f t="shared" ref="E1216:AB1216" si="621">E1214*100</f>
        <v>0.40000000000000002</v>
      </c>
      <c r="F1216" s="179">
        <f t="shared" si="621"/>
        <v>0.5</v>
      </c>
      <c r="G1216" s="179">
        <f t="shared" si="621"/>
        <v>0.40000000000000002</v>
      </c>
      <c r="H1216" s="180">
        <f t="shared" si="621"/>
        <v>0.28799999999999998</v>
      </c>
      <c r="I1216" s="179">
        <f t="shared" si="621"/>
        <v>0.59999999999999998</v>
      </c>
      <c r="J1216" s="179">
        <f t="shared" si="621"/>
        <v>0.59999999999999998</v>
      </c>
      <c r="K1216" s="179">
        <f t="shared" si="621"/>
        <v>0.59999999999999998</v>
      </c>
      <c r="L1216" s="179">
        <f t="shared" si="621"/>
        <v>0.59999999999999998</v>
      </c>
      <c r="M1216" s="179">
        <f t="shared" si="621"/>
        <v>0.59999999999999998</v>
      </c>
      <c r="N1216" s="180">
        <f t="shared" si="621"/>
        <v>0.70000000000000007</v>
      </c>
      <c r="O1216" s="179">
        <f t="shared" si="621"/>
        <v>0.70000000000000007</v>
      </c>
      <c r="P1216" s="179">
        <f t="shared" si="621"/>
        <v>0.59999999999999998</v>
      </c>
      <c r="Q1216" s="179">
        <f t="shared" si="621"/>
        <v>0.70000000000000007</v>
      </c>
      <c r="R1216" s="179">
        <f t="shared" si="621"/>
        <v>0.70000000000000007</v>
      </c>
      <c r="S1216" s="179">
        <f t="shared" si="621"/>
        <v>0.70000000000000007</v>
      </c>
      <c r="T1216" s="179">
        <f t="shared" si="621"/>
        <v>0.70000000000000007</v>
      </c>
      <c r="U1216" s="179">
        <f t="shared" si="621"/>
        <v>0.70000000000000007</v>
      </c>
      <c r="V1216" s="180">
        <f t="shared" si="621"/>
        <v>0.35999999999999999</v>
      </c>
      <c r="W1216" s="179">
        <f t="shared" si="621"/>
        <v>0.28799999999999998</v>
      </c>
      <c r="X1216" s="179">
        <f t="shared" si="621"/>
        <v>0.216</v>
      </c>
      <c r="Y1216" s="179">
        <f t="shared" si="621"/>
        <v>0.216</v>
      </c>
      <c r="Z1216" s="179">
        <f t="shared" si="621"/>
        <v>0.216</v>
      </c>
      <c r="AA1216" s="179">
        <f t="shared" si="621"/>
        <v>0.29999999999999999</v>
      </c>
      <c r="AB1216" s="179">
        <f t="shared" si="621"/>
        <v>0.29999999999999999</v>
      </c>
      <c r="AC1216" s="42"/>
    </row>
    <row r="1217" s="16" customFormat="1" ht="15" customHeight="1">
      <c r="A1217" s="199"/>
      <c r="B1217" s="200"/>
      <c r="C1217" s="51" t="s">
        <v>20</v>
      </c>
      <c r="D1217" s="51"/>
      <c r="E1217" s="52">
        <f t="shared" ref="E1217:AC1217" si="622">E1215/E1214</f>
        <v>0.54000000000000004</v>
      </c>
      <c r="F1217" s="52">
        <f t="shared" si="622"/>
        <v>0.432</v>
      </c>
      <c r="G1217" s="52">
        <f t="shared" si="622"/>
        <v>0.54000000000000004</v>
      </c>
      <c r="H1217" s="100">
        <f t="shared" si="622"/>
        <v>1</v>
      </c>
      <c r="I1217" s="52">
        <f t="shared" si="622"/>
        <v>0.47999999999999993</v>
      </c>
      <c r="J1217" s="52">
        <f t="shared" si="622"/>
        <v>0.47999999999999993</v>
      </c>
      <c r="K1217" s="52">
        <f t="shared" si="622"/>
        <v>0.47999999999999993</v>
      </c>
      <c r="L1217" s="52">
        <f t="shared" si="622"/>
        <v>0.23999999999999996</v>
      </c>
      <c r="M1217" s="52">
        <f t="shared" si="622"/>
        <v>0.35999999999999999</v>
      </c>
      <c r="N1217" s="100">
        <f t="shared" si="622"/>
        <v>0.20571428571428568</v>
      </c>
      <c r="O1217" s="52">
        <f t="shared" si="622"/>
        <v>0.20571428571428568</v>
      </c>
      <c r="P1217" s="52">
        <f t="shared" si="622"/>
        <v>0.23999999999999996</v>
      </c>
      <c r="Q1217" s="52">
        <f t="shared" si="622"/>
        <v>0.20571428571428568</v>
      </c>
      <c r="R1217" s="52">
        <f t="shared" si="622"/>
        <v>0.20571428571428568</v>
      </c>
      <c r="S1217" s="52">
        <f t="shared" si="622"/>
        <v>0.20571428571428568</v>
      </c>
      <c r="T1217" s="52">
        <f t="shared" si="622"/>
        <v>0.20571428571428568</v>
      </c>
      <c r="U1217" s="52">
        <f t="shared" si="622"/>
        <v>0.41142857142857137</v>
      </c>
      <c r="V1217" s="100">
        <f t="shared" si="622"/>
        <v>0.59999999999999998</v>
      </c>
      <c r="W1217" s="52">
        <f t="shared" si="622"/>
        <v>0.5</v>
      </c>
      <c r="X1217" s="52">
        <f t="shared" si="622"/>
        <v>0.66666666666666663</v>
      </c>
      <c r="Y1217" s="52">
        <f t="shared" si="622"/>
        <v>0.66666666666666663</v>
      </c>
      <c r="Z1217" s="52">
        <f t="shared" si="622"/>
        <v>0.66666666666666663</v>
      </c>
      <c r="AA1217" s="52">
        <f t="shared" si="622"/>
        <v>0.47999999999999993</v>
      </c>
      <c r="AB1217" s="52">
        <f t="shared" si="622"/>
        <v>0.47999999999999993</v>
      </c>
      <c r="AC1217" s="101">
        <f t="shared" si="622"/>
        <v>0.37850467289719608</v>
      </c>
    </row>
    <row r="1218" s="16" customFormat="1" ht="15" customHeight="1">
      <c r="A1218" s="184" t="s">
        <v>21</v>
      </c>
      <c r="B1218" s="56" t="s">
        <v>344</v>
      </c>
      <c r="C1218" s="146" t="s">
        <v>15</v>
      </c>
      <c r="D1218" s="33" t="s">
        <v>16</v>
      </c>
      <c r="E1218" s="701">
        <v>0.042000000000000003</v>
      </c>
      <c r="F1218" s="693">
        <v>0.034799999999999998</v>
      </c>
      <c r="G1218" s="702">
        <v>0.045999999999999999</v>
      </c>
      <c r="H1218" s="700">
        <v>0.032927999999999999</v>
      </c>
      <c r="I1218" s="702">
        <v>0.035999999999999997</v>
      </c>
      <c r="J1218" s="693">
        <v>0.039280000000000002</v>
      </c>
      <c r="K1218" s="702">
        <v>0.030600000000000002</v>
      </c>
      <c r="L1218" s="693">
        <v>0.0332</v>
      </c>
      <c r="M1218" s="702">
        <v>0.03168</v>
      </c>
      <c r="N1218" s="700">
        <v>0.032000000000000001</v>
      </c>
      <c r="O1218" s="702">
        <v>0.036799999999999999</v>
      </c>
      <c r="P1218" s="693">
        <v>0.037199999999999997</v>
      </c>
      <c r="Q1218" s="702">
        <v>0.036443999999999997</v>
      </c>
      <c r="R1218" s="693">
        <v>0.034799999999999998</v>
      </c>
      <c r="S1218" s="702">
        <v>0.03252</v>
      </c>
      <c r="T1218" s="693">
        <v>0.035999999999999997</v>
      </c>
      <c r="U1218" s="702">
        <v>0.035999999999999997</v>
      </c>
      <c r="V1218" s="700">
        <v>0.035200000000000002</v>
      </c>
      <c r="W1218" s="702">
        <v>0.030960000000000001</v>
      </c>
      <c r="X1218" s="693">
        <v>0.034799999999999998</v>
      </c>
      <c r="Y1218" s="702">
        <v>0.030359999999999998</v>
      </c>
      <c r="Z1218" s="693">
        <v>0.020799999999999999</v>
      </c>
      <c r="AA1218" s="702">
        <v>0.028799999999999999</v>
      </c>
      <c r="AB1218" s="693">
        <v>0.028000000000000001</v>
      </c>
      <c r="AC1218" s="703">
        <f t="shared" ref="AC1218:AC1219" si="623">SUM(E1218:AB1218)</f>
        <v>0.81717200000000023</v>
      </c>
      <c r="AD1218" s="704"/>
      <c r="AE1218" s="704"/>
      <c r="AF1218" s="16"/>
      <c r="AG1218" s="16"/>
      <c r="AH1218" s="16"/>
      <c r="AI1218" s="16"/>
      <c r="AJ1218" s="16"/>
    </row>
    <row r="1219" s="16" customFormat="1" ht="15" customHeight="1">
      <c r="A1219" s="235"/>
      <c r="B1219" s="61"/>
      <c r="C1219" s="39" t="s">
        <v>17</v>
      </c>
      <c r="D1219" s="39" t="s">
        <v>16</v>
      </c>
      <c r="E1219" s="693">
        <v>0.035999999999999997</v>
      </c>
      <c r="F1219" s="691">
        <v>0.037200000000000004</v>
      </c>
      <c r="G1219" s="693">
        <v>0.032000000000000001</v>
      </c>
      <c r="H1219" s="692">
        <v>0.035279999999999999</v>
      </c>
      <c r="I1219" s="693">
        <v>0.031756</v>
      </c>
      <c r="J1219" s="691">
        <v>0.035279999999999999</v>
      </c>
      <c r="K1219" s="693">
        <v>0.031792000000000001</v>
      </c>
      <c r="L1219" s="691">
        <v>0.031199999999999999</v>
      </c>
      <c r="M1219" s="693">
        <v>0.038399999999999997</v>
      </c>
      <c r="N1219" s="692">
        <v>0.036119999999999999</v>
      </c>
      <c r="O1219" s="693">
        <v>0.037400000000000003</v>
      </c>
      <c r="P1219" s="691">
        <v>0.040000000000000001</v>
      </c>
      <c r="Q1219" s="693">
        <v>0.014212000000000001</v>
      </c>
      <c r="R1219" s="691">
        <v>0.039960000000000002</v>
      </c>
      <c r="S1219" s="693">
        <v>0.038520000000000006</v>
      </c>
      <c r="T1219" s="691">
        <v>0.039960000000000002</v>
      </c>
      <c r="U1219" s="693">
        <v>0.042000000000000003</v>
      </c>
      <c r="V1219" s="692">
        <v>0.014043999999999999</v>
      </c>
      <c r="W1219" s="693">
        <v>0.029999999999999999</v>
      </c>
      <c r="X1219" s="691">
        <v>0.029999999999999999</v>
      </c>
      <c r="Y1219" s="693">
        <v>0.013708</v>
      </c>
      <c r="Z1219" s="691">
        <v>0.013599999999999999</v>
      </c>
      <c r="AA1219" s="693">
        <v>0.013336000000000001</v>
      </c>
      <c r="AB1219" s="691">
        <v>0.016</v>
      </c>
      <c r="AC1219" s="705">
        <f t="shared" si="623"/>
        <v>0.72776800000000008</v>
      </c>
      <c r="AD1219" s="704"/>
      <c r="AE1219" s="704"/>
      <c r="AF1219" s="16"/>
      <c r="AG1219" s="16"/>
      <c r="AH1219" s="16"/>
      <c r="AI1219" s="16"/>
      <c r="AJ1219" s="16"/>
    </row>
    <row r="1220" s="16" customFormat="1" ht="15" customHeight="1">
      <c r="A1220" s="60"/>
      <c r="B1220" s="61"/>
      <c r="C1220" s="39" t="s">
        <v>18</v>
      </c>
      <c r="D1220" s="479"/>
      <c r="E1220" s="179">
        <f t="shared" ref="E1220:AB1220" si="624">E1218*100</f>
        <v>4.2000000000000002</v>
      </c>
      <c r="F1220" s="179">
        <f t="shared" si="624"/>
        <v>3.4799999999999995</v>
      </c>
      <c r="G1220" s="179">
        <f t="shared" si="624"/>
        <v>4.5999999999999996</v>
      </c>
      <c r="H1220" s="180">
        <f t="shared" si="624"/>
        <v>3.2927999999999997</v>
      </c>
      <c r="I1220" s="179">
        <f t="shared" si="624"/>
        <v>3.5999999999999996</v>
      </c>
      <c r="J1220" s="179">
        <f t="shared" si="624"/>
        <v>3.9280000000000004</v>
      </c>
      <c r="K1220" s="179">
        <f t="shared" si="624"/>
        <v>3.0600000000000001</v>
      </c>
      <c r="L1220" s="179">
        <f t="shared" si="624"/>
        <v>3.3199999999999998</v>
      </c>
      <c r="M1220" s="179">
        <f t="shared" si="624"/>
        <v>3.1680000000000001</v>
      </c>
      <c r="N1220" s="180">
        <f t="shared" si="624"/>
        <v>3.2000000000000002</v>
      </c>
      <c r="O1220" s="179">
        <f t="shared" si="624"/>
        <v>3.6799999999999997</v>
      </c>
      <c r="P1220" s="179">
        <f t="shared" si="624"/>
        <v>3.7199999999999998</v>
      </c>
      <c r="Q1220" s="179">
        <f t="shared" si="624"/>
        <v>3.6443999999999996</v>
      </c>
      <c r="R1220" s="179">
        <f t="shared" si="624"/>
        <v>3.4799999999999995</v>
      </c>
      <c r="S1220" s="179">
        <f t="shared" si="624"/>
        <v>3.2520000000000002</v>
      </c>
      <c r="T1220" s="179">
        <f t="shared" si="624"/>
        <v>3.5999999999999996</v>
      </c>
      <c r="U1220" s="179">
        <f t="shared" si="624"/>
        <v>3.5999999999999996</v>
      </c>
      <c r="V1220" s="180">
        <f t="shared" si="624"/>
        <v>3.52</v>
      </c>
      <c r="W1220" s="179">
        <f t="shared" si="624"/>
        <v>3.0960000000000001</v>
      </c>
      <c r="X1220" s="179">
        <f t="shared" si="624"/>
        <v>3.4799999999999995</v>
      </c>
      <c r="Y1220" s="179">
        <f t="shared" si="624"/>
        <v>3.0359999999999996</v>
      </c>
      <c r="Z1220" s="179">
        <f t="shared" si="624"/>
        <v>2.0800000000000001</v>
      </c>
      <c r="AA1220" s="179">
        <f t="shared" si="624"/>
        <v>2.8799999999999999</v>
      </c>
      <c r="AB1220" s="179">
        <f t="shared" si="624"/>
        <v>2.8000000000000003</v>
      </c>
      <c r="AC1220" s="59"/>
    </row>
    <row r="1221" s="16" customFormat="1" ht="15" customHeight="1">
      <c r="A1221" s="168"/>
      <c r="B1221" s="169"/>
      <c r="C1221" s="115" t="s">
        <v>20</v>
      </c>
      <c r="D1221" s="115"/>
      <c r="E1221" s="116">
        <f t="shared" ref="E1221:AC1221" si="625">E1219/E1218</f>
        <v>0.85714285714285698</v>
      </c>
      <c r="F1221" s="116">
        <f t="shared" si="625"/>
        <v>1.0689655172413794</v>
      </c>
      <c r="G1221" s="116">
        <f t="shared" si="625"/>
        <v>0.69565217391304346</v>
      </c>
      <c r="H1221" s="117">
        <f t="shared" si="625"/>
        <v>1.0714285714285714</v>
      </c>
      <c r="I1221" s="116">
        <f t="shared" si="625"/>
        <v>0.88211111111111118</v>
      </c>
      <c r="J1221" s="116">
        <f t="shared" si="625"/>
        <v>0.89816700610997957</v>
      </c>
      <c r="K1221" s="116">
        <f t="shared" si="625"/>
        <v>1.038954248366013</v>
      </c>
      <c r="L1221" s="116">
        <f t="shared" si="625"/>
        <v>0.93975903614457823</v>
      </c>
      <c r="M1221" s="116">
        <f t="shared" si="625"/>
        <v>1.2121212121212119</v>
      </c>
      <c r="N1221" s="117">
        <f t="shared" si="625"/>
        <v>1.1287499999999999</v>
      </c>
      <c r="O1221" s="116">
        <f t="shared" si="625"/>
        <v>1.0163043478260871</v>
      </c>
      <c r="P1221" s="116">
        <f t="shared" si="625"/>
        <v>1.0752688172043012</v>
      </c>
      <c r="Q1221" s="116">
        <f t="shared" si="625"/>
        <v>0.38996817034354081</v>
      </c>
      <c r="R1221" s="116">
        <f t="shared" si="625"/>
        <v>1.1482758620689657</v>
      </c>
      <c r="S1221" s="116">
        <f t="shared" si="625"/>
        <v>1.1845018450184504</v>
      </c>
      <c r="T1221" s="116">
        <f t="shared" si="625"/>
        <v>1.1100000000000001</v>
      </c>
      <c r="U1221" s="116">
        <f t="shared" si="625"/>
        <v>1.1666666666666667</v>
      </c>
      <c r="V1221" s="117">
        <f t="shared" si="625"/>
        <v>0.39897727272727268</v>
      </c>
      <c r="W1221" s="116">
        <f t="shared" si="625"/>
        <v>0.96899224806201545</v>
      </c>
      <c r="X1221" s="116">
        <f t="shared" si="625"/>
        <v>0.86206896551724144</v>
      </c>
      <c r="Y1221" s="116">
        <f t="shared" si="625"/>
        <v>0.45151515151515154</v>
      </c>
      <c r="Z1221" s="116">
        <f t="shared" si="625"/>
        <v>0.65384615384615385</v>
      </c>
      <c r="AA1221" s="116">
        <f t="shared" si="625"/>
        <v>0.46305555555555561</v>
      </c>
      <c r="AB1221" s="116">
        <f t="shared" si="625"/>
        <v>0.5714285714285714</v>
      </c>
      <c r="AC1221" s="101">
        <f t="shared" si="625"/>
        <v>0.89059341240277434</v>
      </c>
    </row>
    <row r="1222" s="16" customFormat="1" ht="15" customHeight="1">
      <c r="A1222" s="413" t="s">
        <v>56</v>
      </c>
      <c r="B1222" s="32" t="s">
        <v>345</v>
      </c>
      <c r="C1222" s="458" t="s">
        <v>15</v>
      </c>
      <c r="D1222" s="458" t="s">
        <v>16</v>
      </c>
      <c r="E1222" s="688">
        <v>0.019199999999999998</v>
      </c>
      <c r="F1222" s="688">
        <v>0.013259999999999994</v>
      </c>
      <c r="G1222" s="688">
        <v>0.017919999999999998</v>
      </c>
      <c r="H1222" s="689">
        <v>0.014639999999999993</v>
      </c>
      <c r="I1222" s="688">
        <v>0.018332000000000001</v>
      </c>
      <c r="J1222" s="688">
        <v>0.014639999999999993</v>
      </c>
      <c r="K1222" s="688">
        <v>0.016331999999999999</v>
      </c>
      <c r="L1222" s="688">
        <v>0.011619999999999991</v>
      </c>
      <c r="M1222" s="688">
        <v>0.013319999999999999</v>
      </c>
      <c r="N1222" s="689">
        <v>0.017999999999999999</v>
      </c>
      <c r="O1222" s="688">
        <v>0.012419999999999994</v>
      </c>
      <c r="P1222" s="688">
        <v>0.0015399999999999999</v>
      </c>
      <c r="Q1222" s="688">
        <v>0.0098399999999999946</v>
      </c>
      <c r="R1222" s="688">
        <v>0.017999999999999999</v>
      </c>
      <c r="S1222" s="688">
        <v>0.011219999999999994</v>
      </c>
      <c r="T1222" s="688">
        <v>0.016111</v>
      </c>
      <c r="U1222" s="688">
        <v>0.0011999999999999999</v>
      </c>
      <c r="V1222" s="689">
        <v>0.010859999999999995</v>
      </c>
      <c r="W1222" s="688">
        <v>0.012959999999999992</v>
      </c>
      <c r="X1222" s="688">
        <v>0.016434000000000001</v>
      </c>
      <c r="Y1222" s="688">
        <v>0.014459999999999994</v>
      </c>
      <c r="Z1222" s="688">
        <v>0.01242</v>
      </c>
      <c r="AA1222" s="688">
        <v>0.016919999999999994</v>
      </c>
      <c r="AB1222" s="688">
        <v>0.012330000000000001</v>
      </c>
      <c r="AC1222" s="703">
        <f t="shared" ref="AC1222:AC1223" si="626">SUM(E1222:AB1222)</f>
        <v>0.32397899999999985</v>
      </c>
      <c r="AD1222" s="704"/>
      <c r="AE1222" s="704"/>
    </row>
    <row r="1223" s="16" customFormat="1" ht="15" customHeight="1">
      <c r="A1223" s="235"/>
      <c r="B1223" s="61"/>
      <c r="C1223" s="39" t="s">
        <v>17</v>
      </c>
      <c r="D1223" s="39" t="s">
        <v>16</v>
      </c>
      <c r="E1223" s="693">
        <v>0.001</v>
      </c>
      <c r="F1223" s="694">
        <v>0.001</v>
      </c>
      <c r="G1223" s="693">
        <v>0.001</v>
      </c>
      <c r="H1223" s="706">
        <v>0.001</v>
      </c>
      <c r="I1223" s="693">
        <v>0.001</v>
      </c>
      <c r="J1223" s="694">
        <v>0.001</v>
      </c>
      <c r="K1223" s="693">
        <v>0.001</v>
      </c>
      <c r="L1223" s="694">
        <v>0.001</v>
      </c>
      <c r="M1223" s="693">
        <v>0.001</v>
      </c>
      <c r="N1223" s="706">
        <v>0.001</v>
      </c>
      <c r="O1223" s="693">
        <v>0.001</v>
      </c>
      <c r="P1223" s="694">
        <v>0.001</v>
      </c>
      <c r="Q1223" s="693">
        <v>0.001</v>
      </c>
      <c r="R1223" s="694">
        <v>0.001</v>
      </c>
      <c r="S1223" s="693">
        <v>0.001</v>
      </c>
      <c r="T1223" s="694">
        <v>0.001</v>
      </c>
      <c r="U1223" s="693">
        <v>0.001</v>
      </c>
      <c r="V1223" s="706">
        <v>0.001</v>
      </c>
      <c r="W1223" s="693">
        <v>0.001</v>
      </c>
      <c r="X1223" s="694">
        <v>0.001</v>
      </c>
      <c r="Y1223" s="693">
        <v>0.001</v>
      </c>
      <c r="Z1223" s="694">
        <v>0.001</v>
      </c>
      <c r="AA1223" s="693">
        <v>0.001</v>
      </c>
      <c r="AB1223" s="694">
        <v>0.00099999999999999872</v>
      </c>
      <c r="AC1223" s="705">
        <f t="shared" si="626"/>
        <v>0.024000000000000011</v>
      </c>
      <c r="AD1223" s="704"/>
      <c r="AE1223" s="704"/>
    </row>
    <row r="1224" s="16" customFormat="1" ht="15" customHeight="1">
      <c r="A1224" s="60"/>
      <c r="B1224" s="61"/>
      <c r="C1224" s="39" t="s">
        <v>18</v>
      </c>
      <c r="D1224" s="39"/>
      <c r="E1224" s="179">
        <f t="shared" ref="E1224:AB1224" si="627">E1222*100</f>
        <v>1.9199999999999999</v>
      </c>
      <c r="F1224" s="179">
        <f t="shared" si="627"/>
        <v>1.3259999999999994</v>
      </c>
      <c r="G1224" s="179">
        <f t="shared" si="627"/>
        <v>1.7919999999999998</v>
      </c>
      <c r="H1224" s="180">
        <f t="shared" si="627"/>
        <v>1.4639999999999993</v>
      </c>
      <c r="I1224" s="179">
        <f t="shared" si="627"/>
        <v>1.8332000000000002</v>
      </c>
      <c r="J1224" s="179">
        <f t="shared" si="627"/>
        <v>1.4639999999999993</v>
      </c>
      <c r="K1224" s="179">
        <f t="shared" si="627"/>
        <v>1.6332</v>
      </c>
      <c r="L1224" s="179">
        <f t="shared" si="627"/>
        <v>1.161999999999999</v>
      </c>
      <c r="M1224" s="179">
        <f t="shared" si="627"/>
        <v>1.3319999999999999</v>
      </c>
      <c r="N1224" s="180">
        <f t="shared" si="627"/>
        <v>1.7999999999999998</v>
      </c>
      <c r="O1224" s="179">
        <f t="shared" si="627"/>
        <v>1.2419999999999993</v>
      </c>
      <c r="P1224" s="179">
        <f t="shared" si="627"/>
        <v>0.154</v>
      </c>
      <c r="Q1224" s="179">
        <f t="shared" si="627"/>
        <v>0.98399999999999943</v>
      </c>
      <c r="R1224" s="179">
        <f t="shared" si="627"/>
        <v>1.7999999999999998</v>
      </c>
      <c r="S1224" s="179">
        <f t="shared" si="627"/>
        <v>1.1219999999999994</v>
      </c>
      <c r="T1224" s="179">
        <f t="shared" si="627"/>
        <v>1.6111</v>
      </c>
      <c r="U1224" s="179">
        <f t="shared" si="627"/>
        <v>0.12</v>
      </c>
      <c r="V1224" s="180">
        <f t="shared" si="627"/>
        <v>1.0859999999999994</v>
      </c>
      <c r="W1224" s="179">
        <f t="shared" si="627"/>
        <v>1.2959999999999992</v>
      </c>
      <c r="X1224" s="179">
        <f t="shared" si="627"/>
        <v>1.6434</v>
      </c>
      <c r="Y1224" s="179">
        <f t="shared" si="627"/>
        <v>1.4459999999999993</v>
      </c>
      <c r="Z1224" s="179">
        <f t="shared" si="627"/>
        <v>1.242</v>
      </c>
      <c r="AA1224" s="179">
        <f t="shared" si="627"/>
        <v>1.6919999999999995</v>
      </c>
      <c r="AB1224" s="179">
        <f t="shared" si="627"/>
        <v>1.2330000000000001</v>
      </c>
      <c r="AC1224" s="59"/>
    </row>
    <row r="1225" s="16" customFormat="1" ht="15" customHeight="1">
      <c r="A1225" s="168"/>
      <c r="B1225" s="169"/>
      <c r="C1225" s="115" t="s">
        <v>20</v>
      </c>
      <c r="D1225" s="115"/>
      <c r="E1225" s="116">
        <f t="shared" ref="E1225:AC1225" si="628">E1223/E1222</f>
        <v>0.052083333333333336</v>
      </c>
      <c r="F1225" s="116">
        <f t="shared" si="628"/>
        <v>0.075414781297134276</v>
      </c>
      <c r="G1225" s="116">
        <f t="shared" si="628"/>
        <v>0.055803571428571432</v>
      </c>
      <c r="H1225" s="117">
        <f t="shared" si="628"/>
        <v>0.068306010928961783</v>
      </c>
      <c r="I1225" s="116">
        <f t="shared" si="628"/>
        <v>0.054549421776129169</v>
      </c>
      <c r="J1225" s="116">
        <f t="shared" si="628"/>
        <v>0.068306010928961783</v>
      </c>
      <c r="K1225" s="116">
        <f t="shared" si="628"/>
        <v>0.061229488121479311</v>
      </c>
      <c r="L1225" s="116">
        <f t="shared" si="628"/>
        <v>0.086058519793459617</v>
      </c>
      <c r="M1225" s="116">
        <f t="shared" si="628"/>
        <v>0.07507507507507509</v>
      </c>
      <c r="N1225" s="117">
        <f t="shared" si="628"/>
        <v>0.055555555555555559</v>
      </c>
      <c r="O1225" s="116">
        <f t="shared" si="628"/>
        <v>0.080515297906602293</v>
      </c>
      <c r="P1225" s="116">
        <f t="shared" si="628"/>
        <v>0.64935064935064934</v>
      </c>
      <c r="Q1225" s="116">
        <f t="shared" si="628"/>
        <v>0.10162601626016265</v>
      </c>
      <c r="R1225" s="116">
        <f t="shared" si="628"/>
        <v>0.055555555555555559</v>
      </c>
      <c r="S1225" s="116">
        <f t="shared" si="628"/>
        <v>0.089126559714795064</v>
      </c>
      <c r="T1225" s="116">
        <f t="shared" si="628"/>
        <v>0.062069393582024707</v>
      </c>
      <c r="U1225" s="116">
        <f t="shared" si="628"/>
        <v>0.83333333333333337</v>
      </c>
      <c r="V1225" s="117">
        <f t="shared" si="628"/>
        <v>0.092081031307550687</v>
      </c>
      <c r="W1225" s="116">
        <f t="shared" si="628"/>
        <v>0.077160493827160545</v>
      </c>
      <c r="X1225" s="116">
        <f t="shared" si="628"/>
        <v>0.060849458439819884</v>
      </c>
      <c r="Y1225" s="116">
        <f t="shared" si="628"/>
        <v>0.069156293222683296</v>
      </c>
      <c r="Z1225" s="116">
        <f t="shared" si="628"/>
        <v>0.080515297906602251</v>
      </c>
      <c r="AA1225" s="116">
        <f t="shared" si="628"/>
        <v>0.05910165484633572</v>
      </c>
      <c r="AB1225" s="116">
        <f t="shared" si="628"/>
        <v>0.081103000811029904</v>
      </c>
      <c r="AC1225" s="101">
        <f t="shared" si="628"/>
        <v>0.074078875482670239</v>
      </c>
    </row>
    <row r="1226" s="16" customFormat="1" ht="15" customHeight="1">
      <c r="A1226" s="707"/>
      <c r="B1226" s="306" t="s">
        <v>50</v>
      </c>
      <c r="C1226" s="358" t="s">
        <v>15</v>
      </c>
      <c r="D1226" s="358" t="s">
        <v>153</v>
      </c>
      <c r="E1226" s="97"/>
      <c r="F1226" s="97"/>
      <c r="G1226" s="97"/>
      <c r="H1226" s="35"/>
      <c r="I1226" s="97"/>
      <c r="J1226" s="97"/>
      <c r="K1226" s="97"/>
      <c r="L1226" s="97"/>
      <c r="M1226" s="97"/>
      <c r="N1226" s="35"/>
      <c r="O1226" s="97"/>
      <c r="P1226" s="97"/>
      <c r="Q1226" s="97"/>
      <c r="R1226" s="97"/>
      <c r="S1226" s="97"/>
      <c r="T1226" s="97"/>
      <c r="U1226" s="97"/>
      <c r="V1226" s="35"/>
      <c r="W1226" s="97"/>
      <c r="X1226" s="97"/>
      <c r="Y1226" s="97"/>
      <c r="Z1226" s="97"/>
      <c r="AA1226" s="97"/>
      <c r="AB1226" s="97"/>
      <c r="AC1226" s="59">
        <f t="shared" ref="AC1226:AC1227" si="629">SUM(E1226:AB1226)</f>
        <v>0</v>
      </c>
    </row>
    <row r="1227" s="16" customFormat="1" ht="15" customHeight="1">
      <c r="A1227" s="401"/>
      <c r="B1227" s="200" t="s">
        <v>51</v>
      </c>
      <c r="C1227" s="303" t="s">
        <v>15</v>
      </c>
      <c r="D1227" s="303" t="s">
        <v>153</v>
      </c>
      <c r="E1227" s="136"/>
      <c r="F1227" s="136"/>
      <c r="G1227" s="136"/>
      <c r="H1227" s="137"/>
      <c r="I1227" s="136"/>
      <c r="J1227" s="136"/>
      <c r="K1227" s="136"/>
      <c r="L1227" s="136"/>
      <c r="M1227" s="136"/>
      <c r="N1227" s="137"/>
      <c r="O1227" s="136"/>
      <c r="P1227" s="136"/>
      <c r="Q1227" s="136"/>
      <c r="R1227" s="136"/>
      <c r="S1227" s="136"/>
      <c r="T1227" s="136"/>
      <c r="U1227" s="136"/>
      <c r="V1227" s="137"/>
      <c r="W1227" s="136"/>
      <c r="X1227" s="136"/>
      <c r="Y1227" s="136"/>
      <c r="Z1227" s="136"/>
      <c r="AA1227" s="136"/>
      <c r="AB1227" s="136"/>
      <c r="AC1227" s="101">
        <f t="shared" si="629"/>
        <v>0</v>
      </c>
    </row>
    <row r="1228" s="16" customFormat="1" ht="15" customHeight="1">
      <c r="A1228" s="687" t="s">
        <v>108</v>
      </c>
      <c r="B1228" s="57"/>
      <c r="C1228" s="57" t="s">
        <v>15</v>
      </c>
      <c r="D1228" s="57"/>
      <c r="E1228" s="58">
        <f t="shared" ref="E1228:AC1229" si="630">E1214+E1218+E1222</f>
        <v>0.065199999999999994</v>
      </c>
      <c r="F1228" s="58">
        <f t="shared" si="630"/>
        <v>0.053059999999999989</v>
      </c>
      <c r="G1228" s="58">
        <f t="shared" si="630"/>
        <v>0.067920000000000008</v>
      </c>
      <c r="H1228" s="178">
        <f t="shared" si="630"/>
        <v>0.050447999999999993</v>
      </c>
      <c r="I1228" s="58">
        <f t="shared" si="630"/>
        <v>0.060331999999999997</v>
      </c>
      <c r="J1228" s="58">
        <f t="shared" si="630"/>
        <v>0.059919999999999994</v>
      </c>
      <c r="K1228" s="58">
        <f t="shared" si="630"/>
        <v>0.052932</v>
      </c>
      <c r="L1228" s="58">
        <f t="shared" si="630"/>
        <v>0.05081999999999999</v>
      </c>
      <c r="M1228" s="58">
        <f t="shared" si="630"/>
        <v>0.050999999999999997</v>
      </c>
      <c r="N1228" s="178">
        <f t="shared" si="630"/>
        <v>0.056999999999999995</v>
      </c>
      <c r="O1228" s="58">
        <f t="shared" si="630"/>
        <v>0.056219999999999992</v>
      </c>
      <c r="P1228" s="58">
        <f t="shared" si="630"/>
        <v>0.044739999999999995</v>
      </c>
      <c r="Q1228" s="58">
        <f t="shared" si="630"/>
        <v>0.053283999999999991</v>
      </c>
      <c r="R1228" s="58">
        <f t="shared" si="630"/>
        <v>0.059799999999999992</v>
      </c>
      <c r="S1228" s="58">
        <f t="shared" si="630"/>
        <v>0.050739999999999993</v>
      </c>
      <c r="T1228" s="58">
        <f t="shared" si="630"/>
        <v>0.059110999999999997</v>
      </c>
      <c r="U1228" s="58">
        <f t="shared" si="630"/>
        <v>0.044199999999999996</v>
      </c>
      <c r="V1228" s="178">
        <f t="shared" si="630"/>
        <v>0.049659999999999996</v>
      </c>
      <c r="W1228" s="58">
        <f t="shared" si="630"/>
        <v>0.046799999999999994</v>
      </c>
      <c r="X1228" s="58">
        <f t="shared" si="630"/>
        <v>0.053393999999999997</v>
      </c>
      <c r="Y1228" s="58">
        <f t="shared" si="630"/>
        <v>0.046979999999999994</v>
      </c>
      <c r="Z1228" s="58">
        <f t="shared" si="630"/>
        <v>0.035379999999999995</v>
      </c>
      <c r="AA1228" s="58">
        <f t="shared" si="630"/>
        <v>0.048719999999999999</v>
      </c>
      <c r="AB1228" s="58">
        <f t="shared" si="630"/>
        <v>0.04333</v>
      </c>
      <c r="AC1228" s="58">
        <f t="shared" si="630"/>
        <v>1.2609910000000002</v>
      </c>
    </row>
    <row r="1229" s="16" customFormat="1" ht="15" customHeight="1">
      <c r="A1229" s="518"/>
      <c r="B1229" s="51"/>
      <c r="C1229" s="665">
        <v>0</v>
      </c>
      <c r="D1229" s="51"/>
      <c r="E1229" s="52">
        <f t="shared" si="630"/>
        <v>0.03916</v>
      </c>
      <c r="F1229" s="52">
        <f t="shared" si="630"/>
        <v>0.040360000000000007</v>
      </c>
      <c r="G1229" s="52">
        <f t="shared" si="630"/>
        <v>0.035160000000000004</v>
      </c>
      <c r="H1229" s="100">
        <f t="shared" si="630"/>
        <v>0.03916</v>
      </c>
      <c r="I1229" s="52">
        <f t="shared" si="630"/>
        <v>0.035636000000000001</v>
      </c>
      <c r="J1229" s="52">
        <f t="shared" si="630"/>
        <v>0.03916</v>
      </c>
      <c r="K1229" s="52">
        <f t="shared" si="630"/>
        <v>0.035672000000000002</v>
      </c>
      <c r="L1229" s="52">
        <f t="shared" si="630"/>
        <v>0.033639999999999996</v>
      </c>
      <c r="M1229" s="52">
        <f t="shared" si="630"/>
        <v>0.04156</v>
      </c>
      <c r="N1229" s="100">
        <f t="shared" si="630"/>
        <v>0.038559999999999997</v>
      </c>
      <c r="O1229" s="52">
        <f t="shared" si="630"/>
        <v>0.03984</v>
      </c>
      <c r="P1229" s="52">
        <f t="shared" si="630"/>
        <v>0.042439999999999999</v>
      </c>
      <c r="Q1229" s="52">
        <f t="shared" si="630"/>
        <v>0.016652</v>
      </c>
      <c r="R1229" s="52">
        <f t="shared" si="630"/>
        <v>0.0424</v>
      </c>
      <c r="S1229" s="52">
        <f t="shared" si="630"/>
        <v>0.040960000000000003</v>
      </c>
      <c r="T1229" s="52">
        <f t="shared" si="630"/>
        <v>0.0424</v>
      </c>
      <c r="U1229" s="52">
        <f t="shared" si="630"/>
        <v>0.045880000000000004</v>
      </c>
      <c r="V1229" s="100">
        <f t="shared" si="630"/>
        <v>0.017204000000000001</v>
      </c>
      <c r="W1229" s="52">
        <f t="shared" si="630"/>
        <v>0.032439999999999997</v>
      </c>
      <c r="X1229" s="52">
        <f t="shared" si="630"/>
        <v>0.032439999999999997</v>
      </c>
      <c r="Y1229" s="52">
        <f t="shared" si="630"/>
        <v>0.016147999999999999</v>
      </c>
      <c r="Z1229" s="52">
        <f t="shared" si="630"/>
        <v>0.016039999999999999</v>
      </c>
      <c r="AA1229" s="52">
        <f t="shared" si="630"/>
        <v>0.015776000000000002</v>
      </c>
      <c r="AB1229" s="52">
        <f t="shared" si="630"/>
        <v>0.018439999999999998</v>
      </c>
      <c r="AC1229" s="52">
        <f t="shared" si="630"/>
        <v>0.79712800000000006</v>
      </c>
    </row>
    <row r="1230" s="16" customFormat="1" ht="15" customHeight="1">
      <c r="A1230" s="139" t="s">
        <v>109</v>
      </c>
      <c r="B1230" s="140"/>
      <c r="C1230" s="141" t="s">
        <v>15</v>
      </c>
      <c r="D1230" s="141"/>
      <c r="E1230" s="34">
        <f t="shared" ref="E1230:AC1231" si="631">E1200+E1204-E1228</f>
        <v>1.3877787807814457e-17</v>
      </c>
      <c r="F1230" s="34">
        <f t="shared" si="631"/>
        <v>0</v>
      </c>
      <c r="G1230" s="34">
        <f t="shared" si="631"/>
        <v>0</v>
      </c>
      <c r="H1230" s="126">
        <f t="shared" si="631"/>
        <v>0</v>
      </c>
      <c r="I1230" s="34">
        <f t="shared" si="631"/>
        <v>0</v>
      </c>
      <c r="J1230" s="34">
        <f t="shared" si="631"/>
        <v>0</v>
      </c>
      <c r="K1230" s="34">
        <f t="shared" si="631"/>
        <v>0</v>
      </c>
      <c r="L1230" s="34">
        <f t="shared" si="631"/>
        <v>0</v>
      </c>
      <c r="M1230" s="34">
        <f t="shared" si="631"/>
        <v>0</v>
      </c>
      <c r="N1230" s="126">
        <f t="shared" si="631"/>
        <v>6.9388939039072284e-18</v>
      </c>
      <c r="O1230" s="34">
        <f t="shared" si="631"/>
        <v>0</v>
      </c>
      <c r="P1230" s="34">
        <f t="shared" si="631"/>
        <v>0</v>
      </c>
      <c r="Q1230" s="34">
        <f t="shared" si="631"/>
        <v>0</v>
      </c>
      <c r="R1230" s="34">
        <f t="shared" si="631"/>
        <v>6.9388939039072284e-18</v>
      </c>
      <c r="S1230" s="34">
        <f t="shared" si="631"/>
        <v>0</v>
      </c>
      <c r="T1230" s="34">
        <f t="shared" si="631"/>
        <v>0</v>
      </c>
      <c r="U1230" s="34">
        <f t="shared" si="631"/>
        <v>0</v>
      </c>
      <c r="V1230" s="126">
        <f t="shared" si="631"/>
        <v>0</v>
      </c>
      <c r="W1230" s="34">
        <f t="shared" si="631"/>
        <v>0</v>
      </c>
      <c r="X1230" s="34">
        <f t="shared" si="631"/>
        <v>6.9388939039072284e-18</v>
      </c>
      <c r="Y1230" s="34">
        <f t="shared" si="631"/>
        <v>0</v>
      </c>
      <c r="Z1230" s="34">
        <f t="shared" si="631"/>
        <v>6.9388939039072284e-18</v>
      </c>
      <c r="AA1230" s="34">
        <f t="shared" si="631"/>
        <v>0</v>
      </c>
      <c r="AB1230" s="34">
        <f t="shared" si="631"/>
        <v>6.9388939039072284e-18</v>
      </c>
      <c r="AC1230" s="34">
        <f t="shared" si="631"/>
        <v>-4.4408920985006262e-16</v>
      </c>
    </row>
    <row r="1231" s="16" customFormat="1" ht="15" customHeight="1">
      <c r="A1231" s="143"/>
      <c r="B1231" s="51"/>
      <c r="C1231" s="145" t="s">
        <v>17</v>
      </c>
      <c r="D1231" s="489"/>
      <c r="E1231" s="148">
        <f t="shared" si="631"/>
        <v>0</v>
      </c>
      <c r="F1231" s="148">
        <f t="shared" si="631"/>
        <v>0</v>
      </c>
      <c r="G1231" s="148">
        <f t="shared" si="631"/>
        <v>0</v>
      </c>
      <c r="H1231" s="149">
        <f t="shared" si="631"/>
        <v>0</v>
      </c>
      <c r="I1231" s="148">
        <f t="shared" si="631"/>
        <v>0</v>
      </c>
      <c r="J1231" s="148">
        <f t="shared" si="631"/>
        <v>0</v>
      </c>
      <c r="K1231" s="148">
        <f t="shared" si="631"/>
        <v>0</v>
      </c>
      <c r="L1231" s="148">
        <f t="shared" si="631"/>
        <v>0</v>
      </c>
      <c r="M1231" s="148">
        <f t="shared" si="631"/>
        <v>0</v>
      </c>
      <c r="N1231" s="149">
        <f t="shared" si="631"/>
        <v>0</v>
      </c>
      <c r="O1231" s="148">
        <f t="shared" si="631"/>
        <v>0</v>
      </c>
      <c r="P1231" s="148">
        <f t="shared" si="631"/>
        <v>0</v>
      </c>
      <c r="Q1231" s="148">
        <f t="shared" si="631"/>
        <v>0</v>
      </c>
      <c r="R1231" s="148">
        <f t="shared" si="631"/>
        <v>0</v>
      </c>
      <c r="S1231" s="148">
        <f t="shared" si="631"/>
        <v>0</v>
      </c>
      <c r="T1231" s="148">
        <f t="shared" si="631"/>
        <v>0</v>
      </c>
      <c r="U1231" s="148">
        <f t="shared" si="631"/>
        <v>0</v>
      </c>
      <c r="V1231" s="149">
        <f t="shared" si="631"/>
        <v>-3.4694469519536142e-18</v>
      </c>
      <c r="W1231" s="148">
        <f t="shared" si="631"/>
        <v>0</v>
      </c>
      <c r="X1231" s="148">
        <f t="shared" si="631"/>
        <v>0</v>
      </c>
      <c r="Y1231" s="148">
        <f t="shared" si="631"/>
        <v>0</v>
      </c>
      <c r="Z1231" s="148">
        <f t="shared" si="631"/>
        <v>0</v>
      </c>
      <c r="AA1231" s="148">
        <f t="shared" si="631"/>
        <v>0</v>
      </c>
      <c r="AB1231" s="148">
        <f t="shared" si="631"/>
        <v>0</v>
      </c>
      <c r="AC1231" s="148">
        <f t="shared" si="631"/>
        <v>-1.1102230246251565e-16</v>
      </c>
    </row>
    <row r="1232" s="24" customFormat="1" ht="15" customHeight="1">
      <c r="A1232" s="437" t="s">
        <v>187</v>
      </c>
      <c r="B1232" s="471"/>
      <c r="C1232" s="472" t="s">
        <v>15</v>
      </c>
      <c r="D1232" s="472"/>
      <c r="E1232" s="473"/>
      <c r="F1232" s="473"/>
      <c r="G1232" s="473"/>
      <c r="H1232" s="473"/>
      <c r="I1232" s="473"/>
      <c r="J1232" s="473"/>
      <c r="K1232" s="473"/>
      <c r="L1232" s="473"/>
      <c r="M1232" s="473"/>
      <c r="N1232" s="473"/>
      <c r="O1232" s="473"/>
      <c r="P1232" s="473"/>
      <c r="Q1232" s="473"/>
      <c r="R1232" s="473"/>
      <c r="S1232" s="473"/>
      <c r="T1232" s="473"/>
      <c r="U1232" s="473"/>
      <c r="V1232" s="473"/>
      <c r="W1232" s="473"/>
      <c r="X1232" s="473"/>
      <c r="Y1232" s="473"/>
      <c r="Z1232" s="473"/>
      <c r="AA1232" s="473"/>
      <c r="AB1232" s="473"/>
      <c r="AC1232" s="474"/>
    </row>
    <row r="1233" s="24" customFormat="1" ht="15" customHeight="1">
      <c r="A1233" s="441"/>
      <c r="B1233" s="475"/>
      <c r="C1233" s="476" t="s">
        <v>17</v>
      </c>
      <c r="D1233" s="476"/>
      <c r="E1233" s="477"/>
      <c r="F1233" s="477"/>
      <c r="G1233" s="477"/>
      <c r="H1233" s="477"/>
      <c r="I1233" s="477"/>
      <c r="J1233" s="477"/>
      <c r="K1233" s="477"/>
      <c r="L1233" s="477"/>
      <c r="M1233" s="477"/>
      <c r="N1233" s="477"/>
      <c r="O1233" s="477"/>
      <c r="P1233" s="477"/>
      <c r="Q1233" s="477"/>
      <c r="R1233" s="477"/>
      <c r="S1233" s="477"/>
      <c r="T1233" s="477"/>
      <c r="U1233" s="477"/>
      <c r="V1233" s="477"/>
      <c r="W1233" s="477"/>
      <c r="X1233" s="477"/>
      <c r="Y1233" s="477"/>
      <c r="Z1233" s="477"/>
      <c r="AA1233" s="477"/>
      <c r="AB1233" s="477"/>
      <c r="AC1233" s="478"/>
    </row>
    <row r="1234" s="16" customFormat="1" ht="24" customHeight="1">
      <c r="C1234" s="479"/>
      <c r="D1234" s="479"/>
    </row>
    <row r="1235" s="16" customFormat="1" ht="28.5" customHeight="1">
      <c r="A1235" s="157" t="s">
        <v>5</v>
      </c>
      <c r="B1235" s="158" t="s">
        <v>6</v>
      </c>
      <c r="C1235" s="19" t="s">
        <v>7</v>
      </c>
      <c r="D1235" s="445" t="s">
        <v>8</v>
      </c>
      <c r="E1235" s="374" t="s">
        <v>9</v>
      </c>
      <c r="F1235" s="374"/>
      <c r="G1235" s="374"/>
      <c r="H1235" s="374"/>
      <c r="I1235" s="374"/>
      <c r="J1235" s="374"/>
      <c r="K1235" s="374"/>
      <c r="L1235" s="374"/>
      <c r="M1235" s="374"/>
      <c r="N1235" s="374"/>
      <c r="O1235" s="374"/>
      <c r="P1235" s="374"/>
      <c r="Q1235" s="374"/>
      <c r="R1235" s="374"/>
      <c r="S1235" s="374"/>
      <c r="T1235" s="374"/>
      <c r="U1235" s="374"/>
      <c r="V1235" s="374"/>
      <c r="W1235" s="374"/>
      <c r="X1235" s="374"/>
      <c r="Y1235" s="374"/>
      <c r="Z1235" s="374"/>
      <c r="AA1235" s="374"/>
      <c r="AB1235" s="374"/>
      <c r="AC1235" s="23" t="s">
        <v>10</v>
      </c>
    </row>
    <row r="1236" s="24" customFormat="1" ht="15" customHeight="1">
      <c r="A1236" s="159" t="s">
        <v>346</v>
      </c>
      <c r="B1236" s="160"/>
      <c r="C1236" s="160"/>
      <c r="D1236" s="160"/>
      <c r="E1236" s="26">
        <v>1</v>
      </c>
      <c r="F1236" s="26">
        <v>2</v>
      </c>
      <c r="G1236" s="26">
        <v>3</v>
      </c>
      <c r="H1236" s="26">
        <v>4</v>
      </c>
      <c r="I1236" s="26">
        <v>5</v>
      </c>
      <c r="J1236" s="26">
        <v>6</v>
      </c>
      <c r="K1236" s="26">
        <v>7</v>
      </c>
      <c r="L1236" s="26">
        <v>8</v>
      </c>
      <c r="M1236" s="26">
        <v>9</v>
      </c>
      <c r="N1236" s="26">
        <v>10</v>
      </c>
      <c r="O1236" s="26">
        <v>11</v>
      </c>
      <c r="P1236" s="26">
        <v>12</v>
      </c>
      <c r="Q1236" s="26">
        <v>13</v>
      </c>
      <c r="R1236" s="26">
        <v>14</v>
      </c>
      <c r="S1236" s="26">
        <v>15</v>
      </c>
      <c r="T1236" s="26">
        <v>16</v>
      </c>
      <c r="U1236" s="26">
        <v>17</v>
      </c>
      <c r="V1236" s="26">
        <v>18</v>
      </c>
      <c r="W1236" s="26">
        <v>19</v>
      </c>
      <c r="X1236" s="26">
        <v>20</v>
      </c>
      <c r="Y1236" s="26">
        <v>21</v>
      </c>
      <c r="Z1236" s="26">
        <v>22</v>
      </c>
      <c r="AA1236" s="26">
        <v>23</v>
      </c>
      <c r="AB1236" s="26">
        <v>24</v>
      </c>
      <c r="AC1236" s="234"/>
    </row>
    <row r="1237" s="24" customFormat="1" ht="15" customHeight="1">
      <c r="A1237" s="375" t="s">
        <v>143</v>
      </c>
      <c r="B1237" s="376"/>
      <c r="C1237" s="377"/>
      <c r="D1237" s="377"/>
      <c r="E1237" s="376">
        <v>6</v>
      </c>
      <c r="F1237" s="376">
        <v>6</v>
      </c>
      <c r="G1237" s="376">
        <v>6</v>
      </c>
      <c r="H1237" s="376">
        <v>6</v>
      </c>
      <c r="I1237" s="376">
        <v>6</v>
      </c>
      <c r="J1237" s="376">
        <v>6</v>
      </c>
      <c r="K1237" s="376">
        <v>6</v>
      </c>
      <c r="L1237" s="376">
        <v>6</v>
      </c>
      <c r="M1237" s="376">
        <v>6</v>
      </c>
      <c r="N1237" s="376">
        <v>6</v>
      </c>
      <c r="O1237" s="376">
        <v>6</v>
      </c>
      <c r="P1237" s="376">
        <v>6</v>
      </c>
      <c r="Q1237" s="376">
        <v>6</v>
      </c>
      <c r="R1237" s="376">
        <v>6</v>
      </c>
      <c r="S1237" s="376">
        <v>6</v>
      </c>
      <c r="T1237" s="376">
        <v>6</v>
      </c>
      <c r="U1237" s="376">
        <v>6</v>
      </c>
      <c r="V1237" s="376">
        <v>6</v>
      </c>
      <c r="W1237" s="376">
        <v>6</v>
      </c>
      <c r="X1237" s="376">
        <v>6</v>
      </c>
      <c r="Y1237" s="376">
        <v>6</v>
      </c>
      <c r="Z1237" s="376">
        <v>6</v>
      </c>
      <c r="AA1237" s="376">
        <v>6</v>
      </c>
      <c r="AB1237" s="376">
        <v>6</v>
      </c>
      <c r="AC1237" s="379"/>
    </row>
    <row r="1238" s="24" customFormat="1" ht="15" customHeight="1">
      <c r="A1238" s="447" t="s">
        <v>144</v>
      </c>
      <c r="B1238" s="448"/>
      <c r="C1238" s="449"/>
      <c r="D1238" s="449"/>
      <c r="E1238" s="448">
        <v>3</v>
      </c>
      <c r="F1238" s="448">
        <v>3</v>
      </c>
      <c r="G1238" s="448">
        <v>3</v>
      </c>
      <c r="H1238" s="448">
        <v>3</v>
      </c>
      <c r="I1238" s="448">
        <v>3</v>
      </c>
      <c r="J1238" s="448">
        <v>3</v>
      </c>
      <c r="K1238" s="448">
        <v>3</v>
      </c>
      <c r="L1238" s="448">
        <v>3</v>
      </c>
      <c r="M1238" s="448">
        <v>3</v>
      </c>
      <c r="N1238" s="448">
        <v>3</v>
      </c>
      <c r="O1238" s="448">
        <v>3</v>
      </c>
      <c r="P1238" s="448">
        <v>3</v>
      </c>
      <c r="Q1238" s="448">
        <v>3</v>
      </c>
      <c r="R1238" s="448">
        <v>3</v>
      </c>
      <c r="S1238" s="448">
        <v>3</v>
      </c>
      <c r="T1238" s="448">
        <v>3</v>
      </c>
      <c r="U1238" s="448">
        <v>3</v>
      </c>
      <c r="V1238" s="448">
        <v>3</v>
      </c>
      <c r="W1238" s="448">
        <v>3</v>
      </c>
      <c r="X1238" s="448">
        <v>3</v>
      </c>
      <c r="Y1238" s="448">
        <v>3</v>
      </c>
      <c r="Z1238" s="448">
        <v>3</v>
      </c>
      <c r="AA1238" s="448">
        <v>3</v>
      </c>
      <c r="AB1238" s="448">
        <v>3</v>
      </c>
      <c r="AC1238" s="451"/>
    </row>
    <row r="1239" s="16" customFormat="1" ht="15" customHeight="1">
      <c r="A1239" s="31" t="s">
        <v>59</v>
      </c>
      <c r="B1239" s="32" t="s">
        <v>147</v>
      </c>
      <c r="C1239" s="33" t="s">
        <v>15</v>
      </c>
      <c r="D1239" s="33" t="s">
        <v>16</v>
      </c>
      <c r="E1239" s="122">
        <v>0.087441116792678769</v>
      </c>
      <c r="F1239" s="122">
        <v>0.077850000000000003</v>
      </c>
      <c r="G1239" s="122">
        <v>0.077476317386627205</v>
      </c>
      <c r="H1239" s="122">
        <v>0.087441116792678769</v>
      </c>
      <c r="I1239" s="122">
        <v>0.077725437149047796</v>
      </c>
      <c r="J1239" s="122">
        <v>0.096845396733284003</v>
      </c>
      <c r="K1239" s="122">
        <v>0.1065299364066124</v>
      </c>
      <c r="L1239" s="122">
        <v>0.11584079643630987</v>
      </c>
      <c r="M1239" s="122">
        <v>0.10567359130668648</v>
      </c>
      <c r="N1239" s="122">
        <v>0.10533105163335799</v>
      </c>
      <c r="O1239" s="122">
        <v>0.10481723803997038</v>
      </c>
      <c r="P1239" s="122">
        <v>0.095599797921180812</v>
      </c>
      <c r="Q1239" s="122">
        <v>0.10515977771329887</v>
      </c>
      <c r="R1239" s="122">
        <v>0.10464597228670114</v>
      </c>
      <c r="S1239" s="122">
        <v>0.11434607786178584</v>
      </c>
      <c r="T1239" s="122">
        <v>0.1342756766738892</v>
      </c>
      <c r="U1239" s="122">
        <v>0.21100463477325443</v>
      </c>
      <c r="V1239" s="122">
        <v>0.19213380237579361</v>
      </c>
      <c r="W1239" s="122">
        <v>0.21100463477325443</v>
      </c>
      <c r="X1239" s="122">
        <v>0.21203226196002964</v>
      </c>
      <c r="Y1239" s="122">
        <v>0.20272139376354228</v>
      </c>
      <c r="Z1239" s="122">
        <v>0.17376119465446482</v>
      </c>
      <c r="AA1239" s="122">
        <v>0.16437249100971216</v>
      </c>
      <c r="AB1239" s="122">
        <v>0.22238631136608114</v>
      </c>
      <c r="AC1239" s="36">
        <f t="shared" ref="AC1239:AC1240" si="632">SUM(E1239:AB1239)</f>
        <v>3.1864160258102419</v>
      </c>
    </row>
    <row r="1240" s="16" customFormat="1" ht="15" customHeight="1">
      <c r="A1240" s="37"/>
      <c r="B1240" s="38"/>
      <c r="C1240" s="39" t="s">
        <v>17</v>
      </c>
      <c r="D1240" s="39" t="s">
        <v>16</v>
      </c>
      <c r="E1240" s="110">
        <v>0.034976446717071508</v>
      </c>
      <c r="F1240" s="110">
        <v>0.031140000000000001</v>
      </c>
      <c r="G1240" s="110">
        <v>0.030990526954650884</v>
      </c>
      <c r="H1240" s="110">
        <v>0.034976446717071508</v>
      </c>
      <c r="I1240" s="110">
        <v>0.031090174859619121</v>
      </c>
      <c r="J1240" s="110">
        <v>0.038738158693313603</v>
      </c>
      <c r="K1240" s="110">
        <v>0.042611974562644962</v>
      </c>
      <c r="L1240" s="110">
        <v>0.046336318574523951</v>
      </c>
      <c r="M1240" s="110">
        <v>0.042269436522674592</v>
      </c>
      <c r="N1240" s="110">
        <v>0.042132420653343196</v>
      </c>
      <c r="O1240" s="110">
        <v>0.041926895215988157</v>
      </c>
      <c r="P1240" s="110">
        <v>0.038239919168472331</v>
      </c>
      <c r="Q1240" s="110">
        <v>0.042063911085319552</v>
      </c>
      <c r="R1240" s="110">
        <v>0.04185838891468046</v>
      </c>
      <c r="S1240" s="110">
        <v>0.045738431144714341</v>
      </c>
      <c r="T1240" s="110">
        <v>0.053710270669555686</v>
      </c>
      <c r="U1240" s="110">
        <v>0.084401853909301772</v>
      </c>
      <c r="V1240" s="110">
        <v>0.076853520950317444</v>
      </c>
      <c r="W1240" s="110">
        <v>0.084401853909301772</v>
      </c>
      <c r="X1240" s="110">
        <v>0.084812904784011864</v>
      </c>
      <c r="Y1240" s="110">
        <v>0.081088557505416922</v>
      </c>
      <c r="Z1240" s="110">
        <v>0.069504477861785929</v>
      </c>
      <c r="AA1240" s="110">
        <v>0.06574899640388486</v>
      </c>
      <c r="AB1240" s="110">
        <v>0.088954524546432462</v>
      </c>
      <c r="AC1240" s="42">
        <f t="shared" si="632"/>
        <v>1.2745664103240968</v>
      </c>
    </row>
    <row r="1241" s="16" customFormat="1" ht="15" customHeight="1">
      <c r="A1241" s="37"/>
      <c r="B1241" s="38"/>
      <c r="C1241" s="39" t="s">
        <v>18</v>
      </c>
      <c r="D1241" s="39" t="s">
        <v>19</v>
      </c>
      <c r="E1241" s="128">
        <v>9</v>
      </c>
      <c r="F1241" s="128">
        <v>8</v>
      </c>
      <c r="G1241" s="128">
        <v>8</v>
      </c>
      <c r="H1241" s="129">
        <v>9</v>
      </c>
      <c r="I1241" s="128">
        <v>8</v>
      </c>
      <c r="J1241" s="128">
        <v>10</v>
      </c>
      <c r="K1241" s="128">
        <v>11</v>
      </c>
      <c r="L1241" s="128">
        <v>12</v>
      </c>
      <c r="M1241" s="128">
        <v>11</v>
      </c>
      <c r="N1241" s="129">
        <v>11</v>
      </c>
      <c r="O1241" s="128">
        <v>11</v>
      </c>
      <c r="P1241" s="128">
        <v>10</v>
      </c>
      <c r="Q1241" s="128">
        <v>11</v>
      </c>
      <c r="R1241" s="128">
        <v>11</v>
      </c>
      <c r="S1241" s="128">
        <v>12</v>
      </c>
      <c r="T1241" s="128">
        <v>14</v>
      </c>
      <c r="U1241" s="128">
        <v>22</v>
      </c>
      <c r="V1241" s="129">
        <v>20</v>
      </c>
      <c r="W1241" s="128">
        <v>22</v>
      </c>
      <c r="X1241" s="128">
        <v>22</v>
      </c>
      <c r="Y1241" s="128">
        <v>21</v>
      </c>
      <c r="Z1241" s="128">
        <v>18</v>
      </c>
      <c r="AA1241" s="128">
        <v>17</v>
      </c>
      <c r="AB1241" s="128">
        <v>23</v>
      </c>
      <c r="AC1241" s="42"/>
    </row>
    <row r="1242" s="16" customFormat="1" ht="15" customHeight="1">
      <c r="A1242" s="37"/>
      <c r="B1242" s="38"/>
      <c r="C1242" s="39" t="s">
        <v>20</v>
      </c>
      <c r="D1242" s="39"/>
      <c r="E1242" s="40">
        <f t="shared" ref="E1242:AC1247" si="633">E1240/E1239</f>
        <v>0.40000000000000002</v>
      </c>
      <c r="F1242" s="40">
        <f t="shared" si="633"/>
        <v>0.40000000000000002</v>
      </c>
      <c r="G1242" s="40">
        <f t="shared" si="633"/>
        <v>0.40000000000000002</v>
      </c>
      <c r="H1242" s="127">
        <f t="shared" si="633"/>
        <v>0.40000000000000002</v>
      </c>
      <c r="I1242" s="40">
        <f t="shared" si="633"/>
        <v>0.40000000000000002</v>
      </c>
      <c r="J1242" s="40">
        <f t="shared" si="633"/>
        <v>0.40000000000000002</v>
      </c>
      <c r="K1242" s="40">
        <f t="shared" si="633"/>
        <v>0.40000000000000002</v>
      </c>
      <c r="L1242" s="40">
        <f t="shared" si="633"/>
        <v>0.40000000000000002</v>
      </c>
      <c r="M1242" s="40">
        <f t="shared" si="633"/>
        <v>0.40000000000000002</v>
      </c>
      <c r="N1242" s="127">
        <f t="shared" si="633"/>
        <v>0.40000000000000002</v>
      </c>
      <c r="O1242" s="40">
        <f t="shared" si="633"/>
        <v>0.40000000000000002</v>
      </c>
      <c r="P1242" s="40">
        <f t="shared" si="633"/>
        <v>0.40000000000000008</v>
      </c>
      <c r="Q1242" s="40">
        <f t="shared" si="633"/>
        <v>0.40000000000000002</v>
      </c>
      <c r="R1242" s="40">
        <f t="shared" si="633"/>
        <v>0.40000000000000002</v>
      </c>
      <c r="S1242" s="40">
        <f t="shared" si="633"/>
        <v>0.40000000000000002</v>
      </c>
      <c r="T1242" s="40">
        <f t="shared" si="633"/>
        <v>0.40000000000000002</v>
      </c>
      <c r="U1242" s="40">
        <f t="shared" si="633"/>
        <v>0.40000000000000002</v>
      </c>
      <c r="V1242" s="127">
        <f t="shared" si="633"/>
        <v>0.40000000000000002</v>
      </c>
      <c r="W1242" s="40">
        <f t="shared" si="633"/>
        <v>0.40000000000000002</v>
      </c>
      <c r="X1242" s="40">
        <f t="shared" si="633"/>
        <v>0.40000000000000002</v>
      </c>
      <c r="Y1242" s="40">
        <f t="shared" si="633"/>
        <v>0.40000000000000002</v>
      </c>
      <c r="Z1242" s="40">
        <f t="shared" si="633"/>
        <v>0.40000000000000002</v>
      </c>
      <c r="AA1242" s="40">
        <f t="shared" si="633"/>
        <v>0.39999999999999997</v>
      </c>
      <c r="AB1242" s="40">
        <f t="shared" si="633"/>
        <v>0.40000000000000002</v>
      </c>
      <c r="AC1242" s="42">
        <f t="shared" si="633"/>
        <v>0.40000000000000002</v>
      </c>
    </row>
    <row r="1243" s="16" customFormat="1" ht="15" customHeight="1">
      <c r="A1243" s="113"/>
      <c r="B1243" s="120"/>
      <c r="C1243" s="115" t="s">
        <v>28</v>
      </c>
      <c r="D1243" s="115"/>
      <c r="E1243" s="239"/>
      <c r="F1243" s="239"/>
      <c r="G1243" s="239"/>
      <c r="H1243" s="240"/>
      <c r="I1243" s="239"/>
      <c r="J1243" s="239"/>
      <c r="K1243" s="239"/>
      <c r="L1243" s="239"/>
      <c r="M1243" s="239"/>
      <c r="N1243" s="240"/>
      <c r="O1243" s="239"/>
      <c r="P1243" s="239"/>
      <c r="Q1243" s="239"/>
      <c r="R1243" s="239"/>
      <c r="S1243" s="239"/>
      <c r="T1243" s="239"/>
      <c r="U1243" s="239"/>
      <c r="V1243" s="240"/>
      <c r="W1243" s="239"/>
      <c r="X1243" s="239"/>
      <c r="Y1243" s="239"/>
      <c r="Z1243" s="239"/>
      <c r="AA1243" s="239"/>
      <c r="AB1243" s="239"/>
      <c r="AC1243" s="198"/>
    </row>
    <row r="1244" s="16" customFormat="1" ht="15" customHeight="1">
      <c r="A1244" s="31" t="s">
        <v>42</v>
      </c>
      <c r="B1244" s="32" t="s">
        <v>148</v>
      </c>
      <c r="C1244" s="33" t="s">
        <v>15</v>
      </c>
      <c r="D1244" s="33" t="s">
        <v>16</v>
      </c>
      <c r="E1244" s="122">
        <v>0.17572301946544638</v>
      </c>
      <c r="F1244" s="122">
        <v>0.17628353893089302</v>
      </c>
      <c r="G1244" s="122">
        <v>0.17544276641464246</v>
      </c>
      <c r="H1244" s="122">
        <v>0.17572301946544638</v>
      </c>
      <c r="I1244" s="122">
        <v>0.17572301946544638</v>
      </c>
      <c r="J1244" s="122">
        <v>0.16569594605827345</v>
      </c>
      <c r="K1244" s="122">
        <v>0.17544276641464246</v>
      </c>
      <c r="L1244" s="122">
        <v>0.1751625</v>
      </c>
      <c r="M1244" s="122">
        <v>0.19400220059394849</v>
      </c>
      <c r="N1244" s="122">
        <v>0.18400625379323959</v>
      </c>
      <c r="O1244" s="122">
        <v>0.17376119465446482</v>
      </c>
      <c r="P1244" s="122">
        <v>0.17656380534553517</v>
      </c>
      <c r="Q1244" s="122">
        <v>0.17656380534553517</v>
      </c>
      <c r="R1244" s="122">
        <v>0.17600328588008882</v>
      </c>
      <c r="S1244" s="122">
        <v>0.20566412875270851</v>
      </c>
      <c r="T1244" s="122">
        <v>0.20631806812906262</v>
      </c>
      <c r="U1244" s="122">
        <v>0.18726038774299608</v>
      </c>
      <c r="V1244" s="122">
        <v>0.18726038774299608</v>
      </c>
      <c r="W1244" s="122">
        <v>0.18696456507825857</v>
      </c>
      <c r="X1244" s="122">
        <v>0.17768484427642822</v>
      </c>
      <c r="Y1244" s="122">
        <v>0.17796509732723242</v>
      </c>
      <c r="Z1244" s="122">
        <v>0.17796509732723242</v>
      </c>
      <c r="AA1244" s="122">
        <v>0.17796509732723242</v>
      </c>
      <c r="AB1244" s="122">
        <v>0.17852561679267878</v>
      </c>
      <c r="AC1244" s="36">
        <f t="shared" ref="AC1244:AC1245" si="634">SUM(E1244:AB1244)</f>
        <v>4.3396704123244287</v>
      </c>
    </row>
    <row r="1245" s="16" customFormat="1" ht="15" customHeight="1">
      <c r="A1245" s="60"/>
      <c r="B1245" s="61"/>
      <c r="C1245" s="39" t="s">
        <v>17</v>
      </c>
      <c r="D1245" s="39" t="s">
        <v>16</v>
      </c>
      <c r="E1245" s="110">
        <v>0.070289207786178559</v>
      </c>
      <c r="F1245" s="110">
        <v>0.070513415572357213</v>
      </c>
      <c r="G1245" s="110">
        <v>0.070177106565856989</v>
      </c>
      <c r="H1245" s="110">
        <v>0.070289207786178559</v>
      </c>
      <c r="I1245" s="110">
        <v>0.070289207786178559</v>
      </c>
      <c r="J1245" s="110">
        <v>0.066278378423309386</v>
      </c>
      <c r="K1245" s="110">
        <v>0.070177106565856989</v>
      </c>
      <c r="L1245" s="110">
        <v>0.070065000000000002</v>
      </c>
      <c r="M1245" s="110">
        <v>0.077600880237579398</v>
      </c>
      <c r="N1245" s="110">
        <v>0.073602501517295846</v>
      </c>
      <c r="O1245" s="110">
        <v>0.069504477861785929</v>
      </c>
      <c r="P1245" s="110">
        <v>0.070625522138214075</v>
      </c>
      <c r="Q1245" s="110">
        <v>0.070625522138214075</v>
      </c>
      <c r="R1245" s="110">
        <v>0.070401314352035532</v>
      </c>
      <c r="S1245" s="110">
        <v>0.082265651501083406</v>
      </c>
      <c r="T1245" s="110">
        <v>0.082527227251625049</v>
      </c>
      <c r="U1245" s="110">
        <v>0.07490415509719843</v>
      </c>
      <c r="V1245" s="110">
        <v>0.07490415509719843</v>
      </c>
      <c r="W1245" s="110">
        <v>0.074785826031303432</v>
      </c>
      <c r="X1245" s="110">
        <v>0.071073937710571286</v>
      </c>
      <c r="Y1245" s="110">
        <v>0.071186038930892967</v>
      </c>
      <c r="Z1245" s="110">
        <v>0.071186038930892967</v>
      </c>
      <c r="AA1245" s="110">
        <v>0.071186038930892967</v>
      </c>
      <c r="AB1245" s="110">
        <v>0.07141024671707151</v>
      </c>
      <c r="AC1245" s="42">
        <f t="shared" si="634"/>
        <v>1.7358681649297716</v>
      </c>
    </row>
    <row r="1246" s="16" customFormat="1" ht="15" customHeight="1">
      <c r="A1246" s="60"/>
      <c r="B1246" s="61"/>
      <c r="C1246" s="39" t="s">
        <v>18</v>
      </c>
      <c r="D1246" s="39" t="s">
        <v>19</v>
      </c>
      <c r="E1246" s="128">
        <v>18</v>
      </c>
      <c r="F1246" s="128">
        <v>18</v>
      </c>
      <c r="G1246" s="128">
        <v>18</v>
      </c>
      <c r="H1246" s="129">
        <v>18</v>
      </c>
      <c r="I1246" s="128">
        <v>18</v>
      </c>
      <c r="J1246" s="128">
        <v>17</v>
      </c>
      <c r="K1246" s="128">
        <v>18</v>
      </c>
      <c r="L1246" s="128">
        <v>18</v>
      </c>
      <c r="M1246" s="128">
        <v>20</v>
      </c>
      <c r="N1246" s="129">
        <v>19</v>
      </c>
      <c r="O1246" s="128">
        <v>18</v>
      </c>
      <c r="P1246" s="128">
        <v>18</v>
      </c>
      <c r="Q1246" s="128">
        <v>18</v>
      </c>
      <c r="R1246" s="128">
        <v>18</v>
      </c>
      <c r="S1246" s="128">
        <v>21</v>
      </c>
      <c r="T1246" s="128">
        <v>21</v>
      </c>
      <c r="U1246" s="128">
        <v>19</v>
      </c>
      <c r="V1246" s="129">
        <v>19</v>
      </c>
      <c r="W1246" s="128">
        <v>19</v>
      </c>
      <c r="X1246" s="128">
        <v>18</v>
      </c>
      <c r="Y1246" s="128">
        <v>18</v>
      </c>
      <c r="Z1246" s="128">
        <v>18</v>
      </c>
      <c r="AA1246" s="128">
        <v>18</v>
      </c>
      <c r="AB1246" s="128">
        <v>18</v>
      </c>
      <c r="AC1246" s="42"/>
      <c r="AD1246" s="221">
        <f t="shared" si="585"/>
        <v>21</v>
      </c>
    </row>
    <row r="1247" s="16" customFormat="1" ht="15" customHeight="1">
      <c r="A1247" s="60"/>
      <c r="B1247" s="61"/>
      <c r="C1247" s="39" t="s">
        <v>20</v>
      </c>
      <c r="D1247" s="39"/>
      <c r="E1247" s="40">
        <f t="shared" si="633"/>
        <v>0.40000000000000002</v>
      </c>
      <c r="F1247" s="40">
        <f t="shared" si="633"/>
        <v>0.40000000000000002</v>
      </c>
      <c r="G1247" s="40">
        <f t="shared" si="633"/>
        <v>0.40000000000000002</v>
      </c>
      <c r="H1247" s="127">
        <f t="shared" si="633"/>
        <v>0.40000000000000002</v>
      </c>
      <c r="I1247" s="40">
        <f t="shared" si="633"/>
        <v>0.40000000000000002</v>
      </c>
      <c r="J1247" s="40">
        <f t="shared" si="633"/>
        <v>0.40000000000000002</v>
      </c>
      <c r="K1247" s="40">
        <f t="shared" si="633"/>
        <v>0.40000000000000002</v>
      </c>
      <c r="L1247" s="40">
        <f t="shared" si="633"/>
        <v>0.40000000000000002</v>
      </c>
      <c r="M1247" s="40">
        <f t="shared" si="633"/>
        <v>0.40000000000000002</v>
      </c>
      <c r="N1247" s="127">
        <f t="shared" si="633"/>
        <v>0.40000000000000002</v>
      </c>
      <c r="O1247" s="40">
        <f t="shared" si="633"/>
        <v>0.40000000000000002</v>
      </c>
      <c r="P1247" s="40">
        <f t="shared" si="633"/>
        <v>0.40000000000000002</v>
      </c>
      <c r="Q1247" s="40">
        <f t="shared" si="633"/>
        <v>0.40000000000000002</v>
      </c>
      <c r="R1247" s="40">
        <f t="shared" si="633"/>
        <v>0.40000000000000002</v>
      </c>
      <c r="S1247" s="40">
        <f t="shared" si="633"/>
        <v>0.40000000000000002</v>
      </c>
      <c r="T1247" s="40">
        <f t="shared" si="633"/>
        <v>0.40000000000000002</v>
      </c>
      <c r="U1247" s="40">
        <f t="shared" si="633"/>
        <v>0.39999999999999997</v>
      </c>
      <c r="V1247" s="127">
        <f t="shared" si="633"/>
        <v>0.39999999999999997</v>
      </c>
      <c r="W1247" s="40">
        <f t="shared" si="633"/>
        <v>0.40000000000000002</v>
      </c>
      <c r="X1247" s="40">
        <f t="shared" si="633"/>
        <v>0.39999999999999997</v>
      </c>
      <c r="Y1247" s="40">
        <f t="shared" si="633"/>
        <v>0.39999999999999997</v>
      </c>
      <c r="Z1247" s="40">
        <f t="shared" si="633"/>
        <v>0.39999999999999997</v>
      </c>
      <c r="AA1247" s="40">
        <f t="shared" si="633"/>
        <v>0.39999999999999997</v>
      </c>
      <c r="AB1247" s="40">
        <f t="shared" si="633"/>
        <v>0.39999999999999997</v>
      </c>
      <c r="AC1247" s="42">
        <f t="shared" si="633"/>
        <v>0.40000000000000002</v>
      </c>
    </row>
    <row r="1248" s="16" customFormat="1" ht="15" customHeight="1">
      <c r="A1248" s="199"/>
      <c r="B1248" s="200"/>
      <c r="C1248" s="51" t="s">
        <v>28</v>
      </c>
      <c r="D1248" s="51"/>
      <c r="E1248" s="212"/>
      <c r="F1248" s="212"/>
      <c r="G1248" s="212"/>
      <c r="H1248" s="213"/>
      <c r="I1248" s="212"/>
      <c r="J1248" s="212"/>
      <c r="K1248" s="212"/>
      <c r="L1248" s="212"/>
      <c r="M1248" s="212"/>
      <c r="N1248" s="213"/>
      <c r="O1248" s="212"/>
      <c r="P1248" s="212"/>
      <c r="Q1248" s="212"/>
      <c r="R1248" s="212"/>
      <c r="S1248" s="212"/>
      <c r="T1248" s="212"/>
      <c r="U1248" s="212"/>
      <c r="V1248" s="213"/>
      <c r="W1248" s="212"/>
      <c r="X1248" s="212"/>
      <c r="Y1248" s="212"/>
      <c r="Z1248" s="212"/>
      <c r="AA1248" s="212"/>
      <c r="AB1248" s="212"/>
      <c r="AC1248" s="101"/>
    </row>
    <row r="1249" s="16" customFormat="1" ht="15" customHeight="1">
      <c r="A1249" s="67" t="s">
        <v>154</v>
      </c>
      <c r="B1249" s="68"/>
      <c r="C1249" s="69"/>
      <c r="D1249" s="69"/>
      <c r="E1249" s="70">
        <f t="shared" ref="E1249:AB1250" si="635">E1239+E1244</f>
        <v>0.26316413625812518</v>
      </c>
      <c r="F1249" s="70">
        <f t="shared" si="635"/>
        <v>0.25413353893089302</v>
      </c>
      <c r="G1249" s="70">
        <f t="shared" si="635"/>
        <v>0.25291908380126965</v>
      </c>
      <c r="H1249" s="70">
        <f t="shared" si="635"/>
        <v>0.26316413625812518</v>
      </c>
      <c r="I1249" s="70">
        <f t="shared" si="635"/>
        <v>0.25344845661449417</v>
      </c>
      <c r="J1249" s="70">
        <f t="shared" si="635"/>
        <v>0.26254134279155744</v>
      </c>
      <c r="K1249" s="70">
        <f t="shared" si="635"/>
        <v>0.28197270282125486</v>
      </c>
      <c r="L1249" s="70">
        <f t="shared" si="635"/>
        <v>0.29100329643630984</v>
      </c>
      <c r="M1249" s="70">
        <f t="shared" si="635"/>
        <v>0.29967579190063498</v>
      </c>
      <c r="N1249" s="70">
        <f t="shared" si="635"/>
        <v>0.28933730542659758</v>
      </c>
      <c r="O1249" s="70">
        <f t="shared" si="635"/>
        <v>0.27857843269443522</v>
      </c>
      <c r="P1249" s="70">
        <f t="shared" si="635"/>
        <v>0.27216360326671596</v>
      </c>
      <c r="Q1249" s="70">
        <f t="shared" si="635"/>
        <v>0.28172358305883405</v>
      </c>
      <c r="R1249" s="70">
        <f t="shared" si="635"/>
        <v>0.28064925816678998</v>
      </c>
      <c r="S1249" s="70">
        <f t="shared" si="635"/>
        <v>0.32001020661449436</v>
      </c>
      <c r="T1249" s="70">
        <f t="shared" si="635"/>
        <v>0.34059374480295179</v>
      </c>
      <c r="U1249" s="70">
        <f t="shared" si="635"/>
        <v>0.39826502251625051</v>
      </c>
      <c r="V1249" s="70">
        <f t="shared" si="635"/>
        <v>0.37939419011878972</v>
      </c>
      <c r="W1249" s="70">
        <f t="shared" si="635"/>
        <v>0.39796919985151302</v>
      </c>
      <c r="X1249" s="70">
        <f t="shared" si="635"/>
        <v>0.38971710623645783</v>
      </c>
      <c r="Y1249" s="70">
        <f t="shared" si="635"/>
        <v>0.38068649109077468</v>
      </c>
      <c r="Z1249" s="70">
        <f t="shared" si="635"/>
        <v>0.35172629198169725</v>
      </c>
      <c r="AA1249" s="70">
        <f t="shared" si="635"/>
        <v>0.34233758833694461</v>
      </c>
      <c r="AB1249" s="70">
        <f t="shared" si="635"/>
        <v>0.40091192815875992</v>
      </c>
      <c r="AC1249" s="70"/>
    </row>
    <row r="1250" s="16" customFormat="1" ht="15" customHeight="1">
      <c r="A1250" s="72" t="s">
        <v>155</v>
      </c>
      <c r="B1250" s="73"/>
      <c r="C1250" s="74"/>
      <c r="D1250" s="74"/>
      <c r="E1250" s="70">
        <f t="shared" si="635"/>
        <v>0.10526565450325007</v>
      </c>
      <c r="F1250" s="70">
        <f t="shared" si="635"/>
        <v>0.10165341557235721</v>
      </c>
      <c r="G1250" s="70">
        <f t="shared" si="635"/>
        <v>0.10116763352050787</v>
      </c>
      <c r="H1250" s="70">
        <f t="shared" si="635"/>
        <v>0.10526565450325007</v>
      </c>
      <c r="I1250" s="70">
        <f t="shared" si="635"/>
        <v>0.10137938264579768</v>
      </c>
      <c r="J1250" s="70">
        <f t="shared" si="635"/>
        <v>0.10501653711662298</v>
      </c>
      <c r="K1250" s="70">
        <f t="shared" si="635"/>
        <v>0.11278908112850194</v>
      </c>
      <c r="L1250" s="70">
        <f t="shared" si="635"/>
        <v>0.11640131857452396</v>
      </c>
      <c r="M1250" s="70">
        <f t="shared" si="635"/>
        <v>0.11987031676025399</v>
      </c>
      <c r="N1250" s="70">
        <f t="shared" si="635"/>
        <v>0.11573492217063905</v>
      </c>
      <c r="O1250" s="70">
        <f t="shared" si="635"/>
        <v>0.11143137307777409</v>
      </c>
      <c r="P1250" s="70">
        <f t="shared" si="635"/>
        <v>0.10886544130668641</v>
      </c>
      <c r="Q1250" s="70">
        <f t="shared" si="635"/>
        <v>0.11268943322353363</v>
      </c>
      <c r="R1250" s="70">
        <f t="shared" si="635"/>
        <v>0.112259703266716</v>
      </c>
      <c r="S1250" s="70">
        <f t="shared" si="635"/>
        <v>0.12800408264579774</v>
      </c>
      <c r="T1250" s="70">
        <f t="shared" si="635"/>
        <v>0.13623749792118073</v>
      </c>
      <c r="U1250" s="70">
        <f t="shared" si="635"/>
        <v>0.15930600900650022</v>
      </c>
      <c r="V1250" s="70">
        <f t="shared" si="635"/>
        <v>0.15175767604751589</v>
      </c>
      <c r="W1250" s="70">
        <f t="shared" si="635"/>
        <v>0.1591876799406052</v>
      </c>
      <c r="X1250" s="70">
        <f t="shared" si="635"/>
        <v>0.15588684249458315</v>
      </c>
      <c r="Y1250" s="70">
        <f t="shared" si="635"/>
        <v>0.15227459643630989</v>
      </c>
      <c r="Z1250" s="70">
        <f t="shared" si="635"/>
        <v>0.14069051679267891</v>
      </c>
      <c r="AA1250" s="70">
        <f t="shared" si="635"/>
        <v>0.13693503533477783</v>
      </c>
      <c r="AB1250" s="70">
        <f t="shared" si="635"/>
        <v>0.16036477126350396</v>
      </c>
      <c r="AC1250" s="70"/>
    </row>
    <row r="1251" s="16" customFormat="1" ht="15" customHeight="1">
      <c r="A1251" s="77" t="s">
        <v>156</v>
      </c>
      <c r="B1251" s="78"/>
      <c r="C1251" s="79"/>
      <c r="D1251" s="79"/>
      <c r="E1251" s="80">
        <f t="shared" ref="E1251:AB1251" si="636">SQRT(E1249*E1249+E1250*E1250)</f>
        <v>0.28343644901544102</v>
      </c>
      <c r="F1251" s="80">
        <f t="shared" si="636"/>
        <v>0.2737101980326383</v>
      </c>
      <c r="G1251" s="80">
        <f t="shared" si="636"/>
        <v>0.27240218982785996</v>
      </c>
      <c r="H1251" s="80">
        <f t="shared" si="636"/>
        <v>0.28343644901544102</v>
      </c>
      <c r="I1251" s="80">
        <f t="shared" si="636"/>
        <v>0.27297234179658603</v>
      </c>
      <c r="J1251" s="80">
        <f t="shared" si="636"/>
        <v>0.28276567992378626</v>
      </c>
      <c r="K1251" s="80">
        <f t="shared" si="636"/>
        <v>0.30369389516112355</v>
      </c>
      <c r="L1251" s="80">
        <f t="shared" si="636"/>
        <v>0.31342014214578912</v>
      </c>
      <c r="M1251" s="80">
        <f t="shared" si="636"/>
        <v>0.32276070561869252</v>
      </c>
      <c r="N1251" s="80">
        <f t="shared" si="636"/>
        <v>0.31162581491488806</v>
      </c>
      <c r="O1251" s="80">
        <f t="shared" si="636"/>
        <v>0.30003815435455217</v>
      </c>
      <c r="P1251" s="80">
        <f t="shared" si="636"/>
        <v>0.29312917161896723</v>
      </c>
      <c r="Q1251" s="80">
        <f t="shared" si="636"/>
        <v>0.30342558496565353</v>
      </c>
      <c r="R1251" s="80">
        <f t="shared" si="636"/>
        <v>0.30226850164564062</v>
      </c>
      <c r="S1251" s="80">
        <f t="shared" si="636"/>
        <v>0.34466154051684328</v>
      </c>
      <c r="T1251" s="80">
        <f t="shared" si="636"/>
        <v>0.36683068960860132</v>
      </c>
      <c r="U1251" s="80">
        <f t="shared" si="636"/>
        <v>0.42894455663342862</v>
      </c>
      <c r="V1251" s="80">
        <f t="shared" si="636"/>
        <v>0.40862004813180075</v>
      </c>
      <c r="W1251" s="80">
        <f t="shared" si="636"/>
        <v>0.4286259458727692</v>
      </c>
      <c r="X1251" s="80">
        <f t="shared" si="636"/>
        <v>0.41973816904857431</v>
      </c>
      <c r="Y1251" s="80">
        <f t="shared" si="636"/>
        <v>0.41001189887471257</v>
      </c>
      <c r="Z1251" s="80">
        <f t="shared" si="636"/>
        <v>0.3788208098647502</v>
      </c>
      <c r="AA1251" s="80">
        <f t="shared" si="636"/>
        <v>0.3687088665742827</v>
      </c>
      <c r="AB1251" s="80">
        <f t="shared" si="636"/>
        <v>0.43179536125619811</v>
      </c>
      <c r="AC1251" s="81"/>
      <c r="AD1251" s="221">
        <f t="shared" ref="AD1251:AD1314" si="637">MAX(E1251:AB1251)</f>
        <v>0.43179536125619811</v>
      </c>
    </row>
    <row r="1252" s="24" customFormat="1" ht="15" customHeight="1">
      <c r="A1252" s="175" t="s">
        <v>98</v>
      </c>
      <c r="B1252" s="176"/>
      <c r="C1252" s="177"/>
      <c r="D1252" s="177"/>
      <c r="E1252" s="201">
        <v>1</v>
      </c>
      <c r="F1252" s="201">
        <v>2</v>
      </c>
      <c r="G1252" s="201">
        <v>3</v>
      </c>
      <c r="H1252" s="201">
        <v>4</v>
      </c>
      <c r="I1252" s="201">
        <v>5</v>
      </c>
      <c r="J1252" s="201">
        <v>6</v>
      </c>
      <c r="K1252" s="201">
        <v>7</v>
      </c>
      <c r="L1252" s="201">
        <v>8</v>
      </c>
      <c r="M1252" s="201">
        <v>9</v>
      </c>
      <c r="N1252" s="201">
        <v>10</v>
      </c>
      <c r="O1252" s="201">
        <v>11</v>
      </c>
      <c r="P1252" s="201">
        <v>12</v>
      </c>
      <c r="Q1252" s="201">
        <v>13</v>
      </c>
      <c r="R1252" s="201">
        <v>14</v>
      </c>
      <c r="S1252" s="201">
        <v>15</v>
      </c>
      <c r="T1252" s="201">
        <v>16</v>
      </c>
      <c r="U1252" s="201">
        <v>17</v>
      </c>
      <c r="V1252" s="201">
        <v>18</v>
      </c>
      <c r="W1252" s="201">
        <v>19</v>
      </c>
      <c r="X1252" s="201">
        <v>20</v>
      </c>
      <c r="Y1252" s="201">
        <v>21</v>
      </c>
      <c r="Z1252" s="201">
        <v>22</v>
      </c>
      <c r="AA1252" s="201">
        <v>23</v>
      </c>
      <c r="AB1252" s="201">
        <v>24</v>
      </c>
      <c r="AC1252" s="202"/>
    </row>
    <row r="1253" s="24" customFormat="1" ht="15" customHeight="1">
      <c r="A1253" s="87" t="s">
        <v>99</v>
      </c>
      <c r="B1253" s="88"/>
      <c r="C1253" s="89" t="s">
        <v>28</v>
      </c>
      <c r="D1253" s="89" t="s">
        <v>19</v>
      </c>
      <c r="E1253" s="680">
        <v>6.2399997711181596</v>
      </c>
      <c r="F1253" s="680">
        <v>6.25</v>
      </c>
      <c r="G1253" s="680">
        <v>6.2199997901916504</v>
      </c>
      <c r="H1253" s="680">
        <v>6.2399997711181596</v>
      </c>
      <c r="I1253" s="680">
        <v>6.2399997711181596</v>
      </c>
      <c r="J1253" s="680">
        <v>6.2199997901916504</v>
      </c>
      <c r="K1253" s="680">
        <v>6.2199997901916504</v>
      </c>
      <c r="L1253" s="680">
        <v>6.1999998092651403</v>
      </c>
      <c r="M1253" s="680">
        <v>6.1700000762939498</v>
      </c>
      <c r="N1253" s="680">
        <v>6.1500000953674299</v>
      </c>
      <c r="O1253" s="680">
        <v>6.1199998855590803</v>
      </c>
      <c r="P1253" s="680">
        <v>6.1399998664856001</v>
      </c>
      <c r="Q1253" s="680">
        <v>6.1399998664856001</v>
      </c>
      <c r="R1253" s="680">
        <v>6.1100001335143999</v>
      </c>
      <c r="S1253" s="680">
        <v>6.1199998855590803</v>
      </c>
      <c r="T1253" s="680">
        <v>6.1599998474121103</v>
      </c>
      <c r="U1253" s="680">
        <v>6.1599998474121103</v>
      </c>
      <c r="V1253" s="680">
        <v>6.1700000762939498</v>
      </c>
      <c r="W1253" s="680">
        <v>6.1599998474121103</v>
      </c>
      <c r="X1253" s="680">
        <v>6.1900000572204599</v>
      </c>
      <c r="Y1253" s="680">
        <v>6.1999998092651403</v>
      </c>
      <c r="Z1253" s="680">
        <v>6.1999998092651403</v>
      </c>
      <c r="AA1253" s="680">
        <v>6.21000003814697</v>
      </c>
      <c r="AB1253" s="680">
        <v>6.21000003814697</v>
      </c>
      <c r="AC1253" s="708"/>
    </row>
    <row r="1254" s="24" customFormat="1" ht="15" customHeight="1">
      <c r="A1254" s="92" t="s">
        <v>100</v>
      </c>
      <c r="B1254" s="93"/>
      <c r="C1254" s="94" t="s">
        <v>28</v>
      </c>
      <c r="D1254" s="94" t="s">
        <v>19</v>
      </c>
      <c r="E1254" s="709">
        <v>6.2699999809265101</v>
      </c>
      <c r="F1254" s="709">
        <v>6.28999996185303</v>
      </c>
      <c r="G1254" s="709">
        <v>6.2600002288818404</v>
      </c>
      <c r="H1254" s="709">
        <v>6.2699999809265101</v>
      </c>
      <c r="I1254" s="709">
        <v>6.2699999809265101</v>
      </c>
      <c r="J1254" s="709">
        <v>6.2600002288818404</v>
      </c>
      <c r="K1254" s="709">
        <v>6.2600002288818404</v>
      </c>
      <c r="L1254" s="709">
        <v>6.25</v>
      </c>
      <c r="M1254" s="709">
        <v>6.2300000190734899</v>
      </c>
      <c r="N1254" s="709">
        <v>6.2199997901916504</v>
      </c>
      <c r="O1254" s="709">
        <v>6.1999998092651403</v>
      </c>
      <c r="P1254" s="709">
        <v>6.3000001907348597</v>
      </c>
      <c r="Q1254" s="709">
        <v>6.3000001907348597</v>
      </c>
      <c r="R1254" s="709">
        <v>6.2800002098083496</v>
      </c>
      <c r="S1254" s="709">
        <v>6.28999996185303</v>
      </c>
      <c r="T1254" s="709">
        <v>6.3099999427795401</v>
      </c>
      <c r="U1254" s="709">
        <v>6.3299999237060502</v>
      </c>
      <c r="V1254" s="709">
        <v>6.3299999237060502</v>
      </c>
      <c r="W1254" s="709">
        <v>6.3200001716613796</v>
      </c>
      <c r="X1254" s="709">
        <v>6.3400001525878897</v>
      </c>
      <c r="Y1254" s="709">
        <v>6.3499999046325701</v>
      </c>
      <c r="Z1254" s="709">
        <v>6.3499999046325701</v>
      </c>
      <c r="AA1254" s="709">
        <v>6.3499999046325701</v>
      </c>
      <c r="AB1254" s="709">
        <v>6.3699998855590803</v>
      </c>
      <c r="AC1254" s="710"/>
    </row>
    <row r="1255" s="16" customFormat="1" ht="15" customHeight="1">
      <c r="A1255" s="31" t="s">
        <v>114</v>
      </c>
      <c r="B1255" s="121" t="s">
        <v>347</v>
      </c>
      <c r="C1255" s="33" t="s">
        <v>15</v>
      </c>
      <c r="D1255" s="33" t="s">
        <v>16</v>
      </c>
      <c r="E1255" s="122">
        <v>0.077725437149047796</v>
      </c>
      <c r="F1255" s="122">
        <v>0.077850000000000003</v>
      </c>
      <c r="G1255" s="122">
        <v>0.077476317386627205</v>
      </c>
      <c r="H1255" s="122">
        <v>0.077725437149047796</v>
      </c>
      <c r="I1255" s="122">
        <v>0.077725437149047796</v>
      </c>
      <c r="J1255" s="122">
        <v>0.087160857059955604</v>
      </c>
      <c r="K1255" s="122">
        <v>0.096845396733284003</v>
      </c>
      <c r="L1255" s="122">
        <v>0.10618739673328408</v>
      </c>
      <c r="M1255" s="122">
        <v>0.10567359130668648</v>
      </c>
      <c r="N1255" s="122">
        <v>0.10533105163335799</v>
      </c>
      <c r="O1255" s="122">
        <v>0.10481723803997038</v>
      </c>
      <c r="P1255" s="122">
        <v>0.095599797921180812</v>
      </c>
      <c r="Q1255" s="122">
        <v>0.095599797921180812</v>
      </c>
      <c r="R1255" s="122">
        <v>0.10464597228670114</v>
      </c>
      <c r="S1255" s="122">
        <v>0.10481723803997038</v>
      </c>
      <c r="T1255" s="122">
        <v>0.10550231738662721</v>
      </c>
      <c r="U1255" s="122">
        <v>0.10550231738662721</v>
      </c>
      <c r="V1255" s="122">
        <v>0.10567359130668648</v>
      </c>
      <c r="W1255" s="122">
        <v>0.095911197624206565</v>
      </c>
      <c r="X1255" s="122">
        <v>0.096378300890922558</v>
      </c>
      <c r="Y1255" s="122">
        <v>0.086880597327232412</v>
      </c>
      <c r="Z1255" s="122">
        <v>0.086880597327232412</v>
      </c>
      <c r="AA1255" s="122">
        <v>0.087020730534553489</v>
      </c>
      <c r="AB1255" s="122">
        <v>0.077351760475158668</v>
      </c>
      <c r="AC1255" s="36">
        <f t="shared" ref="AC1255:AC1256" si="638">SUM(E1255:AB1255)</f>
        <v>2.2422823767685891</v>
      </c>
    </row>
    <row r="1256" s="16" customFormat="1" ht="15" customHeight="1">
      <c r="A1256" s="60"/>
      <c r="B1256" s="491"/>
      <c r="C1256" s="39" t="s">
        <v>17</v>
      </c>
      <c r="D1256" s="39" t="s">
        <v>16</v>
      </c>
      <c r="E1256" s="110">
        <v>0.031090174859619121</v>
      </c>
      <c r="F1256" s="110">
        <v>0.031140000000000001</v>
      </c>
      <c r="G1256" s="110">
        <v>0.030990526954650884</v>
      </c>
      <c r="H1256" s="110">
        <v>0.031090174859619121</v>
      </c>
      <c r="I1256" s="110">
        <v>0.031090174859619121</v>
      </c>
      <c r="J1256" s="110">
        <v>0.034864342823982243</v>
      </c>
      <c r="K1256" s="110">
        <v>0.038738158693313603</v>
      </c>
      <c r="L1256" s="110">
        <v>0.042474958693313636</v>
      </c>
      <c r="M1256" s="110">
        <v>0.042269436522674592</v>
      </c>
      <c r="N1256" s="110">
        <v>0.042132420653343196</v>
      </c>
      <c r="O1256" s="110">
        <v>0.041926895215988157</v>
      </c>
      <c r="P1256" s="110">
        <v>0.038239919168472331</v>
      </c>
      <c r="Q1256" s="110">
        <v>0.038239919168472331</v>
      </c>
      <c r="R1256" s="110">
        <v>0.04185838891468046</v>
      </c>
      <c r="S1256" s="110">
        <v>0.041926895215988157</v>
      </c>
      <c r="T1256" s="110">
        <v>0.042200926954650886</v>
      </c>
      <c r="U1256" s="110">
        <v>0.042200926954650886</v>
      </c>
      <c r="V1256" s="110">
        <v>0.042269436522674592</v>
      </c>
      <c r="W1256" s="110">
        <v>0.038364479049682626</v>
      </c>
      <c r="X1256" s="110">
        <v>0.038551320356369025</v>
      </c>
      <c r="Y1256" s="110">
        <v>0.034752238930892965</v>
      </c>
      <c r="Z1256" s="110">
        <v>0.034752238930892965</v>
      </c>
      <c r="AA1256" s="110">
        <v>0.034808292213821396</v>
      </c>
      <c r="AB1256" s="110">
        <v>0.030940704190063468</v>
      </c>
      <c r="AC1256" s="42">
        <f t="shared" si="638"/>
        <v>0.8969129507074356</v>
      </c>
    </row>
    <row r="1257" s="16" customFormat="1" ht="15" customHeight="1">
      <c r="A1257" s="60"/>
      <c r="B1257" s="491"/>
      <c r="C1257" s="39" t="s">
        <v>18</v>
      </c>
      <c r="D1257" s="39" t="s">
        <v>19</v>
      </c>
      <c r="E1257" s="128">
        <v>8</v>
      </c>
      <c r="F1257" s="128">
        <v>8</v>
      </c>
      <c r="G1257" s="128">
        <v>8</v>
      </c>
      <c r="H1257" s="129">
        <v>8</v>
      </c>
      <c r="I1257" s="128">
        <v>8</v>
      </c>
      <c r="J1257" s="128">
        <v>9</v>
      </c>
      <c r="K1257" s="128">
        <v>10</v>
      </c>
      <c r="L1257" s="128">
        <v>11</v>
      </c>
      <c r="M1257" s="128">
        <v>11</v>
      </c>
      <c r="N1257" s="129">
        <v>11</v>
      </c>
      <c r="O1257" s="128">
        <v>11</v>
      </c>
      <c r="P1257" s="128">
        <v>10</v>
      </c>
      <c r="Q1257" s="128">
        <v>10</v>
      </c>
      <c r="R1257" s="128">
        <v>11</v>
      </c>
      <c r="S1257" s="128">
        <v>11</v>
      </c>
      <c r="T1257" s="128">
        <v>11</v>
      </c>
      <c r="U1257" s="128">
        <v>11</v>
      </c>
      <c r="V1257" s="129">
        <v>11</v>
      </c>
      <c r="W1257" s="128">
        <v>10</v>
      </c>
      <c r="X1257" s="128">
        <v>10</v>
      </c>
      <c r="Y1257" s="128">
        <v>9</v>
      </c>
      <c r="Z1257" s="128">
        <v>9</v>
      </c>
      <c r="AA1257" s="128">
        <v>9</v>
      </c>
      <c r="AB1257" s="128">
        <v>8</v>
      </c>
      <c r="AC1257" s="42"/>
    </row>
    <row r="1258" s="16" customFormat="1" ht="15" customHeight="1">
      <c r="A1258" s="168"/>
      <c r="B1258" s="492"/>
      <c r="C1258" s="115" t="s">
        <v>20</v>
      </c>
      <c r="D1258" s="115"/>
      <c r="E1258" s="116">
        <f t="shared" ref="E1258:AC1302" si="639">E1256/E1255</f>
        <v>0.40000000000000002</v>
      </c>
      <c r="F1258" s="116">
        <f t="shared" si="639"/>
        <v>0.40000000000000002</v>
      </c>
      <c r="G1258" s="116">
        <f t="shared" si="639"/>
        <v>0.40000000000000002</v>
      </c>
      <c r="H1258" s="117">
        <f t="shared" si="639"/>
        <v>0.40000000000000002</v>
      </c>
      <c r="I1258" s="116">
        <f t="shared" si="639"/>
        <v>0.40000000000000002</v>
      </c>
      <c r="J1258" s="116">
        <f t="shared" si="639"/>
        <v>0.40000000000000002</v>
      </c>
      <c r="K1258" s="116">
        <f t="shared" si="639"/>
        <v>0.40000000000000002</v>
      </c>
      <c r="L1258" s="116">
        <f t="shared" si="639"/>
        <v>0.40000000000000008</v>
      </c>
      <c r="M1258" s="116">
        <f t="shared" si="639"/>
        <v>0.40000000000000002</v>
      </c>
      <c r="N1258" s="117">
        <f t="shared" si="639"/>
        <v>0.40000000000000002</v>
      </c>
      <c r="O1258" s="116">
        <f t="shared" si="639"/>
        <v>0.40000000000000002</v>
      </c>
      <c r="P1258" s="116">
        <f t="shared" si="639"/>
        <v>0.40000000000000008</v>
      </c>
      <c r="Q1258" s="116">
        <f t="shared" si="639"/>
        <v>0.40000000000000008</v>
      </c>
      <c r="R1258" s="116">
        <f t="shared" si="639"/>
        <v>0.40000000000000002</v>
      </c>
      <c r="S1258" s="116">
        <f t="shared" si="639"/>
        <v>0.40000000000000002</v>
      </c>
      <c r="T1258" s="116">
        <f t="shared" si="639"/>
        <v>0.40000000000000002</v>
      </c>
      <c r="U1258" s="116">
        <f t="shared" si="639"/>
        <v>0.40000000000000002</v>
      </c>
      <c r="V1258" s="117">
        <f t="shared" si="639"/>
        <v>0.40000000000000002</v>
      </c>
      <c r="W1258" s="116">
        <f t="shared" si="639"/>
        <v>0.40000000000000002</v>
      </c>
      <c r="X1258" s="116">
        <f t="shared" si="639"/>
        <v>0.40000000000000002</v>
      </c>
      <c r="Y1258" s="116">
        <f t="shared" si="639"/>
        <v>0.40000000000000002</v>
      </c>
      <c r="Z1258" s="116">
        <f t="shared" si="639"/>
        <v>0.40000000000000002</v>
      </c>
      <c r="AA1258" s="116">
        <f t="shared" si="639"/>
        <v>0.40000000000000002</v>
      </c>
      <c r="AB1258" s="116">
        <f t="shared" si="639"/>
        <v>0.40000000000000002</v>
      </c>
      <c r="AC1258" s="125">
        <f t="shared" si="639"/>
        <v>0.39999999999999997</v>
      </c>
    </row>
    <row r="1259" s="16" customFormat="1" ht="15" customHeight="1">
      <c r="A1259" s="31" t="s">
        <v>13</v>
      </c>
      <c r="B1259" s="121" t="s">
        <v>167</v>
      </c>
      <c r="C1259" s="33" t="s">
        <v>15</v>
      </c>
      <c r="D1259" s="33"/>
      <c r="E1259" s="374"/>
      <c r="F1259" s="374"/>
      <c r="G1259" s="374"/>
      <c r="H1259" s="459"/>
      <c r="I1259" s="374"/>
      <c r="J1259" s="374"/>
      <c r="K1259" s="374"/>
      <c r="L1259" s="374"/>
      <c r="M1259" s="374"/>
      <c r="N1259" s="459"/>
      <c r="O1259" s="374"/>
      <c r="P1259" s="374"/>
      <c r="Q1259" s="374"/>
      <c r="R1259" s="374"/>
      <c r="S1259" s="374"/>
      <c r="T1259" s="374"/>
      <c r="U1259" s="374"/>
      <c r="V1259" s="459"/>
      <c r="W1259" s="374"/>
      <c r="X1259" s="374"/>
      <c r="Y1259" s="374"/>
      <c r="Z1259" s="374"/>
      <c r="AA1259" s="374"/>
      <c r="AB1259" s="374"/>
      <c r="AC1259" s="460"/>
    </row>
    <row r="1260" s="16" customFormat="1" ht="15" customHeight="1">
      <c r="A1260" s="60"/>
      <c r="B1260" s="491"/>
      <c r="C1260" s="39" t="s">
        <v>17</v>
      </c>
      <c r="D1260" s="39"/>
      <c r="E1260" s="119"/>
      <c r="F1260" s="119"/>
      <c r="G1260" s="119"/>
      <c r="H1260" s="400"/>
      <c r="I1260" s="119"/>
      <c r="J1260" s="119"/>
      <c r="K1260" s="119"/>
      <c r="L1260" s="119"/>
      <c r="M1260" s="119"/>
      <c r="N1260" s="400"/>
      <c r="O1260" s="119"/>
      <c r="P1260" s="119"/>
      <c r="Q1260" s="119"/>
      <c r="R1260" s="119"/>
      <c r="S1260" s="119"/>
      <c r="T1260" s="119"/>
      <c r="U1260" s="119"/>
      <c r="V1260" s="400"/>
      <c r="W1260" s="119"/>
      <c r="X1260" s="119"/>
      <c r="Y1260" s="119"/>
      <c r="Z1260" s="119"/>
      <c r="AA1260" s="119"/>
      <c r="AB1260" s="119"/>
      <c r="AC1260" s="105"/>
    </row>
    <row r="1261" s="16" customFormat="1" ht="15" customHeight="1">
      <c r="A1261" s="60"/>
      <c r="B1261" s="491"/>
      <c r="C1261" s="39" t="s">
        <v>18</v>
      </c>
      <c r="D1261" s="39"/>
      <c r="E1261" s="119"/>
      <c r="F1261" s="119"/>
      <c r="G1261" s="119"/>
      <c r="H1261" s="400"/>
      <c r="I1261" s="119"/>
      <c r="J1261" s="119"/>
      <c r="K1261" s="119"/>
      <c r="L1261" s="119"/>
      <c r="M1261" s="119"/>
      <c r="N1261" s="400"/>
      <c r="O1261" s="119"/>
      <c r="P1261" s="119"/>
      <c r="Q1261" s="119"/>
      <c r="R1261" s="119"/>
      <c r="S1261" s="119"/>
      <c r="T1261" s="119"/>
      <c r="U1261" s="119"/>
      <c r="V1261" s="400"/>
      <c r="W1261" s="119"/>
      <c r="X1261" s="119"/>
      <c r="Y1261" s="119"/>
      <c r="Z1261" s="119"/>
      <c r="AA1261" s="119"/>
      <c r="AB1261" s="119"/>
      <c r="AC1261" s="105"/>
    </row>
    <row r="1262" s="16" customFormat="1" ht="15" customHeight="1">
      <c r="A1262" s="168"/>
      <c r="B1262" s="492"/>
      <c r="C1262" s="115" t="s">
        <v>20</v>
      </c>
      <c r="D1262" s="115"/>
      <c r="E1262" s="239"/>
      <c r="F1262" s="239"/>
      <c r="G1262" s="239"/>
      <c r="H1262" s="240"/>
      <c r="I1262" s="239"/>
      <c r="J1262" s="239"/>
      <c r="K1262" s="239"/>
      <c r="L1262" s="239"/>
      <c r="M1262" s="239"/>
      <c r="N1262" s="240"/>
      <c r="O1262" s="239"/>
      <c r="P1262" s="239"/>
      <c r="Q1262" s="239"/>
      <c r="R1262" s="239"/>
      <c r="S1262" s="239"/>
      <c r="T1262" s="239"/>
      <c r="U1262" s="239"/>
      <c r="V1262" s="240"/>
      <c r="W1262" s="239"/>
      <c r="X1262" s="239"/>
      <c r="Y1262" s="239"/>
      <c r="Z1262" s="239"/>
      <c r="AA1262" s="239"/>
      <c r="AB1262" s="239"/>
      <c r="AC1262" s="198"/>
    </row>
    <row r="1263" s="16" customFormat="1" ht="15" customHeight="1">
      <c r="A1263" s="31" t="s">
        <v>30</v>
      </c>
      <c r="B1263" s="121" t="s">
        <v>167</v>
      </c>
      <c r="C1263" s="33" t="s">
        <v>15</v>
      </c>
      <c r="D1263" s="33"/>
      <c r="E1263" s="374"/>
      <c r="F1263" s="374"/>
      <c r="G1263" s="374"/>
      <c r="H1263" s="459"/>
      <c r="I1263" s="374"/>
      <c r="J1263" s="374"/>
      <c r="K1263" s="374"/>
      <c r="L1263" s="374"/>
      <c r="M1263" s="374"/>
      <c r="N1263" s="459"/>
      <c r="O1263" s="374"/>
      <c r="P1263" s="374"/>
      <c r="Q1263" s="374"/>
      <c r="R1263" s="374"/>
      <c r="S1263" s="374"/>
      <c r="T1263" s="374"/>
      <c r="U1263" s="374"/>
      <c r="V1263" s="459"/>
      <c r="W1263" s="374"/>
      <c r="X1263" s="374"/>
      <c r="Y1263" s="374"/>
      <c r="Z1263" s="374"/>
      <c r="AA1263" s="374"/>
      <c r="AB1263" s="374"/>
      <c r="AC1263" s="460"/>
    </row>
    <row r="1264" s="16" customFormat="1" ht="15" customHeight="1">
      <c r="A1264" s="60"/>
      <c r="B1264" s="491"/>
      <c r="C1264" s="39" t="s">
        <v>17</v>
      </c>
      <c r="D1264" s="39"/>
      <c r="E1264" s="119"/>
      <c r="F1264" s="119"/>
      <c r="G1264" s="119"/>
      <c r="H1264" s="400"/>
      <c r="I1264" s="119"/>
      <c r="J1264" s="119"/>
      <c r="K1264" s="119"/>
      <c r="L1264" s="119"/>
      <c r="M1264" s="119"/>
      <c r="N1264" s="400"/>
      <c r="O1264" s="119"/>
      <c r="P1264" s="119"/>
      <c r="Q1264" s="119"/>
      <c r="R1264" s="119"/>
      <c r="S1264" s="119"/>
      <c r="T1264" s="119"/>
      <c r="U1264" s="119"/>
      <c r="V1264" s="400"/>
      <c r="W1264" s="119"/>
      <c r="X1264" s="119"/>
      <c r="Y1264" s="119"/>
      <c r="Z1264" s="119"/>
      <c r="AA1264" s="119"/>
      <c r="AB1264" s="119"/>
      <c r="AC1264" s="105"/>
    </row>
    <row r="1265" s="16" customFormat="1" ht="15" customHeight="1">
      <c r="A1265" s="60"/>
      <c r="B1265" s="491"/>
      <c r="C1265" s="39" t="s">
        <v>18</v>
      </c>
      <c r="D1265" s="39"/>
      <c r="E1265" s="119"/>
      <c r="F1265" s="119"/>
      <c r="G1265" s="119"/>
      <c r="H1265" s="400"/>
      <c r="I1265" s="119"/>
      <c r="J1265" s="119"/>
      <c r="K1265" s="119"/>
      <c r="L1265" s="119"/>
      <c r="M1265" s="119"/>
      <c r="N1265" s="400"/>
      <c r="O1265" s="119"/>
      <c r="P1265" s="119"/>
      <c r="Q1265" s="119"/>
      <c r="R1265" s="119"/>
      <c r="S1265" s="119"/>
      <c r="T1265" s="119"/>
      <c r="U1265" s="119"/>
      <c r="V1265" s="400"/>
      <c r="W1265" s="119"/>
      <c r="X1265" s="119"/>
      <c r="Y1265" s="119"/>
      <c r="Z1265" s="119"/>
      <c r="AA1265" s="119"/>
      <c r="AB1265" s="119"/>
      <c r="AC1265" s="105"/>
    </row>
    <row r="1266" s="16" customFormat="1" ht="15" customHeight="1">
      <c r="A1266" s="168"/>
      <c r="B1266" s="492"/>
      <c r="C1266" s="115" t="s">
        <v>20</v>
      </c>
      <c r="D1266" s="115"/>
      <c r="E1266" s="239"/>
      <c r="F1266" s="239"/>
      <c r="G1266" s="239"/>
      <c r="H1266" s="240"/>
      <c r="I1266" s="239"/>
      <c r="J1266" s="239"/>
      <c r="K1266" s="239"/>
      <c r="L1266" s="239"/>
      <c r="M1266" s="239"/>
      <c r="N1266" s="240"/>
      <c r="O1266" s="239"/>
      <c r="P1266" s="239"/>
      <c r="Q1266" s="239"/>
      <c r="R1266" s="239"/>
      <c r="S1266" s="239"/>
      <c r="T1266" s="239"/>
      <c r="U1266" s="239"/>
      <c r="V1266" s="240"/>
      <c r="W1266" s="239"/>
      <c r="X1266" s="239"/>
      <c r="Y1266" s="239"/>
      <c r="Z1266" s="239"/>
      <c r="AA1266" s="239"/>
      <c r="AB1266" s="239"/>
      <c r="AC1266" s="198"/>
    </row>
    <row r="1267" s="16" customFormat="1" ht="15" customHeight="1">
      <c r="A1267" s="31" t="s">
        <v>87</v>
      </c>
      <c r="B1267" s="121" t="s">
        <v>167</v>
      </c>
      <c r="C1267" s="33" t="s">
        <v>15</v>
      </c>
      <c r="D1267" s="33"/>
      <c r="E1267" s="374"/>
      <c r="F1267" s="374"/>
      <c r="G1267" s="374"/>
      <c r="H1267" s="459"/>
      <c r="I1267" s="374"/>
      <c r="J1267" s="374"/>
      <c r="K1267" s="374"/>
      <c r="L1267" s="374"/>
      <c r="M1267" s="374"/>
      <c r="N1267" s="459"/>
      <c r="O1267" s="374"/>
      <c r="P1267" s="374"/>
      <c r="Q1267" s="374"/>
      <c r="R1267" s="374"/>
      <c r="S1267" s="374"/>
      <c r="T1267" s="374"/>
      <c r="U1267" s="374"/>
      <c r="V1267" s="459"/>
      <c r="W1267" s="374"/>
      <c r="X1267" s="374"/>
      <c r="Y1267" s="374"/>
      <c r="Z1267" s="374"/>
      <c r="AA1267" s="374"/>
      <c r="AB1267" s="374"/>
      <c r="AC1267" s="460"/>
    </row>
    <row r="1268" s="16" customFormat="1" ht="15" customHeight="1">
      <c r="A1268" s="60"/>
      <c r="B1268" s="491"/>
      <c r="C1268" s="39" t="s">
        <v>17</v>
      </c>
      <c r="D1268" s="39"/>
      <c r="E1268" s="119"/>
      <c r="F1268" s="119"/>
      <c r="G1268" s="119"/>
      <c r="H1268" s="400"/>
      <c r="I1268" s="119"/>
      <c r="J1268" s="119"/>
      <c r="K1268" s="119"/>
      <c r="L1268" s="119"/>
      <c r="M1268" s="119"/>
      <c r="N1268" s="400"/>
      <c r="O1268" s="119"/>
      <c r="P1268" s="119"/>
      <c r="Q1268" s="119"/>
      <c r="R1268" s="119"/>
      <c r="S1268" s="119"/>
      <c r="T1268" s="119"/>
      <c r="U1268" s="119"/>
      <c r="V1268" s="400"/>
      <c r="W1268" s="119"/>
      <c r="X1268" s="119"/>
      <c r="Y1268" s="119"/>
      <c r="Z1268" s="119"/>
      <c r="AA1268" s="119"/>
      <c r="AB1268" s="119"/>
      <c r="AC1268" s="105"/>
    </row>
    <row r="1269" s="16" customFormat="1" ht="15" customHeight="1">
      <c r="A1269" s="60"/>
      <c r="B1269" s="491"/>
      <c r="C1269" s="39" t="s">
        <v>18</v>
      </c>
      <c r="D1269" s="39"/>
      <c r="E1269" s="119"/>
      <c r="F1269" s="119"/>
      <c r="G1269" s="119"/>
      <c r="H1269" s="400"/>
      <c r="I1269" s="119"/>
      <c r="J1269" s="119"/>
      <c r="K1269" s="119"/>
      <c r="L1269" s="119"/>
      <c r="M1269" s="119"/>
      <c r="N1269" s="400"/>
      <c r="O1269" s="119"/>
      <c r="P1269" s="119"/>
      <c r="Q1269" s="119"/>
      <c r="R1269" s="119"/>
      <c r="S1269" s="119"/>
      <c r="T1269" s="119"/>
      <c r="U1269" s="119"/>
      <c r="V1269" s="400"/>
      <c r="W1269" s="119"/>
      <c r="X1269" s="119"/>
      <c r="Y1269" s="119"/>
      <c r="Z1269" s="119"/>
      <c r="AA1269" s="119"/>
      <c r="AB1269" s="119"/>
      <c r="AC1269" s="105"/>
    </row>
    <row r="1270" s="16" customFormat="1" ht="15" customHeight="1">
      <c r="A1270" s="168"/>
      <c r="B1270" s="492"/>
      <c r="C1270" s="115" t="s">
        <v>20</v>
      </c>
      <c r="D1270" s="115"/>
      <c r="E1270" s="239"/>
      <c r="F1270" s="239"/>
      <c r="G1270" s="239"/>
      <c r="H1270" s="240"/>
      <c r="I1270" s="239"/>
      <c r="J1270" s="239"/>
      <c r="K1270" s="239"/>
      <c r="L1270" s="239"/>
      <c r="M1270" s="239"/>
      <c r="N1270" s="240"/>
      <c r="O1270" s="239"/>
      <c r="P1270" s="239"/>
      <c r="Q1270" s="239"/>
      <c r="R1270" s="239"/>
      <c r="S1270" s="239"/>
      <c r="T1270" s="239"/>
      <c r="U1270" s="239"/>
      <c r="V1270" s="240"/>
      <c r="W1270" s="239"/>
      <c r="X1270" s="239"/>
      <c r="Y1270" s="239"/>
      <c r="Z1270" s="239"/>
      <c r="AA1270" s="239"/>
      <c r="AB1270" s="239"/>
      <c r="AC1270" s="198"/>
    </row>
    <row r="1271" s="16" customFormat="1" ht="15" customHeight="1">
      <c r="A1271" s="31" t="s">
        <v>90</v>
      </c>
      <c r="B1271" s="121" t="s">
        <v>348</v>
      </c>
      <c r="C1271" s="33" t="s">
        <v>15</v>
      </c>
      <c r="D1271" s="33" t="s">
        <v>16</v>
      </c>
      <c r="E1271" s="122">
        <v>0.001</v>
      </c>
      <c r="F1271" s="122">
        <v>0.001</v>
      </c>
      <c r="G1271" s="122">
        <v>0.001</v>
      </c>
      <c r="H1271" s="122">
        <v>0.001</v>
      </c>
      <c r="I1271" s="122">
        <v>0.001</v>
      </c>
      <c r="J1271" s="122">
        <v>0.001</v>
      </c>
      <c r="K1271" s="122">
        <v>0.001</v>
      </c>
      <c r="L1271" s="122">
        <v>0.001</v>
      </c>
      <c r="M1271" s="122">
        <v>0.001</v>
      </c>
      <c r="N1271" s="122">
        <v>0.001</v>
      </c>
      <c r="O1271" s="122">
        <v>0.001</v>
      </c>
      <c r="P1271" s="122">
        <v>0.001</v>
      </c>
      <c r="Q1271" s="122">
        <v>0.001</v>
      </c>
      <c r="R1271" s="122">
        <v>0.001</v>
      </c>
      <c r="S1271" s="122">
        <v>0.001</v>
      </c>
      <c r="T1271" s="122">
        <v>0.0050000000000000001</v>
      </c>
      <c r="U1271" s="122">
        <v>0.11</v>
      </c>
      <c r="V1271" s="122">
        <v>0.080000000000000002</v>
      </c>
      <c r="W1271" s="122">
        <v>0.10000000000000001</v>
      </c>
      <c r="X1271" s="122">
        <v>0.11</v>
      </c>
      <c r="Y1271" s="122">
        <v>0.11</v>
      </c>
      <c r="Z1271" s="122">
        <v>0.089999999999999997</v>
      </c>
      <c r="AA1271" s="122">
        <v>0.089999999999999997</v>
      </c>
      <c r="AB1271" s="122">
        <v>0.10000000000000001</v>
      </c>
      <c r="AC1271" s="36">
        <f t="shared" ref="AC1271:AC1272" si="640">SUM(E1271:AB1271)</f>
        <v>0.80999999999999994</v>
      </c>
    </row>
    <row r="1272" s="16" customFormat="1" ht="15" customHeight="1">
      <c r="A1272" s="60"/>
      <c r="B1272" s="491"/>
      <c r="C1272" s="39" t="s">
        <v>17</v>
      </c>
      <c r="D1272" s="39" t="s">
        <v>16</v>
      </c>
      <c r="E1272" s="110">
        <v>0</v>
      </c>
      <c r="F1272" s="110">
        <v>0</v>
      </c>
      <c r="G1272" s="110">
        <v>0</v>
      </c>
      <c r="H1272" s="110">
        <v>0</v>
      </c>
      <c r="I1272" s="110">
        <v>0</v>
      </c>
      <c r="J1272" s="110">
        <v>0</v>
      </c>
      <c r="K1272" s="110">
        <v>0</v>
      </c>
      <c r="L1272" s="110">
        <v>0</v>
      </c>
      <c r="M1272" s="110">
        <v>0</v>
      </c>
      <c r="N1272" s="110">
        <v>0</v>
      </c>
      <c r="O1272" s="110">
        <v>0</v>
      </c>
      <c r="P1272" s="110">
        <v>0</v>
      </c>
      <c r="Q1272" s="110">
        <v>0</v>
      </c>
      <c r="R1272" s="110">
        <v>0</v>
      </c>
      <c r="S1272" s="110">
        <v>0</v>
      </c>
      <c r="T1272" s="110">
        <v>0</v>
      </c>
      <c r="U1272" s="110">
        <v>0</v>
      </c>
      <c r="V1272" s="110">
        <v>0</v>
      </c>
      <c r="W1272" s="110">
        <v>0</v>
      </c>
      <c r="X1272" s="110">
        <v>0</v>
      </c>
      <c r="Y1272" s="110">
        <v>0</v>
      </c>
      <c r="Z1272" s="110">
        <v>0</v>
      </c>
      <c r="AA1272" s="110">
        <v>0</v>
      </c>
      <c r="AB1272" s="110">
        <v>0</v>
      </c>
      <c r="AC1272" s="42">
        <f t="shared" si="640"/>
        <v>0</v>
      </c>
    </row>
    <row r="1273" s="16" customFormat="1" ht="15" customHeight="1">
      <c r="A1273" s="60"/>
      <c r="B1273" s="491"/>
      <c r="C1273" s="39" t="s">
        <v>18</v>
      </c>
      <c r="D1273" s="39" t="s">
        <v>19</v>
      </c>
      <c r="E1273" s="179">
        <v>1</v>
      </c>
      <c r="F1273" s="179">
        <v>1</v>
      </c>
      <c r="G1273" s="179">
        <v>1</v>
      </c>
      <c r="H1273" s="180">
        <v>1</v>
      </c>
      <c r="I1273" s="179">
        <v>1</v>
      </c>
      <c r="J1273" s="179">
        <v>1</v>
      </c>
      <c r="K1273" s="179">
        <v>0</v>
      </c>
      <c r="L1273" s="179">
        <v>0</v>
      </c>
      <c r="M1273" s="179">
        <v>0</v>
      </c>
      <c r="N1273" s="180">
        <v>0</v>
      </c>
      <c r="O1273" s="179">
        <v>0</v>
      </c>
      <c r="P1273" s="179">
        <v>0</v>
      </c>
      <c r="Q1273" s="179">
        <v>0</v>
      </c>
      <c r="R1273" s="179">
        <v>0</v>
      </c>
      <c r="S1273" s="179">
        <v>0</v>
      </c>
      <c r="T1273" s="179">
        <v>3</v>
      </c>
      <c r="U1273" s="179">
        <v>11</v>
      </c>
      <c r="V1273" s="180">
        <v>9</v>
      </c>
      <c r="W1273" s="179">
        <v>11</v>
      </c>
      <c r="X1273" s="179">
        <v>11</v>
      </c>
      <c r="Y1273" s="179">
        <v>11</v>
      </c>
      <c r="Z1273" s="179">
        <v>9</v>
      </c>
      <c r="AA1273" s="179">
        <v>9</v>
      </c>
      <c r="AB1273" s="179">
        <v>14</v>
      </c>
      <c r="AC1273" s="42"/>
    </row>
    <row r="1274" s="16" customFormat="1" ht="15" customHeight="1">
      <c r="A1274" s="168"/>
      <c r="B1274" s="492"/>
      <c r="C1274" s="115" t="s">
        <v>20</v>
      </c>
      <c r="D1274" s="115"/>
      <c r="E1274" s="116">
        <f t="shared" si="639"/>
        <v>0</v>
      </c>
      <c r="F1274" s="116">
        <f t="shared" si="639"/>
        <v>0</v>
      </c>
      <c r="G1274" s="116">
        <f t="shared" si="639"/>
        <v>0</v>
      </c>
      <c r="H1274" s="117">
        <f t="shared" si="639"/>
        <v>0</v>
      </c>
      <c r="I1274" s="116">
        <f t="shared" si="639"/>
        <v>0</v>
      </c>
      <c r="J1274" s="116">
        <f t="shared" si="639"/>
        <v>0</v>
      </c>
      <c r="K1274" s="116">
        <f t="shared" si="639"/>
        <v>0</v>
      </c>
      <c r="L1274" s="116">
        <f t="shared" si="639"/>
        <v>0</v>
      </c>
      <c r="M1274" s="116">
        <f t="shared" si="639"/>
        <v>0</v>
      </c>
      <c r="N1274" s="117">
        <f t="shared" si="639"/>
        <v>0</v>
      </c>
      <c r="O1274" s="116">
        <f t="shared" si="639"/>
        <v>0</v>
      </c>
      <c r="P1274" s="116">
        <f t="shared" si="639"/>
        <v>0</v>
      </c>
      <c r="Q1274" s="116">
        <f t="shared" si="639"/>
        <v>0</v>
      </c>
      <c r="R1274" s="116">
        <f t="shared" si="639"/>
        <v>0</v>
      </c>
      <c r="S1274" s="116">
        <f t="shared" si="639"/>
        <v>0</v>
      </c>
      <c r="T1274" s="116">
        <f t="shared" si="639"/>
        <v>0</v>
      </c>
      <c r="U1274" s="116">
        <f t="shared" si="639"/>
        <v>0</v>
      </c>
      <c r="V1274" s="117">
        <f t="shared" si="639"/>
        <v>0</v>
      </c>
      <c r="W1274" s="116">
        <f t="shared" si="639"/>
        <v>0</v>
      </c>
      <c r="X1274" s="116">
        <f t="shared" si="639"/>
        <v>0</v>
      </c>
      <c r="Y1274" s="116">
        <f t="shared" si="639"/>
        <v>0</v>
      </c>
      <c r="Z1274" s="116">
        <f t="shared" si="639"/>
        <v>0</v>
      </c>
      <c r="AA1274" s="116">
        <f t="shared" si="639"/>
        <v>0</v>
      </c>
      <c r="AB1274" s="116">
        <f t="shared" si="639"/>
        <v>0</v>
      </c>
      <c r="AC1274" s="125">
        <f t="shared" si="639"/>
        <v>0</v>
      </c>
    </row>
    <row r="1275" s="16" customFormat="1" ht="15" customHeight="1">
      <c r="A1275" s="31" t="s">
        <v>34</v>
      </c>
      <c r="B1275" s="121" t="s">
        <v>167</v>
      </c>
      <c r="C1275" s="33" t="s">
        <v>15</v>
      </c>
      <c r="D1275" s="33"/>
      <c r="E1275" s="374"/>
      <c r="F1275" s="374"/>
      <c r="G1275" s="374"/>
      <c r="H1275" s="459"/>
      <c r="I1275" s="374"/>
      <c r="J1275" s="374"/>
      <c r="K1275" s="374"/>
      <c r="L1275" s="374"/>
      <c r="M1275" s="374"/>
      <c r="N1275" s="459"/>
      <c r="O1275" s="374"/>
      <c r="P1275" s="374"/>
      <c r="Q1275" s="374"/>
      <c r="R1275" s="374"/>
      <c r="S1275" s="374"/>
      <c r="T1275" s="374"/>
      <c r="U1275" s="374"/>
      <c r="V1275" s="459"/>
      <c r="W1275" s="374"/>
      <c r="X1275" s="374"/>
      <c r="Y1275" s="374"/>
      <c r="Z1275" s="374"/>
      <c r="AA1275" s="374"/>
      <c r="AB1275" s="374"/>
      <c r="AC1275" s="460"/>
    </row>
    <row r="1276" s="16" customFormat="1" ht="15" customHeight="1">
      <c r="A1276" s="60"/>
      <c r="B1276" s="491"/>
      <c r="C1276" s="39" t="s">
        <v>17</v>
      </c>
      <c r="D1276" s="39"/>
      <c r="E1276" s="119"/>
      <c r="F1276" s="119"/>
      <c r="G1276" s="119"/>
      <c r="H1276" s="400"/>
      <c r="I1276" s="119"/>
      <c r="J1276" s="119"/>
      <c r="K1276" s="119"/>
      <c r="L1276" s="119"/>
      <c r="M1276" s="119"/>
      <c r="N1276" s="400"/>
      <c r="O1276" s="119"/>
      <c r="P1276" s="119"/>
      <c r="Q1276" s="119"/>
      <c r="R1276" s="119"/>
      <c r="S1276" s="119"/>
      <c r="T1276" s="119"/>
      <c r="U1276" s="119"/>
      <c r="V1276" s="400"/>
      <c r="W1276" s="119"/>
      <c r="X1276" s="119"/>
      <c r="Y1276" s="119"/>
      <c r="Z1276" s="119"/>
      <c r="AA1276" s="119"/>
      <c r="AB1276" s="119"/>
      <c r="AC1276" s="105"/>
    </row>
    <row r="1277" s="16" customFormat="1" ht="15" customHeight="1">
      <c r="A1277" s="60"/>
      <c r="B1277" s="491"/>
      <c r="C1277" s="39" t="s">
        <v>18</v>
      </c>
      <c r="D1277" s="39"/>
      <c r="E1277" s="119"/>
      <c r="F1277" s="119"/>
      <c r="G1277" s="119"/>
      <c r="H1277" s="400"/>
      <c r="I1277" s="119"/>
      <c r="J1277" s="119"/>
      <c r="K1277" s="119"/>
      <c r="L1277" s="119"/>
      <c r="M1277" s="119"/>
      <c r="N1277" s="400"/>
      <c r="O1277" s="119"/>
      <c r="P1277" s="119"/>
      <c r="Q1277" s="119"/>
      <c r="R1277" s="119"/>
      <c r="S1277" s="119"/>
      <c r="T1277" s="119"/>
      <c r="U1277" s="119"/>
      <c r="V1277" s="400"/>
      <c r="W1277" s="119"/>
      <c r="X1277" s="119"/>
      <c r="Y1277" s="119"/>
      <c r="Z1277" s="119"/>
      <c r="AA1277" s="119"/>
      <c r="AB1277" s="119"/>
      <c r="AC1277" s="105"/>
    </row>
    <row r="1278" s="16" customFormat="1" ht="15" customHeight="1">
      <c r="A1278" s="168"/>
      <c r="B1278" s="492"/>
      <c r="C1278" s="115" t="s">
        <v>20</v>
      </c>
      <c r="D1278" s="115"/>
      <c r="E1278" s="239"/>
      <c r="F1278" s="239"/>
      <c r="G1278" s="239"/>
      <c r="H1278" s="240"/>
      <c r="I1278" s="239"/>
      <c r="J1278" s="239"/>
      <c r="K1278" s="239"/>
      <c r="L1278" s="239"/>
      <c r="M1278" s="239"/>
      <c r="N1278" s="240"/>
      <c r="O1278" s="239"/>
      <c r="P1278" s="239"/>
      <c r="Q1278" s="239"/>
      <c r="R1278" s="239"/>
      <c r="S1278" s="239"/>
      <c r="T1278" s="239"/>
      <c r="U1278" s="239"/>
      <c r="V1278" s="240"/>
      <c r="W1278" s="239"/>
      <c r="X1278" s="239"/>
      <c r="Y1278" s="239"/>
      <c r="Z1278" s="239"/>
      <c r="AA1278" s="239"/>
      <c r="AB1278" s="239"/>
      <c r="AC1278" s="198"/>
    </row>
    <row r="1279" s="16" customFormat="1" ht="15" customHeight="1">
      <c r="A1279" s="31" t="s">
        <v>56</v>
      </c>
      <c r="B1279" s="121" t="s">
        <v>167</v>
      </c>
      <c r="C1279" s="33" t="s">
        <v>15</v>
      </c>
      <c r="D1279" s="33"/>
      <c r="E1279" s="374"/>
      <c r="F1279" s="374"/>
      <c r="G1279" s="374"/>
      <c r="H1279" s="459"/>
      <c r="I1279" s="374"/>
      <c r="J1279" s="374"/>
      <c r="K1279" s="374"/>
      <c r="L1279" s="374"/>
      <c r="M1279" s="374"/>
      <c r="N1279" s="459"/>
      <c r="O1279" s="374"/>
      <c r="P1279" s="374"/>
      <c r="Q1279" s="374"/>
      <c r="R1279" s="374"/>
      <c r="S1279" s="374"/>
      <c r="T1279" s="374"/>
      <c r="U1279" s="374"/>
      <c r="V1279" s="459"/>
      <c r="W1279" s="374"/>
      <c r="X1279" s="374"/>
      <c r="Y1279" s="374"/>
      <c r="Z1279" s="374"/>
      <c r="AA1279" s="374"/>
      <c r="AB1279" s="374"/>
      <c r="AC1279" s="460"/>
    </row>
    <row r="1280" s="16" customFormat="1" ht="15" customHeight="1">
      <c r="A1280" s="60"/>
      <c r="B1280" s="491"/>
      <c r="C1280" s="39" t="s">
        <v>17</v>
      </c>
      <c r="D1280" s="39"/>
      <c r="E1280" s="119"/>
      <c r="F1280" s="119"/>
      <c r="G1280" s="119"/>
      <c r="H1280" s="400"/>
      <c r="I1280" s="119"/>
      <c r="J1280" s="119"/>
      <c r="K1280" s="119"/>
      <c r="L1280" s="119"/>
      <c r="M1280" s="119"/>
      <c r="N1280" s="400"/>
      <c r="O1280" s="119"/>
      <c r="P1280" s="119"/>
      <c r="Q1280" s="119"/>
      <c r="R1280" s="119"/>
      <c r="S1280" s="119"/>
      <c r="T1280" s="119"/>
      <c r="U1280" s="119"/>
      <c r="V1280" s="400"/>
      <c r="W1280" s="119"/>
      <c r="X1280" s="119"/>
      <c r="Y1280" s="119"/>
      <c r="Z1280" s="119"/>
      <c r="AA1280" s="119"/>
      <c r="AB1280" s="119"/>
      <c r="AC1280" s="105"/>
    </row>
    <row r="1281" s="16" customFormat="1" ht="15" customHeight="1">
      <c r="A1281" s="60"/>
      <c r="B1281" s="491"/>
      <c r="C1281" s="39" t="s">
        <v>18</v>
      </c>
      <c r="D1281" s="39"/>
      <c r="E1281" s="119"/>
      <c r="F1281" s="119"/>
      <c r="G1281" s="119"/>
      <c r="H1281" s="400"/>
      <c r="I1281" s="119"/>
      <c r="J1281" s="119"/>
      <c r="K1281" s="119"/>
      <c r="L1281" s="119"/>
      <c r="M1281" s="119"/>
      <c r="N1281" s="400"/>
      <c r="O1281" s="119"/>
      <c r="P1281" s="119"/>
      <c r="Q1281" s="119"/>
      <c r="R1281" s="119"/>
      <c r="S1281" s="119"/>
      <c r="T1281" s="119"/>
      <c r="U1281" s="119"/>
      <c r="V1281" s="400"/>
      <c r="W1281" s="119"/>
      <c r="X1281" s="119"/>
      <c r="Y1281" s="119"/>
      <c r="Z1281" s="119"/>
      <c r="AA1281" s="119"/>
      <c r="AB1281" s="119"/>
      <c r="AC1281" s="105"/>
    </row>
    <row r="1282" s="16" customFormat="1" ht="15" customHeight="1">
      <c r="A1282" s="168"/>
      <c r="B1282" s="492"/>
      <c r="C1282" s="115" t="s">
        <v>20</v>
      </c>
      <c r="D1282" s="115"/>
      <c r="E1282" s="239"/>
      <c r="F1282" s="239"/>
      <c r="G1282" s="239"/>
      <c r="H1282" s="240"/>
      <c r="I1282" s="239"/>
      <c r="J1282" s="239"/>
      <c r="K1282" s="239"/>
      <c r="L1282" s="239"/>
      <c r="M1282" s="239"/>
      <c r="N1282" s="240"/>
      <c r="O1282" s="239"/>
      <c r="P1282" s="239"/>
      <c r="Q1282" s="239"/>
      <c r="R1282" s="239"/>
      <c r="S1282" s="239"/>
      <c r="T1282" s="239"/>
      <c r="U1282" s="239"/>
      <c r="V1282" s="240"/>
      <c r="W1282" s="239"/>
      <c r="X1282" s="239"/>
      <c r="Y1282" s="239"/>
      <c r="Z1282" s="239"/>
      <c r="AA1282" s="239"/>
      <c r="AB1282" s="239"/>
      <c r="AC1282" s="198"/>
    </row>
    <row r="1283" s="16" customFormat="1" ht="15" customHeight="1">
      <c r="A1283" s="31" t="s">
        <v>65</v>
      </c>
      <c r="B1283" s="121" t="s">
        <v>167</v>
      </c>
      <c r="C1283" s="33" t="s">
        <v>15</v>
      </c>
      <c r="D1283" s="33"/>
      <c r="E1283" s="374"/>
      <c r="F1283" s="374"/>
      <c r="G1283" s="374"/>
      <c r="H1283" s="459"/>
      <c r="I1283" s="374"/>
      <c r="J1283" s="374"/>
      <c r="K1283" s="374"/>
      <c r="L1283" s="374"/>
      <c r="M1283" s="374"/>
      <c r="N1283" s="459"/>
      <c r="O1283" s="374"/>
      <c r="P1283" s="374"/>
      <c r="Q1283" s="374"/>
      <c r="R1283" s="374"/>
      <c r="S1283" s="374"/>
      <c r="T1283" s="374"/>
      <c r="U1283" s="374"/>
      <c r="V1283" s="459"/>
      <c r="W1283" s="374"/>
      <c r="X1283" s="374"/>
      <c r="Y1283" s="374"/>
      <c r="Z1283" s="374"/>
      <c r="AA1283" s="374"/>
      <c r="AB1283" s="374"/>
      <c r="AC1283" s="460"/>
    </row>
    <row r="1284" s="16" customFormat="1" ht="15" customHeight="1">
      <c r="A1284" s="60"/>
      <c r="B1284" s="491"/>
      <c r="C1284" s="39" t="s">
        <v>17</v>
      </c>
      <c r="D1284" s="39"/>
      <c r="E1284" s="119"/>
      <c r="F1284" s="119"/>
      <c r="G1284" s="119"/>
      <c r="H1284" s="400"/>
      <c r="I1284" s="119"/>
      <c r="J1284" s="119"/>
      <c r="K1284" s="119"/>
      <c r="L1284" s="119"/>
      <c r="M1284" s="119"/>
      <c r="N1284" s="400"/>
      <c r="O1284" s="119"/>
      <c r="P1284" s="119"/>
      <c r="Q1284" s="119"/>
      <c r="R1284" s="119"/>
      <c r="S1284" s="119"/>
      <c r="T1284" s="119"/>
      <c r="U1284" s="119"/>
      <c r="V1284" s="400"/>
      <c r="W1284" s="119"/>
      <c r="X1284" s="119"/>
      <c r="Y1284" s="119"/>
      <c r="Z1284" s="119"/>
      <c r="AA1284" s="119"/>
      <c r="AB1284" s="119"/>
      <c r="AC1284" s="105"/>
    </row>
    <row r="1285" s="16" customFormat="1" ht="15" customHeight="1">
      <c r="A1285" s="60"/>
      <c r="B1285" s="491"/>
      <c r="C1285" s="39" t="s">
        <v>18</v>
      </c>
      <c r="D1285" s="39"/>
      <c r="E1285" s="119"/>
      <c r="F1285" s="119"/>
      <c r="G1285" s="119"/>
      <c r="H1285" s="400"/>
      <c r="I1285" s="119"/>
      <c r="J1285" s="119"/>
      <c r="K1285" s="119"/>
      <c r="L1285" s="119"/>
      <c r="M1285" s="119"/>
      <c r="N1285" s="400"/>
      <c r="O1285" s="119"/>
      <c r="P1285" s="119"/>
      <c r="Q1285" s="119"/>
      <c r="R1285" s="119"/>
      <c r="S1285" s="119"/>
      <c r="T1285" s="119"/>
      <c r="U1285" s="119"/>
      <c r="V1285" s="400"/>
      <c r="W1285" s="119"/>
      <c r="X1285" s="119"/>
      <c r="Y1285" s="119"/>
      <c r="Z1285" s="119"/>
      <c r="AA1285" s="119"/>
      <c r="AB1285" s="119"/>
      <c r="AC1285" s="105"/>
    </row>
    <row r="1286" s="16" customFormat="1" ht="15" customHeight="1">
      <c r="A1286" s="168"/>
      <c r="B1286" s="492"/>
      <c r="C1286" s="115" t="s">
        <v>20</v>
      </c>
      <c r="D1286" s="115"/>
      <c r="E1286" s="239"/>
      <c r="F1286" s="239"/>
      <c r="G1286" s="239"/>
      <c r="H1286" s="240"/>
      <c r="I1286" s="239"/>
      <c r="J1286" s="239"/>
      <c r="K1286" s="239"/>
      <c r="L1286" s="239"/>
      <c r="M1286" s="239"/>
      <c r="N1286" s="240"/>
      <c r="O1286" s="239"/>
      <c r="P1286" s="239"/>
      <c r="Q1286" s="239"/>
      <c r="R1286" s="239"/>
      <c r="S1286" s="239"/>
      <c r="T1286" s="239"/>
      <c r="U1286" s="239"/>
      <c r="V1286" s="240"/>
      <c r="W1286" s="239"/>
      <c r="X1286" s="239"/>
      <c r="Y1286" s="239"/>
      <c r="Z1286" s="239"/>
      <c r="AA1286" s="239"/>
      <c r="AB1286" s="239"/>
      <c r="AC1286" s="198"/>
    </row>
    <row r="1287" s="16" customFormat="1" ht="15" customHeight="1">
      <c r="A1287" s="31" t="s">
        <v>41</v>
      </c>
      <c r="B1287" s="121" t="s">
        <v>349</v>
      </c>
      <c r="C1287" s="33" t="s">
        <v>15</v>
      </c>
      <c r="D1287" s="33" t="s">
        <v>16</v>
      </c>
      <c r="E1287" s="122">
        <v>0.001</v>
      </c>
      <c r="F1287" s="122">
        <v>0.001</v>
      </c>
      <c r="G1287" s="122">
        <v>0.001</v>
      </c>
      <c r="H1287" s="122">
        <v>0.001</v>
      </c>
      <c r="I1287" s="122">
        <v>0.001</v>
      </c>
      <c r="J1287" s="122">
        <v>0.001</v>
      </c>
      <c r="K1287" s="122">
        <v>0.001</v>
      </c>
      <c r="L1287" s="122">
        <v>0.001</v>
      </c>
      <c r="M1287" s="122">
        <v>0.001</v>
      </c>
      <c r="N1287" s="122">
        <v>0.001</v>
      </c>
      <c r="O1287" s="122">
        <v>0.001</v>
      </c>
      <c r="P1287" s="122">
        <v>0.001</v>
      </c>
      <c r="Q1287" s="122">
        <v>0.001</v>
      </c>
      <c r="R1287" s="122">
        <v>0.001</v>
      </c>
      <c r="S1287" s="122">
        <v>0.001</v>
      </c>
      <c r="T1287" s="122">
        <v>0.001</v>
      </c>
      <c r="U1287" s="122">
        <v>0.001</v>
      </c>
      <c r="V1287" s="122">
        <v>0.001</v>
      </c>
      <c r="W1287" s="122">
        <v>0.001</v>
      </c>
      <c r="X1287" s="122">
        <v>0.001</v>
      </c>
      <c r="Y1287" s="122">
        <v>0.001</v>
      </c>
      <c r="Z1287" s="122">
        <v>0.001</v>
      </c>
      <c r="AA1287" s="122">
        <v>0.001</v>
      </c>
      <c r="AB1287" s="122">
        <v>0.001</v>
      </c>
      <c r="AC1287" s="36">
        <f t="shared" ref="AC1287:AC1288" si="641">SUM(E1287:AB1287)</f>
        <v>0.024000000000000014</v>
      </c>
    </row>
    <row r="1288" s="16" customFormat="1" ht="15" customHeight="1">
      <c r="A1288" s="60"/>
      <c r="B1288" s="491"/>
      <c r="C1288" s="39" t="s">
        <v>17</v>
      </c>
      <c r="D1288" s="39" t="s">
        <v>16</v>
      </c>
      <c r="E1288" s="353">
        <v>0</v>
      </c>
      <c r="F1288" s="110">
        <v>0</v>
      </c>
      <c r="G1288" s="353">
        <v>0</v>
      </c>
      <c r="H1288" s="110">
        <v>0</v>
      </c>
      <c r="I1288" s="353">
        <v>0</v>
      </c>
      <c r="J1288" s="110">
        <v>0</v>
      </c>
      <c r="K1288" s="353">
        <v>0</v>
      </c>
      <c r="L1288" s="110">
        <v>0</v>
      </c>
      <c r="M1288" s="353">
        <v>0</v>
      </c>
      <c r="N1288" s="110">
        <v>0</v>
      </c>
      <c r="O1288" s="353">
        <v>0</v>
      </c>
      <c r="P1288" s="110">
        <v>0</v>
      </c>
      <c r="Q1288" s="353">
        <v>0</v>
      </c>
      <c r="R1288" s="110">
        <v>0</v>
      </c>
      <c r="S1288" s="353">
        <v>0</v>
      </c>
      <c r="T1288" s="110">
        <v>0</v>
      </c>
      <c r="U1288" s="353">
        <v>0</v>
      </c>
      <c r="V1288" s="110">
        <v>0</v>
      </c>
      <c r="W1288" s="353">
        <v>0</v>
      </c>
      <c r="X1288" s="110">
        <v>0</v>
      </c>
      <c r="Y1288" s="353">
        <v>0</v>
      </c>
      <c r="Z1288" s="110">
        <v>0</v>
      </c>
      <c r="AA1288" s="353">
        <v>0</v>
      </c>
      <c r="AB1288" s="110">
        <v>0</v>
      </c>
      <c r="AC1288" s="42">
        <f t="shared" si="641"/>
        <v>0</v>
      </c>
    </row>
    <row r="1289" s="16" customFormat="1" ht="15" customHeight="1">
      <c r="A1289" s="60"/>
      <c r="B1289" s="491"/>
      <c r="C1289" s="39" t="s">
        <v>18</v>
      </c>
      <c r="D1289" s="39" t="s">
        <v>19</v>
      </c>
      <c r="E1289" s="128">
        <v>1</v>
      </c>
      <c r="F1289" s="128">
        <v>1</v>
      </c>
      <c r="G1289" s="128">
        <v>1</v>
      </c>
      <c r="H1289" s="129">
        <v>1</v>
      </c>
      <c r="I1289" s="128">
        <v>1</v>
      </c>
      <c r="J1289" s="128">
        <v>1</v>
      </c>
      <c r="K1289" s="128">
        <v>1</v>
      </c>
      <c r="L1289" s="128">
        <v>1</v>
      </c>
      <c r="M1289" s="128">
        <v>1</v>
      </c>
      <c r="N1289" s="129">
        <v>1</v>
      </c>
      <c r="O1289" s="128">
        <v>1</v>
      </c>
      <c r="P1289" s="128">
        <v>1</v>
      </c>
      <c r="Q1289" s="128">
        <v>1</v>
      </c>
      <c r="R1289" s="128">
        <v>1</v>
      </c>
      <c r="S1289" s="128">
        <v>1</v>
      </c>
      <c r="T1289" s="128">
        <v>1</v>
      </c>
      <c r="U1289" s="128">
        <v>1</v>
      </c>
      <c r="V1289" s="129">
        <v>1</v>
      </c>
      <c r="W1289" s="128">
        <v>1</v>
      </c>
      <c r="X1289" s="128">
        <v>1</v>
      </c>
      <c r="Y1289" s="128">
        <v>1</v>
      </c>
      <c r="Z1289" s="128">
        <v>1</v>
      </c>
      <c r="AA1289" s="128">
        <v>1</v>
      </c>
      <c r="AB1289" s="128">
        <v>1</v>
      </c>
      <c r="AC1289" s="42"/>
    </row>
    <row r="1290" s="16" customFormat="1" ht="15" customHeight="1">
      <c r="A1290" s="199"/>
      <c r="B1290" s="676"/>
      <c r="C1290" s="51" t="s">
        <v>20</v>
      </c>
      <c r="D1290" s="51"/>
      <c r="E1290" s="52">
        <f t="shared" si="639"/>
        <v>0</v>
      </c>
      <c r="F1290" s="52">
        <f t="shared" si="639"/>
        <v>0</v>
      </c>
      <c r="G1290" s="52">
        <f t="shared" si="639"/>
        <v>0</v>
      </c>
      <c r="H1290" s="100">
        <f t="shared" si="639"/>
        <v>0</v>
      </c>
      <c r="I1290" s="52">
        <f t="shared" si="639"/>
        <v>0</v>
      </c>
      <c r="J1290" s="52">
        <f t="shared" si="639"/>
        <v>0</v>
      </c>
      <c r="K1290" s="52">
        <f t="shared" si="639"/>
        <v>0</v>
      </c>
      <c r="L1290" s="52">
        <f t="shared" si="639"/>
        <v>0</v>
      </c>
      <c r="M1290" s="52">
        <f t="shared" si="639"/>
        <v>0</v>
      </c>
      <c r="N1290" s="100">
        <f t="shared" si="639"/>
        <v>0</v>
      </c>
      <c r="O1290" s="52">
        <f t="shared" si="639"/>
        <v>0</v>
      </c>
      <c r="P1290" s="52">
        <f t="shared" si="639"/>
        <v>0</v>
      </c>
      <c r="Q1290" s="52">
        <f t="shared" si="639"/>
        <v>0</v>
      </c>
      <c r="R1290" s="52">
        <f t="shared" si="639"/>
        <v>0</v>
      </c>
      <c r="S1290" s="52">
        <f t="shared" si="639"/>
        <v>0</v>
      </c>
      <c r="T1290" s="52">
        <f t="shared" si="639"/>
        <v>0</v>
      </c>
      <c r="U1290" s="52">
        <f t="shared" si="639"/>
        <v>0</v>
      </c>
      <c r="V1290" s="100">
        <f t="shared" si="639"/>
        <v>0</v>
      </c>
      <c r="W1290" s="52">
        <f t="shared" si="639"/>
        <v>0</v>
      </c>
      <c r="X1290" s="52">
        <f t="shared" si="639"/>
        <v>0</v>
      </c>
      <c r="Y1290" s="52">
        <f t="shared" si="639"/>
        <v>0</v>
      </c>
      <c r="Z1290" s="52">
        <f t="shared" si="639"/>
        <v>0</v>
      </c>
      <c r="AA1290" s="52">
        <f t="shared" si="639"/>
        <v>0</v>
      </c>
      <c r="AB1290" s="52">
        <f t="shared" si="639"/>
        <v>0</v>
      </c>
      <c r="AC1290" s="101">
        <f t="shared" si="639"/>
        <v>0</v>
      </c>
    </row>
    <row r="1291" s="16" customFormat="1" ht="15" customHeight="1">
      <c r="A1291" s="55" t="s">
        <v>71</v>
      </c>
      <c r="B1291" s="106" t="s">
        <v>167</v>
      </c>
      <c r="C1291" s="57" t="s">
        <v>15</v>
      </c>
      <c r="D1291" s="57"/>
      <c r="E1291" s="398"/>
      <c r="F1291" s="398"/>
      <c r="G1291" s="398"/>
      <c r="H1291" s="399"/>
      <c r="I1291" s="398"/>
      <c r="J1291" s="398"/>
      <c r="K1291" s="398"/>
      <c r="L1291" s="398"/>
      <c r="M1291" s="398"/>
      <c r="N1291" s="399"/>
      <c r="O1291" s="398"/>
      <c r="P1291" s="398"/>
      <c r="Q1291" s="398"/>
      <c r="R1291" s="398"/>
      <c r="S1291" s="398"/>
      <c r="T1291" s="398"/>
      <c r="U1291" s="398"/>
      <c r="V1291" s="399"/>
      <c r="W1291" s="398"/>
      <c r="X1291" s="398"/>
      <c r="Y1291" s="398"/>
      <c r="Z1291" s="398"/>
      <c r="AA1291" s="398"/>
      <c r="AB1291" s="398"/>
      <c r="AC1291" s="434"/>
    </row>
    <row r="1292" s="16" customFormat="1" ht="15" customHeight="1">
      <c r="A1292" s="60"/>
      <c r="B1292" s="491"/>
      <c r="C1292" s="39" t="s">
        <v>17</v>
      </c>
      <c r="D1292" s="39"/>
      <c r="E1292" s="119"/>
      <c r="F1292" s="119"/>
      <c r="G1292" s="119"/>
      <c r="H1292" s="400"/>
      <c r="I1292" s="119"/>
      <c r="J1292" s="119"/>
      <c r="K1292" s="119"/>
      <c r="L1292" s="119"/>
      <c r="M1292" s="119"/>
      <c r="N1292" s="400"/>
      <c r="O1292" s="119"/>
      <c r="P1292" s="119"/>
      <c r="Q1292" s="119"/>
      <c r="R1292" s="119"/>
      <c r="S1292" s="119"/>
      <c r="T1292" s="119"/>
      <c r="U1292" s="119"/>
      <c r="V1292" s="400"/>
      <c r="W1292" s="119"/>
      <c r="X1292" s="119"/>
      <c r="Y1292" s="119"/>
      <c r="Z1292" s="119"/>
      <c r="AA1292" s="119"/>
      <c r="AB1292" s="119"/>
      <c r="AC1292" s="105"/>
    </row>
    <row r="1293" s="16" customFormat="1" ht="15" customHeight="1">
      <c r="A1293" s="60"/>
      <c r="B1293" s="491"/>
      <c r="C1293" s="39" t="s">
        <v>18</v>
      </c>
      <c r="D1293" s="39"/>
      <c r="E1293" s="119"/>
      <c r="F1293" s="119"/>
      <c r="G1293" s="119"/>
      <c r="H1293" s="400"/>
      <c r="I1293" s="119"/>
      <c r="J1293" s="119"/>
      <c r="K1293" s="119"/>
      <c r="L1293" s="119"/>
      <c r="M1293" s="119"/>
      <c r="N1293" s="400"/>
      <c r="O1293" s="119"/>
      <c r="P1293" s="119"/>
      <c r="Q1293" s="119"/>
      <c r="R1293" s="119"/>
      <c r="S1293" s="119"/>
      <c r="T1293" s="119"/>
      <c r="U1293" s="119"/>
      <c r="V1293" s="400"/>
      <c r="W1293" s="119"/>
      <c r="X1293" s="119"/>
      <c r="Y1293" s="119"/>
      <c r="Z1293" s="119"/>
      <c r="AA1293" s="119"/>
      <c r="AB1293" s="119"/>
      <c r="AC1293" s="105"/>
    </row>
    <row r="1294" s="16" customFormat="1" ht="15" customHeight="1">
      <c r="A1294" s="168"/>
      <c r="B1294" s="492"/>
      <c r="C1294" s="115" t="s">
        <v>20</v>
      </c>
      <c r="D1294" s="115"/>
      <c r="E1294" s="239"/>
      <c r="F1294" s="239"/>
      <c r="G1294" s="239"/>
      <c r="H1294" s="240"/>
      <c r="I1294" s="239"/>
      <c r="J1294" s="239"/>
      <c r="K1294" s="239"/>
      <c r="L1294" s="239"/>
      <c r="M1294" s="239"/>
      <c r="N1294" s="240"/>
      <c r="O1294" s="239"/>
      <c r="P1294" s="239"/>
      <c r="Q1294" s="239"/>
      <c r="R1294" s="239"/>
      <c r="S1294" s="239"/>
      <c r="T1294" s="239"/>
      <c r="U1294" s="239"/>
      <c r="V1294" s="240"/>
      <c r="W1294" s="239"/>
      <c r="X1294" s="239"/>
      <c r="Y1294" s="239"/>
      <c r="Z1294" s="239"/>
      <c r="AA1294" s="239"/>
      <c r="AB1294" s="239"/>
      <c r="AC1294" s="198"/>
    </row>
    <row r="1295" s="16" customFormat="1" ht="15" customHeight="1">
      <c r="A1295" s="31" t="s">
        <v>92</v>
      </c>
      <c r="B1295" s="121" t="s">
        <v>350</v>
      </c>
      <c r="C1295" s="33" t="s">
        <v>15</v>
      </c>
      <c r="D1295" s="33" t="s">
        <v>16</v>
      </c>
      <c r="E1295" s="122">
        <v>0</v>
      </c>
      <c r="F1295" s="122">
        <v>0</v>
      </c>
      <c r="G1295" s="122">
        <v>0</v>
      </c>
      <c r="H1295" s="122">
        <v>0</v>
      </c>
      <c r="I1295" s="122">
        <v>0</v>
      </c>
      <c r="J1295" s="122">
        <v>0</v>
      </c>
      <c r="K1295" s="122">
        <v>0</v>
      </c>
      <c r="L1295" s="122">
        <v>0</v>
      </c>
      <c r="M1295" s="122">
        <v>0</v>
      </c>
      <c r="N1295" s="122">
        <v>0</v>
      </c>
      <c r="O1295" s="122">
        <v>0</v>
      </c>
      <c r="P1295" s="122">
        <v>0</v>
      </c>
      <c r="Q1295" s="122">
        <v>0</v>
      </c>
      <c r="R1295" s="122">
        <v>0</v>
      </c>
      <c r="S1295" s="122">
        <v>0</v>
      </c>
      <c r="T1295" s="122">
        <v>0</v>
      </c>
      <c r="U1295" s="122">
        <v>0</v>
      </c>
      <c r="V1295" s="122">
        <v>0</v>
      </c>
      <c r="W1295" s="122">
        <v>0</v>
      </c>
      <c r="X1295" s="122">
        <v>0</v>
      </c>
      <c r="Y1295" s="122">
        <v>0</v>
      </c>
      <c r="Z1295" s="122">
        <v>0</v>
      </c>
      <c r="AA1295" s="122">
        <v>0</v>
      </c>
      <c r="AB1295" s="122">
        <v>0</v>
      </c>
      <c r="AC1295" s="216">
        <f t="shared" ref="AC1295:AC1296" si="642">SUM(E1295:AB1295)</f>
        <v>0</v>
      </c>
    </row>
    <row r="1296" s="16" customFormat="1" ht="15" customHeight="1">
      <c r="A1296" s="60"/>
      <c r="B1296" s="491"/>
      <c r="C1296" s="39" t="s">
        <v>17</v>
      </c>
      <c r="D1296" s="39" t="s">
        <v>16</v>
      </c>
      <c r="E1296" s="110">
        <v>0</v>
      </c>
      <c r="F1296" s="110">
        <v>0</v>
      </c>
      <c r="G1296" s="110">
        <v>0</v>
      </c>
      <c r="H1296" s="110">
        <v>0</v>
      </c>
      <c r="I1296" s="110">
        <v>0</v>
      </c>
      <c r="J1296" s="110">
        <v>0</v>
      </c>
      <c r="K1296" s="110">
        <v>0</v>
      </c>
      <c r="L1296" s="110">
        <v>0</v>
      </c>
      <c r="M1296" s="110">
        <v>0</v>
      </c>
      <c r="N1296" s="110">
        <v>0</v>
      </c>
      <c r="O1296" s="110">
        <v>0</v>
      </c>
      <c r="P1296" s="110">
        <v>0</v>
      </c>
      <c r="Q1296" s="110">
        <v>0</v>
      </c>
      <c r="R1296" s="110">
        <v>0</v>
      </c>
      <c r="S1296" s="110">
        <v>0</v>
      </c>
      <c r="T1296" s="110">
        <v>0</v>
      </c>
      <c r="U1296" s="110">
        <v>0</v>
      </c>
      <c r="V1296" s="110">
        <v>0</v>
      </c>
      <c r="W1296" s="110">
        <v>0</v>
      </c>
      <c r="X1296" s="110">
        <v>0</v>
      </c>
      <c r="Y1296" s="110">
        <v>0</v>
      </c>
      <c r="Z1296" s="110">
        <v>0</v>
      </c>
      <c r="AA1296" s="110">
        <v>0</v>
      </c>
      <c r="AB1296" s="110">
        <v>0</v>
      </c>
      <c r="AC1296" s="217">
        <f t="shared" si="642"/>
        <v>0</v>
      </c>
    </row>
    <row r="1297" s="16" customFormat="1" ht="15" customHeight="1">
      <c r="A1297" s="60"/>
      <c r="B1297" s="491"/>
      <c r="C1297" s="39" t="s">
        <v>18</v>
      </c>
      <c r="D1297" s="39" t="s">
        <v>19</v>
      </c>
      <c r="E1297" s="179">
        <v>0</v>
      </c>
      <c r="F1297" s="179">
        <v>0</v>
      </c>
      <c r="G1297" s="179">
        <v>0</v>
      </c>
      <c r="H1297" s="180">
        <v>0</v>
      </c>
      <c r="I1297" s="179">
        <v>0</v>
      </c>
      <c r="J1297" s="179">
        <v>0</v>
      </c>
      <c r="K1297" s="179">
        <v>0</v>
      </c>
      <c r="L1297" s="179">
        <v>0</v>
      </c>
      <c r="M1297" s="179">
        <v>0</v>
      </c>
      <c r="N1297" s="180">
        <v>0</v>
      </c>
      <c r="O1297" s="179">
        <v>0</v>
      </c>
      <c r="P1297" s="179">
        <v>0</v>
      </c>
      <c r="Q1297" s="179">
        <v>0</v>
      </c>
      <c r="R1297" s="179">
        <v>0</v>
      </c>
      <c r="S1297" s="179">
        <v>0</v>
      </c>
      <c r="T1297" s="179">
        <v>0</v>
      </c>
      <c r="U1297" s="179">
        <v>0</v>
      </c>
      <c r="V1297" s="180">
        <v>0</v>
      </c>
      <c r="W1297" s="179">
        <v>0</v>
      </c>
      <c r="X1297" s="179">
        <v>0</v>
      </c>
      <c r="Y1297" s="179">
        <v>0</v>
      </c>
      <c r="Z1297" s="179">
        <v>0</v>
      </c>
      <c r="AA1297" s="179">
        <v>0</v>
      </c>
      <c r="AB1297" s="179">
        <v>0</v>
      </c>
      <c r="AC1297" s="287"/>
    </row>
    <row r="1298" s="16" customFormat="1" ht="15" customHeight="1">
      <c r="A1298" s="168"/>
      <c r="B1298" s="492"/>
      <c r="C1298" s="115" t="s">
        <v>20</v>
      </c>
      <c r="D1298" s="115"/>
      <c r="E1298" s="116" t="e">
        <f t="shared" si="639"/>
        <v>#DIV/0!</v>
      </c>
      <c r="F1298" s="116" t="e">
        <f t="shared" si="639"/>
        <v>#DIV/0!</v>
      </c>
      <c r="G1298" s="116" t="e">
        <f t="shared" si="639"/>
        <v>#DIV/0!</v>
      </c>
      <c r="H1298" s="117" t="e">
        <f t="shared" si="639"/>
        <v>#DIV/0!</v>
      </c>
      <c r="I1298" s="116" t="e">
        <f t="shared" si="639"/>
        <v>#DIV/0!</v>
      </c>
      <c r="J1298" s="116" t="e">
        <f t="shared" si="639"/>
        <v>#DIV/0!</v>
      </c>
      <c r="K1298" s="116" t="e">
        <f t="shared" si="639"/>
        <v>#DIV/0!</v>
      </c>
      <c r="L1298" s="116" t="e">
        <f t="shared" si="639"/>
        <v>#DIV/0!</v>
      </c>
      <c r="M1298" s="116" t="e">
        <f t="shared" si="639"/>
        <v>#DIV/0!</v>
      </c>
      <c r="N1298" s="117" t="e">
        <f t="shared" si="639"/>
        <v>#DIV/0!</v>
      </c>
      <c r="O1298" s="116" t="e">
        <f t="shared" si="639"/>
        <v>#DIV/0!</v>
      </c>
      <c r="P1298" s="116" t="e">
        <f t="shared" si="639"/>
        <v>#DIV/0!</v>
      </c>
      <c r="Q1298" s="116" t="e">
        <f t="shared" si="639"/>
        <v>#DIV/0!</v>
      </c>
      <c r="R1298" s="116" t="e">
        <f t="shared" si="639"/>
        <v>#DIV/0!</v>
      </c>
      <c r="S1298" s="116" t="e">
        <f t="shared" si="639"/>
        <v>#DIV/0!</v>
      </c>
      <c r="T1298" s="116" t="e">
        <f t="shared" si="639"/>
        <v>#DIV/0!</v>
      </c>
      <c r="U1298" s="116" t="e">
        <f t="shared" si="639"/>
        <v>#DIV/0!</v>
      </c>
      <c r="V1298" s="117" t="e">
        <f t="shared" si="639"/>
        <v>#DIV/0!</v>
      </c>
      <c r="W1298" s="116" t="e">
        <f t="shared" si="639"/>
        <v>#DIV/0!</v>
      </c>
      <c r="X1298" s="116" t="e">
        <f t="shared" si="639"/>
        <v>#DIV/0!</v>
      </c>
      <c r="Y1298" s="116" t="e">
        <f t="shared" si="639"/>
        <v>#DIV/0!</v>
      </c>
      <c r="Z1298" s="116" t="e">
        <f t="shared" si="639"/>
        <v>#DIV/0!</v>
      </c>
      <c r="AA1298" s="116" t="e">
        <f t="shared" si="639"/>
        <v>#DIV/0!</v>
      </c>
      <c r="AB1298" s="116" t="e">
        <f t="shared" si="639"/>
        <v>#DIV/0!</v>
      </c>
      <c r="AC1298" s="125" t="e">
        <f t="shared" si="639"/>
        <v>#DIV/0!</v>
      </c>
    </row>
    <row r="1299" s="16" customFormat="1" ht="15" customHeight="1">
      <c r="A1299" s="31" t="s">
        <v>43</v>
      </c>
      <c r="B1299" s="121" t="s">
        <v>351</v>
      </c>
      <c r="C1299" s="33" t="s">
        <v>15</v>
      </c>
      <c r="D1299" s="33" t="s">
        <v>16</v>
      </c>
      <c r="E1299" s="122">
        <v>0.16596062949514379</v>
      </c>
      <c r="F1299" s="122">
        <v>0.16649000899028787</v>
      </c>
      <c r="G1299" s="122">
        <v>0.16569594605827345</v>
      </c>
      <c r="H1299" s="122">
        <v>0.15619823952484121</v>
      </c>
      <c r="I1299" s="122">
        <v>0.16596062949514379</v>
      </c>
      <c r="J1299" s="122">
        <v>0.15594912570190442</v>
      </c>
      <c r="K1299" s="122">
        <v>0.15594912570190442</v>
      </c>
      <c r="L1299" s="122">
        <v>0.16543125</v>
      </c>
      <c r="M1299" s="122">
        <v>0.18430209056425104</v>
      </c>
      <c r="N1299" s="122">
        <v>0.1646371744465828</v>
      </c>
      <c r="O1299" s="122">
        <v>0.16410779495143898</v>
      </c>
      <c r="P1299" s="122">
        <v>0.16675470504856102</v>
      </c>
      <c r="Q1299" s="122">
        <v>0.16675470504856102</v>
      </c>
      <c r="R1299" s="122">
        <v>0.16622532555341721</v>
      </c>
      <c r="S1299" s="122">
        <v>0.19587059881210336</v>
      </c>
      <c r="T1299" s="122">
        <v>0.18666872830724712</v>
      </c>
      <c r="U1299" s="122">
        <v>0.17740457786178579</v>
      </c>
      <c r="V1299" s="122">
        <v>0.16754876798057547</v>
      </c>
      <c r="W1299" s="122">
        <v>0.17712432481098181</v>
      </c>
      <c r="X1299" s="122">
        <v>0.16781346403884886</v>
      </c>
      <c r="Y1299" s="122">
        <v>0.15819119762420658</v>
      </c>
      <c r="Z1299" s="122">
        <v>0.1680781474757195</v>
      </c>
      <c r="AA1299" s="122">
        <v>0.1680781474757195</v>
      </c>
      <c r="AB1299" s="122">
        <v>0.15868943714904779</v>
      </c>
      <c r="AC1299" s="36">
        <f t="shared" ref="AC1299:AC1300" si="643">SUM(E1299:AB1299)</f>
        <v>4.0358841421165463</v>
      </c>
    </row>
    <row r="1300" s="16" customFormat="1" ht="15" customHeight="1">
      <c r="A1300" s="60"/>
      <c r="B1300" s="491"/>
      <c r="C1300" s="39" t="s">
        <v>17</v>
      </c>
      <c r="D1300" s="39" t="s">
        <v>16</v>
      </c>
      <c r="E1300" s="110">
        <v>0.066384251798057514</v>
      </c>
      <c r="F1300" s="110">
        <v>0.066596003596115158</v>
      </c>
      <c r="G1300" s="110">
        <v>0.066278378423309386</v>
      </c>
      <c r="H1300" s="110">
        <v>0.06247929580993649</v>
      </c>
      <c r="I1300" s="110">
        <v>0.066384251798057514</v>
      </c>
      <c r="J1300" s="110">
        <v>0.06237965028076177</v>
      </c>
      <c r="K1300" s="110">
        <v>0.06237965028076177</v>
      </c>
      <c r="L1300" s="110">
        <v>0.066172500000000009</v>
      </c>
      <c r="M1300" s="110">
        <v>0.073720836225700415</v>
      </c>
      <c r="N1300" s="110">
        <v>0.065854869778633127</v>
      </c>
      <c r="O1300" s="110">
        <v>0.065643117980575594</v>
      </c>
      <c r="P1300" s="110">
        <v>0.066701882019424411</v>
      </c>
      <c r="Q1300" s="110">
        <v>0.066701882019424411</v>
      </c>
      <c r="R1300" s="110">
        <v>0.066490130221366892</v>
      </c>
      <c r="S1300" s="110">
        <v>0.078348239524841351</v>
      </c>
      <c r="T1300" s="110">
        <v>0.074667491322898849</v>
      </c>
      <c r="U1300" s="110">
        <v>0.070961831144714313</v>
      </c>
      <c r="V1300" s="110">
        <v>0.067019507192230196</v>
      </c>
      <c r="W1300" s="110">
        <v>0.070849729924392729</v>
      </c>
      <c r="X1300" s="110">
        <v>0.067125385615539546</v>
      </c>
      <c r="Y1300" s="110">
        <v>0.06327647904968263</v>
      </c>
      <c r="Z1300" s="110">
        <v>0.067231258990287798</v>
      </c>
      <c r="AA1300" s="110">
        <v>0.067231258990287798</v>
      </c>
      <c r="AB1300" s="110">
        <v>0.063475774859619125</v>
      </c>
      <c r="AC1300" s="42">
        <f t="shared" si="643"/>
        <v>1.6143536568466181</v>
      </c>
    </row>
    <row r="1301" s="16" customFormat="1" ht="15" customHeight="1">
      <c r="A1301" s="60"/>
      <c r="B1301" s="491"/>
      <c r="C1301" s="39" t="s">
        <v>18</v>
      </c>
      <c r="D1301" s="39" t="s">
        <v>19</v>
      </c>
      <c r="E1301" s="128">
        <v>17</v>
      </c>
      <c r="F1301" s="128">
        <v>17</v>
      </c>
      <c r="G1301" s="128">
        <v>17</v>
      </c>
      <c r="H1301" s="129">
        <v>16</v>
      </c>
      <c r="I1301" s="128">
        <v>17</v>
      </c>
      <c r="J1301" s="128">
        <v>16</v>
      </c>
      <c r="K1301" s="128">
        <v>16</v>
      </c>
      <c r="L1301" s="128">
        <v>17</v>
      </c>
      <c r="M1301" s="128">
        <v>19</v>
      </c>
      <c r="N1301" s="129">
        <v>17</v>
      </c>
      <c r="O1301" s="128">
        <v>17</v>
      </c>
      <c r="P1301" s="128">
        <v>17</v>
      </c>
      <c r="Q1301" s="128">
        <v>17</v>
      </c>
      <c r="R1301" s="128">
        <v>17</v>
      </c>
      <c r="S1301" s="128">
        <v>20</v>
      </c>
      <c r="T1301" s="128">
        <v>19</v>
      </c>
      <c r="U1301" s="128">
        <v>18</v>
      </c>
      <c r="V1301" s="129">
        <v>17</v>
      </c>
      <c r="W1301" s="128">
        <v>18</v>
      </c>
      <c r="X1301" s="128">
        <v>17</v>
      </c>
      <c r="Y1301" s="128">
        <v>16</v>
      </c>
      <c r="Z1301" s="128">
        <v>17</v>
      </c>
      <c r="AA1301" s="128">
        <v>17</v>
      </c>
      <c r="AB1301" s="128">
        <v>16</v>
      </c>
      <c r="AC1301" s="42"/>
    </row>
    <row r="1302" s="16" customFormat="1" ht="15" customHeight="1">
      <c r="A1302" s="199"/>
      <c r="B1302" s="676"/>
      <c r="C1302" s="51" t="s">
        <v>20</v>
      </c>
      <c r="D1302" s="51"/>
      <c r="E1302" s="52">
        <f t="shared" si="639"/>
        <v>0.40000000000000002</v>
      </c>
      <c r="F1302" s="52">
        <f t="shared" si="639"/>
        <v>0.40000000000000008</v>
      </c>
      <c r="G1302" s="52">
        <f t="shared" si="639"/>
        <v>0.40000000000000002</v>
      </c>
      <c r="H1302" s="100">
        <f t="shared" si="639"/>
        <v>0.40000000000000002</v>
      </c>
      <c r="I1302" s="52">
        <f t="shared" si="639"/>
        <v>0.40000000000000002</v>
      </c>
      <c r="J1302" s="52">
        <f t="shared" si="639"/>
        <v>0.40000000000000002</v>
      </c>
      <c r="K1302" s="52">
        <f t="shared" si="639"/>
        <v>0.40000000000000002</v>
      </c>
      <c r="L1302" s="52">
        <f t="shared" si="639"/>
        <v>0.40000000000000008</v>
      </c>
      <c r="M1302" s="52">
        <f t="shared" si="639"/>
        <v>0.40000000000000002</v>
      </c>
      <c r="N1302" s="100">
        <f t="shared" si="639"/>
        <v>0.40000000000000008</v>
      </c>
      <c r="O1302" s="52">
        <f t="shared" si="639"/>
        <v>0.40000000000000002</v>
      </c>
      <c r="P1302" s="52">
        <f t="shared" si="639"/>
        <v>0.40000000000000002</v>
      </c>
      <c r="Q1302" s="52">
        <f t="shared" si="639"/>
        <v>0.40000000000000002</v>
      </c>
      <c r="R1302" s="52">
        <f t="shared" si="639"/>
        <v>0.40000000000000008</v>
      </c>
      <c r="S1302" s="52">
        <f t="shared" si="639"/>
        <v>0.40000000000000002</v>
      </c>
      <c r="T1302" s="52">
        <f t="shared" si="639"/>
        <v>0.40000000000000002</v>
      </c>
      <c r="U1302" s="52">
        <f t="shared" si="639"/>
        <v>0.39999999999999997</v>
      </c>
      <c r="V1302" s="100">
        <f t="shared" si="639"/>
        <v>0.40000000000000002</v>
      </c>
      <c r="W1302" s="52">
        <f t="shared" si="639"/>
        <v>0.40000000000000002</v>
      </c>
      <c r="X1302" s="52">
        <f t="shared" si="639"/>
        <v>0.40000000000000002</v>
      </c>
      <c r="Y1302" s="52">
        <f t="shared" si="639"/>
        <v>0.39999999999999997</v>
      </c>
      <c r="Z1302" s="52">
        <f t="shared" si="639"/>
        <v>0.39999999999999997</v>
      </c>
      <c r="AA1302" s="52">
        <f t="shared" si="639"/>
        <v>0.39999999999999997</v>
      </c>
      <c r="AB1302" s="52">
        <f t="shared" si="639"/>
        <v>0.40000000000000008</v>
      </c>
      <c r="AC1302" s="101">
        <f t="shared" si="639"/>
        <v>0.39999999999999991</v>
      </c>
    </row>
    <row r="1303" s="16" customFormat="1" ht="15" customHeight="1">
      <c r="A1303" s="487"/>
      <c r="B1303" s="488" t="s">
        <v>240</v>
      </c>
      <c r="C1303" s="57" t="s">
        <v>15</v>
      </c>
      <c r="D1303" s="57" t="s">
        <v>16</v>
      </c>
      <c r="E1303" s="107"/>
      <c r="F1303" s="107"/>
      <c r="G1303" s="107"/>
      <c r="H1303" s="108"/>
      <c r="I1303" s="107"/>
      <c r="J1303" s="107"/>
      <c r="K1303" s="107"/>
      <c r="L1303" s="107"/>
      <c r="M1303" s="107"/>
      <c r="N1303" s="108"/>
      <c r="O1303" s="107"/>
      <c r="P1303" s="107"/>
      <c r="Q1303" s="107"/>
      <c r="R1303" s="107"/>
      <c r="S1303" s="107"/>
      <c r="T1303" s="107"/>
      <c r="U1303" s="107"/>
      <c r="V1303" s="108"/>
      <c r="W1303" s="107"/>
      <c r="X1303" s="107"/>
      <c r="Y1303" s="107"/>
      <c r="Z1303" s="107"/>
      <c r="AA1303" s="107"/>
      <c r="AB1303" s="107"/>
      <c r="AC1303" s="134">
        <f>SUM(E1303:AB1303)</f>
        <v>0</v>
      </c>
      <c r="AD1303" s="578">
        <f t="shared" si="637"/>
        <v>0</v>
      </c>
    </row>
    <row r="1304" s="16" customFormat="1" ht="15" customHeight="1">
      <c r="A1304" s="687" t="s">
        <v>108</v>
      </c>
      <c r="B1304" s="57"/>
      <c r="C1304" s="57" t="s">
        <v>15</v>
      </c>
      <c r="D1304" s="57"/>
      <c r="E1304" s="58">
        <f t="shared" ref="E1304:AC1305" si="644">E1255+E1259+E1263+E1267+E1271+E1275+E1279+E1283+E1287+E1291+E1295+E1299</f>
        <v>0.24568606664419157</v>
      </c>
      <c r="F1304" s="58">
        <f t="shared" si="644"/>
        <v>0.24634000899028788</v>
      </c>
      <c r="G1304" s="58">
        <f t="shared" si="644"/>
        <v>0.24517226344490067</v>
      </c>
      <c r="H1304" s="178">
        <f t="shared" si="644"/>
        <v>0.23592367667388903</v>
      </c>
      <c r="I1304" s="58">
        <f t="shared" si="644"/>
        <v>0.24568606664419157</v>
      </c>
      <c r="J1304" s="58">
        <f t="shared" si="644"/>
        <v>0.24510998276186002</v>
      </c>
      <c r="K1304" s="58">
        <f t="shared" si="644"/>
        <v>0.25479452243518841</v>
      </c>
      <c r="L1304" s="58">
        <f t="shared" si="644"/>
        <v>0.27361864673328407</v>
      </c>
      <c r="M1304" s="58">
        <f t="shared" si="644"/>
        <v>0.29197568187093753</v>
      </c>
      <c r="N1304" s="178">
        <f t="shared" si="644"/>
        <v>0.27196822607994076</v>
      </c>
      <c r="O1304" s="58">
        <f t="shared" si="644"/>
        <v>0.27092503299140935</v>
      </c>
      <c r="P1304" s="58">
        <f t="shared" si="644"/>
        <v>0.26435450296974183</v>
      </c>
      <c r="Q1304" s="58">
        <f t="shared" si="644"/>
        <v>0.26435450296974183</v>
      </c>
      <c r="R1304" s="58">
        <f t="shared" si="644"/>
        <v>0.27287129784011832</v>
      </c>
      <c r="S1304" s="58">
        <f t="shared" si="644"/>
        <v>0.30268783685207373</v>
      </c>
      <c r="T1304" s="58">
        <f t="shared" si="644"/>
        <v>0.29817104569387431</v>
      </c>
      <c r="U1304" s="58">
        <f t="shared" si="644"/>
        <v>0.39390689524841305</v>
      </c>
      <c r="V1304" s="178">
        <f t="shared" si="644"/>
        <v>0.35422235928726198</v>
      </c>
      <c r="W1304" s="58">
        <f t="shared" si="644"/>
        <v>0.37403552243518834</v>
      </c>
      <c r="X1304" s="58">
        <f t="shared" si="644"/>
        <v>0.37519176492977147</v>
      </c>
      <c r="Y1304" s="58">
        <f t="shared" si="644"/>
        <v>0.35607179495143898</v>
      </c>
      <c r="Z1304" s="58">
        <f t="shared" si="644"/>
        <v>0.34595874480295191</v>
      </c>
      <c r="AA1304" s="58">
        <f t="shared" si="644"/>
        <v>0.34609887801027295</v>
      </c>
      <c r="AB1304" s="58">
        <f t="shared" si="644"/>
        <v>0.33704119762420648</v>
      </c>
      <c r="AC1304" s="58">
        <f t="shared" si="644"/>
        <v>7.112166518885136</v>
      </c>
    </row>
    <row r="1305" s="16" customFormat="1" ht="15" customHeight="1">
      <c r="A1305" s="518"/>
      <c r="B1305" s="51"/>
      <c r="C1305" s="51" t="s">
        <v>17</v>
      </c>
      <c r="D1305" s="51"/>
      <c r="E1305" s="52">
        <f t="shared" si="644"/>
        <v>0.097474426657676638</v>
      </c>
      <c r="F1305" s="52">
        <f t="shared" si="644"/>
        <v>0.097736003596115159</v>
      </c>
      <c r="G1305" s="52">
        <f t="shared" si="644"/>
        <v>0.097268905377960263</v>
      </c>
      <c r="H1305" s="100">
        <f t="shared" si="644"/>
        <v>0.093569470669555607</v>
      </c>
      <c r="I1305" s="52">
        <f t="shared" si="644"/>
        <v>0.097474426657676638</v>
      </c>
      <c r="J1305" s="52">
        <f t="shared" si="644"/>
        <v>0.09724399310474402</v>
      </c>
      <c r="K1305" s="52">
        <f t="shared" si="644"/>
        <v>0.10111780897407538</v>
      </c>
      <c r="L1305" s="52">
        <f t="shared" si="644"/>
        <v>0.10864745869331364</v>
      </c>
      <c r="M1305" s="52">
        <f t="shared" si="644"/>
        <v>0.11599027274837501</v>
      </c>
      <c r="N1305" s="100">
        <f t="shared" si="644"/>
        <v>0.10798729043197633</v>
      </c>
      <c r="O1305" s="52">
        <f t="shared" si="644"/>
        <v>0.10757001319656376</v>
      </c>
      <c r="P1305" s="52">
        <f t="shared" si="644"/>
        <v>0.10494180118789674</v>
      </c>
      <c r="Q1305" s="52">
        <f t="shared" si="644"/>
        <v>0.10494180118789674</v>
      </c>
      <c r="R1305" s="52">
        <f t="shared" si="644"/>
        <v>0.10834851913604734</v>
      </c>
      <c r="S1305" s="52">
        <f t="shared" si="644"/>
        <v>0.12027513474082951</v>
      </c>
      <c r="T1305" s="52">
        <f t="shared" si="644"/>
        <v>0.11686841827754973</v>
      </c>
      <c r="U1305" s="52">
        <f t="shared" si="644"/>
        <v>0.1131627580993652</v>
      </c>
      <c r="V1305" s="100">
        <f t="shared" si="644"/>
        <v>0.10928894371490479</v>
      </c>
      <c r="W1305" s="52">
        <f t="shared" si="644"/>
        <v>0.10921420897407536</v>
      </c>
      <c r="X1305" s="52">
        <f t="shared" si="644"/>
        <v>0.10567670597190856</v>
      </c>
      <c r="Y1305" s="52">
        <f t="shared" si="644"/>
        <v>0.098028717980575594</v>
      </c>
      <c r="Z1305" s="52">
        <f t="shared" si="644"/>
        <v>0.10198349792118076</v>
      </c>
      <c r="AA1305" s="52">
        <f t="shared" si="644"/>
        <v>0.10203955120410919</v>
      </c>
      <c r="AB1305" s="52">
        <f t="shared" si="644"/>
        <v>0.094416479049682589</v>
      </c>
      <c r="AC1305" s="52">
        <f t="shared" si="644"/>
        <v>2.5112666075540537</v>
      </c>
    </row>
    <row r="1306" s="16" customFormat="1" ht="15" customHeight="1">
      <c r="A1306" s="139" t="s">
        <v>109</v>
      </c>
      <c r="B1306" s="140"/>
      <c r="C1306" s="141" t="s">
        <v>15</v>
      </c>
      <c r="D1306" s="141"/>
      <c r="E1306" s="34">
        <f t="shared" ref="E1306:AC1307" si="645">E1239+E1244-E1304</f>
        <v>0.017478069613933611</v>
      </c>
      <c r="F1306" s="34">
        <f t="shared" si="645"/>
        <v>0.0077935299406051428</v>
      </c>
      <c r="G1306" s="34">
        <f t="shared" si="645"/>
        <v>0.0077468203563689775</v>
      </c>
      <c r="H1306" s="126">
        <f t="shared" si="645"/>
        <v>0.027240459584236154</v>
      </c>
      <c r="I1306" s="34">
        <f t="shared" si="645"/>
        <v>0.0077623899703025967</v>
      </c>
      <c r="J1306" s="34">
        <f t="shared" si="645"/>
        <v>0.017431360029697418</v>
      </c>
      <c r="K1306" s="34">
        <f t="shared" si="645"/>
        <v>0.027178180386066453</v>
      </c>
      <c r="L1306" s="34">
        <f t="shared" si="645"/>
        <v>0.017384649703025778</v>
      </c>
      <c r="M1306" s="34">
        <f t="shared" si="645"/>
        <v>0.007700110029697449</v>
      </c>
      <c r="N1306" s="126">
        <f t="shared" si="645"/>
        <v>0.017369079346656824</v>
      </c>
      <c r="O1306" s="34">
        <f t="shared" si="645"/>
        <v>0.0076533997030258649</v>
      </c>
      <c r="P1306" s="34">
        <f t="shared" si="645"/>
        <v>0.0078091002969741252</v>
      </c>
      <c r="Q1306" s="34">
        <f t="shared" si="645"/>
        <v>0.017369080089092215</v>
      </c>
      <c r="R1306" s="34">
        <f t="shared" si="645"/>
        <v>0.0077779603266716624</v>
      </c>
      <c r="S1306" s="34">
        <f t="shared" si="645"/>
        <v>0.017322369762420631</v>
      </c>
      <c r="T1306" s="34">
        <f t="shared" si="645"/>
        <v>0.042422699109077477</v>
      </c>
      <c r="U1306" s="34">
        <f t="shared" si="645"/>
        <v>0.0043581272678374638</v>
      </c>
      <c r="V1306" s="126">
        <f t="shared" si="645"/>
        <v>0.025171830831527742</v>
      </c>
      <c r="W1306" s="34">
        <f t="shared" si="645"/>
        <v>0.023933677416324683</v>
      </c>
      <c r="X1306" s="34">
        <f t="shared" si="645"/>
        <v>0.014525341306686368</v>
      </c>
      <c r="Y1306" s="34">
        <f t="shared" si="645"/>
        <v>0.024614696139335701</v>
      </c>
      <c r="Z1306" s="34">
        <f t="shared" si="645"/>
        <v>0.0057675471787453358</v>
      </c>
      <c r="AA1306" s="34">
        <f t="shared" si="645"/>
        <v>-0.0037612896733283385</v>
      </c>
      <c r="AB1306" s="34">
        <f t="shared" si="645"/>
        <v>0.063870730534553444</v>
      </c>
      <c r="AC1306" s="34">
        <f t="shared" si="645"/>
        <v>0.41391991924953508</v>
      </c>
    </row>
    <row r="1307" s="16" customFormat="1" ht="15" customHeight="1">
      <c r="A1307" s="435"/>
      <c r="B1307" s="115"/>
      <c r="C1307" s="436" t="s">
        <v>17</v>
      </c>
      <c r="D1307" s="489"/>
      <c r="E1307" s="148">
        <f t="shared" si="645"/>
        <v>0.0077912278455734285</v>
      </c>
      <c r="F1307" s="148">
        <f t="shared" si="645"/>
        <v>0.0039174119762420551</v>
      </c>
      <c r="G1307" s="148">
        <f t="shared" si="645"/>
        <v>0.0038987281425476028</v>
      </c>
      <c r="H1307" s="149">
        <f t="shared" si="645"/>
        <v>0.01169618383369446</v>
      </c>
      <c r="I1307" s="148">
        <f t="shared" si="645"/>
        <v>0.0039049559881210449</v>
      </c>
      <c r="J1307" s="148">
        <f t="shared" si="645"/>
        <v>0.0077725440118789624</v>
      </c>
      <c r="K1307" s="148">
        <f t="shared" si="645"/>
        <v>0.011671272154426565</v>
      </c>
      <c r="L1307" s="148">
        <f t="shared" si="645"/>
        <v>0.0077538598812103149</v>
      </c>
      <c r="M1307" s="148">
        <f t="shared" si="645"/>
        <v>0.0038800440118789831</v>
      </c>
      <c r="N1307" s="149">
        <f t="shared" si="645"/>
        <v>0.0077476317386627191</v>
      </c>
      <c r="O1307" s="148">
        <f t="shared" si="645"/>
        <v>0.0038613598812103356</v>
      </c>
      <c r="P1307" s="148">
        <f t="shared" si="645"/>
        <v>0.0039236401187896647</v>
      </c>
      <c r="Q1307" s="148">
        <f t="shared" si="645"/>
        <v>0.0077476320356368866</v>
      </c>
      <c r="R1307" s="148">
        <f t="shared" si="645"/>
        <v>0.0039111841306686546</v>
      </c>
      <c r="S1307" s="148">
        <f t="shared" si="645"/>
        <v>0.0077289479049682253</v>
      </c>
      <c r="T1307" s="148">
        <f t="shared" si="645"/>
        <v>0.019369079643630993</v>
      </c>
      <c r="U1307" s="148">
        <f t="shared" si="645"/>
        <v>0.046143250907135017</v>
      </c>
      <c r="V1307" s="149">
        <f t="shared" si="645"/>
        <v>0.0424687323326111</v>
      </c>
      <c r="W1307" s="148">
        <f t="shared" si="645"/>
        <v>0.049973470966529848</v>
      </c>
      <c r="X1307" s="148">
        <f t="shared" si="645"/>
        <v>0.050210136522674587</v>
      </c>
      <c r="Y1307" s="148">
        <f t="shared" si="645"/>
        <v>0.054245878455734295</v>
      </c>
      <c r="Z1307" s="148">
        <f t="shared" si="645"/>
        <v>0.038707018871498147</v>
      </c>
      <c r="AA1307" s="148">
        <f t="shared" si="645"/>
        <v>0.034895484130668633</v>
      </c>
      <c r="AB1307" s="148">
        <f t="shared" si="645"/>
        <v>0.065948292213821369</v>
      </c>
      <c r="AC1307" s="148">
        <f t="shared" si="645"/>
        <v>0.49916796769981486</v>
      </c>
    </row>
    <row r="1308" s="24" customFormat="1" ht="15" customHeight="1">
      <c r="A1308" s="437" t="s">
        <v>187</v>
      </c>
      <c r="B1308" s="438"/>
      <c r="C1308" s="439" t="s">
        <v>15</v>
      </c>
      <c r="D1308" s="439"/>
      <c r="E1308" s="376"/>
      <c r="F1308" s="376"/>
      <c r="G1308" s="376"/>
      <c r="H1308" s="376"/>
      <c r="I1308" s="376"/>
      <c r="J1308" s="376"/>
      <c r="K1308" s="376"/>
      <c r="L1308" s="376"/>
      <c r="M1308" s="376"/>
      <c r="N1308" s="376"/>
      <c r="O1308" s="376"/>
      <c r="P1308" s="376"/>
      <c r="Q1308" s="376"/>
      <c r="R1308" s="376"/>
      <c r="S1308" s="376"/>
      <c r="T1308" s="376"/>
      <c r="U1308" s="376"/>
      <c r="V1308" s="376"/>
      <c r="W1308" s="376"/>
      <c r="X1308" s="376"/>
      <c r="Y1308" s="376"/>
      <c r="Z1308" s="376"/>
      <c r="AA1308" s="376"/>
      <c r="AB1308" s="376"/>
      <c r="AC1308" s="440"/>
    </row>
    <row r="1309" s="24" customFormat="1" ht="15" customHeight="1">
      <c r="A1309" s="441"/>
      <c r="B1309" s="442"/>
      <c r="C1309" s="443" t="s">
        <v>17</v>
      </c>
      <c r="D1309" s="443"/>
      <c r="E1309" s="386"/>
      <c r="F1309" s="386"/>
      <c r="G1309" s="386"/>
      <c r="H1309" s="386"/>
      <c r="I1309" s="386"/>
      <c r="J1309" s="386"/>
      <c r="K1309" s="386"/>
      <c r="L1309" s="386"/>
      <c r="M1309" s="386"/>
      <c r="N1309" s="386"/>
      <c r="O1309" s="386"/>
      <c r="P1309" s="386"/>
      <c r="Q1309" s="386"/>
      <c r="R1309" s="386"/>
      <c r="S1309" s="386"/>
      <c r="T1309" s="386"/>
      <c r="U1309" s="386"/>
      <c r="V1309" s="386"/>
      <c r="W1309" s="386"/>
      <c r="X1309" s="386"/>
      <c r="Y1309" s="386"/>
      <c r="Z1309" s="386"/>
      <c r="AA1309" s="386"/>
      <c r="AB1309" s="386"/>
      <c r="AC1309" s="444"/>
    </row>
    <row r="1310" s="16" customFormat="1" ht="25.5" customHeight="1">
      <c r="A1310" s="334"/>
      <c r="B1310" s="335"/>
      <c r="E1310" s="112"/>
      <c r="F1310" s="112"/>
      <c r="G1310" s="112"/>
      <c r="H1310" s="112"/>
      <c r="I1310" s="112"/>
      <c r="J1310" s="112"/>
      <c r="K1310" s="112"/>
      <c r="L1310" s="112"/>
      <c r="M1310" s="112"/>
      <c r="N1310" s="112"/>
      <c r="O1310" s="112"/>
      <c r="P1310" s="112"/>
      <c r="Q1310" s="112"/>
      <c r="R1310" s="112"/>
      <c r="S1310" s="112"/>
      <c r="T1310" s="112"/>
      <c r="U1310" s="112"/>
      <c r="V1310" s="112"/>
      <c r="W1310" s="112"/>
      <c r="X1310" s="112"/>
      <c r="Y1310" s="112"/>
      <c r="Z1310" s="112"/>
      <c r="AA1310" s="112"/>
      <c r="AB1310" s="112"/>
      <c r="AC1310" s="112"/>
    </row>
    <row r="1311" s="16" customFormat="1" ht="29.25" customHeight="1">
      <c r="A1311" s="157" t="s">
        <v>5</v>
      </c>
      <c r="B1311" s="158" t="s">
        <v>6</v>
      </c>
      <c r="C1311" s="19" t="s">
        <v>7</v>
      </c>
      <c r="D1311" s="445" t="s">
        <v>8</v>
      </c>
      <c r="E1311" s="374" t="s">
        <v>9</v>
      </c>
      <c r="F1311" s="374"/>
      <c r="G1311" s="374"/>
      <c r="H1311" s="374"/>
      <c r="I1311" s="374"/>
      <c r="J1311" s="374"/>
      <c r="K1311" s="374"/>
      <c r="L1311" s="374"/>
      <c r="M1311" s="374"/>
      <c r="N1311" s="374"/>
      <c r="O1311" s="374"/>
      <c r="P1311" s="374"/>
      <c r="Q1311" s="374"/>
      <c r="R1311" s="374"/>
      <c r="S1311" s="374"/>
      <c r="T1311" s="374"/>
      <c r="U1311" s="374"/>
      <c r="V1311" s="374"/>
      <c r="W1311" s="374"/>
      <c r="X1311" s="374"/>
      <c r="Y1311" s="374"/>
      <c r="Z1311" s="374"/>
      <c r="AA1311" s="374"/>
      <c r="AB1311" s="374"/>
      <c r="AC1311" s="23" t="s">
        <v>10</v>
      </c>
    </row>
    <row r="1312" s="24" customFormat="1" ht="15" customHeight="1">
      <c r="A1312" s="159" t="s">
        <v>352</v>
      </c>
      <c r="B1312" s="160"/>
      <c r="C1312" s="160"/>
      <c r="D1312" s="160"/>
      <c r="E1312" s="26">
        <v>1</v>
      </c>
      <c r="F1312" s="26">
        <v>2</v>
      </c>
      <c r="G1312" s="26">
        <v>3</v>
      </c>
      <c r="H1312" s="26">
        <v>4</v>
      </c>
      <c r="I1312" s="26">
        <v>5</v>
      </c>
      <c r="J1312" s="26">
        <v>6</v>
      </c>
      <c r="K1312" s="26">
        <v>7</v>
      </c>
      <c r="L1312" s="26">
        <v>8</v>
      </c>
      <c r="M1312" s="26">
        <v>9</v>
      </c>
      <c r="N1312" s="26">
        <v>10</v>
      </c>
      <c r="O1312" s="26">
        <v>11</v>
      </c>
      <c r="P1312" s="26">
        <v>12</v>
      </c>
      <c r="Q1312" s="26">
        <v>13</v>
      </c>
      <c r="R1312" s="26">
        <v>14</v>
      </c>
      <c r="S1312" s="26">
        <v>15</v>
      </c>
      <c r="T1312" s="26">
        <v>16</v>
      </c>
      <c r="U1312" s="26">
        <v>17</v>
      </c>
      <c r="V1312" s="26">
        <v>18</v>
      </c>
      <c r="W1312" s="26">
        <v>19</v>
      </c>
      <c r="X1312" s="26">
        <v>20</v>
      </c>
      <c r="Y1312" s="26">
        <v>21</v>
      </c>
      <c r="Z1312" s="26">
        <v>22</v>
      </c>
      <c r="AA1312" s="26">
        <v>23</v>
      </c>
      <c r="AB1312" s="26">
        <v>24</v>
      </c>
      <c r="AC1312" s="234"/>
    </row>
    <row r="1313" s="24" customFormat="1" ht="15" customHeight="1">
      <c r="A1313" s="375" t="s">
        <v>143</v>
      </c>
      <c r="B1313" s="376"/>
      <c r="C1313" s="377"/>
      <c r="D1313" s="377"/>
      <c r="E1313" s="376">
        <v>5</v>
      </c>
      <c r="F1313" s="376">
        <v>5</v>
      </c>
      <c r="G1313" s="376">
        <v>5</v>
      </c>
      <c r="H1313" s="376">
        <v>5</v>
      </c>
      <c r="I1313" s="376">
        <v>5</v>
      </c>
      <c r="J1313" s="376">
        <v>5</v>
      </c>
      <c r="K1313" s="376">
        <v>5</v>
      </c>
      <c r="L1313" s="376">
        <v>5</v>
      </c>
      <c r="M1313" s="376">
        <v>5</v>
      </c>
      <c r="N1313" s="376">
        <v>5</v>
      </c>
      <c r="O1313" s="376">
        <v>5</v>
      </c>
      <c r="P1313" s="376">
        <v>5</v>
      </c>
      <c r="Q1313" s="376">
        <v>5</v>
      </c>
      <c r="R1313" s="376">
        <v>5</v>
      </c>
      <c r="S1313" s="376">
        <v>5</v>
      </c>
      <c r="T1313" s="376">
        <v>5</v>
      </c>
      <c r="U1313" s="376">
        <v>5</v>
      </c>
      <c r="V1313" s="376">
        <v>5</v>
      </c>
      <c r="W1313" s="376">
        <v>5</v>
      </c>
      <c r="X1313" s="376">
        <v>5</v>
      </c>
      <c r="Y1313" s="376">
        <v>5</v>
      </c>
      <c r="Z1313" s="376">
        <v>5</v>
      </c>
      <c r="AA1313" s="376">
        <v>5</v>
      </c>
      <c r="AB1313" s="376">
        <v>5</v>
      </c>
      <c r="AC1313" s="379"/>
    </row>
    <row r="1314" s="24" customFormat="1" ht="15" customHeight="1">
      <c r="A1314" s="385" t="s">
        <v>144</v>
      </c>
      <c r="B1314" s="386"/>
      <c r="C1314" s="387"/>
      <c r="D1314" s="387"/>
      <c r="E1314" s="386">
        <v>4</v>
      </c>
      <c r="F1314" s="386">
        <v>4</v>
      </c>
      <c r="G1314" s="386">
        <v>4</v>
      </c>
      <c r="H1314" s="386">
        <v>4</v>
      </c>
      <c r="I1314" s="386">
        <v>4</v>
      </c>
      <c r="J1314" s="386">
        <v>4</v>
      </c>
      <c r="K1314" s="386">
        <v>4</v>
      </c>
      <c r="L1314" s="386">
        <v>4</v>
      </c>
      <c r="M1314" s="386">
        <v>4</v>
      </c>
      <c r="N1314" s="386">
        <v>4</v>
      </c>
      <c r="O1314" s="386">
        <v>4</v>
      </c>
      <c r="P1314" s="386">
        <v>4</v>
      </c>
      <c r="Q1314" s="386">
        <v>4</v>
      </c>
      <c r="R1314" s="386">
        <v>4</v>
      </c>
      <c r="S1314" s="386">
        <v>4</v>
      </c>
      <c r="T1314" s="386">
        <v>4</v>
      </c>
      <c r="U1314" s="386">
        <v>4</v>
      </c>
      <c r="V1314" s="386">
        <v>4</v>
      </c>
      <c r="W1314" s="386">
        <v>4</v>
      </c>
      <c r="X1314" s="386">
        <v>4</v>
      </c>
      <c r="Y1314" s="386">
        <v>4</v>
      </c>
      <c r="Z1314" s="386">
        <v>4</v>
      </c>
      <c r="AA1314" s="386">
        <v>4</v>
      </c>
      <c r="AB1314" s="386">
        <v>4</v>
      </c>
      <c r="AC1314" s="389"/>
    </row>
    <row r="1315" s="16" customFormat="1" ht="15" customHeight="1">
      <c r="A1315" s="184" t="s">
        <v>30</v>
      </c>
      <c r="B1315" s="56" t="s">
        <v>147</v>
      </c>
      <c r="C1315" s="146" t="s">
        <v>15</v>
      </c>
      <c r="D1315" s="146" t="s">
        <v>16</v>
      </c>
      <c r="E1315" s="711">
        <v>0.068760000000000002</v>
      </c>
      <c r="F1315" s="711">
        <v>0.068159999999999998</v>
      </c>
      <c r="G1315" s="711">
        <v>0.068099999999999994</v>
      </c>
      <c r="H1315" s="712">
        <v>0.068400000000000002</v>
      </c>
      <c r="I1315" s="711">
        <v>0.068760000000000002</v>
      </c>
      <c r="J1315" s="711">
        <v>0.068099999999999994</v>
      </c>
      <c r="K1315" s="711">
        <v>0.068580000000000002</v>
      </c>
      <c r="L1315" s="711">
        <v>0.069599999999999995</v>
      </c>
      <c r="M1315" s="711">
        <v>0.078899999999999998</v>
      </c>
      <c r="N1315" s="712">
        <v>0.077340000000000006</v>
      </c>
      <c r="O1315" s="711">
        <v>0.076920000000000002</v>
      </c>
      <c r="P1315" s="711">
        <v>0.076259999999999994</v>
      </c>
      <c r="Q1315" s="711">
        <v>0.072480000000000003</v>
      </c>
      <c r="R1315" s="711">
        <v>0.076439999999999994</v>
      </c>
      <c r="S1315" s="711">
        <v>0.07782</v>
      </c>
      <c r="T1315" s="711">
        <v>0.080100000000000005</v>
      </c>
      <c r="U1315" s="711">
        <v>0.077520000000000006</v>
      </c>
      <c r="V1315" s="712">
        <v>0.069000000000000006</v>
      </c>
      <c r="W1315" s="711">
        <v>0.067379999999999995</v>
      </c>
      <c r="X1315" s="711">
        <v>0.067559999999999995</v>
      </c>
      <c r="Y1315" s="711">
        <v>0.067680000000000004</v>
      </c>
      <c r="Z1315" s="711">
        <v>0.067919999999999994</v>
      </c>
      <c r="AA1315" s="711">
        <v>0.067979999999999999</v>
      </c>
      <c r="AB1315" s="711">
        <v>0.069419999999999996</v>
      </c>
      <c r="AC1315" s="304">
        <f t="shared" ref="AC1315:AC1316" si="646">SUM(E1315:AB1315)</f>
        <v>1.7191799999999999</v>
      </c>
    </row>
    <row r="1316" s="16" customFormat="1" ht="15" customHeight="1">
      <c r="A1316" s="55"/>
      <c r="B1316" s="38"/>
      <c r="C1316" s="39" t="s">
        <v>17</v>
      </c>
      <c r="D1316" s="39" t="s">
        <v>16</v>
      </c>
      <c r="E1316" s="713">
        <v>0.063</v>
      </c>
      <c r="F1316" s="713">
        <v>0.063060000000000005</v>
      </c>
      <c r="G1316" s="713">
        <v>0.063060000000000005</v>
      </c>
      <c r="H1316" s="714">
        <v>0.062520000000000006</v>
      </c>
      <c r="I1316" s="713">
        <v>0.061920000000000003</v>
      </c>
      <c r="J1316" s="713">
        <v>0.060659999999999999</v>
      </c>
      <c r="K1316" s="713">
        <v>0.05994</v>
      </c>
      <c r="L1316" s="713">
        <v>0.060240000000000002</v>
      </c>
      <c r="M1316" s="713">
        <v>0.060900000000000003</v>
      </c>
      <c r="N1316" s="714">
        <v>0.061920000000000003</v>
      </c>
      <c r="O1316" s="713">
        <v>0.059520000000000003</v>
      </c>
      <c r="P1316" s="713">
        <v>0.060060000000000002</v>
      </c>
      <c r="Q1316" s="713">
        <v>0.060780000000000001</v>
      </c>
      <c r="R1316" s="713">
        <v>0.059880000000000003</v>
      </c>
      <c r="S1316" s="713">
        <v>0.059459999999999999</v>
      </c>
      <c r="T1316" s="713">
        <v>0.06096</v>
      </c>
      <c r="U1316" s="713">
        <v>0.059880000000000003</v>
      </c>
      <c r="V1316" s="714">
        <v>0.057180000000000002</v>
      </c>
      <c r="W1316" s="713">
        <v>0.057540000000000001</v>
      </c>
      <c r="X1316" s="713">
        <v>0.058740000000000001</v>
      </c>
      <c r="Y1316" s="713">
        <v>0.059339999999999997</v>
      </c>
      <c r="Z1316" s="713">
        <v>0.06012</v>
      </c>
      <c r="AA1316" s="713">
        <v>0.060420000000000001</v>
      </c>
      <c r="AB1316" s="713">
        <v>0.063240000000000005</v>
      </c>
      <c r="AC1316" s="59">
        <f t="shared" si="646"/>
        <v>1.4543399999999997</v>
      </c>
    </row>
    <row r="1317" s="16" customFormat="1" ht="15" customHeight="1">
      <c r="A1317" s="37"/>
      <c r="B1317" s="38"/>
      <c r="C1317" s="39" t="s">
        <v>18</v>
      </c>
      <c r="D1317" s="39" t="s">
        <v>68</v>
      </c>
      <c r="E1317" s="179">
        <f t="shared" ref="E1317:AB1317" si="647">SQRT(E1315*E1315+E1316*E1316)*1000/(1.732*E1329)</f>
        <v>8.6844756107870769</v>
      </c>
      <c r="F1317" s="179">
        <f t="shared" si="647"/>
        <v>8.6471546581300025</v>
      </c>
      <c r="G1317" s="179">
        <f t="shared" si="647"/>
        <v>8.6430541257742455</v>
      </c>
      <c r="H1317" s="180">
        <f t="shared" si="647"/>
        <v>8.6295669708884066</v>
      </c>
      <c r="I1317" s="179">
        <f t="shared" si="647"/>
        <v>8.6168521890693022</v>
      </c>
      <c r="J1317" s="179">
        <f t="shared" si="647"/>
        <v>8.4927860951630283</v>
      </c>
      <c r="K1317" s="179">
        <f t="shared" si="647"/>
        <v>8.481942382900451</v>
      </c>
      <c r="L1317" s="179">
        <f t="shared" si="647"/>
        <v>8.5719469985338943</v>
      </c>
      <c r="M1317" s="179">
        <f t="shared" si="647"/>
        <v>9.2816019171660216</v>
      </c>
      <c r="N1317" s="180">
        <f t="shared" si="647"/>
        <v>9.2260968260609317</v>
      </c>
      <c r="O1317" s="179">
        <f t="shared" si="647"/>
        <v>9.0571238842892203</v>
      </c>
      <c r="P1317" s="179">
        <f t="shared" si="647"/>
        <v>9.0396206724833643</v>
      </c>
      <c r="Q1317" s="179">
        <f t="shared" si="647"/>
        <v>8.8087179299800749</v>
      </c>
      <c r="R1317" s="179">
        <f t="shared" si="647"/>
        <v>9.0424487356916448</v>
      </c>
      <c r="S1317" s="179">
        <f t="shared" si="647"/>
        <v>9.120159225196538</v>
      </c>
      <c r="T1317" s="179">
        <f t="shared" si="647"/>
        <v>9.3736953321627521</v>
      </c>
      <c r="U1317" s="179">
        <f t="shared" si="647"/>
        <v>9.1218329726742589</v>
      </c>
      <c r="V1317" s="180">
        <f t="shared" si="647"/>
        <v>8.3451305084523799</v>
      </c>
      <c r="W1317" s="179">
        <f t="shared" si="647"/>
        <v>8.2512660051416198</v>
      </c>
      <c r="X1317" s="179">
        <f t="shared" si="647"/>
        <v>8.3369111773479201</v>
      </c>
      <c r="Y1317" s="179">
        <f t="shared" si="647"/>
        <v>8.3820773516856661</v>
      </c>
      <c r="Z1317" s="179">
        <f t="shared" si="647"/>
        <v>8.4468628974794964</v>
      </c>
      <c r="AA1317" s="179">
        <f t="shared" si="647"/>
        <v>8.4695810141836407</v>
      </c>
      <c r="AB1317" s="179">
        <f t="shared" si="647"/>
        <v>8.7449263713131646</v>
      </c>
      <c r="AC1317" s="42"/>
    </row>
    <row r="1318" s="16" customFormat="1" ht="15" customHeight="1">
      <c r="A1318" s="37"/>
      <c r="B1318" s="38"/>
      <c r="C1318" s="39" t="s">
        <v>20</v>
      </c>
      <c r="D1318" s="39"/>
      <c r="E1318" s="40">
        <f t="shared" ref="E1318:AC1318" si="648">E1316/E1315</f>
        <v>0.91623036649214662</v>
      </c>
      <c r="F1318" s="40">
        <f t="shared" si="648"/>
        <v>0.92517605633802824</v>
      </c>
      <c r="G1318" s="40">
        <f t="shared" si="648"/>
        <v>0.92599118942731296</v>
      </c>
      <c r="H1318" s="127">
        <f t="shared" si="648"/>
        <v>0.91403508771929831</v>
      </c>
      <c r="I1318" s="40">
        <f t="shared" si="648"/>
        <v>0.90052356020942415</v>
      </c>
      <c r="J1318" s="40">
        <f t="shared" si="648"/>
        <v>0.89074889867841411</v>
      </c>
      <c r="K1318" s="40">
        <f t="shared" si="648"/>
        <v>0.87401574803149606</v>
      </c>
      <c r="L1318" s="40">
        <f t="shared" si="648"/>
        <v>0.86551724137931041</v>
      </c>
      <c r="M1318" s="40">
        <f t="shared" si="648"/>
        <v>0.77186311787072248</v>
      </c>
      <c r="N1318" s="127">
        <f t="shared" si="648"/>
        <v>0.80062063615205581</v>
      </c>
      <c r="O1318" s="40">
        <f t="shared" si="648"/>
        <v>0.77379095163806555</v>
      </c>
      <c r="P1318" s="40">
        <f t="shared" si="648"/>
        <v>0.78756884343036992</v>
      </c>
      <c r="Q1318" s="40">
        <f t="shared" si="648"/>
        <v>0.83857615894039728</v>
      </c>
      <c r="R1318" s="40">
        <f t="shared" si="648"/>
        <v>0.78335949764521207</v>
      </c>
      <c r="S1318" s="40">
        <f t="shared" si="648"/>
        <v>0.76407093292212802</v>
      </c>
      <c r="T1318" s="40">
        <f t="shared" si="648"/>
        <v>0.76104868913857671</v>
      </c>
      <c r="U1318" s="40">
        <f t="shared" si="648"/>
        <v>0.77244582043343646</v>
      </c>
      <c r="V1318" s="127">
        <f t="shared" si="648"/>
        <v>0.82869565217391294</v>
      </c>
      <c r="W1318" s="40">
        <f t="shared" si="648"/>
        <v>0.85396260017809444</v>
      </c>
      <c r="X1318" s="40">
        <f t="shared" si="648"/>
        <v>0.86944937833037306</v>
      </c>
      <c r="Y1318" s="40">
        <f t="shared" si="648"/>
        <v>0.87677304964538993</v>
      </c>
      <c r="Z1318" s="40">
        <f t="shared" si="648"/>
        <v>0.88515901060070679</v>
      </c>
      <c r="AA1318" s="40">
        <f t="shared" si="648"/>
        <v>0.88879082082965577</v>
      </c>
      <c r="AB1318" s="40">
        <f t="shared" si="648"/>
        <v>0.91097666378565267</v>
      </c>
      <c r="AC1318" s="42">
        <f t="shared" si="648"/>
        <v>0.84594981328307672</v>
      </c>
    </row>
    <row r="1319" s="16" customFormat="1" ht="15" customHeight="1">
      <c r="A1319" s="113"/>
      <c r="B1319" s="120"/>
      <c r="C1319" s="115" t="s">
        <v>28</v>
      </c>
      <c r="D1319" s="115"/>
      <c r="E1319" s="239"/>
      <c r="F1319" s="239"/>
      <c r="G1319" s="239"/>
      <c r="H1319" s="240"/>
      <c r="I1319" s="239"/>
      <c r="J1319" s="239"/>
      <c r="K1319" s="239"/>
      <c r="L1319" s="239"/>
      <c r="M1319" s="239"/>
      <c r="N1319" s="240"/>
      <c r="O1319" s="239"/>
      <c r="P1319" s="239"/>
      <c r="Q1319" s="239"/>
      <c r="R1319" s="239"/>
      <c r="S1319" s="239"/>
      <c r="T1319" s="239"/>
      <c r="U1319" s="239"/>
      <c r="V1319" s="240"/>
      <c r="W1319" s="239"/>
      <c r="X1319" s="239"/>
      <c r="Y1319" s="239"/>
      <c r="Z1319" s="239"/>
      <c r="AA1319" s="239"/>
      <c r="AB1319" s="239"/>
      <c r="AC1319" s="198"/>
    </row>
    <row r="1320" s="16" customFormat="1" ht="15" customHeight="1">
      <c r="A1320" s="413" t="s">
        <v>41</v>
      </c>
      <c r="B1320" s="32" t="s">
        <v>148</v>
      </c>
      <c r="C1320" s="458" t="s">
        <v>15</v>
      </c>
      <c r="D1320" s="458" t="s">
        <v>16</v>
      </c>
      <c r="E1320" s="715">
        <v>0.032640000000000002</v>
      </c>
      <c r="F1320" s="715">
        <v>0.031260000000000003</v>
      </c>
      <c r="G1320" s="715">
        <v>0.031140000000000001</v>
      </c>
      <c r="H1320" s="716">
        <v>0.030960000000000001</v>
      </c>
      <c r="I1320" s="715">
        <v>0.032640000000000002</v>
      </c>
      <c r="J1320" s="715">
        <v>0.030839999999999999</v>
      </c>
      <c r="K1320" s="715">
        <v>0.032160000000000001</v>
      </c>
      <c r="L1320" s="715">
        <v>0.03108</v>
      </c>
      <c r="M1320" s="715">
        <v>0.031559999999999998</v>
      </c>
      <c r="N1320" s="716">
        <v>0.037260000000000001</v>
      </c>
      <c r="O1320" s="715">
        <v>0.038039999999999997</v>
      </c>
      <c r="P1320" s="715">
        <v>0.03108</v>
      </c>
      <c r="Q1320" s="715">
        <v>0.03108</v>
      </c>
      <c r="R1320" s="715">
        <v>0.02988</v>
      </c>
      <c r="S1320" s="715">
        <v>0.0315</v>
      </c>
      <c r="T1320" s="715">
        <v>0.031620000000000002</v>
      </c>
      <c r="U1320" s="715">
        <v>0.031320000000000001</v>
      </c>
      <c r="V1320" s="716">
        <v>0.030839999999999999</v>
      </c>
      <c r="W1320" s="715">
        <v>0.032160000000000001</v>
      </c>
      <c r="X1320" s="715">
        <v>0.030599999999999999</v>
      </c>
      <c r="Y1320" s="715">
        <v>0.032820000000000002</v>
      </c>
      <c r="Z1320" s="715">
        <v>0.032579999999999998</v>
      </c>
      <c r="AA1320" s="715">
        <v>0.032579999999999998</v>
      </c>
      <c r="AB1320" s="717">
        <v>0.031199999999999999</v>
      </c>
      <c r="AC1320" s="461">
        <f t="shared" ref="AC1320:AC1321" si="649">SUM(E1320:AB1320)</f>
        <v>0.76883999999999986</v>
      </c>
    </row>
    <row r="1321" s="16" customFormat="1" ht="15" customHeight="1">
      <c r="A1321" s="235"/>
      <c r="B1321" s="61"/>
      <c r="C1321" s="39" t="s">
        <v>17</v>
      </c>
      <c r="D1321" s="39" t="s">
        <v>16</v>
      </c>
      <c r="E1321" s="718">
        <v>0.0504</v>
      </c>
      <c r="F1321" s="718">
        <v>0.049200000000000001</v>
      </c>
      <c r="G1321" s="718">
        <v>0.049020000000000001</v>
      </c>
      <c r="H1321" s="719">
        <v>0.048719999999999999</v>
      </c>
      <c r="I1321" s="718">
        <v>0.049860000000000002</v>
      </c>
      <c r="J1321" s="718">
        <v>0.04734</v>
      </c>
      <c r="K1321" s="718">
        <v>0.047820000000000001</v>
      </c>
      <c r="L1321" s="718">
        <v>0.046260000000000003</v>
      </c>
      <c r="M1321" s="718">
        <v>0.047759999999999997</v>
      </c>
      <c r="N1321" s="719">
        <v>0.072179999999999994</v>
      </c>
      <c r="O1321" s="718">
        <v>0.071340000000000001</v>
      </c>
      <c r="P1321" s="718">
        <v>0.050880000000000002</v>
      </c>
      <c r="Q1321" s="718">
        <v>0.046679999999999999</v>
      </c>
      <c r="R1321" s="718">
        <v>0.043679999999999997</v>
      </c>
      <c r="S1321" s="718">
        <v>0.045960000000000001</v>
      </c>
      <c r="T1321" s="718">
        <v>0.045539999999999997</v>
      </c>
      <c r="U1321" s="718">
        <v>0.044940000000000001</v>
      </c>
      <c r="V1321" s="719">
        <v>0.044519999999999997</v>
      </c>
      <c r="W1321" s="718">
        <v>0.045839999999999999</v>
      </c>
      <c r="X1321" s="718">
        <v>0.046019999999999998</v>
      </c>
      <c r="Y1321" s="718">
        <v>0.04956</v>
      </c>
      <c r="Z1321" s="718">
        <v>0.049259999999999998</v>
      </c>
      <c r="AA1321" s="718">
        <v>0.049259999999999998</v>
      </c>
      <c r="AB1321" s="718">
        <v>0.048899999999999999</v>
      </c>
      <c r="AC1321" s="59">
        <f t="shared" si="649"/>
        <v>1.1909399999999999</v>
      </c>
    </row>
    <row r="1322" s="16" customFormat="1" ht="15" customHeight="1">
      <c r="A1322" s="60"/>
      <c r="B1322" s="61"/>
      <c r="C1322" s="39" t="s">
        <v>18</v>
      </c>
      <c r="D1322" s="39" t="s">
        <v>68</v>
      </c>
      <c r="E1322" s="179">
        <f t="shared" ref="E1322:AB1322" si="650">SQRT(E1320*E1320+E1321*E1321)*1000/(1.732*E1330)</f>
        <v>5.5917140653036315</v>
      </c>
      <c r="F1322" s="179">
        <f t="shared" si="650"/>
        <v>5.4282656443796666</v>
      </c>
      <c r="G1322" s="179">
        <f t="shared" si="650"/>
        <v>5.4081247846654348</v>
      </c>
      <c r="H1322" s="180">
        <f t="shared" si="650"/>
        <v>5.3755554514515502</v>
      </c>
      <c r="I1322" s="179">
        <f t="shared" si="650"/>
        <v>5.5495728605949584</v>
      </c>
      <c r="J1322" s="179">
        <f t="shared" si="650"/>
        <v>5.2614347712100429</v>
      </c>
      <c r="K1322" s="179">
        <f t="shared" si="650"/>
        <v>5.3665605965922216</v>
      </c>
      <c r="L1322" s="179">
        <f t="shared" si="650"/>
        <v>5.1898873647690245</v>
      </c>
      <c r="M1322" s="179">
        <f t="shared" si="650"/>
        <v>5.3309184164911283</v>
      </c>
      <c r="N1322" s="180">
        <f t="shared" si="650"/>
        <v>7.564411307153164</v>
      </c>
      <c r="O1322" s="179">
        <f t="shared" si="650"/>
        <v>7.5288903004422458</v>
      </c>
      <c r="P1322" s="179">
        <f t="shared" si="650"/>
        <v>5.5521909293319229</v>
      </c>
      <c r="Q1322" s="179">
        <f t="shared" si="650"/>
        <v>5.2223980960233991</v>
      </c>
      <c r="R1322" s="179">
        <f t="shared" si="650"/>
        <v>4.928311184718134</v>
      </c>
      <c r="S1322" s="179">
        <f t="shared" si="650"/>
        <v>5.1887322770280981</v>
      </c>
      <c r="T1322" s="179">
        <f t="shared" si="650"/>
        <v>5.1628831003793838</v>
      </c>
      <c r="U1322" s="179">
        <f t="shared" si="650"/>
        <v>5.1010615919528064</v>
      </c>
      <c r="V1322" s="180">
        <f t="shared" si="650"/>
        <v>5.0434361027900136</v>
      </c>
      <c r="W1322" s="179">
        <f t="shared" si="650"/>
        <v>5.2145730553609333</v>
      </c>
      <c r="X1322" s="179">
        <f t="shared" si="650"/>
        <v>5.1464669444833575</v>
      </c>
      <c r="Y1322" s="179">
        <f t="shared" si="650"/>
        <v>5.5354573195606864</v>
      </c>
      <c r="Z1322" s="179">
        <f t="shared" si="650"/>
        <v>5.4998254959022725</v>
      </c>
      <c r="AA1322" s="179">
        <f t="shared" si="650"/>
        <v>5.4998254959022725</v>
      </c>
      <c r="AB1322" s="179">
        <f t="shared" si="650"/>
        <v>5.4016988729814628</v>
      </c>
      <c r="AC1322" s="42"/>
    </row>
    <row r="1323" s="16" customFormat="1" ht="15" customHeight="1">
      <c r="A1323" s="168"/>
      <c r="B1323" s="61"/>
      <c r="C1323" s="39" t="s">
        <v>20</v>
      </c>
      <c r="D1323" s="39"/>
      <c r="E1323" s="40">
        <f t="shared" ref="E1323:AC1323" si="651">E1321/E1320</f>
        <v>1.5441176470588234</v>
      </c>
      <c r="F1323" s="40">
        <f t="shared" si="651"/>
        <v>1.5738963531669865</v>
      </c>
      <c r="G1323" s="40">
        <f t="shared" si="651"/>
        <v>1.5741811175337186</v>
      </c>
      <c r="H1323" s="127">
        <f t="shared" si="651"/>
        <v>1.5736434108527131</v>
      </c>
      <c r="I1323" s="40">
        <f t="shared" si="651"/>
        <v>1.5275735294117647</v>
      </c>
      <c r="J1323" s="40">
        <f t="shared" si="651"/>
        <v>1.5350194552529184</v>
      </c>
      <c r="K1323" s="40">
        <f t="shared" si="651"/>
        <v>1.4869402985074627</v>
      </c>
      <c r="L1323" s="40">
        <f t="shared" si="651"/>
        <v>1.4884169884169884</v>
      </c>
      <c r="M1323" s="40">
        <f t="shared" si="651"/>
        <v>1.5133079847908746</v>
      </c>
      <c r="N1323" s="127">
        <f t="shared" si="651"/>
        <v>1.93719806763285</v>
      </c>
      <c r="O1323" s="40">
        <f t="shared" si="651"/>
        <v>1.8753943217665616</v>
      </c>
      <c r="P1323" s="40">
        <f t="shared" si="651"/>
        <v>1.6370656370656371</v>
      </c>
      <c r="Q1323" s="40">
        <f t="shared" si="651"/>
        <v>1.5019305019305018</v>
      </c>
      <c r="R1323" s="40">
        <f t="shared" si="651"/>
        <v>1.4618473895582329</v>
      </c>
      <c r="S1323" s="40">
        <f t="shared" si="651"/>
        <v>1.4590476190476191</v>
      </c>
      <c r="T1323" s="40">
        <f t="shared" si="651"/>
        <v>1.4402277039848195</v>
      </c>
      <c r="U1323" s="40">
        <f t="shared" si="651"/>
        <v>1.4348659003831417</v>
      </c>
      <c r="V1323" s="127">
        <f t="shared" si="651"/>
        <v>1.443579766536965</v>
      </c>
      <c r="W1323" s="40">
        <f t="shared" si="651"/>
        <v>1.4253731343283582</v>
      </c>
      <c r="X1323" s="40">
        <f t="shared" si="651"/>
        <v>1.503921568627451</v>
      </c>
      <c r="Y1323" s="40">
        <f t="shared" si="651"/>
        <v>1.5100548446069468</v>
      </c>
      <c r="Z1323" s="40">
        <f t="shared" si="651"/>
        <v>1.5119705340699816</v>
      </c>
      <c r="AA1323" s="40">
        <f t="shared" si="651"/>
        <v>1.5119705340699816</v>
      </c>
      <c r="AB1323" s="40">
        <f t="shared" si="651"/>
        <v>1.5673076923076923</v>
      </c>
      <c r="AC1323" s="42">
        <f t="shared" si="651"/>
        <v>1.549008896519432</v>
      </c>
    </row>
    <row r="1324" s="16" customFormat="1" ht="15" customHeight="1">
      <c r="A1324" s="401"/>
      <c r="B1324" s="200"/>
      <c r="C1324" s="51" t="s">
        <v>28</v>
      </c>
      <c r="D1324" s="51"/>
      <c r="E1324" s="212"/>
      <c r="F1324" s="212"/>
      <c r="G1324" s="212"/>
      <c r="H1324" s="213"/>
      <c r="I1324" s="212"/>
      <c r="J1324" s="212"/>
      <c r="K1324" s="212"/>
      <c r="L1324" s="212"/>
      <c r="M1324" s="212"/>
      <c r="N1324" s="213"/>
      <c r="O1324" s="212"/>
      <c r="P1324" s="212"/>
      <c r="Q1324" s="212"/>
      <c r="R1324" s="212"/>
      <c r="S1324" s="212"/>
      <c r="T1324" s="212"/>
      <c r="U1324" s="212"/>
      <c r="V1324" s="213"/>
      <c r="W1324" s="212"/>
      <c r="X1324" s="212"/>
      <c r="Y1324" s="212"/>
      <c r="Z1324" s="212"/>
      <c r="AA1324" s="212"/>
      <c r="AB1324" s="212"/>
      <c r="AC1324" s="54"/>
    </row>
    <row r="1325" s="16" customFormat="1" ht="15" customHeight="1">
      <c r="A1325" s="67" t="s">
        <v>154</v>
      </c>
      <c r="B1325" s="68"/>
      <c r="C1325" s="69"/>
      <c r="D1325" s="69"/>
      <c r="E1325" s="70">
        <f t="shared" ref="E1325:AB1326" si="652">E1315+E1320</f>
        <v>0.1014</v>
      </c>
      <c r="F1325" s="70">
        <f t="shared" si="652"/>
        <v>0.099420000000000008</v>
      </c>
      <c r="G1325" s="70">
        <f t="shared" si="652"/>
        <v>0.099239999999999995</v>
      </c>
      <c r="H1325" s="70">
        <f t="shared" si="652"/>
        <v>0.099360000000000004</v>
      </c>
      <c r="I1325" s="70">
        <f t="shared" si="652"/>
        <v>0.1014</v>
      </c>
      <c r="J1325" s="70">
        <f t="shared" si="652"/>
        <v>0.09894</v>
      </c>
      <c r="K1325" s="70">
        <f t="shared" si="652"/>
        <v>0.10074</v>
      </c>
      <c r="L1325" s="70">
        <f t="shared" si="652"/>
        <v>0.10067999999999999</v>
      </c>
      <c r="M1325" s="70">
        <f t="shared" si="652"/>
        <v>0.11046</v>
      </c>
      <c r="N1325" s="70">
        <f t="shared" si="652"/>
        <v>0.11460000000000001</v>
      </c>
      <c r="O1325" s="70">
        <f t="shared" si="652"/>
        <v>0.11496000000000001</v>
      </c>
      <c r="P1325" s="70">
        <f t="shared" si="652"/>
        <v>0.10733999999999999</v>
      </c>
      <c r="Q1325" s="70">
        <f t="shared" si="652"/>
        <v>0.10356</v>
      </c>
      <c r="R1325" s="70">
        <f t="shared" si="652"/>
        <v>0.10632</v>
      </c>
      <c r="S1325" s="70">
        <f t="shared" si="652"/>
        <v>0.10932</v>
      </c>
      <c r="T1325" s="70">
        <f t="shared" si="652"/>
        <v>0.11172000000000001</v>
      </c>
      <c r="U1325" s="70">
        <f t="shared" si="652"/>
        <v>0.10884000000000001</v>
      </c>
      <c r="V1325" s="70">
        <f t="shared" si="652"/>
        <v>0.099840000000000012</v>
      </c>
      <c r="W1325" s="70">
        <f t="shared" si="652"/>
        <v>0.09953999999999999</v>
      </c>
      <c r="X1325" s="70">
        <f t="shared" si="652"/>
        <v>0.098159999999999997</v>
      </c>
      <c r="Y1325" s="70">
        <f t="shared" si="652"/>
        <v>0.10050000000000001</v>
      </c>
      <c r="Z1325" s="70">
        <f t="shared" si="652"/>
        <v>0.10049999999999999</v>
      </c>
      <c r="AA1325" s="70">
        <f t="shared" si="652"/>
        <v>0.10056</v>
      </c>
      <c r="AB1325" s="70">
        <f t="shared" si="652"/>
        <v>0.10061999999999999</v>
      </c>
      <c r="AC1325" s="70"/>
    </row>
    <row r="1326" s="16" customFormat="1" ht="15" customHeight="1">
      <c r="A1326" s="72" t="s">
        <v>155</v>
      </c>
      <c r="B1326" s="73"/>
      <c r="C1326" s="74"/>
      <c r="D1326" s="74"/>
      <c r="E1326" s="70">
        <f t="shared" si="652"/>
        <v>0.1134</v>
      </c>
      <c r="F1326" s="70">
        <f t="shared" si="652"/>
        <v>0.11226</v>
      </c>
      <c r="G1326" s="70">
        <f t="shared" si="652"/>
        <v>0.11208000000000001</v>
      </c>
      <c r="H1326" s="70">
        <f t="shared" si="652"/>
        <v>0.11124000000000001</v>
      </c>
      <c r="I1326" s="70">
        <f t="shared" si="652"/>
        <v>0.11178</v>
      </c>
      <c r="J1326" s="70">
        <f t="shared" si="652"/>
        <v>0.108</v>
      </c>
      <c r="K1326" s="70">
        <f t="shared" si="652"/>
        <v>0.10775999999999999</v>
      </c>
      <c r="L1326" s="70">
        <f t="shared" si="652"/>
        <v>0.10650000000000001</v>
      </c>
      <c r="M1326" s="70">
        <f t="shared" si="652"/>
        <v>0.10866000000000001</v>
      </c>
      <c r="N1326" s="70">
        <f t="shared" si="652"/>
        <v>0.1341</v>
      </c>
      <c r="O1326" s="70">
        <f t="shared" si="652"/>
        <v>0.13086</v>
      </c>
      <c r="P1326" s="70">
        <f t="shared" si="652"/>
        <v>0.11094000000000001</v>
      </c>
      <c r="Q1326" s="70">
        <f t="shared" si="652"/>
        <v>0.10746</v>
      </c>
      <c r="R1326" s="70">
        <f t="shared" si="652"/>
        <v>0.10356</v>
      </c>
      <c r="S1326" s="70">
        <f t="shared" si="652"/>
        <v>0.10542</v>
      </c>
      <c r="T1326" s="70">
        <f t="shared" si="652"/>
        <v>0.1065</v>
      </c>
      <c r="U1326" s="70">
        <f t="shared" si="652"/>
        <v>0.10482</v>
      </c>
      <c r="V1326" s="70">
        <f t="shared" si="652"/>
        <v>0.1017</v>
      </c>
      <c r="W1326" s="70">
        <f t="shared" si="652"/>
        <v>0.10338</v>
      </c>
      <c r="X1326" s="70">
        <f t="shared" si="652"/>
        <v>0.10475999999999999</v>
      </c>
      <c r="Y1326" s="70">
        <f t="shared" si="652"/>
        <v>0.1089</v>
      </c>
      <c r="Z1326" s="70">
        <f t="shared" si="652"/>
        <v>0.10938000000000001</v>
      </c>
      <c r="AA1326" s="70">
        <f t="shared" si="652"/>
        <v>0.10968</v>
      </c>
      <c r="AB1326" s="70">
        <f t="shared" si="652"/>
        <v>0.11214</v>
      </c>
      <c r="AC1326" s="70"/>
    </row>
    <row r="1327" s="16" customFormat="1" ht="15" customHeight="1">
      <c r="A1327" s="77" t="s">
        <v>156</v>
      </c>
      <c r="B1327" s="78"/>
      <c r="C1327" s="79"/>
      <c r="D1327" s="79"/>
      <c r="E1327" s="80">
        <f t="shared" ref="E1327:AB1327" si="653">SQRT(E1325*E1325+E1326*E1326)</f>
        <v>0.15212337098552609</v>
      </c>
      <c r="F1327" s="80">
        <f t="shared" si="653"/>
        <v>0.14995547339127038</v>
      </c>
      <c r="G1327" s="80">
        <f t="shared" si="653"/>
        <v>0.14970138275914488</v>
      </c>
      <c r="H1327" s="80">
        <f t="shared" si="653"/>
        <v>0.14915343509286</v>
      </c>
      <c r="I1327" s="80">
        <f t="shared" si="653"/>
        <v>0.15091960906389865</v>
      </c>
      <c r="J1327" s="80">
        <f t="shared" si="653"/>
        <v>0.14646884856514711</v>
      </c>
      <c r="K1327" s="80">
        <f t="shared" si="653"/>
        <v>0.14751530496867096</v>
      </c>
      <c r="L1327" s="80">
        <f t="shared" si="653"/>
        <v>0.14655617489549869</v>
      </c>
      <c r="M1327" s="80">
        <f t="shared" si="653"/>
        <v>0.15494646559376565</v>
      </c>
      <c r="N1327" s="80">
        <f t="shared" si="653"/>
        <v>0.17639719385523114</v>
      </c>
      <c r="O1327" s="80">
        <f t="shared" si="653"/>
        <v>0.17418421627690611</v>
      </c>
      <c r="P1327" s="80">
        <f t="shared" si="653"/>
        <v>0.15436825839530613</v>
      </c>
      <c r="Q1327" s="80">
        <f t="shared" si="653"/>
        <v>0.14923915437980745</v>
      </c>
      <c r="R1327" s="80">
        <f t="shared" si="653"/>
        <v>0.14842040291011205</v>
      </c>
      <c r="S1327" s="80">
        <f t="shared" si="653"/>
        <v>0.15186915025771361</v>
      </c>
      <c r="T1327" s="80">
        <f t="shared" si="653"/>
        <v>0.15434898250393489</v>
      </c>
      <c r="U1327" s="80">
        <f t="shared" si="653"/>
        <v>0.15110717388661599</v>
      </c>
      <c r="V1327" s="80">
        <f t="shared" si="653"/>
        <v>0.14251636958609351</v>
      </c>
      <c r="W1327" s="80">
        <f t="shared" si="653"/>
        <v>0.14351179742446263</v>
      </c>
      <c r="X1327" s="80">
        <f t="shared" si="653"/>
        <v>0.14356198382580257</v>
      </c>
      <c r="Y1327" s="80">
        <f t="shared" si="653"/>
        <v>0.1481872464147978</v>
      </c>
      <c r="Z1327" s="80">
        <f t="shared" si="653"/>
        <v>0.14854034603433505</v>
      </c>
      <c r="AA1327" s="80">
        <f t="shared" si="653"/>
        <v>0.14880193547128343</v>
      </c>
      <c r="AB1327" s="80">
        <f t="shared" si="653"/>
        <v>0.15066440853765031</v>
      </c>
      <c r="AC1327" s="81"/>
      <c r="AD1327" s="221">
        <f t="shared" ref="AD1315:AD1378" si="654">MAX(E1327:AB1327)</f>
        <v>0.17639719385523114</v>
      </c>
    </row>
    <row r="1328" s="24" customFormat="1" ht="15" customHeight="1">
      <c r="A1328" s="175" t="s">
        <v>98</v>
      </c>
      <c r="B1328" s="176"/>
      <c r="C1328" s="177"/>
      <c r="D1328" s="177"/>
      <c r="E1328" s="201">
        <v>1</v>
      </c>
      <c r="F1328" s="201">
        <v>2</v>
      </c>
      <c r="G1328" s="201">
        <v>3</v>
      </c>
      <c r="H1328" s="201">
        <v>4</v>
      </c>
      <c r="I1328" s="201">
        <v>5</v>
      </c>
      <c r="J1328" s="201">
        <v>6</v>
      </c>
      <c r="K1328" s="201">
        <v>7</v>
      </c>
      <c r="L1328" s="201">
        <v>8</v>
      </c>
      <c r="M1328" s="201">
        <v>9</v>
      </c>
      <c r="N1328" s="201">
        <v>10</v>
      </c>
      <c r="O1328" s="201">
        <v>11</v>
      </c>
      <c r="P1328" s="201">
        <v>12</v>
      </c>
      <c r="Q1328" s="201">
        <v>13</v>
      </c>
      <c r="R1328" s="201">
        <v>14</v>
      </c>
      <c r="S1328" s="201">
        <v>15</v>
      </c>
      <c r="T1328" s="201">
        <v>16</v>
      </c>
      <c r="U1328" s="201">
        <v>17</v>
      </c>
      <c r="V1328" s="201">
        <v>18</v>
      </c>
      <c r="W1328" s="201">
        <v>19</v>
      </c>
      <c r="X1328" s="201">
        <v>20</v>
      </c>
      <c r="Y1328" s="201">
        <v>21</v>
      </c>
      <c r="Z1328" s="201">
        <v>22</v>
      </c>
      <c r="AA1328" s="201">
        <v>23</v>
      </c>
      <c r="AB1328" s="201">
        <v>24</v>
      </c>
      <c r="AC1328" s="202"/>
    </row>
    <row r="1329" s="24" customFormat="1" ht="15" customHeight="1">
      <c r="A1329" s="87" t="s">
        <v>99</v>
      </c>
      <c r="B1329" s="88"/>
      <c r="C1329" s="89" t="s">
        <v>28</v>
      </c>
      <c r="D1329" s="89" t="s">
        <v>138</v>
      </c>
      <c r="E1329" s="89">
        <v>6.2000000000000002</v>
      </c>
      <c r="F1329" s="89">
        <v>6.2000000000000002</v>
      </c>
      <c r="G1329" s="89">
        <v>6.2000000000000002</v>
      </c>
      <c r="H1329" s="89">
        <v>6.2000000000000002</v>
      </c>
      <c r="I1329" s="89">
        <v>6.2000000000000002</v>
      </c>
      <c r="J1329" s="89">
        <v>6.2000000000000002</v>
      </c>
      <c r="K1329" s="89">
        <v>6.2000000000000002</v>
      </c>
      <c r="L1329" s="89">
        <v>6.2000000000000002</v>
      </c>
      <c r="M1329" s="89">
        <v>6.2000000000000002</v>
      </c>
      <c r="N1329" s="89">
        <v>6.2000000000000002</v>
      </c>
      <c r="O1329" s="89">
        <v>6.2000000000000002</v>
      </c>
      <c r="P1329" s="89">
        <v>6.2000000000000002</v>
      </c>
      <c r="Q1329" s="89">
        <v>6.2000000000000002</v>
      </c>
      <c r="R1329" s="89">
        <v>6.2000000000000002</v>
      </c>
      <c r="S1329" s="89">
        <v>6.2000000000000002</v>
      </c>
      <c r="T1329" s="89">
        <v>6.2000000000000002</v>
      </c>
      <c r="U1329" s="89">
        <v>6.2000000000000002</v>
      </c>
      <c r="V1329" s="89">
        <v>6.2000000000000002</v>
      </c>
      <c r="W1329" s="89">
        <v>6.2000000000000002</v>
      </c>
      <c r="X1329" s="89">
        <v>6.2000000000000002</v>
      </c>
      <c r="Y1329" s="89">
        <v>6.2000000000000002</v>
      </c>
      <c r="Z1329" s="89">
        <v>6.2000000000000002</v>
      </c>
      <c r="AA1329" s="89">
        <v>6.2000000000000002</v>
      </c>
      <c r="AB1329" s="89">
        <v>6.2000000000000002</v>
      </c>
      <c r="AC1329" s="89"/>
    </row>
    <row r="1330" s="24" customFormat="1" ht="15" customHeight="1">
      <c r="A1330" s="203" t="s">
        <v>100</v>
      </c>
      <c r="B1330" s="204"/>
      <c r="C1330" s="205" t="s">
        <v>28</v>
      </c>
      <c r="D1330" s="205" t="s">
        <v>138</v>
      </c>
      <c r="E1330" s="205">
        <v>6.2000000000000002</v>
      </c>
      <c r="F1330" s="205">
        <v>6.2000000000000002</v>
      </c>
      <c r="G1330" s="205">
        <v>6.2000000000000002</v>
      </c>
      <c r="H1330" s="205">
        <v>6.2000000000000002</v>
      </c>
      <c r="I1330" s="205">
        <v>6.2000000000000002</v>
      </c>
      <c r="J1330" s="205">
        <v>6.2000000000000002</v>
      </c>
      <c r="K1330" s="205">
        <v>6.2000000000000002</v>
      </c>
      <c r="L1330" s="205">
        <v>6.2000000000000002</v>
      </c>
      <c r="M1330" s="205">
        <v>6.2000000000000002</v>
      </c>
      <c r="N1330" s="205">
        <v>6.2000000000000002</v>
      </c>
      <c r="O1330" s="205">
        <v>6.2000000000000002</v>
      </c>
      <c r="P1330" s="205">
        <v>6.2000000000000002</v>
      </c>
      <c r="Q1330" s="205">
        <v>6.2000000000000002</v>
      </c>
      <c r="R1330" s="205">
        <v>6.2000000000000002</v>
      </c>
      <c r="S1330" s="205">
        <v>6.2000000000000002</v>
      </c>
      <c r="T1330" s="205">
        <v>6.2000000000000002</v>
      </c>
      <c r="U1330" s="205">
        <v>6.2000000000000002</v>
      </c>
      <c r="V1330" s="205">
        <v>6.2000000000000002</v>
      </c>
      <c r="W1330" s="205">
        <v>6.2000000000000002</v>
      </c>
      <c r="X1330" s="205">
        <v>6.2000000000000002</v>
      </c>
      <c r="Y1330" s="205">
        <v>6.2000000000000002</v>
      </c>
      <c r="Z1330" s="205">
        <v>6.2000000000000002</v>
      </c>
      <c r="AA1330" s="205">
        <v>6.2000000000000002</v>
      </c>
      <c r="AB1330" s="205">
        <v>6.2000000000000002</v>
      </c>
      <c r="AC1330" s="205"/>
    </row>
    <row r="1331" s="16" customFormat="1" ht="15" customHeight="1">
      <c r="A1331" s="413" t="s">
        <v>353</v>
      </c>
      <c r="B1331" s="32" t="s">
        <v>167</v>
      </c>
      <c r="C1331" s="458" t="s">
        <v>15</v>
      </c>
      <c r="D1331" s="458"/>
      <c r="E1331" s="374"/>
      <c r="F1331" s="374"/>
      <c r="G1331" s="374"/>
      <c r="H1331" s="459"/>
      <c r="I1331" s="374"/>
      <c r="J1331" s="374"/>
      <c r="K1331" s="374"/>
      <c r="L1331" s="374"/>
      <c r="M1331" s="374"/>
      <c r="N1331" s="459"/>
      <c r="O1331" s="374"/>
      <c r="P1331" s="374"/>
      <c r="Q1331" s="374"/>
      <c r="R1331" s="374"/>
      <c r="S1331" s="374"/>
      <c r="T1331" s="374"/>
      <c r="U1331" s="374"/>
      <c r="V1331" s="459"/>
      <c r="W1331" s="374"/>
      <c r="X1331" s="374"/>
      <c r="Y1331" s="374"/>
      <c r="Z1331" s="374"/>
      <c r="AA1331" s="374"/>
      <c r="AB1331" s="374"/>
      <c r="AC1331" s="460"/>
    </row>
    <row r="1332" s="16" customFormat="1" ht="15" customHeight="1">
      <c r="A1332" s="235"/>
      <c r="B1332" s="61"/>
      <c r="C1332" s="39" t="s">
        <v>17</v>
      </c>
      <c r="D1332" s="39"/>
      <c r="E1332" s="119"/>
      <c r="F1332" s="119"/>
      <c r="G1332" s="119"/>
      <c r="H1332" s="400"/>
      <c r="I1332" s="119"/>
      <c r="J1332" s="119"/>
      <c r="K1332" s="119"/>
      <c r="L1332" s="119"/>
      <c r="M1332" s="119"/>
      <c r="N1332" s="400"/>
      <c r="O1332" s="119"/>
      <c r="P1332" s="119"/>
      <c r="Q1332" s="119"/>
      <c r="R1332" s="119"/>
      <c r="S1332" s="119"/>
      <c r="T1332" s="119"/>
      <c r="U1332" s="119"/>
      <c r="V1332" s="400"/>
      <c r="W1332" s="119"/>
      <c r="X1332" s="119"/>
      <c r="Y1332" s="119"/>
      <c r="Z1332" s="119"/>
      <c r="AA1332" s="119"/>
      <c r="AB1332" s="119"/>
      <c r="AC1332" s="105"/>
    </row>
    <row r="1333" s="16" customFormat="1" ht="15" customHeight="1">
      <c r="A1333" s="60"/>
      <c r="B1333" s="61"/>
      <c r="C1333" s="39" t="s">
        <v>18</v>
      </c>
      <c r="D1333" s="39"/>
      <c r="E1333" s="119"/>
      <c r="F1333" s="119"/>
      <c r="G1333" s="119"/>
      <c r="H1333" s="400"/>
      <c r="I1333" s="119"/>
      <c r="J1333" s="119"/>
      <c r="K1333" s="119"/>
      <c r="L1333" s="119"/>
      <c r="M1333" s="119"/>
      <c r="N1333" s="400"/>
      <c r="O1333" s="119"/>
      <c r="P1333" s="119"/>
      <c r="Q1333" s="119"/>
      <c r="R1333" s="119"/>
      <c r="S1333" s="119"/>
      <c r="T1333" s="119"/>
      <c r="U1333" s="119"/>
      <c r="V1333" s="400"/>
      <c r="W1333" s="119"/>
      <c r="X1333" s="119"/>
      <c r="Y1333" s="119"/>
      <c r="Z1333" s="119"/>
      <c r="AA1333" s="119"/>
      <c r="AB1333" s="119"/>
      <c r="AC1333" s="105"/>
    </row>
    <row r="1334" s="16" customFormat="1" ht="15" customHeight="1">
      <c r="A1334" s="168"/>
      <c r="B1334" s="169"/>
      <c r="C1334" s="115" t="s">
        <v>20</v>
      </c>
      <c r="D1334" s="115"/>
      <c r="E1334" s="239"/>
      <c r="F1334" s="239"/>
      <c r="G1334" s="239"/>
      <c r="H1334" s="240"/>
      <c r="I1334" s="239"/>
      <c r="J1334" s="239"/>
      <c r="K1334" s="239"/>
      <c r="L1334" s="239"/>
      <c r="M1334" s="239"/>
      <c r="N1334" s="240"/>
      <c r="O1334" s="239"/>
      <c r="P1334" s="239"/>
      <c r="Q1334" s="239"/>
      <c r="R1334" s="239"/>
      <c r="S1334" s="239"/>
      <c r="T1334" s="239"/>
      <c r="U1334" s="239"/>
      <c r="V1334" s="240"/>
      <c r="W1334" s="239"/>
      <c r="X1334" s="239"/>
      <c r="Y1334" s="239"/>
      <c r="Z1334" s="239"/>
      <c r="AA1334" s="239"/>
      <c r="AB1334" s="239"/>
      <c r="AC1334" s="198"/>
    </row>
    <row r="1335" s="16" customFormat="1" ht="15" customHeight="1">
      <c r="A1335" s="413" t="s">
        <v>87</v>
      </c>
      <c r="B1335" s="32" t="s">
        <v>354</v>
      </c>
      <c r="C1335" s="458" t="s">
        <v>15</v>
      </c>
      <c r="D1335" s="458" t="s">
        <v>16</v>
      </c>
      <c r="E1335" s="720">
        <v>0.018960000000000001</v>
      </c>
      <c r="F1335" s="720">
        <v>0.018960000000000001</v>
      </c>
      <c r="G1335" s="720">
        <v>0.01866</v>
      </c>
      <c r="H1335" s="721">
        <v>0.019259999999999999</v>
      </c>
      <c r="I1335" s="720">
        <v>0.019439999999999999</v>
      </c>
      <c r="J1335" s="720">
        <v>0.0189</v>
      </c>
      <c r="K1335" s="720">
        <v>0.01908</v>
      </c>
      <c r="L1335" s="720">
        <v>0.0195</v>
      </c>
      <c r="M1335" s="720">
        <v>0.01992</v>
      </c>
      <c r="N1335" s="721">
        <v>0.019560000000000001</v>
      </c>
      <c r="O1335" s="720">
        <v>0.019019999999999999</v>
      </c>
      <c r="P1335" s="720">
        <v>0.018960000000000001</v>
      </c>
      <c r="Q1335" s="720">
        <v>0.019259999999999999</v>
      </c>
      <c r="R1335" s="720">
        <v>0.0201</v>
      </c>
      <c r="S1335" s="720">
        <v>0.020580000000000001</v>
      </c>
      <c r="T1335" s="720">
        <v>0.020639999999999999</v>
      </c>
      <c r="U1335" s="720">
        <v>0.020760000000000001</v>
      </c>
      <c r="V1335" s="721">
        <v>0.020279999999999999</v>
      </c>
      <c r="W1335" s="720">
        <v>0.01932</v>
      </c>
      <c r="X1335" s="720">
        <v>0.019859999999999999</v>
      </c>
      <c r="Y1335" s="720">
        <v>0.019859999999999999</v>
      </c>
      <c r="Z1335" s="720">
        <v>0.020160000000000001</v>
      </c>
      <c r="AA1335" s="720">
        <v>0.020459999999999999</v>
      </c>
      <c r="AB1335" s="720">
        <v>0.0207</v>
      </c>
      <c r="AC1335" s="461">
        <f t="shared" ref="AC1335:AC1336" si="655">SUM(E1335:AB1335)</f>
        <v>0.47219999999999995</v>
      </c>
    </row>
    <row r="1336" s="16" customFormat="1" ht="15" customHeight="1">
      <c r="A1336" s="235"/>
      <c r="B1336" s="61"/>
      <c r="C1336" s="39" t="s">
        <v>17</v>
      </c>
      <c r="D1336" s="39" t="s">
        <v>16</v>
      </c>
      <c r="E1336" s="713">
        <v>0.01554</v>
      </c>
      <c r="F1336" s="713">
        <v>0.015779999999999999</v>
      </c>
      <c r="G1336" s="713">
        <v>0.015480000000000001</v>
      </c>
      <c r="H1336" s="714">
        <v>0.015599999999999999</v>
      </c>
      <c r="I1336" s="713">
        <v>0.01584</v>
      </c>
      <c r="J1336" s="713">
        <v>0.01506</v>
      </c>
      <c r="K1336" s="713">
        <v>0.01506</v>
      </c>
      <c r="L1336" s="713">
        <v>0.01542</v>
      </c>
      <c r="M1336" s="713">
        <v>0.015900000000000001</v>
      </c>
      <c r="N1336" s="714">
        <v>0.017100000000000001</v>
      </c>
      <c r="O1336" s="713">
        <v>0.015480000000000001</v>
      </c>
      <c r="P1336" s="713">
        <v>0.015959999999999998</v>
      </c>
      <c r="Q1336" s="713">
        <v>0.016140000000000002</v>
      </c>
      <c r="R1336" s="713">
        <v>0.016979999999999999</v>
      </c>
      <c r="S1336" s="713">
        <v>0.016740000000000001</v>
      </c>
      <c r="T1336" s="713">
        <v>0.016619999999999999</v>
      </c>
      <c r="U1336" s="713">
        <v>0.016920000000000001</v>
      </c>
      <c r="V1336" s="714">
        <v>0.01644</v>
      </c>
      <c r="W1336" s="713">
        <v>0.01602</v>
      </c>
      <c r="X1336" s="713">
        <v>0.016740000000000001</v>
      </c>
      <c r="Y1336" s="713">
        <v>0.016740000000000001</v>
      </c>
      <c r="Z1336" s="713">
        <v>0.017100000000000001</v>
      </c>
      <c r="AA1336" s="713">
        <v>0.017340000000000001</v>
      </c>
      <c r="AB1336" s="713">
        <v>0.017940000000000001</v>
      </c>
      <c r="AC1336" s="59">
        <f t="shared" si="655"/>
        <v>0.38994000000000001</v>
      </c>
    </row>
    <row r="1337" s="16" customFormat="1" ht="15" customHeight="1">
      <c r="A1337" s="168"/>
      <c r="B1337" s="61"/>
      <c r="C1337" s="39" t="s">
        <v>18</v>
      </c>
      <c r="D1337" s="39" t="s">
        <v>68</v>
      </c>
      <c r="E1337" s="179">
        <f t="shared" ref="E1337:AB1337" si="656">SQRT(E1335*E1335+E1336*E1336)*1000/(1.732*E1329)</f>
        <v>2.2829057160068404</v>
      </c>
      <c r="F1337" s="179">
        <f t="shared" si="656"/>
        <v>2.2971383141628228</v>
      </c>
      <c r="G1337" s="179">
        <f t="shared" si="656"/>
        <v>2.2577966196984294</v>
      </c>
      <c r="H1337" s="180">
        <f t="shared" si="656"/>
        <v>2.3080933353581137</v>
      </c>
      <c r="I1337" s="179">
        <f t="shared" si="656"/>
        <v>2.3351959011459731</v>
      </c>
      <c r="J1337" s="179">
        <f t="shared" si="656"/>
        <v>2.2504631352485549</v>
      </c>
      <c r="K1337" s="179">
        <f t="shared" si="656"/>
        <v>2.2635966511533914</v>
      </c>
      <c r="L1337" s="179">
        <f t="shared" si="656"/>
        <v>2.3150689828571087</v>
      </c>
      <c r="M1337" s="179">
        <f t="shared" si="656"/>
        <v>2.3734982346307025</v>
      </c>
      <c r="N1337" s="180">
        <f t="shared" si="656"/>
        <v>2.4194322613679025</v>
      </c>
      <c r="O1337" s="179">
        <f t="shared" si="656"/>
        <v>2.2836987429435944</v>
      </c>
      <c r="P1337" s="179">
        <f t="shared" si="656"/>
        <v>2.3078971997552622</v>
      </c>
      <c r="Q1337" s="179">
        <f t="shared" si="656"/>
        <v>2.3400705107869366</v>
      </c>
      <c r="R1337" s="179">
        <f t="shared" si="656"/>
        <v>2.4502879468280216</v>
      </c>
      <c r="S1337" s="179">
        <f t="shared" si="656"/>
        <v>2.4704379290895084</v>
      </c>
      <c r="T1337" s="179">
        <f t="shared" si="656"/>
        <v>2.4677510719928466</v>
      </c>
      <c r="U1337" s="179">
        <f t="shared" si="656"/>
        <v>2.494020045317348</v>
      </c>
      <c r="V1337" s="180">
        <f t="shared" si="656"/>
        <v>2.4311397323646515</v>
      </c>
      <c r="W1337" s="179">
        <f t="shared" si="656"/>
        <v>2.3372070747024383</v>
      </c>
      <c r="X1337" s="179">
        <f t="shared" si="656"/>
        <v>2.4187934503237023</v>
      </c>
      <c r="Y1337" s="179">
        <f t="shared" si="656"/>
        <v>2.4187934503237023</v>
      </c>
      <c r="Z1337" s="179">
        <f t="shared" si="656"/>
        <v>2.4617725974478377</v>
      </c>
      <c r="AA1337" s="179">
        <f t="shared" si="656"/>
        <v>2.4975350328938704</v>
      </c>
      <c r="AB1337" s="179">
        <f t="shared" si="656"/>
        <v>2.5508658527308823</v>
      </c>
      <c r="AC1337" s="59"/>
    </row>
    <row r="1338" s="16" customFormat="1" ht="15" customHeight="1">
      <c r="A1338" s="401"/>
      <c r="B1338" s="200"/>
      <c r="C1338" s="51" t="s">
        <v>20</v>
      </c>
      <c r="D1338" s="51"/>
      <c r="E1338" s="52">
        <f t="shared" ref="E1338:AC1338" si="657">E1336/E1335</f>
        <v>0.81962025316455689</v>
      </c>
      <c r="F1338" s="52">
        <f t="shared" si="657"/>
        <v>0.83227848101265811</v>
      </c>
      <c r="G1338" s="52">
        <f t="shared" si="657"/>
        <v>0.82958199356913187</v>
      </c>
      <c r="H1338" s="100">
        <f t="shared" si="657"/>
        <v>0.8099688473520249</v>
      </c>
      <c r="I1338" s="52">
        <f t="shared" si="657"/>
        <v>0.81481481481481488</v>
      </c>
      <c r="J1338" s="52">
        <f t="shared" si="657"/>
        <v>0.79682539682539688</v>
      </c>
      <c r="K1338" s="52">
        <f t="shared" si="657"/>
        <v>0.78930817610062898</v>
      </c>
      <c r="L1338" s="52">
        <f t="shared" si="657"/>
        <v>0.79076923076923078</v>
      </c>
      <c r="M1338" s="52">
        <f t="shared" si="657"/>
        <v>0.79819277108433739</v>
      </c>
      <c r="N1338" s="100">
        <f t="shared" si="657"/>
        <v>0.87423312883435578</v>
      </c>
      <c r="O1338" s="52">
        <f t="shared" si="657"/>
        <v>0.81388012618296535</v>
      </c>
      <c r="P1338" s="52">
        <f t="shared" si="657"/>
        <v>0.841772151898734</v>
      </c>
      <c r="Q1338" s="52">
        <f t="shared" si="657"/>
        <v>0.83800623052959511</v>
      </c>
      <c r="R1338" s="52">
        <f t="shared" si="657"/>
        <v>0.84477611940298503</v>
      </c>
      <c r="S1338" s="52">
        <f t="shared" si="657"/>
        <v>0.8134110787172012</v>
      </c>
      <c r="T1338" s="52">
        <f t="shared" si="657"/>
        <v>0.80523255813953487</v>
      </c>
      <c r="U1338" s="52">
        <f t="shared" si="657"/>
        <v>0.81502890173410403</v>
      </c>
      <c r="V1338" s="100">
        <f t="shared" si="657"/>
        <v>0.81065088757396453</v>
      </c>
      <c r="W1338" s="52">
        <f t="shared" si="657"/>
        <v>0.82919254658385089</v>
      </c>
      <c r="X1338" s="52">
        <f t="shared" si="657"/>
        <v>0.84290030211480371</v>
      </c>
      <c r="Y1338" s="52">
        <f t="shared" si="657"/>
        <v>0.84290030211480371</v>
      </c>
      <c r="Z1338" s="52">
        <f t="shared" si="657"/>
        <v>0.8482142857142857</v>
      </c>
      <c r="AA1338" s="52">
        <f t="shared" si="657"/>
        <v>0.84750733137829926</v>
      </c>
      <c r="AB1338" s="52">
        <f t="shared" si="657"/>
        <v>0.8666666666666667</v>
      </c>
      <c r="AC1338" s="101">
        <f t="shared" si="657"/>
        <v>0.82579415501905984</v>
      </c>
    </row>
    <row r="1339" s="16" customFormat="1" ht="15" customHeight="1">
      <c r="A1339" s="55" t="s">
        <v>90</v>
      </c>
      <c r="B1339" s="32" t="s">
        <v>355</v>
      </c>
      <c r="C1339" s="57" t="s">
        <v>15</v>
      </c>
      <c r="D1339" s="57" t="s">
        <v>16</v>
      </c>
      <c r="E1339" s="711">
        <v>0.041579999999999999</v>
      </c>
      <c r="F1339" s="711">
        <v>0.041279999999999997</v>
      </c>
      <c r="G1339" s="711">
        <v>0.041459999999999997</v>
      </c>
      <c r="H1339" s="712">
        <v>0.041340000000000002</v>
      </c>
      <c r="I1339" s="711">
        <v>0.041459999999999997</v>
      </c>
      <c r="J1339" s="711">
        <v>0.041340000000000002</v>
      </c>
      <c r="K1339" s="711">
        <v>0.041640000000000003</v>
      </c>
      <c r="L1339" s="711">
        <v>0.042360000000000002</v>
      </c>
      <c r="M1339" s="711">
        <v>0.051180000000000003</v>
      </c>
      <c r="N1339" s="712">
        <v>0.050340000000000003</v>
      </c>
      <c r="O1339" s="711">
        <v>0.050520000000000002</v>
      </c>
      <c r="P1339" s="711">
        <v>0.050220000000000001</v>
      </c>
      <c r="Q1339" s="711">
        <v>0.046080000000000003</v>
      </c>
      <c r="R1339" s="711">
        <v>0.049439999999999998</v>
      </c>
      <c r="S1339" s="711">
        <v>0.049919999999999999</v>
      </c>
      <c r="T1339" s="711">
        <v>0.051900000000000002</v>
      </c>
      <c r="U1339" s="711">
        <v>0.049439999999999998</v>
      </c>
      <c r="V1339" s="712">
        <v>0.041880000000000001</v>
      </c>
      <c r="W1339" s="711">
        <v>0.04086</v>
      </c>
      <c r="X1339" s="711">
        <v>0.040919999999999998</v>
      </c>
      <c r="Y1339" s="711">
        <v>0.04086</v>
      </c>
      <c r="Z1339" s="711">
        <v>0.04104</v>
      </c>
      <c r="AA1339" s="711">
        <v>0.041160000000000002</v>
      </c>
      <c r="AB1339" s="711">
        <v>0.042720000000000001</v>
      </c>
      <c r="AC1339" s="59">
        <f t="shared" ref="AC1339:AC1340" si="658">SUM(E1339:AB1339)</f>
        <v>1.07094</v>
      </c>
    </row>
    <row r="1340" s="16" customFormat="1" ht="15" customHeight="1">
      <c r="A1340" s="60"/>
      <c r="B1340" s="61"/>
      <c r="C1340" s="39" t="s">
        <v>17</v>
      </c>
      <c r="D1340" s="57" t="s">
        <v>16</v>
      </c>
      <c r="E1340" s="713">
        <v>0.040919999999999998</v>
      </c>
      <c r="F1340" s="713">
        <v>0.041160000000000002</v>
      </c>
      <c r="G1340" s="713">
        <v>0.04122</v>
      </c>
      <c r="H1340" s="714">
        <v>0.040980000000000003</v>
      </c>
      <c r="I1340" s="713">
        <v>0.040620000000000003</v>
      </c>
      <c r="J1340" s="713">
        <v>0.039780000000000003</v>
      </c>
      <c r="K1340" s="713">
        <v>0.039239999999999997</v>
      </c>
      <c r="L1340" s="713">
        <v>0.03984</v>
      </c>
      <c r="M1340" s="713">
        <v>0.039899999999999998</v>
      </c>
      <c r="N1340" s="714">
        <v>0.039480000000000001</v>
      </c>
      <c r="O1340" s="713">
        <v>0.038879999999999998</v>
      </c>
      <c r="P1340" s="713">
        <v>0.039239999999999997</v>
      </c>
      <c r="Q1340" s="713">
        <v>0.039780000000000003</v>
      </c>
      <c r="R1340" s="713">
        <v>0.03918</v>
      </c>
      <c r="S1340" s="713">
        <v>0.03918</v>
      </c>
      <c r="T1340" s="713">
        <v>0.040500000000000001</v>
      </c>
      <c r="U1340" s="713">
        <v>0.039239999999999997</v>
      </c>
      <c r="V1340" s="714">
        <v>0.037199999999999997</v>
      </c>
      <c r="W1340" s="713">
        <v>0.037379999999999997</v>
      </c>
      <c r="X1340" s="713">
        <v>0.038219999999999997</v>
      </c>
      <c r="Y1340" s="713">
        <v>0.038580000000000003</v>
      </c>
      <c r="Z1340" s="713">
        <v>0.039300000000000002</v>
      </c>
      <c r="AA1340" s="713">
        <v>0.039419999999999997</v>
      </c>
      <c r="AB1340" s="713">
        <v>0.04206</v>
      </c>
      <c r="AC1340" s="59">
        <f t="shared" si="658"/>
        <v>0.95129999999999992</v>
      </c>
    </row>
    <row r="1341" s="16" customFormat="1" ht="15" customHeight="1">
      <c r="A1341" s="60"/>
      <c r="B1341" s="61"/>
      <c r="C1341" s="39" t="s">
        <v>18</v>
      </c>
      <c r="D1341" s="39" t="s">
        <v>68</v>
      </c>
      <c r="E1341" s="179">
        <f t="shared" ref="E1341:AB1341" si="659">SQRT(E1339*E1339+E1340*E1340)*1000/(1.732*E1329)</f>
        <v>5.4326693157197781</v>
      </c>
      <c r="F1341" s="179">
        <f t="shared" si="659"/>
        <v>5.4285503237947017</v>
      </c>
      <c r="G1341" s="179">
        <f t="shared" si="659"/>
        <v>5.4443711330492954</v>
      </c>
      <c r="H1341" s="180">
        <f t="shared" si="659"/>
        <v>5.4206945950311738</v>
      </c>
      <c r="I1341" s="179">
        <f t="shared" si="659"/>
        <v>5.4051221633425435</v>
      </c>
      <c r="J1341" s="179">
        <f t="shared" si="659"/>
        <v>5.342612280331509</v>
      </c>
      <c r="K1341" s="179">
        <f t="shared" si="659"/>
        <v>5.3281652572682852</v>
      </c>
      <c r="L1341" s="179">
        <f t="shared" si="659"/>
        <v>5.4152839281223164</v>
      </c>
      <c r="M1341" s="179">
        <f t="shared" si="659"/>
        <v>6.0432949772225726</v>
      </c>
      <c r="N1341" s="180">
        <f t="shared" si="659"/>
        <v>5.957580803232883</v>
      </c>
      <c r="O1341" s="179">
        <f t="shared" si="659"/>
        <v>5.9365380308846394</v>
      </c>
      <c r="P1341" s="179">
        <f t="shared" si="659"/>
        <v>5.935004880576968</v>
      </c>
      <c r="Q1341" s="179">
        <f t="shared" si="659"/>
        <v>5.6689454574328995</v>
      </c>
      <c r="R1341" s="179">
        <f t="shared" si="659"/>
        <v>5.8744668402655194</v>
      </c>
      <c r="S1341" s="179">
        <f t="shared" si="659"/>
        <v>5.9095646303497089</v>
      </c>
      <c r="T1341" s="179">
        <f t="shared" si="659"/>
        <v>6.1305277377819314</v>
      </c>
      <c r="U1341" s="179">
        <f t="shared" si="659"/>
        <v>5.8779387798693623</v>
      </c>
      <c r="V1341" s="180">
        <f t="shared" si="659"/>
        <v>5.2164047359699612</v>
      </c>
      <c r="W1341" s="179">
        <f t="shared" si="659"/>
        <v>5.1570748323640956</v>
      </c>
      <c r="X1341" s="179">
        <f t="shared" si="659"/>
        <v>5.2142766936246572</v>
      </c>
      <c r="Y1341" s="179">
        <f t="shared" si="659"/>
        <v>5.2331533361767395</v>
      </c>
      <c r="Z1341" s="179">
        <f t="shared" si="659"/>
        <v>5.2915034680430413</v>
      </c>
      <c r="AA1341" s="179">
        <f t="shared" si="659"/>
        <v>5.3073033971099965</v>
      </c>
      <c r="AB1341" s="179">
        <f t="shared" si="659"/>
        <v>5.5827990613402205</v>
      </c>
      <c r="AC1341" s="59"/>
    </row>
    <row r="1342" s="16" customFormat="1" ht="15" customHeight="1">
      <c r="A1342" s="168"/>
      <c r="B1342" s="200"/>
      <c r="C1342" s="115" t="s">
        <v>20</v>
      </c>
      <c r="D1342" s="115"/>
      <c r="E1342" s="116">
        <f t="shared" ref="E1342:AC1342" si="660">E1340/E1339</f>
        <v>0.98412698412698407</v>
      </c>
      <c r="F1342" s="116">
        <f t="shared" si="660"/>
        <v>0.99709302325581406</v>
      </c>
      <c r="G1342" s="116">
        <f t="shared" si="660"/>
        <v>0.99421128798842262</v>
      </c>
      <c r="H1342" s="117">
        <f t="shared" si="660"/>
        <v>0.99129172714078373</v>
      </c>
      <c r="I1342" s="116">
        <f t="shared" si="660"/>
        <v>0.97973950795947917</v>
      </c>
      <c r="J1342" s="116">
        <f t="shared" si="660"/>
        <v>0.96226415094339623</v>
      </c>
      <c r="K1342" s="116">
        <f t="shared" si="660"/>
        <v>0.94236311239193071</v>
      </c>
      <c r="L1342" s="116">
        <f t="shared" si="660"/>
        <v>0.94050991501416425</v>
      </c>
      <c r="M1342" s="116">
        <f t="shared" si="660"/>
        <v>0.77960140679953094</v>
      </c>
      <c r="N1342" s="117">
        <f t="shared" si="660"/>
        <v>0.78426698450536347</v>
      </c>
      <c r="O1342" s="116">
        <f t="shared" si="660"/>
        <v>0.76959619952494052</v>
      </c>
      <c r="P1342" s="116">
        <f t="shared" si="660"/>
        <v>0.78136200716845872</v>
      </c>
      <c r="Q1342" s="116">
        <f t="shared" si="660"/>
        <v>0.86328125</v>
      </c>
      <c r="R1342" s="116">
        <f t="shared" si="660"/>
        <v>0.79247572815533984</v>
      </c>
      <c r="S1342" s="116">
        <f t="shared" si="660"/>
        <v>0.78485576923076927</v>
      </c>
      <c r="T1342" s="116">
        <f t="shared" si="660"/>
        <v>0.78034682080924855</v>
      </c>
      <c r="U1342" s="116">
        <f t="shared" si="660"/>
        <v>0.7936893203883495</v>
      </c>
      <c r="V1342" s="117">
        <f t="shared" si="660"/>
        <v>0.88825214899713456</v>
      </c>
      <c r="W1342" s="116">
        <f t="shared" si="660"/>
        <v>0.91483113069016142</v>
      </c>
      <c r="X1342" s="116">
        <f t="shared" si="660"/>
        <v>0.93401759530791784</v>
      </c>
      <c r="Y1342" s="116">
        <f t="shared" si="660"/>
        <v>0.94419970631424388</v>
      </c>
      <c r="Z1342" s="116">
        <f t="shared" si="660"/>
        <v>0.95760233918128657</v>
      </c>
      <c r="AA1342" s="116">
        <f t="shared" si="660"/>
        <v>0.95772594752186579</v>
      </c>
      <c r="AB1342" s="116">
        <f t="shared" si="660"/>
        <v>0.9845505617977528</v>
      </c>
      <c r="AC1342" s="101">
        <f t="shared" si="660"/>
        <v>0.88828505798644175</v>
      </c>
    </row>
    <row r="1343" s="16" customFormat="1" ht="15" customHeight="1">
      <c r="A1343" s="413" t="s">
        <v>34</v>
      </c>
      <c r="B1343" s="56" t="s">
        <v>167</v>
      </c>
      <c r="C1343" s="458" t="s">
        <v>15</v>
      </c>
      <c r="D1343" s="458"/>
      <c r="E1343" s="374"/>
      <c r="F1343" s="374"/>
      <c r="G1343" s="374"/>
      <c r="H1343" s="459"/>
      <c r="I1343" s="374"/>
      <c r="J1343" s="374"/>
      <c r="K1343" s="374"/>
      <c r="L1343" s="374"/>
      <c r="M1343" s="374"/>
      <c r="N1343" s="459"/>
      <c r="O1343" s="374"/>
      <c r="P1343" s="374"/>
      <c r="Q1343" s="374"/>
      <c r="R1343" s="374"/>
      <c r="S1343" s="374"/>
      <c r="T1343" s="374"/>
      <c r="U1343" s="374"/>
      <c r="V1343" s="459"/>
      <c r="W1343" s="374"/>
      <c r="X1343" s="374"/>
      <c r="Y1343" s="374"/>
      <c r="Z1343" s="374"/>
      <c r="AA1343" s="374"/>
      <c r="AB1343" s="374"/>
      <c r="AC1343" s="59">
        <f t="shared" ref="AC1343:AC1352" si="661">SUM(E1343:AB1343)</f>
        <v>0</v>
      </c>
    </row>
    <row r="1344" s="16" customFormat="1" ht="15" customHeight="1">
      <c r="A1344" s="235"/>
      <c r="B1344" s="61"/>
      <c r="C1344" s="39" t="s">
        <v>17</v>
      </c>
      <c r="D1344" s="39"/>
      <c r="E1344" s="119"/>
      <c r="F1344" s="119"/>
      <c r="G1344" s="119"/>
      <c r="H1344" s="400"/>
      <c r="I1344" s="119"/>
      <c r="J1344" s="119"/>
      <c r="K1344" s="119"/>
      <c r="L1344" s="119"/>
      <c r="M1344" s="119"/>
      <c r="N1344" s="400"/>
      <c r="O1344" s="119"/>
      <c r="P1344" s="119"/>
      <c r="Q1344" s="119"/>
      <c r="R1344" s="119"/>
      <c r="S1344" s="119"/>
      <c r="T1344" s="119"/>
      <c r="U1344" s="119"/>
      <c r="V1344" s="400"/>
      <c r="W1344" s="119"/>
      <c r="X1344" s="119"/>
      <c r="Y1344" s="119"/>
      <c r="Z1344" s="119"/>
      <c r="AA1344" s="119"/>
      <c r="AB1344" s="119"/>
      <c r="AC1344" s="59">
        <f t="shared" si="661"/>
        <v>0</v>
      </c>
    </row>
    <row r="1345" s="16" customFormat="1" ht="15" customHeight="1">
      <c r="A1345" s="60"/>
      <c r="B1345" s="61"/>
      <c r="C1345" s="39" t="s">
        <v>18</v>
      </c>
      <c r="D1345" s="39"/>
      <c r="E1345" s="119"/>
      <c r="F1345" s="119"/>
      <c r="G1345" s="119"/>
      <c r="H1345" s="400"/>
      <c r="I1345" s="119"/>
      <c r="J1345" s="119"/>
      <c r="K1345" s="119"/>
      <c r="L1345" s="119"/>
      <c r="M1345" s="119"/>
      <c r="N1345" s="400"/>
      <c r="O1345" s="119"/>
      <c r="P1345" s="119"/>
      <c r="Q1345" s="119"/>
      <c r="R1345" s="119"/>
      <c r="S1345" s="119"/>
      <c r="T1345" s="119"/>
      <c r="U1345" s="119"/>
      <c r="V1345" s="400"/>
      <c r="W1345" s="119"/>
      <c r="X1345" s="119"/>
      <c r="Y1345" s="119"/>
      <c r="Z1345" s="119"/>
      <c r="AA1345" s="119"/>
      <c r="AB1345" s="119"/>
      <c r="AC1345" s="105"/>
    </row>
    <row r="1346" s="16" customFormat="1" ht="15" customHeight="1">
      <c r="A1346" s="168"/>
      <c r="B1346" s="169"/>
      <c r="C1346" s="115" t="s">
        <v>20</v>
      </c>
      <c r="D1346" s="115"/>
      <c r="E1346" s="239"/>
      <c r="F1346" s="239"/>
      <c r="G1346" s="239"/>
      <c r="H1346" s="240"/>
      <c r="I1346" s="239"/>
      <c r="J1346" s="239"/>
      <c r="K1346" s="239"/>
      <c r="L1346" s="239"/>
      <c r="M1346" s="239"/>
      <c r="N1346" s="240"/>
      <c r="O1346" s="239"/>
      <c r="P1346" s="239"/>
      <c r="Q1346" s="239"/>
      <c r="R1346" s="239"/>
      <c r="S1346" s="239"/>
      <c r="T1346" s="239"/>
      <c r="U1346" s="239"/>
      <c r="V1346" s="240"/>
      <c r="W1346" s="239"/>
      <c r="X1346" s="239"/>
      <c r="Y1346" s="239"/>
      <c r="Z1346" s="239"/>
      <c r="AA1346" s="239"/>
      <c r="AB1346" s="239"/>
      <c r="AC1346" s="198"/>
    </row>
    <row r="1347" s="16" customFormat="1" ht="15" customHeight="1">
      <c r="A1347" s="413" t="s">
        <v>56</v>
      </c>
      <c r="B1347" s="32" t="s">
        <v>167</v>
      </c>
      <c r="C1347" s="458" t="s">
        <v>15</v>
      </c>
      <c r="D1347" s="458"/>
      <c r="E1347" s="374"/>
      <c r="F1347" s="374"/>
      <c r="G1347" s="374"/>
      <c r="H1347" s="459"/>
      <c r="I1347" s="374"/>
      <c r="J1347" s="374"/>
      <c r="K1347" s="374"/>
      <c r="L1347" s="374"/>
      <c r="M1347" s="374"/>
      <c r="N1347" s="459"/>
      <c r="O1347" s="374"/>
      <c r="P1347" s="374"/>
      <c r="Q1347" s="374"/>
      <c r="R1347" s="374"/>
      <c r="S1347" s="374"/>
      <c r="T1347" s="374"/>
      <c r="U1347" s="374"/>
      <c r="V1347" s="459"/>
      <c r="W1347" s="374"/>
      <c r="X1347" s="374"/>
      <c r="Y1347" s="374"/>
      <c r="Z1347" s="374"/>
      <c r="AA1347" s="374"/>
      <c r="AB1347" s="374"/>
      <c r="AC1347" s="460"/>
    </row>
    <row r="1348" s="16" customFormat="1" ht="15" customHeight="1">
      <c r="A1348" s="235"/>
      <c r="B1348" s="61"/>
      <c r="C1348" s="39" t="s">
        <v>17</v>
      </c>
      <c r="D1348" s="39"/>
      <c r="E1348" s="119"/>
      <c r="F1348" s="119"/>
      <c r="G1348" s="119"/>
      <c r="H1348" s="400"/>
      <c r="I1348" s="119"/>
      <c r="J1348" s="119"/>
      <c r="K1348" s="119"/>
      <c r="L1348" s="119"/>
      <c r="M1348" s="119"/>
      <c r="N1348" s="400"/>
      <c r="O1348" s="119"/>
      <c r="P1348" s="119"/>
      <c r="Q1348" s="119"/>
      <c r="R1348" s="119"/>
      <c r="S1348" s="119"/>
      <c r="T1348" s="119"/>
      <c r="U1348" s="119"/>
      <c r="V1348" s="400"/>
      <c r="W1348" s="119"/>
      <c r="X1348" s="119"/>
      <c r="Y1348" s="119"/>
      <c r="Z1348" s="119"/>
      <c r="AA1348" s="119"/>
      <c r="AB1348" s="119"/>
      <c r="AC1348" s="105"/>
    </row>
    <row r="1349" s="16" customFormat="1" ht="15" customHeight="1">
      <c r="A1349" s="60"/>
      <c r="B1349" s="61"/>
      <c r="C1349" s="39" t="s">
        <v>18</v>
      </c>
      <c r="D1349" s="39"/>
      <c r="E1349" s="119"/>
      <c r="F1349" s="119"/>
      <c r="G1349" s="119"/>
      <c r="H1349" s="400"/>
      <c r="I1349" s="119"/>
      <c r="J1349" s="119"/>
      <c r="K1349" s="119"/>
      <c r="L1349" s="119"/>
      <c r="M1349" s="119"/>
      <c r="N1349" s="400"/>
      <c r="O1349" s="119"/>
      <c r="P1349" s="119"/>
      <c r="Q1349" s="119"/>
      <c r="R1349" s="119"/>
      <c r="S1349" s="119"/>
      <c r="T1349" s="119"/>
      <c r="U1349" s="119"/>
      <c r="V1349" s="400"/>
      <c r="W1349" s="119"/>
      <c r="X1349" s="119"/>
      <c r="Y1349" s="119"/>
      <c r="Z1349" s="119"/>
      <c r="AA1349" s="119"/>
      <c r="AB1349" s="119"/>
      <c r="AC1349" s="105"/>
    </row>
    <row r="1350" s="16" customFormat="1" ht="15" customHeight="1">
      <c r="A1350" s="168"/>
      <c r="B1350" s="169"/>
      <c r="C1350" s="115" t="s">
        <v>20</v>
      </c>
      <c r="D1350" s="115"/>
      <c r="E1350" s="239"/>
      <c r="F1350" s="239"/>
      <c r="G1350" s="239"/>
      <c r="H1350" s="240"/>
      <c r="I1350" s="239"/>
      <c r="J1350" s="239"/>
      <c r="K1350" s="239"/>
      <c r="L1350" s="239"/>
      <c r="M1350" s="239"/>
      <c r="N1350" s="240"/>
      <c r="O1350" s="239"/>
      <c r="P1350" s="239"/>
      <c r="Q1350" s="239"/>
      <c r="R1350" s="239"/>
      <c r="S1350" s="239"/>
      <c r="T1350" s="239"/>
      <c r="U1350" s="239"/>
      <c r="V1350" s="240"/>
      <c r="W1350" s="239"/>
      <c r="X1350" s="239"/>
      <c r="Y1350" s="239"/>
      <c r="Z1350" s="239"/>
      <c r="AA1350" s="239"/>
      <c r="AB1350" s="239"/>
      <c r="AC1350" s="198"/>
    </row>
    <row r="1351" s="16" customFormat="1" ht="15" customHeight="1">
      <c r="A1351" s="413" t="s">
        <v>71</v>
      </c>
      <c r="B1351" s="32" t="s">
        <v>354</v>
      </c>
      <c r="C1351" s="458" t="s">
        <v>15</v>
      </c>
      <c r="D1351" s="458" t="s">
        <v>16</v>
      </c>
      <c r="E1351" s="720">
        <v>0.016500000000000001</v>
      </c>
      <c r="F1351" s="720">
        <v>0.01566</v>
      </c>
      <c r="G1351" s="720">
        <v>0.015299999999999999</v>
      </c>
      <c r="H1351" s="721">
        <v>0.015299999999999999</v>
      </c>
      <c r="I1351" s="720">
        <v>0.016920000000000001</v>
      </c>
      <c r="J1351" s="720">
        <v>0.01524</v>
      </c>
      <c r="K1351" s="720">
        <v>0.016619999999999999</v>
      </c>
      <c r="L1351" s="720">
        <v>0.01554</v>
      </c>
      <c r="M1351" s="720">
        <v>0.01644</v>
      </c>
      <c r="N1351" s="721">
        <v>0.022259999999999999</v>
      </c>
      <c r="O1351" s="720">
        <v>0.023099999999999999</v>
      </c>
      <c r="P1351" s="720">
        <v>0.01704</v>
      </c>
      <c r="Q1351" s="720">
        <v>0.016799999999999999</v>
      </c>
      <c r="R1351" s="720">
        <v>0.015299999999999999</v>
      </c>
      <c r="S1351" s="720">
        <v>0.015480000000000001</v>
      </c>
      <c r="T1351" s="720">
        <v>0.015180000000000001</v>
      </c>
      <c r="U1351" s="720">
        <v>0.01536</v>
      </c>
      <c r="V1351" s="721">
        <v>0.01536</v>
      </c>
      <c r="W1351" s="720">
        <v>0.016979999999999999</v>
      </c>
      <c r="X1351" s="720">
        <v>0.015299999999999999</v>
      </c>
      <c r="Y1351" s="720">
        <v>0.01728</v>
      </c>
      <c r="Z1351" s="720">
        <v>0.017340000000000001</v>
      </c>
      <c r="AA1351" s="720">
        <v>0.016979999999999999</v>
      </c>
      <c r="AB1351" s="720">
        <v>0.015599999999999999</v>
      </c>
      <c r="AC1351" s="461">
        <f t="shared" si="661"/>
        <v>0.39888000000000007</v>
      </c>
    </row>
    <row r="1352" s="16" customFormat="1" ht="15" customHeight="1">
      <c r="A1352" s="235"/>
      <c r="B1352" s="61"/>
      <c r="C1352" s="39" t="s">
        <v>17</v>
      </c>
      <c r="D1352" s="39" t="s">
        <v>16</v>
      </c>
      <c r="E1352" s="713">
        <v>0.01908</v>
      </c>
      <c r="F1352" s="713">
        <v>0.018419999999999999</v>
      </c>
      <c r="G1352" s="713">
        <v>0.017999999999999999</v>
      </c>
      <c r="H1352" s="714">
        <v>0.017940000000000001</v>
      </c>
      <c r="I1352" s="713">
        <v>0.01932</v>
      </c>
      <c r="J1352" s="713">
        <v>0.01746</v>
      </c>
      <c r="K1352" s="713">
        <v>0.018540000000000001</v>
      </c>
      <c r="L1352" s="713">
        <v>0.01704</v>
      </c>
      <c r="M1352" s="713">
        <v>0.01908</v>
      </c>
      <c r="N1352" s="714">
        <v>0.042299999999999997</v>
      </c>
      <c r="O1352" s="713">
        <v>0.04224</v>
      </c>
      <c r="P1352" s="713">
        <v>0.023279999999999999</v>
      </c>
      <c r="Q1352" s="713">
        <v>0.017940000000000001</v>
      </c>
      <c r="R1352" s="713">
        <v>0.01554</v>
      </c>
      <c r="S1352" s="713">
        <v>0.016199999999999999</v>
      </c>
      <c r="T1352" s="713">
        <v>0.015959999999999998</v>
      </c>
      <c r="U1352" s="713">
        <v>0.016379999999999999</v>
      </c>
      <c r="V1352" s="714">
        <v>0.016559999999999998</v>
      </c>
      <c r="W1352" s="713">
        <v>0.017760000000000001</v>
      </c>
      <c r="X1352" s="713">
        <v>0.01704</v>
      </c>
      <c r="Y1352" s="713">
        <v>0.019980000000000001</v>
      </c>
      <c r="Z1352" s="713">
        <v>0.019800000000000002</v>
      </c>
      <c r="AA1352" s="713">
        <v>0.019019999999999999</v>
      </c>
      <c r="AB1352" s="713">
        <v>0.01806</v>
      </c>
      <c r="AC1352" s="59">
        <f t="shared" si="661"/>
        <v>0.48293999999999998</v>
      </c>
    </row>
    <row r="1353" s="16" customFormat="1" ht="15" customHeight="1">
      <c r="A1353" s="168"/>
      <c r="B1353" s="61"/>
      <c r="C1353" s="39" t="s">
        <v>18</v>
      </c>
      <c r="D1353" s="39" t="s">
        <v>68</v>
      </c>
      <c r="E1353" s="179">
        <f t="shared" ref="E1353:AB1353" si="662">SQRT(E1351*E1351+E1352*E1352)*1000/(1.732*E1330)</f>
        <v>2.3490386140931174</v>
      </c>
      <c r="F1353" s="179">
        <f t="shared" si="662"/>
        <v>2.2514617261306586</v>
      </c>
      <c r="G1353" s="179">
        <f t="shared" si="662"/>
        <v>2.1999486466449412</v>
      </c>
      <c r="H1353" s="180">
        <f t="shared" si="662"/>
        <v>2.1956943501303909</v>
      </c>
      <c r="I1353" s="179">
        <f t="shared" si="662"/>
        <v>2.3915743674936825</v>
      </c>
      <c r="J1353" s="179">
        <f t="shared" si="662"/>
        <v>2.1582001505489092</v>
      </c>
      <c r="K1353" s="179">
        <f t="shared" si="662"/>
        <v>2.3186802167026173</v>
      </c>
      <c r="L1353" s="179">
        <f t="shared" si="662"/>
        <v>2.1476144189257931</v>
      </c>
      <c r="M1353" s="179">
        <f t="shared" si="662"/>
        <v>2.3453876028252281</v>
      </c>
      <c r="N1353" s="180">
        <f t="shared" si="662"/>
        <v>4.4512736053134585</v>
      </c>
      <c r="O1353" s="179">
        <f t="shared" si="662"/>
        <v>4.4833329018819725</v>
      </c>
      <c r="P1353" s="179">
        <f t="shared" si="662"/>
        <v>2.6866159458030183</v>
      </c>
      <c r="Q1353" s="179">
        <f t="shared" si="662"/>
        <v>2.2888058010429035</v>
      </c>
      <c r="R1353" s="179">
        <f t="shared" si="662"/>
        <v>2.0308270743291996</v>
      </c>
      <c r="S1353" s="179">
        <f t="shared" si="662"/>
        <v>2.0866169541288673</v>
      </c>
      <c r="T1353" s="179">
        <f t="shared" si="662"/>
        <v>2.0511632699407323</v>
      </c>
      <c r="U1353" s="179">
        <f t="shared" si="662"/>
        <v>2.0911081082921235</v>
      </c>
      <c r="V1353" s="180">
        <f t="shared" si="662"/>
        <v>2.1033666655169276</v>
      </c>
      <c r="W1353" s="179">
        <f t="shared" si="662"/>
        <v>2.288150987327684</v>
      </c>
      <c r="X1353" s="179">
        <f t="shared" si="662"/>
        <v>2.1326182931284707</v>
      </c>
      <c r="Y1353" s="179">
        <f t="shared" si="662"/>
        <v>2.4599457634891246</v>
      </c>
      <c r="Z1353" s="179">
        <f t="shared" si="662"/>
        <v>2.4509694997890588</v>
      </c>
      <c r="AA1353" s="179">
        <f t="shared" si="662"/>
        <v>2.3743464703395136</v>
      </c>
      <c r="AB1353" s="179">
        <f t="shared" si="662"/>
        <v>2.2223695882972034</v>
      </c>
      <c r="AC1353" s="59"/>
    </row>
    <row r="1354" s="16" customFormat="1" ht="15" customHeight="1">
      <c r="A1354" s="401"/>
      <c r="B1354" s="200"/>
      <c r="C1354" s="51" t="s">
        <v>20</v>
      </c>
      <c r="D1354" s="51"/>
      <c r="E1354" s="52">
        <f t="shared" ref="E1354:AC1354" si="663">E1352/E1351</f>
        <v>1.1563636363636363</v>
      </c>
      <c r="F1354" s="52">
        <f t="shared" si="663"/>
        <v>1.1762452107279693</v>
      </c>
      <c r="G1354" s="52">
        <f t="shared" si="663"/>
        <v>1.1764705882352942</v>
      </c>
      <c r="H1354" s="100">
        <f t="shared" si="663"/>
        <v>1.1725490196078432</v>
      </c>
      <c r="I1354" s="52">
        <f t="shared" si="663"/>
        <v>1.1418439716312057</v>
      </c>
      <c r="J1354" s="52">
        <f t="shared" si="663"/>
        <v>1.1456692913385826</v>
      </c>
      <c r="K1354" s="52">
        <f t="shared" si="663"/>
        <v>1.1155234657039712</v>
      </c>
      <c r="L1354" s="52">
        <f t="shared" si="663"/>
        <v>1.0965250965250966</v>
      </c>
      <c r="M1354" s="52">
        <f t="shared" si="663"/>
        <v>1.1605839416058394</v>
      </c>
      <c r="N1354" s="100">
        <f t="shared" si="663"/>
        <v>1.9002695417789757</v>
      </c>
      <c r="O1354" s="52">
        <f t="shared" si="663"/>
        <v>1.8285714285714287</v>
      </c>
      <c r="P1354" s="52">
        <f t="shared" si="663"/>
        <v>1.3661971830985915</v>
      </c>
      <c r="Q1354" s="52">
        <f t="shared" si="663"/>
        <v>1.0678571428571431</v>
      </c>
      <c r="R1354" s="52">
        <f t="shared" si="663"/>
        <v>1.0156862745098039</v>
      </c>
      <c r="S1354" s="52">
        <f t="shared" si="663"/>
        <v>1.0465116279069766</v>
      </c>
      <c r="T1354" s="52">
        <f t="shared" si="663"/>
        <v>1.0513833992094861</v>
      </c>
      <c r="U1354" s="52">
        <f t="shared" si="663"/>
        <v>1.06640625</v>
      </c>
      <c r="V1354" s="100">
        <f t="shared" si="663"/>
        <v>1.0781249999999998</v>
      </c>
      <c r="W1354" s="52">
        <f t="shared" si="663"/>
        <v>1.0459363957597174</v>
      </c>
      <c r="X1354" s="52">
        <f t="shared" si="663"/>
        <v>1.1137254901960785</v>
      </c>
      <c r="Y1354" s="52">
        <f t="shared" si="663"/>
        <v>1.15625</v>
      </c>
      <c r="Z1354" s="52">
        <f t="shared" si="663"/>
        <v>1.1418685121107266</v>
      </c>
      <c r="AA1354" s="52">
        <f t="shared" si="663"/>
        <v>1.1201413427561837</v>
      </c>
      <c r="AB1354" s="52">
        <f t="shared" si="663"/>
        <v>1.1576923076923078</v>
      </c>
      <c r="AC1354" s="101">
        <f t="shared" si="663"/>
        <v>1.2107400722021657</v>
      </c>
    </row>
    <row r="1355" s="16" customFormat="1" ht="15" customHeight="1">
      <c r="A1355" s="55" t="s">
        <v>92</v>
      </c>
      <c r="B1355" s="56" t="s">
        <v>355</v>
      </c>
      <c r="C1355" s="57" t="s">
        <v>15</v>
      </c>
      <c r="D1355" s="57" t="s">
        <v>16</v>
      </c>
      <c r="E1355" s="711">
        <v>0.015779999999999999</v>
      </c>
      <c r="F1355" s="711">
        <v>0.01584</v>
      </c>
      <c r="G1355" s="711">
        <v>0.015900000000000001</v>
      </c>
      <c r="H1355" s="712">
        <v>0.015720000000000001</v>
      </c>
      <c r="I1355" s="711">
        <v>0.015720000000000001</v>
      </c>
      <c r="J1355" s="711">
        <v>0.015720000000000001</v>
      </c>
      <c r="K1355" s="711">
        <v>0.015599999999999999</v>
      </c>
      <c r="L1355" s="711">
        <v>0.015599999999999999</v>
      </c>
      <c r="M1355" s="711">
        <v>0.01512</v>
      </c>
      <c r="N1355" s="712">
        <v>0.01512</v>
      </c>
      <c r="O1355" s="711">
        <v>0.01506</v>
      </c>
      <c r="P1355" s="711">
        <v>0.014160000000000001</v>
      </c>
      <c r="Q1355" s="711">
        <v>0.014279999999999999</v>
      </c>
      <c r="R1355" s="711">
        <v>0.0147</v>
      </c>
      <c r="S1355" s="711">
        <v>0.01602</v>
      </c>
      <c r="T1355" s="711">
        <v>0.016500000000000001</v>
      </c>
      <c r="U1355" s="711">
        <v>0.01602</v>
      </c>
      <c r="V1355" s="712">
        <v>0.015480000000000001</v>
      </c>
      <c r="W1355" s="711">
        <v>0.01524</v>
      </c>
      <c r="X1355" s="711">
        <v>0.01536</v>
      </c>
      <c r="Y1355" s="711">
        <v>0.01542</v>
      </c>
      <c r="Z1355" s="711">
        <v>0.01554</v>
      </c>
      <c r="AA1355" s="711">
        <v>0.01554</v>
      </c>
      <c r="AB1355" s="711">
        <v>0.01566</v>
      </c>
      <c r="AC1355" s="59">
        <f t="shared" ref="AC1355:AC1356" si="664">SUM(E1355:AB1355)</f>
        <v>0.37109999999999987</v>
      </c>
    </row>
    <row r="1356" s="16" customFormat="1" ht="15" customHeight="1">
      <c r="A1356" s="60"/>
      <c r="B1356" s="61"/>
      <c r="C1356" s="39" t="s">
        <v>17</v>
      </c>
      <c r="D1356" s="57" t="s">
        <v>16</v>
      </c>
      <c r="E1356" s="713">
        <v>0.03066</v>
      </c>
      <c r="F1356" s="713">
        <v>0.030839999999999999</v>
      </c>
      <c r="G1356" s="713">
        <v>0.030839999999999999</v>
      </c>
      <c r="H1356" s="714">
        <v>0.030540000000000001</v>
      </c>
      <c r="I1356" s="713">
        <v>0.030419999999999999</v>
      </c>
      <c r="J1356" s="713">
        <v>0.029760000000000002</v>
      </c>
      <c r="K1356" s="713">
        <v>0.029219999999999999</v>
      </c>
      <c r="L1356" s="713">
        <v>0.02904</v>
      </c>
      <c r="M1356" s="713">
        <v>0.028500000000000001</v>
      </c>
      <c r="N1356" s="714">
        <v>0.03006</v>
      </c>
      <c r="O1356" s="713">
        <v>0.02946</v>
      </c>
      <c r="P1356" s="713">
        <v>0.02784</v>
      </c>
      <c r="Q1356" s="713">
        <v>0.02862</v>
      </c>
      <c r="R1356" s="713">
        <v>0.02802</v>
      </c>
      <c r="S1356" s="713">
        <v>0.02964</v>
      </c>
      <c r="T1356" s="713">
        <v>0.029579999999999999</v>
      </c>
      <c r="U1356" s="713">
        <v>0.028379999999999999</v>
      </c>
      <c r="V1356" s="714">
        <v>0.027900000000000001</v>
      </c>
      <c r="W1356" s="713">
        <v>0.027959999999999999</v>
      </c>
      <c r="X1356" s="713">
        <v>0.028799999999999999</v>
      </c>
      <c r="Y1356" s="713">
        <v>0.02928</v>
      </c>
      <c r="Z1356" s="713">
        <v>0.029520000000000001</v>
      </c>
      <c r="AA1356" s="713">
        <v>0.03006</v>
      </c>
      <c r="AB1356" s="713">
        <v>0.030599999999999999</v>
      </c>
      <c r="AC1356" s="59">
        <f t="shared" si="664"/>
        <v>0.70553999999999983</v>
      </c>
    </row>
    <row r="1357" s="16" customFormat="1" ht="15" customHeight="1">
      <c r="A1357" s="60"/>
      <c r="B1357" s="61"/>
      <c r="C1357" s="39" t="s">
        <v>18</v>
      </c>
      <c r="D1357" s="39" t="s">
        <v>68</v>
      </c>
      <c r="E1357" s="179">
        <f t="shared" ref="E1357:AB1357" si="665">SQRT(E1355*E1355+E1356*E1356)*1000/(1.732*E1330)</f>
        <v>3.2111410740427324</v>
      </c>
      <c r="F1357" s="179">
        <f t="shared" si="665"/>
        <v>3.2286032528003838</v>
      </c>
      <c r="G1357" s="179">
        <f t="shared" si="665"/>
        <v>3.23115985069464</v>
      </c>
      <c r="H1357" s="180">
        <f t="shared" si="665"/>
        <v>3.1986480673452027</v>
      </c>
      <c r="I1357" s="179">
        <f t="shared" si="665"/>
        <v>3.188716326997302</v>
      </c>
      <c r="J1357" s="179">
        <f t="shared" si="665"/>
        <v>3.1342413962820661</v>
      </c>
      <c r="K1357" s="179">
        <f t="shared" si="665"/>
        <v>3.0845873147135654</v>
      </c>
      <c r="L1357" s="179">
        <f t="shared" si="665"/>
        <v>3.0698105873787025</v>
      </c>
      <c r="M1357" s="179">
        <f t="shared" si="665"/>
        <v>3.0043982495206025</v>
      </c>
      <c r="N1357" s="180">
        <f t="shared" si="665"/>
        <v>3.1334693450875046</v>
      </c>
      <c r="O1357" s="179">
        <f t="shared" si="665"/>
        <v>3.0811087669602069</v>
      </c>
      <c r="P1357" s="179">
        <f t="shared" si="665"/>
        <v>2.9086395713436062</v>
      </c>
      <c r="Q1357" s="179">
        <f t="shared" si="665"/>
        <v>2.9785375480081511</v>
      </c>
      <c r="R1357" s="179">
        <f t="shared" si="665"/>
        <v>2.9466129887501786</v>
      </c>
      <c r="S1357" s="179">
        <f t="shared" si="665"/>
        <v>3.1375515889826984</v>
      </c>
      <c r="T1357" s="179">
        <f t="shared" si="665"/>
        <v>3.1541692176936351</v>
      </c>
      <c r="U1357" s="179">
        <f t="shared" si="665"/>
        <v>3.0348409147566082</v>
      </c>
      <c r="V1357" s="180">
        <f t="shared" si="665"/>
        <v>2.9712755502066091</v>
      </c>
      <c r="W1357" s="179">
        <f t="shared" si="665"/>
        <v>2.9654015617238016</v>
      </c>
      <c r="X1357" s="179">
        <f t="shared" si="665"/>
        <v>3.0395589659539595</v>
      </c>
      <c r="Y1357" s="179">
        <f t="shared" si="665"/>
        <v>3.081671069017244</v>
      </c>
      <c r="Z1357" s="179">
        <f t="shared" si="665"/>
        <v>3.1066532824234887</v>
      </c>
      <c r="AA1357" s="179">
        <f t="shared" si="665"/>
        <v>3.151238109118216</v>
      </c>
      <c r="AB1357" s="179">
        <f t="shared" si="665"/>
        <v>3.2010676715963586</v>
      </c>
      <c r="AC1357" s="59"/>
    </row>
    <row r="1358" s="16" customFormat="1" ht="15" customHeight="1">
      <c r="A1358" s="168"/>
      <c r="B1358" s="169"/>
      <c r="C1358" s="115" t="s">
        <v>20</v>
      </c>
      <c r="D1358" s="115"/>
      <c r="E1358" s="116">
        <f t="shared" ref="E1358:AC1358" si="666">E1356/E1355</f>
        <v>1.9429657794676807</v>
      </c>
      <c r="F1358" s="116">
        <f t="shared" si="666"/>
        <v>1.946969696969697</v>
      </c>
      <c r="G1358" s="116">
        <f t="shared" si="666"/>
        <v>1.9396226415094338</v>
      </c>
      <c r="H1358" s="117">
        <f t="shared" si="666"/>
        <v>1.9427480916030533</v>
      </c>
      <c r="I1358" s="116">
        <f t="shared" si="666"/>
        <v>1.9351145038167936</v>
      </c>
      <c r="J1358" s="116">
        <f t="shared" si="666"/>
        <v>1.8931297709923665</v>
      </c>
      <c r="K1358" s="116">
        <f t="shared" si="666"/>
        <v>1.8730769230769231</v>
      </c>
      <c r="L1358" s="116">
        <f t="shared" si="666"/>
        <v>1.8615384615384616</v>
      </c>
      <c r="M1358" s="116">
        <f t="shared" si="666"/>
        <v>1.8849206349206351</v>
      </c>
      <c r="N1358" s="117">
        <f t="shared" si="666"/>
        <v>1.9880952380952381</v>
      </c>
      <c r="O1358" s="116">
        <f t="shared" si="666"/>
        <v>1.9561752988047809</v>
      </c>
      <c r="P1358" s="116">
        <f t="shared" si="666"/>
        <v>1.9661016949152541</v>
      </c>
      <c r="Q1358" s="116">
        <f t="shared" si="666"/>
        <v>2.0042016806722689</v>
      </c>
      <c r="R1358" s="116">
        <f t="shared" si="666"/>
        <v>1.9061224489795918</v>
      </c>
      <c r="S1358" s="116">
        <f t="shared" si="666"/>
        <v>1.8501872659176031</v>
      </c>
      <c r="T1358" s="116">
        <f t="shared" si="666"/>
        <v>1.7927272727272725</v>
      </c>
      <c r="U1358" s="116">
        <f t="shared" si="666"/>
        <v>1.7715355805243445</v>
      </c>
      <c r="V1358" s="117">
        <f t="shared" si="666"/>
        <v>1.8023255813953489</v>
      </c>
      <c r="W1358" s="116">
        <f t="shared" si="666"/>
        <v>1.8346456692913384</v>
      </c>
      <c r="X1358" s="116">
        <f t="shared" si="666"/>
        <v>1.875</v>
      </c>
      <c r="Y1358" s="116">
        <f t="shared" si="666"/>
        <v>1.8988326848249029</v>
      </c>
      <c r="Z1358" s="116">
        <f t="shared" si="666"/>
        <v>1.8996138996138996</v>
      </c>
      <c r="AA1358" s="116">
        <f t="shared" si="666"/>
        <v>1.9343629343629343</v>
      </c>
      <c r="AB1358" s="116">
        <f t="shared" si="666"/>
        <v>1.954022988505747</v>
      </c>
      <c r="AC1358" s="101">
        <f t="shared" si="666"/>
        <v>1.9012126111560228</v>
      </c>
    </row>
    <row r="1359" s="16" customFormat="1" ht="15" customHeight="1">
      <c r="A1359" s="413" t="s">
        <v>43</v>
      </c>
      <c r="B1359" s="32" t="s">
        <v>356</v>
      </c>
      <c r="C1359" s="458" t="s">
        <v>15</v>
      </c>
      <c r="D1359" s="458" t="s">
        <v>16</v>
      </c>
      <c r="E1359" s="97">
        <v>0.00012</v>
      </c>
      <c r="F1359" s="97">
        <v>6.0000000000000002e-05</v>
      </c>
      <c r="G1359" s="97">
        <v>6.0000000000000002e-05</v>
      </c>
      <c r="H1359" s="35">
        <v>6.0000000000000002e-05</v>
      </c>
      <c r="I1359" s="97">
        <v>6.0000000000000002e-05</v>
      </c>
      <c r="J1359" s="97">
        <v>6.0000000000000002e-05</v>
      </c>
      <c r="K1359" s="97">
        <v>6.0000000000000002e-05</v>
      </c>
      <c r="L1359" s="97">
        <v>6.0000000000000002e-05</v>
      </c>
      <c r="M1359" s="97">
        <v>6.0000000000000002e-05</v>
      </c>
      <c r="N1359" s="35">
        <v>6.0000000000000002e-05</v>
      </c>
      <c r="O1359" s="97">
        <v>0</v>
      </c>
      <c r="P1359" s="97">
        <v>6.0000000000000002e-05</v>
      </c>
      <c r="Q1359" s="97">
        <v>6.0000000000000002e-05</v>
      </c>
      <c r="R1359" s="97">
        <v>6.0000000000000002e-05</v>
      </c>
      <c r="S1359" s="97">
        <v>0</v>
      </c>
      <c r="T1359" s="97">
        <v>6.0000000000000002e-05</v>
      </c>
      <c r="U1359" s="97">
        <v>6.0000000000000002e-05</v>
      </c>
      <c r="V1359" s="35">
        <v>6.0000000000000002e-05</v>
      </c>
      <c r="W1359" s="97">
        <v>6.0000000000000002e-05</v>
      </c>
      <c r="X1359" s="97">
        <v>6.0000000000000002e-05</v>
      </c>
      <c r="Y1359" s="97">
        <v>6.0000000000000002e-05</v>
      </c>
      <c r="Z1359" s="97">
        <v>6.0000000000000002e-05</v>
      </c>
      <c r="AA1359" s="97">
        <v>6.0000000000000002e-05</v>
      </c>
      <c r="AB1359" s="97">
        <v>6.0000000000000002e-05</v>
      </c>
      <c r="AC1359" s="59"/>
    </row>
    <row r="1360" s="16" customFormat="1" ht="15" customHeight="1">
      <c r="A1360" s="235"/>
      <c r="B1360" s="61"/>
      <c r="C1360" s="39" t="s">
        <v>17</v>
      </c>
      <c r="D1360" s="39" t="s">
        <v>16</v>
      </c>
      <c r="E1360" s="98">
        <v>0.00018000000000000001</v>
      </c>
      <c r="F1360" s="98">
        <v>0.00018000000000000001</v>
      </c>
      <c r="G1360" s="98">
        <v>0.00024000000000000001</v>
      </c>
      <c r="H1360" s="41">
        <v>0.00018000000000000001</v>
      </c>
      <c r="I1360" s="98">
        <v>0.00018000000000000001</v>
      </c>
      <c r="J1360" s="98">
        <v>0.00018000000000000001</v>
      </c>
      <c r="K1360" s="98">
        <v>0.00018000000000000001</v>
      </c>
      <c r="L1360" s="98">
        <v>0.00012</v>
      </c>
      <c r="M1360" s="98">
        <v>0.00018000000000000001</v>
      </c>
      <c r="N1360" s="41">
        <v>0.00018000000000000001</v>
      </c>
      <c r="O1360" s="98">
        <v>0</v>
      </c>
      <c r="P1360" s="98">
        <v>0.00012</v>
      </c>
      <c r="Q1360" s="98">
        <v>0.00018000000000000001</v>
      </c>
      <c r="R1360" s="98">
        <v>0.00012</v>
      </c>
      <c r="S1360" s="98">
        <v>6.0000000000000002e-05</v>
      </c>
      <c r="T1360" s="98">
        <v>0.00012</v>
      </c>
      <c r="U1360" s="98">
        <v>0.00018000000000000001</v>
      </c>
      <c r="V1360" s="41">
        <v>0.00012</v>
      </c>
      <c r="W1360" s="98">
        <v>0.00012</v>
      </c>
      <c r="X1360" s="98">
        <v>0.00018000000000000001</v>
      </c>
      <c r="Y1360" s="98">
        <v>0.00018000000000000001</v>
      </c>
      <c r="Z1360" s="98">
        <v>0.00018000000000000001</v>
      </c>
      <c r="AA1360" s="98">
        <v>0.00018000000000000001</v>
      </c>
      <c r="AB1360" s="98">
        <v>0.00018000000000000001</v>
      </c>
      <c r="AC1360" s="59"/>
    </row>
    <row r="1361" s="16" customFormat="1" ht="15" customHeight="1">
      <c r="A1361" s="60"/>
      <c r="B1361" s="61"/>
      <c r="C1361" s="39" t="s">
        <v>18</v>
      </c>
      <c r="D1361" s="39" t="s">
        <v>68</v>
      </c>
      <c r="E1361" s="179">
        <f t="shared" ref="E1361:AB1361" si="667">SQRT(E1359*E1359+E1360*E1360)*1000/(1.732*E1330)</f>
        <v>0.020145745784086955</v>
      </c>
      <c r="F1361" s="179">
        <f t="shared" si="667"/>
        <v>0.01766898789485424</v>
      </c>
      <c r="G1361" s="179">
        <f t="shared" si="667"/>
        <v>0.023037541676326049</v>
      </c>
      <c r="H1361" s="180">
        <f t="shared" si="667"/>
        <v>0.01766898789485424</v>
      </c>
      <c r="I1361" s="179">
        <f t="shared" si="667"/>
        <v>0.01766898789485424</v>
      </c>
      <c r="J1361" s="179">
        <f t="shared" si="667"/>
        <v>0.01766898789485424</v>
      </c>
      <c r="K1361" s="179">
        <f t="shared" si="667"/>
        <v>0.01766898789485424</v>
      </c>
      <c r="L1361" s="179">
        <f t="shared" si="667"/>
        <v>0.012493861157154453</v>
      </c>
      <c r="M1361" s="179">
        <f t="shared" si="667"/>
        <v>0.01766898789485424</v>
      </c>
      <c r="N1361" s="180">
        <f t="shared" si="667"/>
        <v>0.01766898789485424</v>
      </c>
      <c r="O1361" s="179">
        <f t="shared" si="667"/>
        <v>0</v>
      </c>
      <c r="P1361" s="179">
        <f t="shared" si="667"/>
        <v>0.012493861157154453</v>
      </c>
      <c r="Q1361" s="179">
        <f t="shared" si="667"/>
        <v>0.01766898789485424</v>
      </c>
      <c r="R1361" s="179">
        <f t="shared" si="667"/>
        <v>0.012493861157154453</v>
      </c>
      <c r="S1361" s="179">
        <f t="shared" si="667"/>
        <v>0.0055874245697683086</v>
      </c>
      <c r="T1361" s="179">
        <f t="shared" si="667"/>
        <v>0.012493861157154453</v>
      </c>
      <c r="U1361" s="179">
        <f t="shared" si="667"/>
        <v>0.01766898789485424</v>
      </c>
      <c r="V1361" s="180">
        <f t="shared" si="667"/>
        <v>0.012493861157154453</v>
      </c>
      <c r="W1361" s="179">
        <f t="shared" si="667"/>
        <v>0.012493861157154453</v>
      </c>
      <c r="X1361" s="179">
        <f t="shared" si="667"/>
        <v>0.01766898789485424</v>
      </c>
      <c r="Y1361" s="179">
        <f t="shared" si="667"/>
        <v>0.01766898789485424</v>
      </c>
      <c r="Z1361" s="179">
        <f t="shared" si="667"/>
        <v>0.01766898789485424</v>
      </c>
      <c r="AA1361" s="179">
        <f t="shared" si="667"/>
        <v>0.01766898789485424</v>
      </c>
      <c r="AB1361" s="179">
        <f t="shared" si="667"/>
        <v>0.01766898789485424</v>
      </c>
      <c r="AC1361" s="105"/>
    </row>
    <row r="1362" s="16" customFormat="1" ht="15" customHeight="1">
      <c r="A1362" s="168"/>
      <c r="B1362" s="169"/>
      <c r="C1362" s="115" t="s">
        <v>20</v>
      </c>
      <c r="D1362" s="115"/>
      <c r="E1362" s="239"/>
      <c r="F1362" s="239"/>
      <c r="G1362" s="239"/>
      <c r="H1362" s="240"/>
      <c r="I1362" s="239"/>
      <c r="J1362" s="239"/>
      <c r="K1362" s="239"/>
      <c r="L1362" s="239"/>
      <c r="M1362" s="239"/>
      <c r="N1362" s="240"/>
      <c r="O1362" s="239"/>
      <c r="P1362" s="239"/>
      <c r="Q1362" s="239"/>
      <c r="R1362" s="239"/>
      <c r="S1362" s="239"/>
      <c r="T1362" s="239"/>
      <c r="U1362" s="239"/>
      <c r="V1362" s="240"/>
      <c r="W1362" s="239"/>
      <c r="X1362" s="239"/>
      <c r="Y1362" s="239"/>
      <c r="Z1362" s="239"/>
      <c r="AA1362" s="239"/>
      <c r="AB1362" s="239"/>
      <c r="AC1362" s="198"/>
    </row>
    <row r="1363" s="16" customFormat="1" ht="15" customHeight="1">
      <c r="A1363" s="463"/>
      <c r="B1363" s="464" t="s">
        <v>50</v>
      </c>
      <c r="C1363" s="33" t="s">
        <v>15</v>
      </c>
      <c r="D1363" s="33" t="s">
        <v>16</v>
      </c>
      <c r="E1363" s="298">
        <v>0.0014499999999999999</v>
      </c>
      <c r="F1363" s="298">
        <v>0.0014599999999999999</v>
      </c>
      <c r="G1363" s="298">
        <v>0.0014549999999999999</v>
      </c>
      <c r="H1363" s="299">
        <v>0.0014549999999999999</v>
      </c>
      <c r="I1363" s="298">
        <v>0.0014450000000000001</v>
      </c>
      <c r="J1363" s="298">
        <v>0.0014350000000000001</v>
      </c>
      <c r="K1363" s="298">
        <v>0.00142</v>
      </c>
      <c r="L1363" s="298">
        <v>0.001415</v>
      </c>
      <c r="M1363" s="298">
        <v>0.001415</v>
      </c>
      <c r="N1363" s="299">
        <v>0.00141</v>
      </c>
      <c r="O1363" s="298">
        <v>0.0014</v>
      </c>
      <c r="P1363" s="298">
        <v>0.001395</v>
      </c>
      <c r="Q1363" s="298">
        <v>0.001405</v>
      </c>
      <c r="R1363" s="298">
        <v>0.001405</v>
      </c>
      <c r="S1363" s="298">
        <v>0.00139</v>
      </c>
      <c r="T1363" s="298">
        <v>0.001395</v>
      </c>
      <c r="U1363" s="298">
        <v>0.0014</v>
      </c>
      <c r="V1363" s="299">
        <v>0.001395</v>
      </c>
      <c r="W1363" s="298">
        <v>0.001395</v>
      </c>
      <c r="X1363" s="298">
        <v>0.00141</v>
      </c>
      <c r="Y1363" s="298">
        <v>0.001415</v>
      </c>
      <c r="Z1363" s="298">
        <v>0.0014250000000000001</v>
      </c>
      <c r="AA1363" s="298">
        <v>0.0014350000000000001</v>
      </c>
      <c r="AB1363" s="298">
        <v>0.0014400000000000001</v>
      </c>
      <c r="AC1363" s="494">
        <f t="shared" ref="AC1363:AC1364" si="668">SUM(E1363:AB1363)</f>
        <v>0.034064999999999991</v>
      </c>
      <c r="AD1363" s="578">
        <f t="shared" si="654"/>
        <v>0.0014599999999999999</v>
      </c>
    </row>
    <row r="1364" s="16" customFormat="1" ht="15" customHeight="1">
      <c r="A1364" s="467"/>
      <c r="B1364" s="468" t="s">
        <v>51</v>
      </c>
      <c r="C1364" s="51" t="s">
        <v>15</v>
      </c>
      <c r="D1364" s="51" t="s">
        <v>16</v>
      </c>
      <c r="E1364" s="291">
        <v>0</v>
      </c>
      <c r="F1364" s="291">
        <v>0</v>
      </c>
      <c r="G1364" s="291">
        <v>0</v>
      </c>
      <c r="H1364" s="292">
        <v>0</v>
      </c>
      <c r="I1364" s="291">
        <v>0</v>
      </c>
      <c r="J1364" s="291">
        <v>0</v>
      </c>
      <c r="K1364" s="291">
        <v>0</v>
      </c>
      <c r="L1364" s="291">
        <v>0</v>
      </c>
      <c r="M1364" s="291">
        <v>0</v>
      </c>
      <c r="N1364" s="292">
        <v>0</v>
      </c>
      <c r="O1364" s="291">
        <v>0</v>
      </c>
      <c r="P1364" s="291">
        <v>0</v>
      </c>
      <c r="Q1364" s="291">
        <v>0</v>
      </c>
      <c r="R1364" s="291">
        <v>0</v>
      </c>
      <c r="S1364" s="291">
        <v>0</v>
      </c>
      <c r="T1364" s="291">
        <v>0</v>
      </c>
      <c r="U1364" s="291">
        <v>0</v>
      </c>
      <c r="V1364" s="292">
        <v>0</v>
      </c>
      <c r="W1364" s="291">
        <v>0</v>
      </c>
      <c r="X1364" s="291">
        <v>0</v>
      </c>
      <c r="Y1364" s="291">
        <v>0</v>
      </c>
      <c r="Z1364" s="291">
        <v>0</v>
      </c>
      <c r="AA1364" s="291">
        <v>0</v>
      </c>
      <c r="AB1364" s="291">
        <v>0</v>
      </c>
      <c r="AC1364" s="101">
        <f t="shared" si="668"/>
        <v>0</v>
      </c>
    </row>
    <row r="1365" s="16" customFormat="1" ht="15" customHeight="1">
      <c r="A1365" s="687" t="s">
        <v>108</v>
      </c>
      <c r="B1365" s="57"/>
      <c r="C1365" s="57" t="s">
        <v>15</v>
      </c>
      <c r="D1365" s="57"/>
      <c r="E1365" s="58">
        <f t="shared" ref="E1365:AC1366" si="669">E1331+E1335+E1339+E1343+E1347+E1351+E1355+E1359</f>
        <v>0.092939999999999995</v>
      </c>
      <c r="F1365" s="58">
        <f t="shared" si="669"/>
        <v>0.091799999999999993</v>
      </c>
      <c r="G1365" s="58">
        <f t="shared" si="669"/>
        <v>0.091379999999999989</v>
      </c>
      <c r="H1365" s="178">
        <f t="shared" si="669"/>
        <v>0.091679999999999998</v>
      </c>
      <c r="I1365" s="58">
        <f t="shared" si="669"/>
        <v>0.093600000000000003</v>
      </c>
      <c r="J1365" s="58">
        <f t="shared" si="669"/>
        <v>0.091260000000000008</v>
      </c>
      <c r="K1365" s="58">
        <f t="shared" si="669"/>
        <v>0.093000000000000013</v>
      </c>
      <c r="L1365" s="58">
        <f t="shared" si="669"/>
        <v>0.093060000000000004</v>
      </c>
      <c r="M1365" s="58">
        <f t="shared" si="669"/>
        <v>0.10271999999999999</v>
      </c>
      <c r="N1365" s="178">
        <f t="shared" si="669"/>
        <v>0.10734</v>
      </c>
      <c r="O1365" s="58">
        <f t="shared" si="669"/>
        <v>0.1077</v>
      </c>
      <c r="P1365" s="58">
        <f t="shared" si="669"/>
        <v>0.10044000000000002</v>
      </c>
      <c r="Q1365" s="58">
        <f t="shared" si="669"/>
        <v>0.09648000000000001</v>
      </c>
      <c r="R1365" s="58">
        <f t="shared" si="669"/>
        <v>0.099599999999999994</v>
      </c>
      <c r="S1365" s="58">
        <f t="shared" si="669"/>
        <v>0.10200000000000001</v>
      </c>
      <c r="T1365" s="58">
        <f t="shared" si="669"/>
        <v>0.10428</v>
      </c>
      <c r="U1365" s="58">
        <f t="shared" si="669"/>
        <v>0.10164000000000001</v>
      </c>
      <c r="V1365" s="178">
        <f t="shared" si="669"/>
        <v>0.093060000000000004</v>
      </c>
      <c r="W1365" s="58">
        <f t="shared" si="669"/>
        <v>0.092460000000000001</v>
      </c>
      <c r="X1365" s="58">
        <f t="shared" si="669"/>
        <v>0.091499999999999998</v>
      </c>
      <c r="Y1365" s="58">
        <f t="shared" si="669"/>
        <v>0.093480000000000008</v>
      </c>
      <c r="Z1365" s="58">
        <f t="shared" si="669"/>
        <v>0.094140000000000001</v>
      </c>
      <c r="AA1365" s="58">
        <f t="shared" si="669"/>
        <v>0.094200000000000006</v>
      </c>
      <c r="AB1365" s="58">
        <f t="shared" si="669"/>
        <v>0.094740000000000019</v>
      </c>
      <c r="AC1365" s="58">
        <f t="shared" si="669"/>
        <v>2.3131200000000001</v>
      </c>
    </row>
    <row r="1366" s="16" customFormat="1" ht="15" customHeight="1">
      <c r="A1366" s="518"/>
      <c r="B1366" s="51"/>
      <c r="C1366" s="51" t="s">
        <v>17</v>
      </c>
      <c r="D1366" s="51"/>
      <c r="E1366" s="52">
        <f t="shared" si="669"/>
        <v>0.10637999999999999</v>
      </c>
      <c r="F1366" s="52">
        <f t="shared" si="669"/>
        <v>0.10638000000000002</v>
      </c>
      <c r="G1366" s="52">
        <f t="shared" si="669"/>
        <v>0.10578</v>
      </c>
      <c r="H1366" s="100">
        <f t="shared" si="669"/>
        <v>0.10524</v>
      </c>
      <c r="I1366" s="52">
        <f t="shared" si="669"/>
        <v>0.10638</v>
      </c>
      <c r="J1366" s="52">
        <f t="shared" si="669"/>
        <v>0.10224000000000001</v>
      </c>
      <c r="K1366" s="52">
        <f t="shared" si="669"/>
        <v>0.10224</v>
      </c>
      <c r="L1366" s="52">
        <f t="shared" si="669"/>
        <v>0.10145999999999999</v>
      </c>
      <c r="M1366" s="52">
        <f t="shared" si="669"/>
        <v>0.10356</v>
      </c>
      <c r="N1366" s="100">
        <f t="shared" si="669"/>
        <v>0.12912000000000001</v>
      </c>
      <c r="O1366" s="52">
        <f t="shared" si="669"/>
        <v>0.12606000000000001</v>
      </c>
      <c r="P1366" s="52">
        <f t="shared" si="669"/>
        <v>0.10643999999999999</v>
      </c>
      <c r="Q1366" s="52">
        <f t="shared" si="669"/>
        <v>0.10266000000000002</v>
      </c>
      <c r="R1366" s="52">
        <f t="shared" si="669"/>
        <v>0.099839999999999998</v>
      </c>
      <c r="S1366" s="52">
        <f t="shared" si="669"/>
        <v>0.10181999999999999</v>
      </c>
      <c r="T1366" s="52">
        <f t="shared" si="669"/>
        <v>0.10278</v>
      </c>
      <c r="U1366" s="52">
        <f t="shared" si="669"/>
        <v>0.1011</v>
      </c>
      <c r="V1366" s="100">
        <f t="shared" si="669"/>
        <v>0.098219999999999988</v>
      </c>
      <c r="W1366" s="52">
        <f t="shared" si="669"/>
        <v>0.099239999999999995</v>
      </c>
      <c r="X1366" s="52">
        <f t="shared" si="669"/>
        <v>0.10098</v>
      </c>
      <c r="Y1366" s="52">
        <f t="shared" si="669"/>
        <v>0.10476000000000001</v>
      </c>
      <c r="Z1366" s="52">
        <f t="shared" si="669"/>
        <v>0.10590000000000001</v>
      </c>
      <c r="AA1366" s="52">
        <f t="shared" si="669"/>
        <v>0.10602</v>
      </c>
      <c r="AB1366" s="52">
        <f t="shared" si="669"/>
        <v>0.10883999999999999</v>
      </c>
      <c r="AC1366" s="52">
        <f t="shared" si="669"/>
        <v>2.5297199999999997</v>
      </c>
    </row>
    <row r="1367" s="16" customFormat="1" ht="15" customHeight="1">
      <c r="A1367" s="139" t="s">
        <v>109</v>
      </c>
      <c r="B1367" s="140"/>
      <c r="C1367" s="141" t="s">
        <v>15</v>
      </c>
      <c r="D1367" s="141"/>
      <c r="E1367" s="58">
        <f t="shared" ref="E1367:AC1368" si="670">E1315+E1320-E1365</f>
        <v>0.0084600000000000092</v>
      </c>
      <c r="F1367" s="58">
        <f t="shared" si="670"/>
        <v>0.0076200000000000156</v>
      </c>
      <c r="G1367" s="58">
        <f t="shared" si="670"/>
        <v>0.0078600000000000059</v>
      </c>
      <c r="H1367" s="178">
        <f t="shared" si="670"/>
        <v>0.0076800000000000063</v>
      </c>
      <c r="I1367" s="58">
        <f t="shared" si="670"/>
        <v>0.0078000000000000014</v>
      </c>
      <c r="J1367" s="58">
        <f t="shared" si="670"/>
        <v>0.0076799999999999924</v>
      </c>
      <c r="K1367" s="58">
        <f t="shared" si="670"/>
        <v>0.007739999999999983</v>
      </c>
      <c r="L1367" s="58">
        <f t="shared" si="670"/>
        <v>0.0076199999999999879</v>
      </c>
      <c r="M1367" s="58">
        <f t="shared" si="670"/>
        <v>0.0077400000000000108</v>
      </c>
      <c r="N1367" s="178">
        <f t="shared" si="670"/>
        <v>0.0072600000000000026</v>
      </c>
      <c r="O1367" s="58">
        <f t="shared" si="670"/>
        <v>0.0072600000000000026</v>
      </c>
      <c r="P1367" s="58">
        <f t="shared" si="670"/>
        <v>0.0068999999999999756</v>
      </c>
      <c r="Q1367" s="58">
        <f t="shared" si="670"/>
        <v>0.0070799999999999891</v>
      </c>
      <c r="R1367" s="58">
        <f t="shared" si="670"/>
        <v>0.0067200000000000037</v>
      </c>
      <c r="S1367" s="58">
        <f t="shared" si="670"/>
        <v>0.0073199999999999932</v>
      </c>
      <c r="T1367" s="58">
        <f t="shared" si="670"/>
        <v>0.007440000000000016</v>
      </c>
      <c r="U1367" s="58">
        <f t="shared" si="670"/>
        <v>0.0071999999999999981</v>
      </c>
      <c r="V1367" s="178">
        <f t="shared" si="670"/>
        <v>0.0067800000000000082</v>
      </c>
      <c r="W1367" s="58">
        <f t="shared" si="670"/>
        <v>0.0070799999999999891</v>
      </c>
      <c r="X1367" s="58">
        <f t="shared" si="670"/>
        <v>0.0066599999999999993</v>
      </c>
      <c r="Y1367" s="58">
        <f t="shared" si="670"/>
        <v>0.0070199999999999985</v>
      </c>
      <c r="Z1367" s="58">
        <f t="shared" si="670"/>
        <v>0.0063599999999999907</v>
      </c>
      <c r="AA1367" s="58">
        <f t="shared" si="670"/>
        <v>0.0063599999999999907</v>
      </c>
      <c r="AB1367" s="58">
        <f t="shared" si="670"/>
        <v>0.0058799999999999686</v>
      </c>
      <c r="AC1367" s="58">
        <f t="shared" si="670"/>
        <v>0.17489999999999961</v>
      </c>
    </row>
    <row r="1368" s="16" customFormat="1" ht="15" customHeight="1">
      <c r="A1368" s="435"/>
      <c r="B1368" s="115"/>
      <c r="C1368" s="436" t="s">
        <v>17</v>
      </c>
      <c r="D1368" s="489"/>
      <c r="E1368" s="148">
        <f t="shared" si="670"/>
        <v>0.0070200000000000123</v>
      </c>
      <c r="F1368" s="148">
        <f t="shared" si="670"/>
        <v>0.0058799999999999825</v>
      </c>
      <c r="G1368" s="148">
        <f t="shared" si="670"/>
        <v>0.0063000000000000139</v>
      </c>
      <c r="H1368" s="149">
        <f t="shared" si="670"/>
        <v>0.0060000000000000053</v>
      </c>
      <c r="I1368" s="148">
        <f t="shared" si="670"/>
        <v>0.005400000000000002</v>
      </c>
      <c r="J1368" s="148">
        <f t="shared" si="670"/>
        <v>0.0057599999999999874</v>
      </c>
      <c r="K1368" s="148">
        <f t="shared" si="670"/>
        <v>0.0055199999999999971</v>
      </c>
      <c r="L1368" s="148">
        <f t="shared" si="670"/>
        <v>0.0050400000000000167</v>
      </c>
      <c r="M1368" s="148">
        <f t="shared" si="670"/>
        <v>0.0051000000000000073</v>
      </c>
      <c r="N1368" s="149">
        <f t="shared" si="670"/>
        <v>0.0049799999999999844</v>
      </c>
      <c r="O1368" s="148">
        <f t="shared" si="670"/>
        <v>0.0047999999999999987</v>
      </c>
      <c r="P1368" s="148">
        <f t="shared" si="670"/>
        <v>0.0045000000000000179</v>
      </c>
      <c r="Q1368" s="148">
        <f t="shared" si="670"/>
        <v>0.0047999999999999848</v>
      </c>
      <c r="R1368" s="148">
        <f t="shared" si="670"/>
        <v>0.0037200000000000011</v>
      </c>
      <c r="S1368" s="148">
        <f t="shared" si="670"/>
        <v>0.003600000000000006</v>
      </c>
      <c r="T1368" s="148">
        <f t="shared" si="670"/>
        <v>0.0037200000000000011</v>
      </c>
      <c r="U1368" s="148">
        <f t="shared" si="670"/>
        <v>0.0037200000000000011</v>
      </c>
      <c r="V1368" s="149">
        <f t="shared" si="670"/>
        <v>0.0034800000000000109</v>
      </c>
      <c r="W1368" s="148">
        <f t="shared" si="670"/>
        <v>0.0041400000000000048</v>
      </c>
      <c r="X1368" s="148">
        <f t="shared" si="670"/>
        <v>0.0037799999999999917</v>
      </c>
      <c r="Y1368" s="148">
        <f t="shared" si="670"/>
        <v>0.0041399999999999909</v>
      </c>
      <c r="Z1368" s="148">
        <f t="shared" si="670"/>
        <v>0.003479999999999997</v>
      </c>
      <c r="AA1368" s="148">
        <f t="shared" si="670"/>
        <v>0.0036599999999999966</v>
      </c>
      <c r="AB1368" s="148">
        <f t="shared" si="670"/>
        <v>0.0033000000000000113</v>
      </c>
      <c r="AC1368" s="148">
        <f t="shared" si="670"/>
        <v>0.11555999999999989</v>
      </c>
    </row>
    <row r="1369" s="24" customFormat="1" ht="15" customHeight="1">
      <c r="A1369" s="437" t="s">
        <v>187</v>
      </c>
      <c r="B1369" s="438"/>
      <c r="C1369" s="439" t="s">
        <v>15</v>
      </c>
      <c r="D1369" s="439"/>
      <c r="E1369" s="376"/>
      <c r="F1369" s="376"/>
      <c r="G1369" s="376"/>
      <c r="H1369" s="376"/>
      <c r="I1369" s="376"/>
      <c r="J1369" s="376"/>
      <c r="K1369" s="376"/>
      <c r="L1369" s="376"/>
      <c r="M1369" s="376"/>
      <c r="N1369" s="376"/>
      <c r="O1369" s="376"/>
      <c r="P1369" s="376"/>
      <c r="Q1369" s="376"/>
      <c r="R1369" s="376"/>
      <c r="S1369" s="376"/>
      <c r="T1369" s="376"/>
      <c r="U1369" s="376"/>
      <c r="V1369" s="376"/>
      <c r="W1369" s="376"/>
      <c r="X1369" s="376"/>
      <c r="Y1369" s="376"/>
      <c r="Z1369" s="376"/>
      <c r="AA1369" s="376"/>
      <c r="AB1369" s="376"/>
      <c r="AC1369" s="440"/>
    </row>
    <row r="1370" s="24" customFormat="1" ht="15" customHeight="1">
      <c r="A1370" s="441"/>
      <c r="B1370" s="442"/>
      <c r="C1370" s="443" t="s">
        <v>17</v>
      </c>
      <c r="D1370" s="443"/>
      <c r="E1370" s="386"/>
      <c r="F1370" s="386"/>
      <c r="G1370" s="386"/>
      <c r="H1370" s="386"/>
      <c r="I1370" s="386"/>
      <c r="J1370" s="386"/>
      <c r="K1370" s="386"/>
      <c r="L1370" s="386"/>
      <c r="M1370" s="386"/>
      <c r="N1370" s="386"/>
      <c r="O1370" s="386"/>
      <c r="P1370" s="386"/>
      <c r="Q1370" s="386"/>
      <c r="R1370" s="386"/>
      <c r="S1370" s="386"/>
      <c r="T1370" s="386"/>
      <c r="U1370" s="386"/>
      <c r="V1370" s="386"/>
      <c r="W1370" s="386"/>
      <c r="X1370" s="386"/>
      <c r="Y1370" s="386"/>
      <c r="Z1370" s="386"/>
      <c r="AA1370" s="386"/>
      <c r="AB1370" s="386"/>
      <c r="AC1370" s="444"/>
    </row>
    <row r="1371" s="16" customFormat="1" ht="24.75" customHeight="1">
      <c r="A1371" s="334"/>
      <c r="B1371" s="335"/>
      <c r="E1371" s="112"/>
      <c r="F1371" s="112"/>
      <c r="G1371" s="112"/>
      <c r="H1371" s="112"/>
      <c r="I1371" s="112"/>
      <c r="J1371" s="112"/>
      <c r="K1371" s="112"/>
      <c r="L1371" s="112"/>
      <c r="M1371" s="112"/>
      <c r="N1371" s="112"/>
      <c r="O1371" s="112"/>
      <c r="P1371" s="112"/>
      <c r="Q1371" s="112"/>
      <c r="R1371" s="112"/>
      <c r="S1371" s="112"/>
      <c r="T1371" s="112"/>
      <c r="U1371" s="112"/>
      <c r="V1371" s="112"/>
      <c r="W1371" s="112"/>
      <c r="X1371" s="112"/>
      <c r="Y1371" s="112"/>
      <c r="Z1371" s="112"/>
      <c r="AA1371" s="112"/>
      <c r="AB1371" s="112"/>
      <c r="AC1371" s="112"/>
    </row>
    <row r="1372" s="16" customFormat="1" ht="27.75" customHeight="1">
      <c r="A1372" s="157" t="s">
        <v>5</v>
      </c>
      <c r="B1372" s="158" t="s">
        <v>6</v>
      </c>
      <c r="C1372" s="19" t="s">
        <v>7</v>
      </c>
      <c r="D1372" s="445" t="s">
        <v>8</v>
      </c>
      <c r="E1372" s="374" t="s">
        <v>9</v>
      </c>
      <c r="F1372" s="374"/>
      <c r="G1372" s="374"/>
      <c r="H1372" s="374"/>
      <c r="I1372" s="374"/>
      <c r="J1372" s="374"/>
      <c r="K1372" s="374"/>
      <c r="L1372" s="374"/>
      <c r="M1372" s="374"/>
      <c r="N1372" s="374"/>
      <c r="O1372" s="374"/>
      <c r="P1372" s="374"/>
      <c r="Q1372" s="374"/>
      <c r="R1372" s="374"/>
      <c r="S1372" s="374"/>
      <c r="T1372" s="374"/>
      <c r="U1372" s="374"/>
      <c r="V1372" s="374"/>
      <c r="W1372" s="374"/>
      <c r="X1372" s="374"/>
      <c r="Y1372" s="374"/>
      <c r="Z1372" s="374"/>
      <c r="AA1372" s="374"/>
      <c r="AB1372" s="374"/>
      <c r="AC1372" s="23" t="s">
        <v>10</v>
      </c>
    </row>
    <row r="1373" s="24" customFormat="1" ht="15" customHeight="1">
      <c r="A1373" s="159" t="s">
        <v>357</v>
      </c>
      <c r="B1373" s="160"/>
      <c r="C1373" s="160"/>
      <c r="D1373" s="160"/>
      <c r="E1373" s="26">
        <v>1</v>
      </c>
      <c r="F1373" s="26">
        <v>2</v>
      </c>
      <c r="G1373" s="26">
        <v>3</v>
      </c>
      <c r="H1373" s="26">
        <v>4</v>
      </c>
      <c r="I1373" s="26">
        <v>5</v>
      </c>
      <c r="J1373" s="26">
        <v>6</v>
      </c>
      <c r="K1373" s="26">
        <v>7</v>
      </c>
      <c r="L1373" s="26">
        <v>8</v>
      </c>
      <c r="M1373" s="26">
        <v>9</v>
      </c>
      <c r="N1373" s="26">
        <v>10</v>
      </c>
      <c r="O1373" s="26">
        <v>11</v>
      </c>
      <c r="P1373" s="26">
        <v>12</v>
      </c>
      <c r="Q1373" s="26">
        <v>13</v>
      </c>
      <c r="R1373" s="26">
        <v>14</v>
      </c>
      <c r="S1373" s="26">
        <v>15</v>
      </c>
      <c r="T1373" s="26">
        <v>16</v>
      </c>
      <c r="U1373" s="26">
        <v>17</v>
      </c>
      <c r="V1373" s="26">
        <v>18</v>
      </c>
      <c r="W1373" s="26">
        <v>19</v>
      </c>
      <c r="X1373" s="26">
        <v>20</v>
      </c>
      <c r="Y1373" s="26">
        <v>21</v>
      </c>
      <c r="Z1373" s="26">
        <v>22</v>
      </c>
      <c r="AA1373" s="26">
        <v>23</v>
      </c>
      <c r="AB1373" s="26">
        <v>24</v>
      </c>
      <c r="AC1373" s="234"/>
    </row>
    <row r="1374" s="24" customFormat="1" ht="15" customHeight="1">
      <c r="A1374" s="375" t="s">
        <v>199</v>
      </c>
      <c r="B1374" s="376"/>
      <c r="C1374" s="377"/>
      <c r="D1374" s="377"/>
      <c r="E1374" s="376">
        <v>1</v>
      </c>
      <c r="F1374" s="376">
        <v>1</v>
      </c>
      <c r="G1374" s="376">
        <v>1</v>
      </c>
      <c r="H1374" s="376">
        <v>1</v>
      </c>
      <c r="I1374" s="376">
        <v>1</v>
      </c>
      <c r="J1374" s="376">
        <v>1</v>
      </c>
      <c r="K1374" s="376">
        <v>1</v>
      </c>
      <c r="L1374" s="376">
        <v>1</v>
      </c>
      <c r="M1374" s="376">
        <v>1</v>
      </c>
      <c r="N1374" s="376">
        <v>1</v>
      </c>
      <c r="O1374" s="376">
        <v>1</v>
      </c>
      <c r="P1374" s="376">
        <v>1</v>
      </c>
      <c r="Q1374" s="376">
        <v>1</v>
      </c>
      <c r="R1374" s="376">
        <v>1</v>
      </c>
      <c r="S1374" s="376">
        <v>1</v>
      </c>
      <c r="T1374" s="376">
        <v>1</v>
      </c>
      <c r="U1374" s="376">
        <v>1</v>
      </c>
      <c r="V1374" s="376">
        <v>1</v>
      </c>
      <c r="W1374" s="376">
        <v>1</v>
      </c>
      <c r="X1374" s="376">
        <v>1</v>
      </c>
      <c r="Y1374" s="376">
        <v>1</v>
      </c>
      <c r="Z1374" s="376">
        <v>1</v>
      </c>
      <c r="AA1374" s="376">
        <v>1</v>
      </c>
      <c r="AB1374" s="376">
        <v>1</v>
      </c>
      <c r="AC1374" s="379"/>
    </row>
    <row r="1375" s="24" customFormat="1" ht="15" customHeight="1">
      <c r="A1375" s="385" t="s">
        <v>200</v>
      </c>
      <c r="B1375" s="386"/>
      <c r="C1375" s="387"/>
      <c r="D1375" s="387"/>
      <c r="E1375" s="386">
        <v>1</v>
      </c>
      <c r="F1375" s="386">
        <v>1</v>
      </c>
      <c r="G1375" s="386">
        <v>1</v>
      </c>
      <c r="H1375" s="386">
        <v>1</v>
      </c>
      <c r="I1375" s="386">
        <v>1</v>
      </c>
      <c r="J1375" s="386">
        <v>1</v>
      </c>
      <c r="K1375" s="386">
        <v>1</v>
      </c>
      <c r="L1375" s="386">
        <v>1</v>
      </c>
      <c r="M1375" s="386">
        <v>1</v>
      </c>
      <c r="N1375" s="386">
        <v>1</v>
      </c>
      <c r="O1375" s="386">
        <v>1</v>
      </c>
      <c r="P1375" s="386">
        <v>1</v>
      </c>
      <c r="Q1375" s="386">
        <v>1</v>
      </c>
      <c r="R1375" s="386">
        <v>1</v>
      </c>
      <c r="S1375" s="386">
        <v>1</v>
      </c>
      <c r="T1375" s="386">
        <v>1</v>
      </c>
      <c r="U1375" s="386">
        <v>1</v>
      </c>
      <c r="V1375" s="386">
        <v>1</v>
      </c>
      <c r="W1375" s="386">
        <v>1</v>
      </c>
      <c r="X1375" s="386">
        <v>1</v>
      </c>
      <c r="Y1375" s="386">
        <v>1</v>
      </c>
      <c r="Z1375" s="386">
        <v>1</v>
      </c>
      <c r="AA1375" s="386">
        <v>1</v>
      </c>
      <c r="AB1375" s="386">
        <v>1</v>
      </c>
      <c r="AC1375" s="389"/>
    </row>
    <row r="1376" s="16" customFormat="1" ht="15" customHeight="1">
      <c r="A1376" s="184" t="s">
        <v>13</v>
      </c>
      <c r="B1376" s="56" t="s">
        <v>147</v>
      </c>
      <c r="C1376" s="146" t="s">
        <v>15</v>
      </c>
      <c r="D1376" s="146" t="s">
        <v>16</v>
      </c>
      <c r="E1376" s="711">
        <v>0.12936</v>
      </c>
      <c r="F1376" s="711">
        <v>0.13038</v>
      </c>
      <c r="G1376" s="711">
        <v>0.12816</v>
      </c>
      <c r="H1376" s="712">
        <v>0.13116</v>
      </c>
      <c r="I1376" s="711">
        <v>0.13794000000000001</v>
      </c>
      <c r="J1376" s="711">
        <v>0.13589999999999999</v>
      </c>
      <c r="K1376" s="711">
        <v>0.13764000000000001</v>
      </c>
      <c r="L1376" s="711">
        <v>0.13511999999999999</v>
      </c>
      <c r="M1376" s="711">
        <v>0.13428000000000001</v>
      </c>
      <c r="N1376" s="712">
        <v>0.13524</v>
      </c>
      <c r="O1376" s="711">
        <v>0.12989999999999999</v>
      </c>
      <c r="P1376" s="711">
        <v>0.13475999999999999</v>
      </c>
      <c r="Q1376" s="711">
        <v>0.13506000000000001</v>
      </c>
      <c r="R1376" s="711">
        <v>0.13511999999999999</v>
      </c>
      <c r="S1376" s="711">
        <v>0.13830000000000001</v>
      </c>
      <c r="T1376" s="711">
        <v>0.13752</v>
      </c>
      <c r="U1376" s="711">
        <v>0.13625999999999999</v>
      </c>
      <c r="V1376" s="712">
        <v>0.13506000000000001</v>
      </c>
      <c r="W1376" s="711">
        <v>0.13278000000000001</v>
      </c>
      <c r="X1376" s="711">
        <v>0.13236000000000001</v>
      </c>
      <c r="Y1376" s="711">
        <v>0.13625999999999999</v>
      </c>
      <c r="Z1376" s="711">
        <v>0.13289999999999999</v>
      </c>
      <c r="AA1376" s="711">
        <v>0.12809999999999999</v>
      </c>
      <c r="AB1376" s="711">
        <v>0.12972</v>
      </c>
      <c r="AC1376" s="59">
        <f t="shared" ref="AC1376:AC1377" si="671">SUM(E1376:AB1376)</f>
        <v>3.2092799999999992</v>
      </c>
      <c r="AF1376" s="722"/>
    </row>
    <row r="1377" s="16" customFormat="1" ht="15" customHeight="1">
      <c r="A1377" s="55"/>
      <c r="B1377" s="38"/>
      <c r="C1377" s="39" t="s">
        <v>17</v>
      </c>
      <c r="D1377" s="39" t="s">
        <v>16</v>
      </c>
      <c r="E1377" s="713">
        <v>0.074039999999999995</v>
      </c>
      <c r="F1377" s="713">
        <v>0.074039999999999995</v>
      </c>
      <c r="G1377" s="713">
        <v>0.074160000000000004</v>
      </c>
      <c r="H1377" s="714">
        <v>0.074039999999999995</v>
      </c>
      <c r="I1377" s="713">
        <v>0.073620000000000005</v>
      </c>
      <c r="J1377" s="713">
        <v>0.071999999999999995</v>
      </c>
      <c r="K1377" s="713">
        <v>0.070559999999999998</v>
      </c>
      <c r="L1377" s="713">
        <v>0.069180000000000005</v>
      </c>
      <c r="M1377" s="713">
        <v>0.066059999999999994</v>
      </c>
      <c r="N1377" s="714">
        <v>0.066659999999999997</v>
      </c>
      <c r="O1377" s="713">
        <v>0.063539999999999999</v>
      </c>
      <c r="P1377" s="713">
        <v>0.064500000000000002</v>
      </c>
      <c r="Q1377" s="713">
        <v>0.064740000000000006</v>
      </c>
      <c r="R1377" s="713">
        <v>0.064019999999999994</v>
      </c>
      <c r="S1377" s="713">
        <v>0.071279999999999996</v>
      </c>
      <c r="T1377" s="713">
        <v>0.069599999999999995</v>
      </c>
      <c r="U1377" s="713">
        <v>0.070860000000000006</v>
      </c>
      <c r="V1377" s="714">
        <v>0.069599999999999995</v>
      </c>
      <c r="W1377" s="713">
        <v>0.06948</v>
      </c>
      <c r="X1377" s="713">
        <v>0.071279999999999996</v>
      </c>
      <c r="Y1377" s="713">
        <v>0.072840000000000002</v>
      </c>
      <c r="Z1377" s="713">
        <v>0.072300000000000003</v>
      </c>
      <c r="AA1377" s="713">
        <v>0.070800000000000002</v>
      </c>
      <c r="AB1377" s="713">
        <v>0.071879999999999999</v>
      </c>
      <c r="AC1377" s="42">
        <f t="shared" si="671"/>
        <v>1.6810799999999999</v>
      </c>
      <c r="AF1377" s="722"/>
    </row>
    <row r="1378" s="16" customFormat="1" ht="15" customHeight="1">
      <c r="A1378" s="37"/>
      <c r="B1378" s="38"/>
      <c r="C1378" s="39" t="s">
        <v>18</v>
      </c>
      <c r="D1378" s="104" t="s">
        <v>19</v>
      </c>
      <c r="E1378" s="723">
        <v>14</v>
      </c>
      <c r="F1378" s="724">
        <v>12</v>
      </c>
      <c r="G1378" s="724">
        <v>15</v>
      </c>
      <c r="H1378" s="724">
        <v>14</v>
      </c>
      <c r="I1378" s="724">
        <v>14</v>
      </c>
      <c r="J1378" s="724">
        <v>15</v>
      </c>
      <c r="K1378" s="724">
        <v>16</v>
      </c>
      <c r="L1378" s="724">
        <v>15</v>
      </c>
      <c r="M1378" s="724">
        <v>15</v>
      </c>
      <c r="N1378" s="724">
        <v>14</v>
      </c>
      <c r="O1378" s="724">
        <v>13</v>
      </c>
      <c r="P1378" s="724">
        <v>14</v>
      </c>
      <c r="Q1378" s="724">
        <v>14</v>
      </c>
      <c r="R1378" s="724">
        <v>14</v>
      </c>
      <c r="S1378" s="724">
        <v>12</v>
      </c>
      <c r="T1378" s="724">
        <v>15</v>
      </c>
      <c r="U1378" s="724">
        <v>15</v>
      </c>
      <c r="V1378" s="724">
        <v>13</v>
      </c>
      <c r="W1378" s="724">
        <v>15</v>
      </c>
      <c r="X1378" s="724">
        <v>15</v>
      </c>
      <c r="Y1378" s="724">
        <v>14</v>
      </c>
      <c r="Z1378" s="724">
        <v>16</v>
      </c>
      <c r="AA1378" s="724">
        <v>16</v>
      </c>
      <c r="AB1378" s="725">
        <v>15</v>
      </c>
      <c r="AC1378" s="42"/>
      <c r="AF1378" s="722"/>
    </row>
    <row r="1379" s="16" customFormat="1" ht="15" customHeight="1">
      <c r="A1379" s="113"/>
      <c r="B1379" s="120"/>
      <c r="C1379" s="115" t="s">
        <v>20</v>
      </c>
      <c r="D1379" s="115"/>
      <c r="E1379" s="116">
        <f t="shared" ref="E1379:AC1383" si="672">E1377/E1376</f>
        <v>0.572356215213358</v>
      </c>
      <c r="F1379" s="116">
        <f t="shared" si="672"/>
        <v>0.56787850897376901</v>
      </c>
      <c r="G1379" s="116">
        <f t="shared" si="672"/>
        <v>0.57865168539325851</v>
      </c>
      <c r="H1379" s="117">
        <f t="shared" si="672"/>
        <v>0.56450137236962483</v>
      </c>
      <c r="I1379" s="116">
        <f t="shared" si="672"/>
        <v>0.53371030882992609</v>
      </c>
      <c r="J1379" s="116">
        <f t="shared" si="672"/>
        <v>0.5298013245033113</v>
      </c>
      <c r="K1379" s="116">
        <f t="shared" si="672"/>
        <v>0.51264167393199644</v>
      </c>
      <c r="L1379" s="116">
        <f t="shared" si="672"/>
        <v>0.51198934280639441</v>
      </c>
      <c r="M1379" s="116">
        <f t="shared" si="672"/>
        <v>0.49195710455764069</v>
      </c>
      <c r="N1379" s="117">
        <f t="shared" si="672"/>
        <v>0.49290150842945873</v>
      </c>
      <c r="O1379" s="116">
        <f t="shared" si="672"/>
        <v>0.48914549653579681</v>
      </c>
      <c r="P1379" s="116">
        <f t="shared" si="672"/>
        <v>0.47862867319679436</v>
      </c>
      <c r="Q1379" s="116">
        <f t="shared" si="672"/>
        <v>0.47934251443802756</v>
      </c>
      <c r="R1379" s="116">
        <f t="shared" si="672"/>
        <v>0.47380106571936054</v>
      </c>
      <c r="S1379" s="116">
        <f t="shared" si="672"/>
        <v>0.5154013015184381</v>
      </c>
      <c r="T1379" s="116">
        <f t="shared" si="672"/>
        <v>0.50610820244328092</v>
      </c>
      <c r="U1379" s="116">
        <f t="shared" si="672"/>
        <v>0.52003522677234704</v>
      </c>
      <c r="V1379" s="117">
        <f t="shared" si="672"/>
        <v>0.51532652154597947</v>
      </c>
      <c r="W1379" s="116">
        <f t="shared" si="672"/>
        <v>0.52327157704473559</v>
      </c>
      <c r="X1379" s="116">
        <f t="shared" si="672"/>
        <v>0.53853127833182224</v>
      </c>
      <c r="Y1379" s="116">
        <f t="shared" si="672"/>
        <v>0.53456627036547777</v>
      </c>
      <c r="Z1379" s="116">
        <f t="shared" si="672"/>
        <v>0.54401805869074493</v>
      </c>
      <c r="AA1379" s="116">
        <f t="shared" si="672"/>
        <v>0.55269320843091341</v>
      </c>
      <c r="AB1379" s="116">
        <f t="shared" si="672"/>
        <v>0.55411655874190568</v>
      </c>
      <c r="AC1379" s="125">
        <f t="shared" si="672"/>
        <v>0.52381842656296751</v>
      </c>
      <c r="AF1379" s="722"/>
    </row>
    <row r="1380" s="16" customFormat="1" ht="15" customHeight="1">
      <c r="A1380" s="413" t="s">
        <v>65</v>
      </c>
      <c r="B1380" s="32" t="s">
        <v>148</v>
      </c>
      <c r="C1380" s="458" t="s">
        <v>15</v>
      </c>
      <c r="D1380" s="458" t="s">
        <v>16</v>
      </c>
      <c r="E1380" s="720">
        <v>0.11556</v>
      </c>
      <c r="F1380" s="720">
        <v>0.11358</v>
      </c>
      <c r="G1380" s="720">
        <v>0.11346000000000001</v>
      </c>
      <c r="H1380" s="721">
        <v>0.11916</v>
      </c>
      <c r="I1380" s="720">
        <v>0.1137</v>
      </c>
      <c r="J1380" s="720">
        <v>0.11448</v>
      </c>
      <c r="K1380" s="720">
        <v>0.11448</v>
      </c>
      <c r="L1380" s="720">
        <v>0.11658</v>
      </c>
      <c r="M1380" s="720">
        <v>0.1278</v>
      </c>
      <c r="N1380" s="721">
        <v>0.11922000000000001</v>
      </c>
      <c r="O1380" s="720">
        <v>0.11412</v>
      </c>
      <c r="P1380" s="720">
        <v>0.1152</v>
      </c>
      <c r="Q1380" s="720">
        <v>0.11310000000000001</v>
      </c>
      <c r="R1380" s="720">
        <v>0.12114</v>
      </c>
      <c r="S1380" s="720">
        <v>0.11934</v>
      </c>
      <c r="T1380" s="720">
        <v>0.11964</v>
      </c>
      <c r="U1380" s="720">
        <v>0.11645999999999999</v>
      </c>
      <c r="V1380" s="721">
        <v>0.11934</v>
      </c>
      <c r="W1380" s="720">
        <v>0.11706</v>
      </c>
      <c r="X1380" s="720">
        <v>0.11604</v>
      </c>
      <c r="Y1380" s="720">
        <v>0.1152</v>
      </c>
      <c r="Z1380" s="720">
        <v>0.11412</v>
      </c>
      <c r="AA1380" s="720">
        <v>0.11994</v>
      </c>
      <c r="AB1380" s="720">
        <v>0.11484</v>
      </c>
      <c r="AC1380" s="36">
        <f t="shared" ref="AC1380:AC1381" si="673">SUM(E1380:AB1380)</f>
        <v>2.8035600000000005</v>
      </c>
      <c r="AF1380" s="722"/>
    </row>
    <row r="1381" s="16" customFormat="1" ht="15" customHeight="1">
      <c r="A1381" s="235"/>
      <c r="B1381" s="61"/>
      <c r="C1381" s="39" t="s">
        <v>17</v>
      </c>
      <c r="D1381" s="39" t="s">
        <v>16</v>
      </c>
      <c r="E1381" s="110">
        <v>0.083760000000000001</v>
      </c>
      <c r="F1381" s="110">
        <v>0.083699999999999997</v>
      </c>
      <c r="G1381" s="110">
        <v>0.083519999999999997</v>
      </c>
      <c r="H1381" s="111">
        <v>0.089099999999999999</v>
      </c>
      <c r="I1381" s="110">
        <v>0.082439999999999999</v>
      </c>
      <c r="J1381" s="110">
        <v>0.080820000000000003</v>
      </c>
      <c r="K1381" s="110">
        <v>0.079619999999999996</v>
      </c>
      <c r="L1381" s="110">
        <v>0.081420000000000006</v>
      </c>
      <c r="M1381" s="110">
        <v>0.081119999999999998</v>
      </c>
      <c r="N1381" s="111">
        <v>0.075359999999999996</v>
      </c>
      <c r="O1381" s="110">
        <v>0.073260000000000006</v>
      </c>
      <c r="P1381" s="110">
        <v>0.076439999999999994</v>
      </c>
      <c r="Q1381" s="110">
        <v>0.075120000000000006</v>
      </c>
      <c r="R1381" s="110">
        <v>0.077700000000000005</v>
      </c>
      <c r="S1381" s="110">
        <v>0.075719999999999996</v>
      </c>
      <c r="T1381" s="110">
        <v>0.078479999999999994</v>
      </c>
      <c r="U1381" s="110">
        <v>0.076799999999999993</v>
      </c>
      <c r="V1381" s="111">
        <v>0.079380000000000006</v>
      </c>
      <c r="W1381" s="110">
        <v>0.078479999999999994</v>
      </c>
      <c r="X1381" s="110">
        <v>0.078539999999999999</v>
      </c>
      <c r="Y1381" s="110">
        <v>0.079619999999999996</v>
      </c>
      <c r="Z1381" s="110">
        <v>0.080519999999999994</v>
      </c>
      <c r="AA1381" s="110">
        <v>0.087779999999999997</v>
      </c>
      <c r="AB1381" s="110">
        <v>0.083519999999999997</v>
      </c>
      <c r="AC1381" s="42">
        <f t="shared" si="673"/>
        <v>1.9222199999999998</v>
      </c>
      <c r="AF1381" s="722"/>
    </row>
    <row r="1382" s="16" customFormat="1" ht="15" customHeight="1">
      <c r="A1382" s="168"/>
      <c r="B1382" s="61"/>
      <c r="C1382" s="39" t="s">
        <v>18</v>
      </c>
      <c r="D1382" s="104" t="s">
        <v>19</v>
      </c>
      <c r="E1382" s="726">
        <v>14</v>
      </c>
      <c r="F1382" s="727">
        <v>13</v>
      </c>
      <c r="G1382" s="727">
        <v>13</v>
      </c>
      <c r="H1382" s="727">
        <v>13</v>
      </c>
      <c r="I1382" s="727">
        <v>13</v>
      </c>
      <c r="J1382" s="727">
        <v>13</v>
      </c>
      <c r="K1382" s="727">
        <v>13</v>
      </c>
      <c r="L1382" s="727">
        <v>13</v>
      </c>
      <c r="M1382" s="727">
        <v>13</v>
      </c>
      <c r="N1382" s="727">
        <v>13</v>
      </c>
      <c r="O1382" s="727">
        <v>13</v>
      </c>
      <c r="P1382" s="727">
        <v>13</v>
      </c>
      <c r="Q1382" s="727">
        <v>13</v>
      </c>
      <c r="R1382" s="727">
        <v>13</v>
      </c>
      <c r="S1382" s="727">
        <v>13</v>
      </c>
      <c r="T1382" s="727">
        <v>13</v>
      </c>
      <c r="U1382" s="727">
        <v>13</v>
      </c>
      <c r="V1382" s="727">
        <v>14</v>
      </c>
      <c r="W1382" s="727">
        <v>13</v>
      </c>
      <c r="X1382" s="727">
        <v>13</v>
      </c>
      <c r="Y1382" s="727">
        <v>13</v>
      </c>
      <c r="Z1382" s="727">
        <v>13</v>
      </c>
      <c r="AA1382" s="727">
        <v>13</v>
      </c>
      <c r="AB1382" s="728">
        <v>15</v>
      </c>
      <c r="AC1382" s="222"/>
      <c r="AF1382" s="722"/>
    </row>
    <row r="1383" s="16" customFormat="1" ht="15" customHeight="1">
      <c r="A1383" s="401"/>
      <c r="B1383" s="200"/>
      <c r="C1383" s="51" t="s">
        <v>20</v>
      </c>
      <c r="D1383" s="51"/>
      <c r="E1383" s="52">
        <f t="shared" si="672"/>
        <v>0.72481827622014539</v>
      </c>
      <c r="F1383" s="52">
        <f t="shared" si="672"/>
        <v>0.73692551505546744</v>
      </c>
      <c r="G1383" s="52">
        <f t="shared" si="672"/>
        <v>0.73611845584346902</v>
      </c>
      <c r="H1383" s="100">
        <f t="shared" si="672"/>
        <v>0.7477341389728096</v>
      </c>
      <c r="I1383" s="52">
        <f t="shared" si="672"/>
        <v>0.72506596306068605</v>
      </c>
      <c r="J1383" s="52">
        <f t="shared" si="672"/>
        <v>0.70597484276729561</v>
      </c>
      <c r="K1383" s="52">
        <f t="shared" si="672"/>
        <v>0.69549266247379449</v>
      </c>
      <c r="L1383" s="52">
        <f t="shared" si="672"/>
        <v>0.69840452907874429</v>
      </c>
      <c r="M1383" s="52">
        <f t="shared" si="672"/>
        <v>0.63474178403755865</v>
      </c>
      <c r="N1383" s="100">
        <f t="shared" si="672"/>
        <v>0.63210870659285345</v>
      </c>
      <c r="O1383" s="52">
        <f t="shared" si="672"/>
        <v>0.64195583596214512</v>
      </c>
      <c r="P1383" s="52">
        <f t="shared" si="672"/>
        <v>0.66354166666666659</v>
      </c>
      <c r="Q1383" s="52">
        <f t="shared" si="672"/>
        <v>0.66419098143236077</v>
      </c>
      <c r="R1383" s="52">
        <f t="shared" si="672"/>
        <v>0.6414066369489847</v>
      </c>
      <c r="S1383" s="52">
        <f t="shared" si="672"/>
        <v>0.63448969331322269</v>
      </c>
      <c r="T1383" s="52">
        <f t="shared" si="672"/>
        <v>0.65596790371113334</v>
      </c>
      <c r="U1383" s="52">
        <f t="shared" si="672"/>
        <v>0.65945388974755281</v>
      </c>
      <c r="V1383" s="100">
        <f t="shared" si="672"/>
        <v>0.66515837104072406</v>
      </c>
      <c r="W1383" s="52">
        <f t="shared" si="672"/>
        <v>0.67042542286007167</v>
      </c>
      <c r="X1383" s="52">
        <f t="shared" si="672"/>
        <v>0.6768355739400207</v>
      </c>
      <c r="Y1383" s="52">
        <f t="shared" si="672"/>
        <v>0.69114583333333335</v>
      </c>
      <c r="Z1383" s="52">
        <f t="shared" si="672"/>
        <v>0.70557308096740268</v>
      </c>
      <c r="AA1383" s="52">
        <f t="shared" si="672"/>
        <v>0.73186593296648317</v>
      </c>
      <c r="AB1383" s="52">
        <f t="shared" si="672"/>
        <v>0.72727272727272729</v>
      </c>
      <c r="AC1383" s="101">
        <f t="shared" si="672"/>
        <v>0.68563540641184761</v>
      </c>
      <c r="AF1383" s="722"/>
    </row>
    <row r="1384" s="16" customFormat="1" ht="15" customHeight="1">
      <c r="A1384" s="67" t="s">
        <v>154</v>
      </c>
      <c r="B1384" s="68"/>
      <c r="C1384" s="69"/>
      <c r="D1384" s="69"/>
      <c r="E1384" s="70">
        <f t="shared" ref="E1384:AB1385" si="674">E1376+E1380</f>
        <v>0.24492</v>
      </c>
      <c r="F1384" s="70">
        <f t="shared" si="674"/>
        <v>0.24396000000000001</v>
      </c>
      <c r="G1384" s="70">
        <f t="shared" si="674"/>
        <v>0.24162</v>
      </c>
      <c r="H1384" s="70">
        <f t="shared" si="674"/>
        <v>0.25031999999999999</v>
      </c>
      <c r="I1384" s="70">
        <f t="shared" si="674"/>
        <v>0.25163999999999997</v>
      </c>
      <c r="J1384" s="70">
        <f t="shared" si="674"/>
        <v>0.25037999999999999</v>
      </c>
      <c r="K1384" s="70">
        <f t="shared" si="674"/>
        <v>0.25212000000000001</v>
      </c>
      <c r="L1384" s="70">
        <f t="shared" si="674"/>
        <v>0.25169999999999998</v>
      </c>
      <c r="M1384" s="70">
        <f t="shared" si="674"/>
        <v>0.26207999999999998</v>
      </c>
      <c r="N1384" s="70">
        <f t="shared" si="674"/>
        <v>0.25446000000000002</v>
      </c>
      <c r="O1384" s="70">
        <f t="shared" si="674"/>
        <v>0.24401999999999999</v>
      </c>
      <c r="P1384" s="70">
        <f t="shared" si="674"/>
        <v>0.24995999999999999</v>
      </c>
      <c r="Q1384" s="70">
        <f t="shared" si="674"/>
        <v>0.24816000000000002</v>
      </c>
      <c r="R1384" s="70">
        <f t="shared" si="674"/>
        <v>0.25625999999999999</v>
      </c>
      <c r="S1384" s="70">
        <f t="shared" si="674"/>
        <v>0.25763999999999998</v>
      </c>
      <c r="T1384" s="70">
        <f t="shared" si="674"/>
        <v>0.25716</v>
      </c>
      <c r="U1384" s="70">
        <f t="shared" si="674"/>
        <v>0.25272</v>
      </c>
      <c r="V1384" s="70">
        <f t="shared" si="674"/>
        <v>0.25440000000000002</v>
      </c>
      <c r="W1384" s="70">
        <f t="shared" si="674"/>
        <v>0.24984000000000001</v>
      </c>
      <c r="X1384" s="70">
        <f t="shared" si="674"/>
        <v>0.24840000000000001</v>
      </c>
      <c r="Y1384" s="70">
        <f t="shared" si="674"/>
        <v>0.25146000000000002</v>
      </c>
      <c r="Z1384" s="70">
        <f t="shared" si="674"/>
        <v>0.24701999999999999</v>
      </c>
      <c r="AA1384" s="70">
        <f t="shared" si="674"/>
        <v>0.24803999999999998</v>
      </c>
      <c r="AB1384" s="70">
        <f t="shared" si="674"/>
        <v>0.24456</v>
      </c>
      <c r="AC1384" s="729"/>
      <c r="AF1384" s="722"/>
    </row>
    <row r="1385" s="16" customFormat="1" ht="15" customHeight="1">
      <c r="A1385" s="72" t="s">
        <v>155</v>
      </c>
      <c r="B1385" s="73"/>
      <c r="C1385" s="74"/>
      <c r="D1385" s="74"/>
      <c r="E1385" s="75">
        <f t="shared" si="674"/>
        <v>0.1578</v>
      </c>
      <c r="F1385" s="75">
        <f t="shared" si="674"/>
        <v>0.15773999999999999</v>
      </c>
      <c r="G1385" s="75">
        <f t="shared" si="674"/>
        <v>0.15767999999999999</v>
      </c>
      <c r="H1385" s="75">
        <f t="shared" si="674"/>
        <v>0.16314000000000001</v>
      </c>
      <c r="I1385" s="75">
        <f t="shared" si="674"/>
        <v>0.15606</v>
      </c>
      <c r="J1385" s="75">
        <f t="shared" si="674"/>
        <v>0.15282000000000001</v>
      </c>
      <c r="K1385" s="75">
        <f t="shared" si="674"/>
        <v>0.15017999999999998</v>
      </c>
      <c r="L1385" s="75">
        <f t="shared" si="674"/>
        <v>0.15060000000000001</v>
      </c>
      <c r="M1385" s="75">
        <f t="shared" si="674"/>
        <v>0.14717999999999998</v>
      </c>
      <c r="N1385" s="75">
        <f t="shared" si="674"/>
        <v>0.14201999999999998</v>
      </c>
      <c r="O1385" s="75">
        <f t="shared" si="674"/>
        <v>0.1368</v>
      </c>
      <c r="P1385" s="75">
        <f t="shared" si="674"/>
        <v>0.14094000000000001</v>
      </c>
      <c r="Q1385" s="75">
        <f t="shared" si="674"/>
        <v>0.13986000000000001</v>
      </c>
      <c r="R1385" s="75">
        <f t="shared" si="674"/>
        <v>0.14172000000000001</v>
      </c>
      <c r="S1385" s="75">
        <f t="shared" si="674"/>
        <v>0.14699999999999999</v>
      </c>
      <c r="T1385" s="75">
        <f t="shared" si="674"/>
        <v>0.14807999999999999</v>
      </c>
      <c r="U1385" s="75">
        <f t="shared" si="674"/>
        <v>0.14766000000000001</v>
      </c>
      <c r="V1385" s="75">
        <f t="shared" si="674"/>
        <v>0.14898</v>
      </c>
      <c r="W1385" s="75">
        <f t="shared" si="674"/>
        <v>0.14795999999999998</v>
      </c>
      <c r="X1385" s="75">
        <f t="shared" si="674"/>
        <v>0.14982000000000001</v>
      </c>
      <c r="Y1385" s="75">
        <f t="shared" si="674"/>
        <v>0.15245999999999998</v>
      </c>
      <c r="Z1385" s="75">
        <f t="shared" si="674"/>
        <v>0.15282000000000001</v>
      </c>
      <c r="AA1385" s="75">
        <f t="shared" si="674"/>
        <v>0.15858</v>
      </c>
      <c r="AB1385" s="75">
        <f t="shared" si="674"/>
        <v>0.15539999999999998</v>
      </c>
      <c r="AC1385" s="729"/>
      <c r="AF1385" s="722"/>
    </row>
    <row r="1386" s="16" customFormat="1" ht="15" customHeight="1">
      <c r="A1386" s="77" t="s">
        <v>156</v>
      </c>
      <c r="B1386" s="78"/>
      <c r="C1386" s="79"/>
      <c r="D1386" s="79"/>
      <c r="E1386" s="80">
        <f t="shared" ref="E1386:AB1386" si="675">SQRT(E1384*E1384+E1385*E1385)</f>
        <v>0.29135313006727764</v>
      </c>
      <c r="F1386" s="80">
        <f t="shared" si="675"/>
        <v>0.29051400861232152</v>
      </c>
      <c r="G1386" s="80">
        <f t="shared" si="675"/>
        <v>0.28851898862986469</v>
      </c>
      <c r="H1386" s="80">
        <f t="shared" si="675"/>
        <v>0.29878882509223798</v>
      </c>
      <c r="I1386" s="80">
        <f t="shared" si="675"/>
        <v>0.29610372034136956</v>
      </c>
      <c r="J1386" s="80">
        <f t="shared" si="675"/>
        <v>0.29333274075697718</v>
      </c>
      <c r="K1386" s="80">
        <f t="shared" si="675"/>
        <v>0.29345958290708452</v>
      </c>
      <c r="L1386" s="80">
        <f t="shared" si="675"/>
        <v>0.29331425127327176</v>
      </c>
      <c r="M1386" s="80">
        <f t="shared" si="675"/>
        <v>0.30057923880401316</v>
      </c>
      <c r="N1386" s="80">
        <f t="shared" si="675"/>
        <v>0.29140962921633184</v>
      </c>
      <c r="O1386" s="80">
        <f t="shared" si="675"/>
        <v>0.27974988900802089</v>
      </c>
      <c r="P1386" s="80">
        <f t="shared" si="675"/>
        <v>0.28695659114228411</v>
      </c>
      <c r="Q1386" s="80">
        <f t="shared" si="675"/>
        <v>0.2848582194706693</v>
      </c>
      <c r="R1386" s="80">
        <f t="shared" si="675"/>
        <v>0.29283740539760283</v>
      </c>
      <c r="S1386" s="80">
        <f t="shared" si="675"/>
        <v>0.29662665018504319</v>
      </c>
      <c r="T1386" s="80">
        <f t="shared" si="675"/>
        <v>0.29674728642398734</v>
      </c>
      <c r="U1386" s="80">
        <f t="shared" si="675"/>
        <v>0.29269587287831716</v>
      </c>
      <c r="V1386" s="80">
        <f t="shared" si="675"/>
        <v>0.29481248345346572</v>
      </c>
      <c r="W1386" s="80">
        <f t="shared" si="675"/>
        <v>0.29036560953391155</v>
      </c>
      <c r="X1386" s="80">
        <f t="shared" si="675"/>
        <v>0.29008376790161838</v>
      </c>
      <c r="Y1386" s="80">
        <f t="shared" si="675"/>
        <v>0.29406833083485884</v>
      </c>
      <c r="Z1386" s="80">
        <f t="shared" si="675"/>
        <v>0.29047002048404236</v>
      </c>
      <c r="AA1386" s="80">
        <f t="shared" si="675"/>
        <v>0.29440016644017031</v>
      </c>
      <c r="AB1386" s="80">
        <f t="shared" si="675"/>
        <v>0.28975636938642091</v>
      </c>
      <c r="AC1386" s="101"/>
      <c r="AD1386" s="221">
        <v>0.28999999999999998</v>
      </c>
      <c r="AF1386" s="722"/>
    </row>
    <row r="1387" s="24" customFormat="1" ht="15" customHeight="1">
      <c r="A1387" s="175" t="s">
        <v>98</v>
      </c>
      <c r="B1387" s="176"/>
      <c r="C1387" s="177"/>
      <c r="D1387" s="177"/>
      <c r="E1387" s="730">
        <v>1</v>
      </c>
      <c r="F1387" s="730">
        <v>2</v>
      </c>
      <c r="G1387" s="730">
        <v>3</v>
      </c>
      <c r="H1387" s="730">
        <v>4</v>
      </c>
      <c r="I1387" s="730">
        <v>5</v>
      </c>
      <c r="J1387" s="730">
        <v>6</v>
      </c>
      <c r="K1387" s="730">
        <v>7</v>
      </c>
      <c r="L1387" s="730">
        <v>8</v>
      </c>
      <c r="M1387" s="730">
        <v>9</v>
      </c>
      <c r="N1387" s="730">
        <v>10</v>
      </c>
      <c r="O1387" s="730">
        <v>11</v>
      </c>
      <c r="P1387" s="730">
        <v>12</v>
      </c>
      <c r="Q1387" s="730">
        <v>13</v>
      </c>
      <c r="R1387" s="730">
        <v>14</v>
      </c>
      <c r="S1387" s="730">
        <v>15</v>
      </c>
      <c r="T1387" s="730">
        <v>16</v>
      </c>
      <c r="U1387" s="730">
        <v>17</v>
      </c>
      <c r="V1387" s="730">
        <v>18</v>
      </c>
      <c r="W1387" s="730">
        <v>19</v>
      </c>
      <c r="X1387" s="730">
        <v>20</v>
      </c>
      <c r="Y1387" s="730">
        <v>21</v>
      </c>
      <c r="Z1387" s="730">
        <v>22</v>
      </c>
      <c r="AA1387" s="730">
        <v>23</v>
      </c>
      <c r="AB1387" s="730">
        <v>24</v>
      </c>
      <c r="AC1387" s="731"/>
      <c r="AF1387" s="722"/>
    </row>
    <row r="1388" s="24" customFormat="1" ht="15" customHeight="1">
      <c r="A1388" s="87" t="s">
        <v>99</v>
      </c>
      <c r="B1388" s="88"/>
      <c r="C1388" s="89" t="s">
        <v>28</v>
      </c>
      <c r="D1388" s="732" t="s">
        <v>19</v>
      </c>
      <c r="E1388" s="91">
        <v>6.4099998474121094</v>
      </c>
      <c r="F1388" s="91">
        <v>6.429999828338623</v>
      </c>
      <c r="G1388" s="91">
        <v>6.429999828338623</v>
      </c>
      <c r="H1388" s="91">
        <v>6.4200000762939453</v>
      </c>
      <c r="I1388" s="91">
        <v>6.4000000953674316</v>
      </c>
      <c r="J1388" s="91">
        <v>6.4000000953674316</v>
      </c>
      <c r="K1388" s="91">
        <v>6.3400001525878906</v>
      </c>
      <c r="L1388" s="91">
        <v>6.3400001525878906</v>
      </c>
      <c r="M1388" s="91">
        <v>6.3400001525878906</v>
      </c>
      <c r="N1388" s="91">
        <v>6.320000171661377</v>
      </c>
      <c r="O1388" s="91">
        <v>6.2899999618530273</v>
      </c>
      <c r="P1388" s="91">
        <v>6.2800002098083496</v>
      </c>
      <c r="Q1388" s="91">
        <v>6.2899999618530273</v>
      </c>
      <c r="R1388" s="91">
        <v>6.320000171661377</v>
      </c>
      <c r="S1388" s="91">
        <v>6.2899999618530273</v>
      </c>
      <c r="T1388" s="91">
        <v>6.2899999618530273</v>
      </c>
      <c r="U1388" s="91">
        <v>6.2899999618530273</v>
      </c>
      <c r="V1388" s="91">
        <v>6.2899999618530273</v>
      </c>
      <c r="W1388" s="91">
        <v>6.2699999809265137</v>
      </c>
      <c r="X1388" s="91">
        <v>6.2800002098083496</v>
      </c>
      <c r="Y1388" s="91">
        <v>6.320000171661377</v>
      </c>
      <c r="Z1388" s="91">
        <v>6.3400001525878906</v>
      </c>
      <c r="AA1388" s="91">
        <v>6.3499999046325684</v>
      </c>
      <c r="AB1388" s="91">
        <v>6.369999885559082</v>
      </c>
      <c r="AC1388" s="733"/>
      <c r="AF1388" s="722"/>
    </row>
    <row r="1389" s="24" customFormat="1" ht="15" customHeight="1">
      <c r="A1389" s="203" t="s">
        <v>100</v>
      </c>
      <c r="B1389" s="204"/>
      <c r="C1389" s="205" t="s">
        <v>28</v>
      </c>
      <c r="D1389" s="734" t="s">
        <v>19</v>
      </c>
      <c r="E1389" s="227">
        <v>6.380000114440918</v>
      </c>
      <c r="F1389" s="227">
        <v>6.380000114440918</v>
      </c>
      <c r="G1389" s="227">
        <v>6.4000000953674316</v>
      </c>
      <c r="H1389" s="227">
        <v>6.3899998664855957</v>
      </c>
      <c r="I1389" s="227">
        <v>6.380000114440918</v>
      </c>
      <c r="J1389" s="227">
        <v>6.369999885559082</v>
      </c>
      <c r="K1389" s="227">
        <v>6.320000171661377</v>
      </c>
      <c r="L1389" s="227">
        <v>6.320000171661377</v>
      </c>
      <c r="M1389" s="227">
        <v>6.3000001907348633</v>
      </c>
      <c r="N1389" s="227">
        <v>6.2800002098083496</v>
      </c>
      <c r="O1389" s="227">
        <v>6.2399997711181641</v>
      </c>
      <c r="P1389" s="227">
        <v>6.2300000190734863</v>
      </c>
      <c r="Q1389" s="227">
        <v>6.2600002288818359</v>
      </c>
      <c r="R1389" s="227">
        <v>6.2600002288818359</v>
      </c>
      <c r="S1389" s="227">
        <v>6.25</v>
      </c>
      <c r="T1389" s="227">
        <v>6.2600002288818359</v>
      </c>
      <c r="U1389" s="227">
        <v>6.2600002288818359</v>
      </c>
      <c r="V1389" s="227">
        <v>6.2600002288818359</v>
      </c>
      <c r="W1389" s="227">
        <v>6.2600002288818359</v>
      </c>
      <c r="X1389" s="227">
        <v>6.2600002288818359</v>
      </c>
      <c r="Y1389" s="227">
        <v>6.309999942779541</v>
      </c>
      <c r="Z1389" s="227">
        <v>6.320000171661377</v>
      </c>
      <c r="AA1389" s="227">
        <v>6.3499999046325684</v>
      </c>
      <c r="AB1389" s="227">
        <v>6.369999885559082</v>
      </c>
      <c r="AC1389" s="733"/>
      <c r="AF1389" s="722"/>
    </row>
    <row r="1390" s="16" customFormat="1" ht="15" customHeight="1">
      <c r="A1390" s="55" t="s">
        <v>32</v>
      </c>
      <c r="B1390" s="56" t="s">
        <v>358</v>
      </c>
      <c r="C1390" s="57" t="s">
        <v>15</v>
      </c>
      <c r="D1390" s="57" t="s">
        <v>16</v>
      </c>
      <c r="E1390" s="711">
        <v>0.086669999999999997</v>
      </c>
      <c r="F1390" s="711">
        <v>0.088830000000000006</v>
      </c>
      <c r="G1390" s="711">
        <v>0.086129999999999998</v>
      </c>
      <c r="H1390" s="712">
        <v>0.089459999999999998</v>
      </c>
      <c r="I1390" s="711">
        <v>0.096570000000000003</v>
      </c>
      <c r="J1390" s="711">
        <v>0.094589999999999994</v>
      </c>
      <c r="K1390" s="711">
        <v>0.096210000000000004</v>
      </c>
      <c r="L1390" s="711">
        <v>0.093960000000000002</v>
      </c>
      <c r="M1390" s="711">
        <v>0.095939999999999998</v>
      </c>
      <c r="N1390" s="712">
        <v>0.096390000000000003</v>
      </c>
      <c r="O1390" s="711">
        <v>0.091800000000000007</v>
      </c>
      <c r="P1390" s="711">
        <v>0.095670000000000005</v>
      </c>
      <c r="Q1390" s="711">
        <v>0.097470000000000001</v>
      </c>
      <c r="R1390" s="711">
        <v>0.096839999999999996</v>
      </c>
      <c r="S1390" s="711">
        <v>0.095579999999999998</v>
      </c>
      <c r="T1390" s="711">
        <v>0.094950000000000007</v>
      </c>
      <c r="U1390" s="711">
        <v>0.093420000000000003</v>
      </c>
      <c r="V1390" s="712">
        <v>0.092340000000000005</v>
      </c>
      <c r="W1390" s="711">
        <v>0.090630000000000002</v>
      </c>
      <c r="X1390" s="711">
        <v>0.089550000000000005</v>
      </c>
      <c r="Y1390" s="711">
        <v>0.093960000000000002</v>
      </c>
      <c r="Z1390" s="711">
        <v>0.093869999999999995</v>
      </c>
      <c r="AA1390" s="711">
        <v>0.088919999999999999</v>
      </c>
      <c r="AB1390" s="711">
        <v>0.090630000000000002</v>
      </c>
      <c r="AC1390" s="134">
        <f t="shared" ref="AC1390:AC1391" si="676">SUM(E1390:AB1390)</f>
        <v>2.2303800000000003</v>
      </c>
      <c r="AD1390" s="221">
        <f t="shared" ref="AD1379:AD1442" si="677">MAX(E1390:AB1390)</f>
        <v>0.097470000000000001</v>
      </c>
      <c r="AE1390" s="221">
        <f>MIN(E1390:AB1390)</f>
        <v>0.086129999999999998</v>
      </c>
      <c r="AF1390" s="722"/>
    </row>
    <row r="1391" s="16" customFormat="1" ht="15" customHeight="1">
      <c r="A1391" s="60"/>
      <c r="B1391" s="61"/>
      <c r="C1391" s="39" t="s">
        <v>17</v>
      </c>
      <c r="D1391" s="57" t="s">
        <v>16</v>
      </c>
      <c r="E1391" s="713">
        <v>0.016109999999999999</v>
      </c>
      <c r="F1391" s="713">
        <v>0.01584</v>
      </c>
      <c r="G1391" s="713">
        <v>0.01602</v>
      </c>
      <c r="H1391" s="714">
        <v>0.016199999999999999</v>
      </c>
      <c r="I1391" s="713">
        <v>0.016289999999999999</v>
      </c>
      <c r="J1391" s="713">
        <v>0.015480000000000001</v>
      </c>
      <c r="K1391" s="713">
        <v>0.01521</v>
      </c>
      <c r="L1391" s="713">
        <v>0.014760000000000001</v>
      </c>
      <c r="M1391" s="713">
        <v>0.01512</v>
      </c>
      <c r="N1391" s="714">
        <v>0.015299999999999999</v>
      </c>
      <c r="O1391" s="713">
        <v>0.01323</v>
      </c>
      <c r="P1391" s="713">
        <v>0.01332</v>
      </c>
      <c r="Q1391" s="713">
        <v>0.01359</v>
      </c>
      <c r="R1391" s="713">
        <v>0.012869999999999999</v>
      </c>
      <c r="S1391" s="713">
        <v>0.015570000000000001</v>
      </c>
      <c r="T1391" s="713">
        <v>0.013860000000000001</v>
      </c>
      <c r="U1391" s="713">
        <v>0.014579999999999999</v>
      </c>
      <c r="V1391" s="714">
        <v>0.013950000000000001</v>
      </c>
      <c r="W1391" s="713">
        <v>0.01404</v>
      </c>
      <c r="X1391" s="713">
        <v>0.014670000000000001</v>
      </c>
      <c r="Y1391" s="713">
        <v>0.01575</v>
      </c>
      <c r="Z1391" s="713">
        <v>0.01719</v>
      </c>
      <c r="AA1391" s="713">
        <v>0.015389999999999999</v>
      </c>
      <c r="AB1391" s="713">
        <v>0.01566</v>
      </c>
      <c r="AC1391" s="110">
        <f t="shared" si="676"/>
        <v>0.35999999999999999</v>
      </c>
      <c r="AF1391" s="722"/>
    </row>
    <row r="1392" s="16" customFormat="1" ht="15" customHeight="1">
      <c r="A1392" s="168"/>
      <c r="B1392" s="61"/>
      <c r="C1392" s="39" t="s">
        <v>18</v>
      </c>
      <c r="D1392" s="104" t="s">
        <v>19</v>
      </c>
      <c r="E1392" s="726">
        <v>9</v>
      </c>
      <c r="F1392" s="727">
        <v>7</v>
      </c>
      <c r="G1392" s="727">
        <v>11</v>
      </c>
      <c r="H1392" s="727">
        <v>9</v>
      </c>
      <c r="I1392" s="727">
        <v>8</v>
      </c>
      <c r="J1392" s="727">
        <v>11</v>
      </c>
      <c r="K1392" s="727">
        <v>11</v>
      </c>
      <c r="L1392" s="727">
        <v>10</v>
      </c>
      <c r="M1392" s="727">
        <v>10</v>
      </c>
      <c r="N1392" s="727">
        <v>10</v>
      </c>
      <c r="O1392" s="727">
        <v>8</v>
      </c>
      <c r="P1392" s="727">
        <v>10</v>
      </c>
      <c r="Q1392" s="727">
        <v>10</v>
      </c>
      <c r="R1392" s="727">
        <v>10</v>
      </c>
      <c r="S1392" s="727">
        <v>8</v>
      </c>
      <c r="T1392" s="727">
        <v>10</v>
      </c>
      <c r="U1392" s="727">
        <v>11</v>
      </c>
      <c r="V1392" s="727">
        <v>8</v>
      </c>
      <c r="W1392" s="727">
        <v>9</v>
      </c>
      <c r="X1392" s="727">
        <v>10</v>
      </c>
      <c r="Y1392" s="727">
        <v>8</v>
      </c>
      <c r="Z1392" s="727">
        <v>12</v>
      </c>
      <c r="AA1392" s="727">
        <v>11</v>
      </c>
      <c r="AB1392" s="728">
        <v>10</v>
      </c>
      <c r="AC1392" s="222"/>
      <c r="AF1392" s="722"/>
    </row>
    <row r="1393" s="16" customFormat="1" ht="15" customHeight="1">
      <c r="A1393" s="707"/>
      <c r="B1393" s="169"/>
      <c r="C1393" s="115" t="s">
        <v>20</v>
      </c>
      <c r="D1393" s="115"/>
      <c r="E1393" s="116">
        <f t="shared" ref="E1393:AC1421" si="678">E1391/E1390</f>
        <v>0.18587746625129803</v>
      </c>
      <c r="F1393" s="116">
        <f t="shared" si="678"/>
        <v>0.17831813576494426</v>
      </c>
      <c r="G1393" s="116">
        <f t="shared" si="678"/>
        <v>0.18599791013584116</v>
      </c>
      <c r="H1393" s="117">
        <f t="shared" si="678"/>
        <v>0.18108651911468812</v>
      </c>
      <c r="I1393" s="116">
        <f t="shared" si="678"/>
        <v>0.16868592730661694</v>
      </c>
      <c r="J1393" s="116">
        <f t="shared" si="678"/>
        <v>0.16365366317792579</v>
      </c>
      <c r="K1393" s="116">
        <f t="shared" si="678"/>
        <v>0.15809167446211411</v>
      </c>
      <c r="L1393" s="116">
        <f t="shared" si="678"/>
        <v>0.15708812260536398</v>
      </c>
      <c r="M1393" s="116">
        <f t="shared" si="678"/>
        <v>0.1575984990619137</v>
      </c>
      <c r="N1393" s="117">
        <f t="shared" si="678"/>
        <v>0.15873015873015872</v>
      </c>
      <c r="O1393" s="116">
        <f t="shared" si="678"/>
        <v>0.14411764705882352</v>
      </c>
      <c r="P1393" s="116">
        <f t="shared" si="678"/>
        <v>0.13922859830667922</v>
      </c>
      <c r="Q1393" s="116">
        <f t="shared" si="678"/>
        <v>0.1394275161588181</v>
      </c>
      <c r="R1393" s="116">
        <f t="shared" si="678"/>
        <v>0.13289962825278812</v>
      </c>
      <c r="S1393" s="116">
        <f t="shared" si="678"/>
        <v>0.16290018832391714</v>
      </c>
      <c r="T1393" s="116">
        <f t="shared" si="678"/>
        <v>0.14597156398104266</v>
      </c>
      <c r="U1393" s="116">
        <f t="shared" si="678"/>
        <v>0.15606936416184969</v>
      </c>
      <c r="V1393" s="117">
        <f t="shared" si="678"/>
        <v>0.15107212475633527</v>
      </c>
      <c r="W1393" s="116">
        <f t="shared" si="678"/>
        <v>0.15491559086395235</v>
      </c>
      <c r="X1393" s="116">
        <f t="shared" si="678"/>
        <v>0.16381909547738693</v>
      </c>
      <c r="Y1393" s="116">
        <f t="shared" si="678"/>
        <v>0.16762452107279693</v>
      </c>
      <c r="Z1393" s="116">
        <f t="shared" si="678"/>
        <v>0.1831255992329818</v>
      </c>
      <c r="AA1393" s="116">
        <f t="shared" si="678"/>
        <v>0.17307692307692307</v>
      </c>
      <c r="AB1393" s="116">
        <f t="shared" si="678"/>
        <v>0.17279046673286991</v>
      </c>
      <c r="AC1393" s="125">
        <f t="shared" si="678"/>
        <v>0.16140747316600756</v>
      </c>
      <c r="AF1393" s="722"/>
    </row>
    <row r="1394" s="16" customFormat="1" ht="15" customHeight="1">
      <c r="A1394" s="31" t="s">
        <v>59</v>
      </c>
      <c r="B1394" s="32" t="s">
        <v>359</v>
      </c>
      <c r="C1394" s="33" t="s">
        <v>15</v>
      </c>
      <c r="D1394" s="33" t="s">
        <v>16</v>
      </c>
      <c r="E1394" s="720">
        <v>0.0083999999999999995</v>
      </c>
      <c r="F1394" s="720">
        <v>0.0083999999999999995</v>
      </c>
      <c r="G1394" s="720">
        <v>0.0083999999999999995</v>
      </c>
      <c r="H1394" s="721">
        <v>0.0083999999999999995</v>
      </c>
      <c r="I1394" s="720">
        <v>0.0083999999999999995</v>
      </c>
      <c r="J1394" s="720">
        <v>0.0083400000000000002</v>
      </c>
      <c r="K1394" s="720">
        <v>0.0082199999999999999</v>
      </c>
      <c r="L1394" s="720">
        <v>0.0082199999999999999</v>
      </c>
      <c r="M1394" s="720">
        <v>0.0063</v>
      </c>
      <c r="N1394" s="721">
        <v>0.0055799999999999999</v>
      </c>
      <c r="O1394" s="720">
        <v>0.0055799999999999999</v>
      </c>
      <c r="P1394" s="720">
        <v>0.0055799999999999999</v>
      </c>
      <c r="Q1394" s="720">
        <v>0.0055799999999999999</v>
      </c>
      <c r="R1394" s="720">
        <v>0.0055799999999999999</v>
      </c>
      <c r="S1394" s="720">
        <v>0.0080400000000000003</v>
      </c>
      <c r="T1394" s="720">
        <v>0.0081600000000000006</v>
      </c>
      <c r="U1394" s="720">
        <v>0.0081600000000000006</v>
      </c>
      <c r="V1394" s="721">
        <v>0.0080999999999999996</v>
      </c>
      <c r="W1394" s="720">
        <v>0.0080999999999999996</v>
      </c>
      <c r="X1394" s="720">
        <v>0.0082199999999999999</v>
      </c>
      <c r="Y1394" s="720">
        <v>0.0080400000000000003</v>
      </c>
      <c r="Z1394" s="720">
        <v>0.0043800000000000002</v>
      </c>
      <c r="AA1394" s="720">
        <v>0.0044400000000000004</v>
      </c>
      <c r="AB1394" s="720">
        <v>0.0044400000000000004</v>
      </c>
      <c r="AC1394" s="36">
        <f t="shared" ref="AC1394:AC1395" si="679">SUM(E1394:AB1394)</f>
        <v>0.17105999999999999</v>
      </c>
      <c r="AF1394" s="722"/>
    </row>
    <row r="1395" s="16" customFormat="1" ht="15" customHeight="1">
      <c r="A1395" s="60"/>
      <c r="B1395" s="61"/>
      <c r="C1395" s="39" t="s">
        <v>17</v>
      </c>
      <c r="D1395" s="39" t="s">
        <v>16</v>
      </c>
      <c r="E1395" s="713">
        <v>0.01392</v>
      </c>
      <c r="F1395" s="713">
        <v>0.01404</v>
      </c>
      <c r="G1395" s="713">
        <v>0.013979999999999999</v>
      </c>
      <c r="H1395" s="714">
        <v>0.013979999999999999</v>
      </c>
      <c r="I1395" s="713">
        <v>0.0138</v>
      </c>
      <c r="J1395" s="713">
        <v>0.0135</v>
      </c>
      <c r="K1395" s="713">
        <v>0.013140000000000001</v>
      </c>
      <c r="L1395" s="713">
        <v>0.01308</v>
      </c>
      <c r="M1395" s="713">
        <v>0.01116</v>
      </c>
      <c r="N1395" s="714">
        <v>0.010319999999999999</v>
      </c>
      <c r="O1395" s="713">
        <v>0.01008</v>
      </c>
      <c r="P1395" s="713">
        <v>0.01014</v>
      </c>
      <c r="Q1395" s="713">
        <v>0.01026</v>
      </c>
      <c r="R1395" s="713">
        <v>0.01014</v>
      </c>
      <c r="S1395" s="713">
        <v>0.012659999999999999</v>
      </c>
      <c r="T1395" s="713">
        <v>0.012659999999999999</v>
      </c>
      <c r="U1395" s="713">
        <v>0.01272</v>
      </c>
      <c r="V1395" s="714">
        <v>0.0126</v>
      </c>
      <c r="W1395" s="713">
        <v>0.012540000000000001</v>
      </c>
      <c r="X1395" s="713">
        <v>0.0129</v>
      </c>
      <c r="Y1395" s="713">
        <v>0.01302</v>
      </c>
      <c r="Z1395" s="713">
        <v>0.010500000000000001</v>
      </c>
      <c r="AA1395" s="713">
        <v>0.01068</v>
      </c>
      <c r="AB1395" s="713">
        <v>0.010800000000000001</v>
      </c>
      <c r="AC1395" s="42">
        <f t="shared" si="679"/>
        <v>0.29262000000000005</v>
      </c>
      <c r="AF1395" s="722"/>
    </row>
    <row r="1396" s="16" customFormat="1" ht="15" customHeight="1">
      <c r="A1396" s="60"/>
      <c r="B1396" s="61"/>
      <c r="C1396" s="39" t="s">
        <v>18</v>
      </c>
      <c r="D1396" s="104" t="s">
        <v>19</v>
      </c>
      <c r="E1396" s="726">
        <v>2</v>
      </c>
      <c r="F1396" s="727">
        <v>2</v>
      </c>
      <c r="G1396" s="727">
        <v>2</v>
      </c>
      <c r="H1396" s="727">
        <v>2</v>
      </c>
      <c r="I1396" s="727">
        <v>2</v>
      </c>
      <c r="J1396" s="727">
        <v>2</v>
      </c>
      <c r="K1396" s="727">
        <v>2</v>
      </c>
      <c r="L1396" s="727">
        <v>2</v>
      </c>
      <c r="M1396" s="727">
        <v>2</v>
      </c>
      <c r="N1396" s="727">
        <v>1</v>
      </c>
      <c r="O1396" s="727">
        <v>1</v>
      </c>
      <c r="P1396" s="727">
        <v>1</v>
      </c>
      <c r="Q1396" s="727">
        <v>1</v>
      </c>
      <c r="R1396" s="727">
        <v>1</v>
      </c>
      <c r="S1396" s="727">
        <v>1</v>
      </c>
      <c r="T1396" s="727">
        <v>1</v>
      </c>
      <c r="U1396" s="727">
        <v>1</v>
      </c>
      <c r="V1396" s="727">
        <v>1</v>
      </c>
      <c r="W1396" s="727">
        <v>1</v>
      </c>
      <c r="X1396" s="727">
        <v>1</v>
      </c>
      <c r="Y1396" s="727">
        <v>2</v>
      </c>
      <c r="Z1396" s="727">
        <v>1</v>
      </c>
      <c r="AA1396" s="727">
        <v>1</v>
      </c>
      <c r="AB1396" s="728">
        <v>1</v>
      </c>
      <c r="AC1396" s="42"/>
      <c r="AF1396" s="722"/>
    </row>
    <row r="1397" s="16" customFormat="1" ht="15" customHeight="1">
      <c r="A1397" s="168"/>
      <c r="B1397" s="169"/>
      <c r="C1397" s="115" t="s">
        <v>20</v>
      </c>
      <c r="D1397" s="115"/>
      <c r="E1397" s="116">
        <f t="shared" si="678"/>
        <v>1.6571428571428573</v>
      </c>
      <c r="F1397" s="116">
        <f t="shared" si="678"/>
        <v>1.6714285714285715</v>
      </c>
      <c r="G1397" s="116">
        <f t="shared" si="678"/>
        <v>1.6642857142857144</v>
      </c>
      <c r="H1397" s="117">
        <f t="shared" si="678"/>
        <v>1.6642857142857144</v>
      </c>
      <c r="I1397" s="116">
        <f t="shared" si="678"/>
        <v>1.642857142857143</v>
      </c>
      <c r="J1397" s="116">
        <f t="shared" si="678"/>
        <v>1.6187050359712229</v>
      </c>
      <c r="K1397" s="116">
        <f t="shared" si="678"/>
        <v>1.5985401459854016</v>
      </c>
      <c r="L1397" s="116">
        <f t="shared" si="678"/>
        <v>1.5912408759124088</v>
      </c>
      <c r="M1397" s="116">
        <f t="shared" si="678"/>
        <v>1.7714285714285714</v>
      </c>
      <c r="N1397" s="117">
        <f t="shared" si="678"/>
        <v>1.8494623655913978</v>
      </c>
      <c r="O1397" s="116">
        <f t="shared" si="678"/>
        <v>1.806451612903226</v>
      </c>
      <c r="P1397" s="116">
        <f t="shared" si="678"/>
        <v>1.8172043010752688</v>
      </c>
      <c r="Q1397" s="116">
        <f t="shared" si="678"/>
        <v>1.838709677419355</v>
      </c>
      <c r="R1397" s="116">
        <f t="shared" si="678"/>
        <v>1.8172043010752688</v>
      </c>
      <c r="S1397" s="116">
        <f t="shared" si="678"/>
        <v>1.5746268656716416</v>
      </c>
      <c r="T1397" s="116">
        <f t="shared" si="678"/>
        <v>1.5514705882352939</v>
      </c>
      <c r="U1397" s="116">
        <f t="shared" si="678"/>
        <v>1.5588235294117647</v>
      </c>
      <c r="V1397" s="117">
        <f t="shared" si="678"/>
        <v>1.5555555555555556</v>
      </c>
      <c r="W1397" s="116">
        <f t="shared" si="678"/>
        <v>1.5481481481481483</v>
      </c>
      <c r="X1397" s="116">
        <f t="shared" si="678"/>
        <v>1.5693430656934306</v>
      </c>
      <c r="Y1397" s="116">
        <f t="shared" si="678"/>
        <v>1.6194029850746268</v>
      </c>
      <c r="Z1397" s="116">
        <f t="shared" si="678"/>
        <v>2.3972602739726026</v>
      </c>
      <c r="AA1397" s="116">
        <f t="shared" si="678"/>
        <v>2.4054054054054053</v>
      </c>
      <c r="AB1397" s="116">
        <f t="shared" si="678"/>
        <v>2.4324324324324325</v>
      </c>
      <c r="AC1397" s="125">
        <f t="shared" si="678"/>
        <v>1.7106278498772365</v>
      </c>
      <c r="AF1397" s="722"/>
    </row>
    <row r="1398" s="16" customFormat="1" ht="15" customHeight="1">
      <c r="A1398" s="31" t="s">
        <v>34</v>
      </c>
      <c r="B1398" s="32" t="s">
        <v>360</v>
      </c>
      <c r="C1398" s="33" t="s">
        <v>15</v>
      </c>
      <c r="D1398" s="33" t="s">
        <v>16</v>
      </c>
      <c r="E1398" s="720">
        <v>0.034020000000000002</v>
      </c>
      <c r="F1398" s="720">
        <v>0.033959999999999997</v>
      </c>
      <c r="G1398" s="720">
        <v>0.033840000000000002</v>
      </c>
      <c r="H1398" s="721">
        <v>0.03372</v>
      </c>
      <c r="I1398" s="720">
        <v>0.033660000000000002</v>
      </c>
      <c r="J1398" s="720">
        <v>0.03354</v>
      </c>
      <c r="K1398" s="720">
        <v>0.033419999999999998</v>
      </c>
      <c r="L1398" s="720">
        <v>0.033360000000000001</v>
      </c>
      <c r="M1398" s="720">
        <v>0.032759999999999997</v>
      </c>
      <c r="N1398" s="721">
        <v>0.033000000000000002</v>
      </c>
      <c r="O1398" s="720">
        <v>0.033239999999999999</v>
      </c>
      <c r="P1398" s="720">
        <v>0.033480000000000003</v>
      </c>
      <c r="Q1398" s="720">
        <v>0.032820000000000002</v>
      </c>
      <c r="R1398" s="720">
        <v>0.033000000000000002</v>
      </c>
      <c r="S1398" s="720">
        <v>0.035040000000000002</v>
      </c>
      <c r="T1398" s="720">
        <v>0.034979999999999997</v>
      </c>
      <c r="U1398" s="720">
        <v>0.03492</v>
      </c>
      <c r="V1398" s="721">
        <v>0.034860000000000002</v>
      </c>
      <c r="W1398" s="720">
        <v>0.034500000000000003</v>
      </c>
      <c r="X1398" s="720">
        <v>0.034860000000000002</v>
      </c>
      <c r="Y1398" s="720">
        <v>0.034979999999999997</v>
      </c>
      <c r="Z1398" s="720">
        <v>0.034979999999999997</v>
      </c>
      <c r="AA1398" s="720">
        <v>0.03492</v>
      </c>
      <c r="AB1398" s="720">
        <v>0.034979999999999997</v>
      </c>
      <c r="AC1398" s="216">
        <f t="shared" ref="AC1398:AC1399" si="680">SUM(E1398:AB1398)</f>
        <v>0.8168399999999999</v>
      </c>
      <c r="AF1398" s="722"/>
    </row>
    <row r="1399" s="16" customFormat="1" ht="15" customHeight="1">
      <c r="A1399" s="60"/>
      <c r="B1399" s="61"/>
      <c r="C1399" s="39" t="s">
        <v>17</v>
      </c>
      <c r="D1399" s="39" t="s">
        <v>16</v>
      </c>
      <c r="E1399" s="713">
        <v>0.044580000000000002</v>
      </c>
      <c r="F1399" s="713">
        <v>0.044880000000000003</v>
      </c>
      <c r="G1399" s="713">
        <v>0.044880000000000003</v>
      </c>
      <c r="H1399" s="714">
        <v>0.044760000000000001</v>
      </c>
      <c r="I1399" s="713">
        <v>0.04446</v>
      </c>
      <c r="J1399" s="713">
        <v>0.043740000000000001</v>
      </c>
      <c r="K1399" s="713">
        <v>0.042959999999999998</v>
      </c>
      <c r="L1399" s="713">
        <v>0.042000000000000003</v>
      </c>
      <c r="M1399" s="713">
        <v>0.040620000000000003</v>
      </c>
      <c r="N1399" s="714">
        <v>0.041520000000000001</v>
      </c>
      <c r="O1399" s="713">
        <v>0.040800000000000003</v>
      </c>
      <c r="P1399" s="713">
        <v>0.041579999999999999</v>
      </c>
      <c r="Q1399" s="713">
        <v>0.041340000000000002</v>
      </c>
      <c r="R1399" s="713">
        <v>0.041279999999999997</v>
      </c>
      <c r="S1399" s="713">
        <v>0.043499999999999997</v>
      </c>
      <c r="T1399" s="713">
        <v>0.043679999999999997</v>
      </c>
      <c r="U1399" s="713">
        <v>0.043979999999999998</v>
      </c>
      <c r="V1399" s="714">
        <v>0.043619999999999999</v>
      </c>
      <c r="W1399" s="713">
        <v>0.043499999999999997</v>
      </c>
      <c r="X1399" s="713">
        <v>0.044400000000000002</v>
      </c>
      <c r="Y1399" s="713">
        <v>0.044880000000000003</v>
      </c>
      <c r="Z1399" s="713">
        <v>0.0453</v>
      </c>
      <c r="AA1399" s="713">
        <v>0.045539999999999997</v>
      </c>
      <c r="AB1399" s="713">
        <v>0.046080000000000003</v>
      </c>
      <c r="AC1399" s="217">
        <f t="shared" si="680"/>
        <v>1.0438799999999999</v>
      </c>
      <c r="AF1399" s="722"/>
    </row>
    <row r="1400" s="16" customFormat="1" ht="15" customHeight="1">
      <c r="A1400" s="60"/>
      <c r="B1400" s="61"/>
      <c r="C1400" s="39" t="s">
        <v>18</v>
      </c>
      <c r="D1400" s="104" t="s">
        <v>19</v>
      </c>
      <c r="E1400" s="726">
        <v>5</v>
      </c>
      <c r="F1400" s="727">
        <v>5</v>
      </c>
      <c r="G1400" s="727">
        <v>5</v>
      </c>
      <c r="H1400" s="727">
        <v>5</v>
      </c>
      <c r="I1400" s="727">
        <v>5</v>
      </c>
      <c r="J1400" s="727">
        <v>5</v>
      </c>
      <c r="K1400" s="727">
        <v>5</v>
      </c>
      <c r="L1400" s="727">
        <v>5</v>
      </c>
      <c r="M1400" s="727">
        <v>5</v>
      </c>
      <c r="N1400" s="727">
        <v>5</v>
      </c>
      <c r="O1400" s="727">
        <v>5</v>
      </c>
      <c r="P1400" s="727">
        <v>5</v>
      </c>
      <c r="Q1400" s="727">
        <v>5</v>
      </c>
      <c r="R1400" s="727">
        <v>5</v>
      </c>
      <c r="S1400" s="727">
        <v>5</v>
      </c>
      <c r="T1400" s="727">
        <v>5</v>
      </c>
      <c r="U1400" s="727">
        <v>5</v>
      </c>
      <c r="V1400" s="727">
        <v>5</v>
      </c>
      <c r="W1400" s="727">
        <v>5</v>
      </c>
      <c r="X1400" s="727">
        <v>5</v>
      </c>
      <c r="Y1400" s="727">
        <v>5</v>
      </c>
      <c r="Z1400" s="727">
        <v>5</v>
      </c>
      <c r="AA1400" s="727">
        <v>5</v>
      </c>
      <c r="AB1400" s="728">
        <v>5</v>
      </c>
      <c r="AC1400" s="42"/>
      <c r="AF1400" s="722"/>
    </row>
    <row r="1401" s="16" customFormat="1" ht="15" customHeight="1">
      <c r="A1401" s="199"/>
      <c r="B1401" s="200"/>
      <c r="C1401" s="51" t="s">
        <v>20</v>
      </c>
      <c r="D1401" s="51"/>
      <c r="E1401" s="52">
        <f t="shared" si="678"/>
        <v>1.3104056437389771</v>
      </c>
      <c r="F1401" s="52">
        <f t="shared" si="678"/>
        <v>1.3215547703180215</v>
      </c>
      <c r="G1401" s="52">
        <f t="shared" si="678"/>
        <v>1.3262411347517731</v>
      </c>
      <c r="H1401" s="100">
        <f t="shared" si="678"/>
        <v>1.3274021352313168</v>
      </c>
      <c r="I1401" s="52">
        <f t="shared" si="678"/>
        <v>1.320855614973262</v>
      </c>
      <c r="J1401" s="52">
        <f t="shared" si="678"/>
        <v>1.3041144901610018</v>
      </c>
      <c r="K1401" s="52">
        <f t="shared" si="678"/>
        <v>1.2854578096947935</v>
      </c>
      <c r="L1401" s="52">
        <f t="shared" si="678"/>
        <v>1.2589928057553956</v>
      </c>
      <c r="M1401" s="52">
        <f t="shared" si="678"/>
        <v>1.2399267399267402</v>
      </c>
      <c r="N1401" s="100">
        <f t="shared" si="678"/>
        <v>1.2581818181818181</v>
      </c>
      <c r="O1401" s="52">
        <f t="shared" si="678"/>
        <v>1.2274368231046933</v>
      </c>
      <c r="P1401" s="52">
        <f t="shared" si="678"/>
        <v>1.2419354838709675</v>
      </c>
      <c r="Q1401" s="52">
        <f t="shared" si="678"/>
        <v>1.259597806215722</v>
      </c>
      <c r="R1401" s="52">
        <f t="shared" si="678"/>
        <v>1.2509090909090907</v>
      </c>
      <c r="S1401" s="52">
        <f t="shared" si="678"/>
        <v>1.2414383561643834</v>
      </c>
      <c r="T1401" s="52">
        <f t="shared" si="678"/>
        <v>1.2487135506003431</v>
      </c>
      <c r="U1401" s="52">
        <f t="shared" si="678"/>
        <v>1.2594501718213058</v>
      </c>
      <c r="V1401" s="100">
        <f t="shared" si="678"/>
        <v>1.2512908777969018</v>
      </c>
      <c r="W1401" s="52">
        <f t="shared" si="678"/>
        <v>1.2608695652173911</v>
      </c>
      <c r="X1401" s="52">
        <f t="shared" si="678"/>
        <v>1.2736660929432013</v>
      </c>
      <c r="Y1401" s="52">
        <f t="shared" si="678"/>
        <v>1.2830188679245285</v>
      </c>
      <c r="Z1401" s="52">
        <f t="shared" si="678"/>
        <v>1.2950257289879932</v>
      </c>
      <c r="AA1401" s="52">
        <f t="shared" si="678"/>
        <v>1.3041237113402062</v>
      </c>
      <c r="AB1401" s="52">
        <f t="shared" si="678"/>
        <v>1.3173241852487136</v>
      </c>
      <c r="AC1401" s="101">
        <f t="shared" si="678"/>
        <v>1.2779491699720875</v>
      </c>
      <c r="AF1401" s="722"/>
    </row>
    <row r="1402" s="16" customFormat="1" ht="15" customHeight="1">
      <c r="A1402" s="55" t="s">
        <v>69</v>
      </c>
      <c r="B1402" s="56" t="s">
        <v>361</v>
      </c>
      <c r="C1402" s="57" t="s">
        <v>15</v>
      </c>
      <c r="D1402" s="57" t="s">
        <v>16</v>
      </c>
      <c r="E1402" s="711">
        <v>0.00096000000000000002</v>
      </c>
      <c r="F1402" s="711">
        <v>0.00096000000000000002</v>
      </c>
      <c r="G1402" s="711">
        <v>0.00096000000000000002</v>
      </c>
      <c r="H1402" s="712">
        <v>0.00096000000000000002</v>
      </c>
      <c r="I1402" s="711">
        <v>0.00096000000000000002</v>
      </c>
      <c r="J1402" s="711">
        <v>0.00096000000000000002</v>
      </c>
      <c r="K1402" s="711">
        <v>0.00089999999999999998</v>
      </c>
      <c r="L1402" s="711">
        <v>0.00089999999999999998</v>
      </c>
      <c r="M1402" s="711">
        <v>0.00089999999999999998</v>
      </c>
      <c r="N1402" s="712">
        <v>0.00096000000000000002</v>
      </c>
      <c r="O1402" s="711">
        <v>0.00084000000000000003</v>
      </c>
      <c r="P1402" s="711">
        <v>0.00089999999999999998</v>
      </c>
      <c r="Q1402" s="711">
        <v>0.00089999999999999998</v>
      </c>
      <c r="R1402" s="711">
        <v>0.00089999999999999998</v>
      </c>
      <c r="S1402" s="711">
        <v>0.00089999999999999998</v>
      </c>
      <c r="T1402" s="711">
        <v>0.00089999999999999998</v>
      </c>
      <c r="U1402" s="711">
        <v>0.00089999999999999998</v>
      </c>
      <c r="V1402" s="712">
        <v>0.00084000000000000003</v>
      </c>
      <c r="W1402" s="711">
        <v>0.00089999999999999998</v>
      </c>
      <c r="X1402" s="711">
        <v>0.00096000000000000002</v>
      </c>
      <c r="Y1402" s="711">
        <v>0.00089999999999999998</v>
      </c>
      <c r="Z1402" s="711">
        <v>0.00096000000000000002</v>
      </c>
      <c r="AA1402" s="711">
        <v>0.00096000000000000002</v>
      </c>
      <c r="AB1402" s="711">
        <v>0.00096000000000000002</v>
      </c>
      <c r="AC1402" s="59">
        <f t="shared" ref="AC1402:AC1403" si="681">SUM(E1402:AB1402)</f>
        <v>0.02214</v>
      </c>
      <c r="AF1402" s="722"/>
    </row>
    <row r="1403" s="16" customFormat="1" ht="15" customHeight="1">
      <c r="A1403" s="60"/>
      <c r="B1403" s="61"/>
      <c r="C1403" s="39" t="s">
        <v>17</v>
      </c>
      <c r="D1403" s="57" t="s">
        <v>16</v>
      </c>
      <c r="E1403" s="713">
        <v>0.00462</v>
      </c>
      <c r="F1403" s="713">
        <v>0.0045599999999999998</v>
      </c>
      <c r="G1403" s="713">
        <v>0.0045599999999999998</v>
      </c>
      <c r="H1403" s="714">
        <v>0.0045599999999999998</v>
      </c>
      <c r="I1403" s="713">
        <v>0.0044400000000000004</v>
      </c>
      <c r="J1403" s="713">
        <v>0.0043200000000000001</v>
      </c>
      <c r="K1403" s="713">
        <v>0.0041399999999999996</v>
      </c>
      <c r="L1403" s="713">
        <v>0.0041399999999999996</v>
      </c>
      <c r="M1403" s="713">
        <v>0.0040200000000000001</v>
      </c>
      <c r="N1403" s="714">
        <v>0.0040200000000000001</v>
      </c>
      <c r="O1403" s="713">
        <v>0.0037799999999999999</v>
      </c>
      <c r="P1403" s="713">
        <v>0.0038400000000000001</v>
      </c>
      <c r="Q1403" s="713">
        <v>0.00396</v>
      </c>
      <c r="R1403" s="713">
        <v>0.0038400000000000001</v>
      </c>
      <c r="S1403" s="713">
        <v>0.0037799999999999999</v>
      </c>
      <c r="T1403" s="713">
        <v>0.0038400000000000001</v>
      </c>
      <c r="U1403" s="713">
        <v>0.0038400000000000001</v>
      </c>
      <c r="V1403" s="714">
        <v>0.0038400000000000001</v>
      </c>
      <c r="W1403" s="713">
        <v>0.0038400000000000001</v>
      </c>
      <c r="X1403" s="713">
        <v>0.0040800000000000003</v>
      </c>
      <c r="Y1403" s="713">
        <v>0.0041399999999999996</v>
      </c>
      <c r="Z1403" s="713">
        <v>0.0042599999999999999</v>
      </c>
      <c r="AA1403" s="713">
        <v>0.0043200000000000001</v>
      </c>
      <c r="AB1403" s="713">
        <v>0.0044999999999999997</v>
      </c>
      <c r="AC1403" s="217">
        <f t="shared" si="681"/>
        <v>0.099240000000000009</v>
      </c>
      <c r="AF1403" s="722"/>
    </row>
    <row r="1404" s="16" customFormat="1" ht="15" customHeight="1">
      <c r="A1404" s="168"/>
      <c r="B1404" s="61"/>
      <c r="C1404" s="39" t="s">
        <v>18</v>
      </c>
      <c r="D1404" s="104" t="s">
        <v>19</v>
      </c>
      <c r="E1404" s="735">
        <v>0</v>
      </c>
      <c r="F1404" s="735">
        <v>0</v>
      </c>
      <c r="G1404" s="735">
        <v>0</v>
      </c>
      <c r="H1404" s="735">
        <v>0</v>
      </c>
      <c r="I1404" s="735">
        <v>0</v>
      </c>
      <c r="J1404" s="735">
        <v>0</v>
      </c>
      <c r="K1404" s="735">
        <v>0</v>
      </c>
      <c r="L1404" s="735">
        <v>0</v>
      </c>
      <c r="M1404" s="735">
        <v>0</v>
      </c>
      <c r="N1404" s="735">
        <v>0</v>
      </c>
      <c r="O1404" s="735">
        <v>0</v>
      </c>
      <c r="P1404" s="735">
        <v>0</v>
      </c>
      <c r="Q1404" s="735">
        <v>0</v>
      </c>
      <c r="R1404" s="735">
        <v>0</v>
      </c>
      <c r="S1404" s="735">
        <v>0</v>
      </c>
      <c r="T1404" s="735">
        <v>0</v>
      </c>
      <c r="U1404" s="735">
        <v>0</v>
      </c>
      <c r="V1404" s="735">
        <v>0</v>
      </c>
      <c r="W1404" s="735">
        <v>0</v>
      </c>
      <c r="X1404" s="735">
        <v>0</v>
      </c>
      <c r="Y1404" s="735">
        <v>0</v>
      </c>
      <c r="Z1404" s="735">
        <v>0</v>
      </c>
      <c r="AA1404" s="735">
        <v>0</v>
      </c>
      <c r="AB1404" s="735">
        <v>0</v>
      </c>
      <c r="AC1404" s="222"/>
      <c r="AF1404" s="722"/>
    </row>
    <row r="1405" s="16" customFormat="1" ht="15" customHeight="1">
      <c r="A1405" s="401"/>
      <c r="B1405" s="200"/>
      <c r="C1405" s="51" t="s">
        <v>20</v>
      </c>
      <c r="D1405" s="51"/>
      <c r="E1405" s="52">
        <f t="shared" si="678"/>
        <v>4.8125</v>
      </c>
      <c r="F1405" s="52">
        <f t="shared" si="678"/>
        <v>4.75</v>
      </c>
      <c r="G1405" s="52">
        <f t="shared" si="678"/>
        <v>4.75</v>
      </c>
      <c r="H1405" s="100">
        <f t="shared" si="678"/>
        <v>4.75</v>
      </c>
      <c r="I1405" s="52">
        <f t="shared" si="678"/>
        <v>4.625</v>
      </c>
      <c r="J1405" s="52">
        <f t="shared" si="678"/>
        <v>4.5</v>
      </c>
      <c r="K1405" s="52">
        <f t="shared" si="678"/>
        <v>4.5999999999999996</v>
      </c>
      <c r="L1405" s="52">
        <f t="shared" si="678"/>
        <v>4.5999999999999996</v>
      </c>
      <c r="M1405" s="52">
        <f t="shared" si="678"/>
        <v>4.4666666666666668</v>
      </c>
      <c r="N1405" s="100">
        <f t="shared" si="678"/>
        <v>4.1875</v>
      </c>
      <c r="O1405" s="52">
        <f t="shared" si="678"/>
        <v>4.5</v>
      </c>
      <c r="P1405" s="52">
        <f t="shared" si="678"/>
        <v>4.2666666666666666</v>
      </c>
      <c r="Q1405" s="52">
        <f t="shared" si="678"/>
        <v>4.4000000000000004</v>
      </c>
      <c r="R1405" s="52">
        <f t="shared" si="678"/>
        <v>4.2666666666666666</v>
      </c>
      <c r="S1405" s="52">
        <f t="shared" si="678"/>
        <v>4.2000000000000002</v>
      </c>
      <c r="T1405" s="52">
        <f t="shared" si="678"/>
        <v>4.2666666666666666</v>
      </c>
      <c r="U1405" s="52">
        <f t="shared" si="678"/>
        <v>4.2666666666666666</v>
      </c>
      <c r="V1405" s="100">
        <f t="shared" si="678"/>
        <v>4.5714285714285712</v>
      </c>
      <c r="W1405" s="52">
        <f t="shared" si="678"/>
        <v>4.2666666666666666</v>
      </c>
      <c r="X1405" s="52">
        <f t="shared" si="678"/>
        <v>4.25</v>
      </c>
      <c r="Y1405" s="52">
        <f t="shared" si="678"/>
        <v>4.5999999999999996</v>
      </c>
      <c r="Z1405" s="52">
        <f t="shared" si="678"/>
        <v>4.4375</v>
      </c>
      <c r="AA1405" s="52">
        <f t="shared" si="678"/>
        <v>4.5</v>
      </c>
      <c r="AB1405" s="52">
        <f t="shared" si="678"/>
        <v>4.6874999999999991</v>
      </c>
      <c r="AC1405" s="101">
        <f t="shared" si="678"/>
        <v>4.4823848238482391</v>
      </c>
      <c r="AF1405" s="722"/>
    </row>
    <row r="1406" s="16" customFormat="1" ht="15" customHeight="1">
      <c r="A1406" s="55" t="s">
        <v>42</v>
      </c>
      <c r="B1406" s="32" t="s">
        <v>360</v>
      </c>
      <c r="C1406" s="57" t="s">
        <v>15</v>
      </c>
      <c r="D1406" s="57" t="s">
        <v>16</v>
      </c>
      <c r="E1406" s="711">
        <v>0.063420000000000004</v>
      </c>
      <c r="F1406" s="711">
        <v>0.063539999999999999</v>
      </c>
      <c r="G1406" s="711">
        <v>0.063420000000000004</v>
      </c>
      <c r="H1406" s="712">
        <v>0.069239999999999996</v>
      </c>
      <c r="I1406" s="711">
        <v>0.063240000000000005</v>
      </c>
      <c r="J1406" s="711">
        <v>0.063240000000000005</v>
      </c>
      <c r="K1406" s="711">
        <v>0.063240000000000005</v>
      </c>
      <c r="L1406" s="711">
        <v>0.065159999999999996</v>
      </c>
      <c r="M1406" s="711">
        <v>0.075899999999999995</v>
      </c>
      <c r="N1406" s="712">
        <v>0.067320000000000005</v>
      </c>
      <c r="O1406" s="711">
        <v>0.062640000000000001</v>
      </c>
      <c r="P1406" s="711">
        <v>0.064140000000000003</v>
      </c>
      <c r="Q1406" s="711">
        <v>0.061679999999999999</v>
      </c>
      <c r="R1406" s="711">
        <v>0.069059999999999996</v>
      </c>
      <c r="S1406" s="711">
        <v>0.067320000000000005</v>
      </c>
      <c r="T1406" s="711">
        <v>0.067680000000000004</v>
      </c>
      <c r="U1406" s="711">
        <v>0.064680000000000001</v>
      </c>
      <c r="V1406" s="712">
        <v>0.06762</v>
      </c>
      <c r="W1406" s="711">
        <v>0.06522</v>
      </c>
      <c r="X1406" s="711">
        <v>0.063719999999999999</v>
      </c>
      <c r="Y1406" s="711">
        <v>0.062700000000000006</v>
      </c>
      <c r="Z1406" s="711">
        <v>0.061379999999999997</v>
      </c>
      <c r="AA1406" s="711">
        <v>0.067019999999999996</v>
      </c>
      <c r="AB1406" s="711">
        <v>0.061679999999999999</v>
      </c>
      <c r="AC1406" s="59">
        <f t="shared" ref="AC1406:AC1407" si="682">SUM(E1406:AB1406)</f>
        <v>1.5642600000000002</v>
      </c>
      <c r="AF1406" s="722"/>
    </row>
    <row r="1407" s="16" customFormat="1" ht="15" customHeight="1">
      <c r="A1407" s="60"/>
      <c r="B1407" s="61"/>
      <c r="C1407" s="39" t="s">
        <v>17</v>
      </c>
      <c r="D1407" s="57" t="s">
        <v>16</v>
      </c>
      <c r="E1407" s="713">
        <v>0.064140000000000003</v>
      </c>
      <c r="F1407" s="713">
        <v>0.064439999999999997</v>
      </c>
      <c r="G1407" s="713">
        <v>0.064320000000000002</v>
      </c>
      <c r="H1407" s="714">
        <v>0.070319999999999994</v>
      </c>
      <c r="I1407" s="713">
        <v>0.063659999999999994</v>
      </c>
      <c r="J1407" s="713">
        <v>0.062579999999999997</v>
      </c>
      <c r="K1407" s="713">
        <v>0.061800000000000001</v>
      </c>
      <c r="L1407" s="713">
        <v>0.063960000000000003</v>
      </c>
      <c r="M1407" s="713">
        <v>0.064199999999999993</v>
      </c>
      <c r="N1407" s="714">
        <v>0.058200000000000002</v>
      </c>
      <c r="O1407" s="713">
        <v>0.056520000000000001</v>
      </c>
      <c r="P1407" s="713">
        <v>0.059459999999999999</v>
      </c>
      <c r="Q1407" s="713">
        <v>0.057660000000000003</v>
      </c>
      <c r="R1407" s="713">
        <v>0.061260000000000002</v>
      </c>
      <c r="S1407" s="713">
        <v>0.059459999999999999</v>
      </c>
      <c r="T1407" s="713">
        <v>0.062219999999999998</v>
      </c>
      <c r="U1407" s="713">
        <v>0.060240000000000002</v>
      </c>
      <c r="V1407" s="714">
        <v>0.063</v>
      </c>
      <c r="W1407" s="713">
        <v>0.062039999999999998</v>
      </c>
      <c r="X1407" s="713">
        <v>0.061199999999999997</v>
      </c>
      <c r="Y1407" s="713">
        <v>0.061859999999999998</v>
      </c>
      <c r="Z1407" s="713">
        <v>0.062520000000000006</v>
      </c>
      <c r="AA1407" s="713">
        <v>0.069239999999999996</v>
      </c>
      <c r="AB1407" s="713">
        <v>0.064619999999999997</v>
      </c>
      <c r="AC1407" s="59">
        <f t="shared" si="682"/>
        <v>1.4989199999999998</v>
      </c>
      <c r="AF1407" s="722"/>
    </row>
    <row r="1408" s="16" customFormat="1" ht="15" customHeight="1">
      <c r="A1408" s="60"/>
      <c r="B1408" s="61"/>
      <c r="C1408" s="39" t="s">
        <v>18</v>
      </c>
      <c r="D1408" s="104" t="s">
        <v>19</v>
      </c>
      <c r="E1408" s="726">
        <v>9</v>
      </c>
      <c r="F1408" s="727">
        <v>8</v>
      </c>
      <c r="G1408" s="727">
        <v>9</v>
      </c>
      <c r="H1408" s="727">
        <v>9</v>
      </c>
      <c r="I1408" s="727">
        <v>9</v>
      </c>
      <c r="J1408" s="727">
        <v>8</v>
      </c>
      <c r="K1408" s="727">
        <v>8</v>
      </c>
      <c r="L1408" s="727">
        <v>8</v>
      </c>
      <c r="M1408" s="727">
        <v>8</v>
      </c>
      <c r="N1408" s="727">
        <v>8</v>
      </c>
      <c r="O1408" s="727">
        <v>8</v>
      </c>
      <c r="P1408" s="727">
        <v>8</v>
      </c>
      <c r="Q1408" s="727">
        <v>8</v>
      </c>
      <c r="R1408" s="727">
        <v>8</v>
      </c>
      <c r="S1408" s="727">
        <v>8</v>
      </c>
      <c r="T1408" s="727">
        <v>8</v>
      </c>
      <c r="U1408" s="727">
        <v>8</v>
      </c>
      <c r="V1408" s="727">
        <v>8</v>
      </c>
      <c r="W1408" s="727">
        <v>8</v>
      </c>
      <c r="X1408" s="727">
        <v>8</v>
      </c>
      <c r="Y1408" s="727">
        <v>8</v>
      </c>
      <c r="Z1408" s="727">
        <v>8</v>
      </c>
      <c r="AA1408" s="727">
        <v>8</v>
      </c>
      <c r="AB1408" s="728">
        <v>9</v>
      </c>
      <c r="AC1408" s="496"/>
      <c r="AF1408" s="722"/>
    </row>
    <row r="1409" s="16" customFormat="1" ht="15" customHeight="1">
      <c r="A1409" s="168"/>
      <c r="B1409" s="169"/>
      <c r="C1409" s="115" t="s">
        <v>20</v>
      </c>
      <c r="D1409" s="115"/>
      <c r="E1409" s="116">
        <f t="shared" si="678"/>
        <v>1.0113528855250709</v>
      </c>
      <c r="F1409" s="116">
        <f t="shared" si="678"/>
        <v>1.0141643059490084</v>
      </c>
      <c r="G1409" s="116">
        <f t="shared" si="678"/>
        <v>1.0141911069063387</v>
      </c>
      <c r="H1409" s="117">
        <f t="shared" si="678"/>
        <v>1.0155979202772962</v>
      </c>
      <c r="I1409" s="116">
        <f t="shared" si="678"/>
        <v>1.0066413662239087</v>
      </c>
      <c r="J1409" s="116">
        <f t="shared" si="678"/>
        <v>0.98956356736242868</v>
      </c>
      <c r="K1409" s="116">
        <f t="shared" si="678"/>
        <v>0.97722960151802651</v>
      </c>
      <c r="L1409" s="116">
        <f t="shared" si="678"/>
        <v>0.98158379373849003</v>
      </c>
      <c r="M1409" s="116">
        <f t="shared" si="678"/>
        <v>0.8458498023715415</v>
      </c>
      <c r="N1409" s="117">
        <f t="shared" si="678"/>
        <v>0.86452762923351156</v>
      </c>
      <c r="O1409" s="116">
        <f t="shared" si="678"/>
        <v>0.9022988505747126</v>
      </c>
      <c r="P1409" s="116">
        <f t="shared" si="678"/>
        <v>0.92703461178671653</v>
      </c>
      <c r="Q1409" s="116">
        <f t="shared" si="678"/>
        <v>0.93482490272373553</v>
      </c>
      <c r="R1409" s="116">
        <f t="shared" si="678"/>
        <v>0.88705473501303223</v>
      </c>
      <c r="S1409" s="116">
        <f t="shared" si="678"/>
        <v>0.88324420677361848</v>
      </c>
      <c r="T1409" s="116">
        <f t="shared" si="678"/>
        <v>0.9193262411347517</v>
      </c>
      <c r="U1409" s="116">
        <f t="shared" si="678"/>
        <v>0.93135435992578852</v>
      </c>
      <c r="V1409" s="117">
        <f t="shared" si="678"/>
        <v>0.93167701863354035</v>
      </c>
      <c r="W1409" s="116">
        <f t="shared" si="678"/>
        <v>0.95124195032198711</v>
      </c>
      <c r="X1409" s="116">
        <f t="shared" si="678"/>
        <v>0.96045197740112997</v>
      </c>
      <c r="Y1409" s="116">
        <f t="shared" si="678"/>
        <v>0.98660287081339704</v>
      </c>
      <c r="Z1409" s="116">
        <f t="shared" si="678"/>
        <v>1.0185728250244381</v>
      </c>
      <c r="AA1409" s="116">
        <f t="shared" si="678"/>
        <v>1.0331244404655326</v>
      </c>
      <c r="AB1409" s="116">
        <f t="shared" si="678"/>
        <v>1.0476653696498055</v>
      </c>
      <c r="AC1409" s="125">
        <f t="shared" si="678"/>
        <v>0.9582294503471287</v>
      </c>
      <c r="AF1409" s="722"/>
    </row>
    <row r="1410" s="16" customFormat="1" ht="15" customHeight="1">
      <c r="A1410" s="31" t="s">
        <v>90</v>
      </c>
      <c r="B1410" s="32" t="s">
        <v>167</v>
      </c>
      <c r="C1410" s="33" t="s">
        <v>15</v>
      </c>
      <c r="D1410" s="33"/>
      <c r="E1410" s="374"/>
      <c r="F1410" s="374"/>
      <c r="G1410" s="374"/>
      <c r="H1410" s="459"/>
      <c r="I1410" s="374"/>
      <c r="J1410" s="374"/>
      <c r="K1410" s="374"/>
      <c r="L1410" s="374"/>
      <c r="M1410" s="374"/>
      <c r="N1410" s="459"/>
      <c r="O1410" s="374"/>
      <c r="P1410" s="374"/>
      <c r="Q1410" s="374"/>
      <c r="R1410" s="374"/>
      <c r="S1410" s="374"/>
      <c r="T1410" s="374"/>
      <c r="U1410" s="374"/>
      <c r="V1410" s="459"/>
      <c r="W1410" s="374"/>
      <c r="X1410" s="374"/>
      <c r="Y1410" s="374"/>
      <c r="Z1410" s="374"/>
      <c r="AA1410" s="374"/>
      <c r="AB1410" s="374"/>
      <c r="AC1410" s="460"/>
      <c r="AF1410" s="722"/>
    </row>
    <row r="1411" s="16" customFormat="1" ht="15" customHeight="1">
      <c r="A1411" s="60"/>
      <c r="B1411" s="61"/>
      <c r="C1411" s="39" t="s">
        <v>17</v>
      </c>
      <c r="D1411" s="39"/>
      <c r="E1411" s="119"/>
      <c r="F1411" s="119"/>
      <c r="G1411" s="119"/>
      <c r="H1411" s="400"/>
      <c r="I1411" s="119"/>
      <c r="J1411" s="119"/>
      <c r="K1411" s="119"/>
      <c r="L1411" s="119"/>
      <c r="M1411" s="119"/>
      <c r="N1411" s="400"/>
      <c r="O1411" s="119"/>
      <c r="P1411" s="119"/>
      <c r="Q1411" s="119"/>
      <c r="R1411" s="119"/>
      <c r="S1411" s="119"/>
      <c r="T1411" s="119"/>
      <c r="U1411" s="119"/>
      <c r="V1411" s="400"/>
      <c r="W1411" s="119"/>
      <c r="X1411" s="119"/>
      <c r="Y1411" s="119"/>
      <c r="Z1411" s="119"/>
      <c r="AA1411" s="119"/>
      <c r="AB1411" s="119"/>
      <c r="AC1411" s="105"/>
      <c r="AF1411" s="722"/>
    </row>
    <row r="1412" s="16" customFormat="1" ht="15" customHeight="1">
      <c r="A1412" s="60"/>
      <c r="B1412" s="61"/>
      <c r="C1412" s="39" t="s">
        <v>18</v>
      </c>
      <c r="D1412" s="39"/>
      <c r="E1412" s="119"/>
      <c r="F1412" s="119"/>
      <c r="G1412" s="119"/>
      <c r="H1412" s="400"/>
      <c r="I1412" s="119"/>
      <c r="J1412" s="119"/>
      <c r="K1412" s="119"/>
      <c r="L1412" s="119"/>
      <c r="M1412" s="119"/>
      <c r="N1412" s="400"/>
      <c r="O1412" s="119"/>
      <c r="P1412" s="119"/>
      <c r="Q1412" s="119"/>
      <c r="R1412" s="119"/>
      <c r="S1412" s="119"/>
      <c r="T1412" s="119"/>
      <c r="U1412" s="119"/>
      <c r="V1412" s="400"/>
      <c r="W1412" s="119"/>
      <c r="X1412" s="119"/>
      <c r="Y1412" s="119"/>
      <c r="Z1412" s="119"/>
      <c r="AA1412" s="119"/>
      <c r="AB1412" s="119"/>
      <c r="AC1412" s="105"/>
      <c r="AF1412" s="722"/>
    </row>
    <row r="1413" s="16" customFormat="1" ht="15" customHeight="1">
      <c r="A1413" s="168"/>
      <c r="B1413" s="169"/>
      <c r="C1413" s="115" t="s">
        <v>20</v>
      </c>
      <c r="D1413" s="115"/>
      <c r="E1413" s="239"/>
      <c r="F1413" s="239"/>
      <c r="G1413" s="239"/>
      <c r="H1413" s="240"/>
      <c r="I1413" s="239"/>
      <c r="J1413" s="239"/>
      <c r="K1413" s="239"/>
      <c r="L1413" s="239"/>
      <c r="M1413" s="239"/>
      <c r="N1413" s="240"/>
      <c r="O1413" s="239"/>
      <c r="P1413" s="239"/>
      <c r="Q1413" s="239"/>
      <c r="R1413" s="239"/>
      <c r="S1413" s="239"/>
      <c r="T1413" s="239"/>
      <c r="U1413" s="239"/>
      <c r="V1413" s="240"/>
      <c r="W1413" s="239"/>
      <c r="X1413" s="239"/>
      <c r="Y1413" s="239"/>
      <c r="Z1413" s="239"/>
      <c r="AA1413" s="239"/>
      <c r="AB1413" s="239"/>
      <c r="AC1413" s="198"/>
      <c r="AF1413" s="722"/>
    </row>
    <row r="1414" s="16" customFormat="1" ht="15" customHeight="1">
      <c r="A1414" s="31" t="s">
        <v>92</v>
      </c>
      <c r="B1414" s="32" t="s">
        <v>167</v>
      </c>
      <c r="C1414" s="33" t="s">
        <v>15</v>
      </c>
      <c r="D1414" s="33"/>
      <c r="E1414" s="374"/>
      <c r="F1414" s="374"/>
      <c r="G1414" s="374"/>
      <c r="H1414" s="459"/>
      <c r="I1414" s="374"/>
      <c r="J1414" s="374"/>
      <c r="K1414" s="374"/>
      <c r="L1414" s="374"/>
      <c r="M1414" s="374"/>
      <c r="N1414" s="459"/>
      <c r="O1414" s="374"/>
      <c r="P1414" s="374"/>
      <c r="Q1414" s="374"/>
      <c r="R1414" s="374"/>
      <c r="S1414" s="374"/>
      <c r="T1414" s="374"/>
      <c r="U1414" s="374"/>
      <c r="V1414" s="459"/>
      <c r="W1414" s="374"/>
      <c r="X1414" s="374"/>
      <c r="Y1414" s="374"/>
      <c r="Z1414" s="374"/>
      <c r="AA1414" s="374"/>
      <c r="AB1414" s="374"/>
      <c r="AC1414" s="460"/>
      <c r="AF1414" s="722"/>
    </row>
    <row r="1415" s="16" customFormat="1" ht="15" customHeight="1">
      <c r="A1415" s="60"/>
      <c r="B1415" s="61"/>
      <c r="C1415" s="39" t="s">
        <v>17</v>
      </c>
      <c r="D1415" s="39"/>
      <c r="E1415" s="119"/>
      <c r="F1415" s="119"/>
      <c r="G1415" s="119"/>
      <c r="H1415" s="400"/>
      <c r="I1415" s="119"/>
      <c r="J1415" s="119"/>
      <c r="K1415" s="119"/>
      <c r="L1415" s="119"/>
      <c r="M1415" s="119"/>
      <c r="N1415" s="400"/>
      <c r="O1415" s="119"/>
      <c r="P1415" s="119"/>
      <c r="Q1415" s="119"/>
      <c r="R1415" s="119"/>
      <c r="S1415" s="119"/>
      <c r="T1415" s="119"/>
      <c r="U1415" s="119"/>
      <c r="V1415" s="400"/>
      <c r="W1415" s="119"/>
      <c r="X1415" s="119"/>
      <c r="Y1415" s="119"/>
      <c r="Z1415" s="119"/>
      <c r="AA1415" s="119"/>
      <c r="AB1415" s="119"/>
      <c r="AC1415" s="105"/>
      <c r="AF1415" s="722"/>
    </row>
    <row r="1416" s="16" customFormat="1" ht="15" customHeight="1">
      <c r="A1416" s="60"/>
      <c r="B1416" s="61"/>
      <c r="C1416" s="39" t="s">
        <v>18</v>
      </c>
      <c r="D1416" s="39"/>
      <c r="E1416" s="119"/>
      <c r="F1416" s="119"/>
      <c r="G1416" s="119"/>
      <c r="H1416" s="400"/>
      <c r="I1416" s="119"/>
      <c r="J1416" s="119"/>
      <c r="K1416" s="119"/>
      <c r="L1416" s="119"/>
      <c r="M1416" s="119"/>
      <c r="N1416" s="400"/>
      <c r="O1416" s="119"/>
      <c r="P1416" s="119"/>
      <c r="Q1416" s="119"/>
      <c r="R1416" s="119"/>
      <c r="S1416" s="119"/>
      <c r="T1416" s="119"/>
      <c r="U1416" s="119"/>
      <c r="V1416" s="400"/>
      <c r="W1416" s="119"/>
      <c r="X1416" s="119"/>
      <c r="Y1416" s="119"/>
      <c r="Z1416" s="119"/>
      <c r="AA1416" s="119"/>
      <c r="AB1416" s="119"/>
      <c r="AC1416" s="105"/>
      <c r="AF1416" s="722"/>
    </row>
    <row r="1417" s="16" customFormat="1" ht="15" customHeight="1">
      <c r="A1417" s="168"/>
      <c r="B1417" s="169"/>
      <c r="C1417" s="115" t="s">
        <v>20</v>
      </c>
      <c r="D1417" s="115"/>
      <c r="E1417" s="239"/>
      <c r="F1417" s="239"/>
      <c r="G1417" s="239"/>
      <c r="H1417" s="240"/>
      <c r="I1417" s="239"/>
      <c r="J1417" s="239"/>
      <c r="K1417" s="239"/>
      <c r="L1417" s="239"/>
      <c r="M1417" s="239"/>
      <c r="N1417" s="240"/>
      <c r="O1417" s="239"/>
      <c r="P1417" s="239"/>
      <c r="Q1417" s="239"/>
      <c r="R1417" s="239"/>
      <c r="S1417" s="239"/>
      <c r="T1417" s="239"/>
      <c r="U1417" s="239"/>
      <c r="V1417" s="240"/>
      <c r="W1417" s="239"/>
      <c r="X1417" s="239"/>
      <c r="Y1417" s="239"/>
      <c r="Z1417" s="239"/>
      <c r="AA1417" s="239"/>
      <c r="AB1417" s="239"/>
      <c r="AC1417" s="198"/>
      <c r="AF1417" s="722"/>
    </row>
    <row r="1418" s="16" customFormat="1" ht="15" customHeight="1">
      <c r="A1418" s="31" t="s">
        <v>43</v>
      </c>
      <c r="B1418" s="32" t="s">
        <v>362</v>
      </c>
      <c r="C1418" s="33" t="s">
        <v>15</v>
      </c>
      <c r="D1418" s="33" t="s">
        <v>16</v>
      </c>
      <c r="E1418" s="97">
        <v>0.0504</v>
      </c>
      <c r="F1418" s="97">
        <v>0.048480000000000002</v>
      </c>
      <c r="G1418" s="97">
        <v>0.048959999999999997</v>
      </c>
      <c r="H1418" s="35">
        <v>0.048959999999999997</v>
      </c>
      <c r="I1418" s="97">
        <v>0.049439999999999998</v>
      </c>
      <c r="J1418" s="97">
        <v>0.049919999999999999</v>
      </c>
      <c r="K1418" s="97">
        <v>0.0504</v>
      </c>
      <c r="L1418" s="97">
        <v>0.049919999999999999</v>
      </c>
      <c r="M1418" s="97">
        <v>0.050880000000000002</v>
      </c>
      <c r="N1418" s="35">
        <v>0.050880000000000002</v>
      </c>
      <c r="O1418" s="97">
        <v>0.0504</v>
      </c>
      <c r="P1418" s="97">
        <v>0.0504</v>
      </c>
      <c r="Q1418" s="97">
        <v>0.049919999999999999</v>
      </c>
      <c r="R1418" s="97">
        <v>0.050880000000000002</v>
      </c>
      <c r="S1418" s="97">
        <v>0.050880000000000002</v>
      </c>
      <c r="T1418" s="97">
        <v>0.050880000000000002</v>
      </c>
      <c r="U1418" s="97">
        <v>0.050880000000000002</v>
      </c>
      <c r="V1418" s="35">
        <v>0.0504</v>
      </c>
      <c r="W1418" s="97">
        <v>0.050880000000000002</v>
      </c>
      <c r="X1418" s="97">
        <v>0.051360000000000003</v>
      </c>
      <c r="Y1418" s="97">
        <v>0.051360000000000003</v>
      </c>
      <c r="Z1418" s="97">
        <v>0.051360000000000003</v>
      </c>
      <c r="AA1418" s="97">
        <v>0.051839999999999997</v>
      </c>
      <c r="AB1418" s="97">
        <v>0.051839999999999997</v>
      </c>
      <c r="AC1418" s="36">
        <f t="shared" ref="AC1418:AC1419" si="683">SUM(E1418:AB1418)</f>
        <v>1.2115200000000002</v>
      </c>
      <c r="AF1418" s="722"/>
    </row>
    <row r="1419" s="16" customFormat="1" ht="15" customHeight="1">
      <c r="A1419" s="60"/>
      <c r="B1419" s="61"/>
      <c r="C1419" s="39" t="s">
        <v>17</v>
      </c>
      <c r="D1419" s="39" t="s">
        <v>16</v>
      </c>
      <c r="E1419" s="98">
        <v>0.01584</v>
      </c>
      <c r="F1419" s="98">
        <v>0.01584</v>
      </c>
      <c r="G1419" s="98">
        <v>0.01584</v>
      </c>
      <c r="H1419" s="41">
        <v>0.01584</v>
      </c>
      <c r="I1419" s="98">
        <v>0.01536</v>
      </c>
      <c r="J1419" s="98">
        <v>0.01536</v>
      </c>
      <c r="K1419" s="98">
        <v>0.014880000000000001</v>
      </c>
      <c r="L1419" s="98">
        <v>0.014880000000000001</v>
      </c>
      <c r="M1419" s="98">
        <v>0.0144</v>
      </c>
      <c r="N1419" s="41">
        <v>0.0144</v>
      </c>
      <c r="O1419" s="98">
        <v>0.01392</v>
      </c>
      <c r="P1419" s="98">
        <v>0.0144</v>
      </c>
      <c r="Q1419" s="98">
        <v>0.0144</v>
      </c>
      <c r="R1419" s="98">
        <v>0.01392</v>
      </c>
      <c r="S1419" s="98">
        <v>0.01392</v>
      </c>
      <c r="T1419" s="98">
        <v>0.01392</v>
      </c>
      <c r="U1419" s="98">
        <v>0.01392</v>
      </c>
      <c r="V1419" s="41">
        <v>0.013440000000000001</v>
      </c>
      <c r="W1419" s="98">
        <v>0.01392</v>
      </c>
      <c r="X1419" s="98">
        <v>0.0144</v>
      </c>
      <c r="Y1419" s="98">
        <v>0.014880000000000001</v>
      </c>
      <c r="Z1419" s="98">
        <v>0.014880000000000001</v>
      </c>
      <c r="AA1419" s="98">
        <v>0.01536</v>
      </c>
      <c r="AB1419" s="98">
        <v>0.01584</v>
      </c>
      <c r="AC1419" s="42">
        <f t="shared" si="683"/>
        <v>0.35375999999999996</v>
      </c>
      <c r="AF1419" s="722"/>
    </row>
    <row r="1420" s="16" customFormat="1" ht="15" customHeight="1">
      <c r="A1420" s="60"/>
      <c r="B1420" s="61"/>
      <c r="C1420" s="39" t="s">
        <v>18</v>
      </c>
      <c r="D1420" s="104" t="s">
        <v>19</v>
      </c>
      <c r="E1420" s="726">
        <v>5</v>
      </c>
      <c r="F1420" s="727">
        <v>5</v>
      </c>
      <c r="G1420" s="727">
        <v>5</v>
      </c>
      <c r="H1420" s="727">
        <v>5</v>
      </c>
      <c r="I1420" s="727">
        <v>4</v>
      </c>
      <c r="J1420" s="727">
        <v>5</v>
      </c>
      <c r="K1420" s="727">
        <v>5</v>
      </c>
      <c r="L1420" s="727">
        <v>5</v>
      </c>
      <c r="M1420" s="727">
        <v>5</v>
      </c>
      <c r="N1420" s="727">
        <v>5</v>
      </c>
      <c r="O1420" s="727">
        <v>5</v>
      </c>
      <c r="P1420" s="727">
        <v>5</v>
      </c>
      <c r="Q1420" s="727">
        <v>5</v>
      </c>
      <c r="R1420" s="727">
        <v>5</v>
      </c>
      <c r="S1420" s="727">
        <v>5</v>
      </c>
      <c r="T1420" s="727">
        <v>5</v>
      </c>
      <c r="U1420" s="727">
        <v>5</v>
      </c>
      <c r="V1420" s="727">
        <v>5</v>
      </c>
      <c r="W1420" s="727">
        <v>5</v>
      </c>
      <c r="X1420" s="727">
        <v>5</v>
      </c>
      <c r="Y1420" s="727">
        <v>5</v>
      </c>
      <c r="Z1420" s="727">
        <v>5</v>
      </c>
      <c r="AA1420" s="727">
        <v>5</v>
      </c>
      <c r="AB1420" s="728">
        <v>5</v>
      </c>
      <c r="AC1420" s="42"/>
      <c r="AF1420" s="722"/>
    </row>
    <row r="1421" s="16" customFormat="1" ht="15" customHeight="1">
      <c r="A1421" s="168"/>
      <c r="B1421" s="169"/>
      <c r="C1421" s="115" t="s">
        <v>20</v>
      </c>
      <c r="D1421" s="115"/>
      <c r="E1421" s="116">
        <f t="shared" si="678"/>
        <v>0.31428571428571428</v>
      </c>
      <c r="F1421" s="116">
        <f t="shared" si="678"/>
        <v>0.32673267326732669</v>
      </c>
      <c r="G1421" s="116">
        <f t="shared" si="678"/>
        <v>0.3235294117647059</v>
      </c>
      <c r="H1421" s="117">
        <f t="shared" si="678"/>
        <v>0.3235294117647059</v>
      </c>
      <c r="I1421" s="116">
        <f t="shared" si="678"/>
        <v>0.31067961165048547</v>
      </c>
      <c r="J1421" s="116">
        <f t="shared" si="678"/>
        <v>0.30769230769230771</v>
      </c>
      <c r="K1421" s="116">
        <f t="shared" si="678"/>
        <v>0.29523809523809524</v>
      </c>
      <c r="L1421" s="116">
        <f t="shared" si="678"/>
        <v>0.29807692307692307</v>
      </c>
      <c r="M1421" s="116">
        <f t="shared" si="678"/>
        <v>0.28301886792452829</v>
      </c>
      <c r="N1421" s="117">
        <f t="shared" si="678"/>
        <v>0.28301886792452829</v>
      </c>
      <c r="O1421" s="116">
        <f t="shared" si="678"/>
        <v>0.27619047619047621</v>
      </c>
      <c r="P1421" s="116">
        <f t="shared" si="678"/>
        <v>0.2857142857142857</v>
      </c>
      <c r="Q1421" s="116">
        <f t="shared" si="678"/>
        <v>0.28846153846153844</v>
      </c>
      <c r="R1421" s="116">
        <f t="shared" si="678"/>
        <v>0.27358490566037735</v>
      </c>
      <c r="S1421" s="116">
        <f t="shared" si="678"/>
        <v>0.27358490566037735</v>
      </c>
      <c r="T1421" s="116">
        <f t="shared" si="678"/>
        <v>0.27358490566037735</v>
      </c>
      <c r="U1421" s="116">
        <f t="shared" si="678"/>
        <v>0.27358490566037735</v>
      </c>
      <c r="V1421" s="117">
        <f t="shared" si="678"/>
        <v>0.26666666666666666</v>
      </c>
      <c r="W1421" s="116">
        <f t="shared" si="678"/>
        <v>0.27358490566037735</v>
      </c>
      <c r="X1421" s="116">
        <f t="shared" si="678"/>
        <v>0.28037383177570091</v>
      </c>
      <c r="Y1421" s="116">
        <f t="shared" si="678"/>
        <v>0.28971962616822428</v>
      </c>
      <c r="Z1421" s="116">
        <f t="shared" si="678"/>
        <v>0.28971962616822428</v>
      </c>
      <c r="AA1421" s="116">
        <f t="shared" si="678"/>
        <v>0.29629629629629634</v>
      </c>
      <c r="AB1421" s="116">
        <f t="shared" si="678"/>
        <v>0.30555555555555558</v>
      </c>
      <c r="AC1421" s="125">
        <f t="shared" si="678"/>
        <v>0.29199683042789215</v>
      </c>
      <c r="AF1421" s="722"/>
    </row>
    <row r="1422" s="16" customFormat="1" ht="15" customHeight="1">
      <c r="A1422" s="463"/>
      <c r="B1422" s="464" t="s">
        <v>50</v>
      </c>
      <c r="C1422" s="33" t="s">
        <v>15</v>
      </c>
      <c r="D1422" s="33" t="s">
        <v>16</v>
      </c>
      <c r="E1422" s="122">
        <v>0</v>
      </c>
      <c r="F1422" s="122">
        <v>0</v>
      </c>
      <c r="G1422" s="122">
        <v>0</v>
      </c>
      <c r="H1422" s="123">
        <v>0</v>
      </c>
      <c r="I1422" s="122">
        <v>0</v>
      </c>
      <c r="J1422" s="122">
        <v>0</v>
      </c>
      <c r="K1422" s="122">
        <v>0</v>
      </c>
      <c r="L1422" s="122">
        <v>0</v>
      </c>
      <c r="M1422" s="122">
        <v>0</v>
      </c>
      <c r="N1422" s="123">
        <v>0</v>
      </c>
      <c r="O1422" s="122">
        <v>0</v>
      </c>
      <c r="P1422" s="122">
        <v>0</v>
      </c>
      <c r="Q1422" s="122">
        <v>0</v>
      </c>
      <c r="R1422" s="122">
        <v>0</v>
      </c>
      <c r="S1422" s="122">
        <v>0</v>
      </c>
      <c r="T1422" s="122">
        <v>0</v>
      </c>
      <c r="U1422" s="122">
        <v>0</v>
      </c>
      <c r="V1422" s="123">
        <v>0</v>
      </c>
      <c r="W1422" s="122">
        <v>0</v>
      </c>
      <c r="X1422" s="122">
        <v>0</v>
      </c>
      <c r="Y1422" s="122">
        <v>0</v>
      </c>
      <c r="Z1422" s="122">
        <v>0</v>
      </c>
      <c r="AA1422" s="122">
        <v>0</v>
      </c>
      <c r="AB1422" s="122">
        <v>0</v>
      </c>
      <c r="AC1422" s="216">
        <f t="shared" ref="AC1422:AC1423" si="684">SUM(E1422:AB1422)</f>
        <v>0</v>
      </c>
      <c r="AF1422" s="722"/>
    </row>
    <row r="1423" s="16" customFormat="1" ht="15" customHeight="1">
      <c r="A1423" s="467"/>
      <c r="B1423" s="468" t="s">
        <v>51</v>
      </c>
      <c r="C1423" s="51" t="s">
        <v>15</v>
      </c>
      <c r="D1423" s="51" t="s">
        <v>16</v>
      </c>
      <c r="E1423" s="291">
        <v>0.0036099999999999999</v>
      </c>
      <c r="F1423" s="291">
        <v>0.003725</v>
      </c>
      <c r="G1423" s="291">
        <v>0.0053350000000000003</v>
      </c>
      <c r="H1423" s="292">
        <v>0.0055149999999999999</v>
      </c>
      <c r="I1423" s="291">
        <v>0.0054149999999999997</v>
      </c>
      <c r="J1423" s="291">
        <v>0.0045849999999999997</v>
      </c>
      <c r="K1423" s="291">
        <v>0.0036449999999999998</v>
      </c>
      <c r="L1423" s="291">
        <v>0.003545</v>
      </c>
      <c r="M1423" s="291">
        <v>0.0035500000000000002</v>
      </c>
      <c r="N1423" s="292">
        <v>0.0035599999999999998</v>
      </c>
      <c r="O1423" s="291">
        <v>0.0034350000000000001</v>
      </c>
      <c r="P1423" s="291">
        <v>0.0034450000000000001</v>
      </c>
      <c r="Q1423" s="291">
        <v>0.0034650000000000002</v>
      </c>
      <c r="R1423" s="291">
        <v>0.0034749999999999998</v>
      </c>
      <c r="S1423" s="291">
        <v>0.0034250000000000001</v>
      </c>
      <c r="T1423" s="291">
        <v>0.0033999999999999998</v>
      </c>
      <c r="U1423" s="291">
        <v>0.0034199999999999999</v>
      </c>
      <c r="V1423" s="292">
        <v>0.0034399999999999999</v>
      </c>
      <c r="W1423" s="291">
        <v>0.0034499999999999999</v>
      </c>
      <c r="X1423" s="291">
        <v>0.00349</v>
      </c>
      <c r="Y1423" s="291">
        <v>0.0034849999999999998</v>
      </c>
      <c r="Z1423" s="291">
        <v>0.00348</v>
      </c>
      <c r="AA1423" s="291">
        <v>0.0035049999999999999</v>
      </c>
      <c r="AB1423" s="291">
        <v>0.0035000000000000001</v>
      </c>
      <c r="AC1423" s="138">
        <f t="shared" si="684"/>
        <v>0.090899999999999995</v>
      </c>
      <c r="AD1423" s="578">
        <f t="shared" si="677"/>
        <v>0.0055149999999999999</v>
      </c>
      <c r="AF1423" s="722"/>
    </row>
    <row r="1424" s="16" customFormat="1" ht="15" customHeight="1">
      <c r="A1424" s="687" t="s">
        <v>108</v>
      </c>
      <c r="B1424" s="57"/>
      <c r="C1424" s="57" t="s">
        <v>15</v>
      </c>
      <c r="D1424" s="57"/>
      <c r="E1424" s="58">
        <f t="shared" ref="E1424:AC1425" si="685">E1390+E1394+E1398+E1402+E1406+E1410+E1414+E1418</f>
        <v>0.24387</v>
      </c>
      <c r="F1424" s="58">
        <f t="shared" si="685"/>
        <v>0.24416999999999997</v>
      </c>
      <c r="G1424" s="58">
        <f t="shared" si="685"/>
        <v>0.24171000000000001</v>
      </c>
      <c r="H1424" s="178">
        <f t="shared" si="685"/>
        <v>0.25073999999999996</v>
      </c>
      <c r="I1424" s="58">
        <f t="shared" si="685"/>
        <v>0.25226999999999999</v>
      </c>
      <c r="J1424" s="58">
        <f t="shared" si="685"/>
        <v>0.25058999999999998</v>
      </c>
      <c r="K1424" s="58">
        <f t="shared" si="685"/>
        <v>0.25239</v>
      </c>
      <c r="L1424" s="58">
        <f t="shared" si="685"/>
        <v>0.25152000000000002</v>
      </c>
      <c r="M1424" s="58">
        <f t="shared" si="685"/>
        <v>0.26268000000000002</v>
      </c>
      <c r="N1424" s="178">
        <f t="shared" si="685"/>
        <v>0.25412999999999997</v>
      </c>
      <c r="O1424" s="58">
        <f t="shared" si="685"/>
        <v>0.24450000000000002</v>
      </c>
      <c r="P1424" s="58">
        <f t="shared" si="685"/>
        <v>0.25017</v>
      </c>
      <c r="Q1424" s="58">
        <f t="shared" si="685"/>
        <v>0.24837000000000001</v>
      </c>
      <c r="R1424" s="58">
        <f t="shared" si="685"/>
        <v>0.25625999999999999</v>
      </c>
      <c r="S1424" s="58">
        <f t="shared" si="685"/>
        <v>0.25775999999999999</v>
      </c>
      <c r="T1424" s="58">
        <f t="shared" si="685"/>
        <v>0.25755</v>
      </c>
      <c r="U1424" s="58">
        <f t="shared" si="685"/>
        <v>0.25296000000000002</v>
      </c>
      <c r="V1424" s="178">
        <f t="shared" si="685"/>
        <v>0.25416</v>
      </c>
      <c r="W1424" s="58">
        <f t="shared" si="685"/>
        <v>0.25023000000000001</v>
      </c>
      <c r="X1424" s="58">
        <f t="shared" si="685"/>
        <v>0.24867</v>
      </c>
      <c r="Y1424" s="58">
        <f t="shared" si="685"/>
        <v>0.25194</v>
      </c>
      <c r="Z1424" s="58">
        <f t="shared" si="685"/>
        <v>0.24692999999999998</v>
      </c>
      <c r="AA1424" s="58">
        <f t="shared" si="685"/>
        <v>0.24809999999999999</v>
      </c>
      <c r="AB1424" s="58">
        <f t="shared" si="685"/>
        <v>0.24452999999999997</v>
      </c>
      <c r="AC1424" s="58">
        <f t="shared" si="685"/>
        <v>6.0162000000000004</v>
      </c>
    </row>
    <row r="1425" s="16" customFormat="1" ht="15" customHeight="1">
      <c r="A1425" s="518"/>
      <c r="B1425" s="51"/>
      <c r="C1425" s="51" t="s">
        <v>17</v>
      </c>
      <c r="D1425" s="51"/>
      <c r="E1425" s="52">
        <f t="shared" si="685"/>
        <v>0.15920999999999999</v>
      </c>
      <c r="F1425" s="52">
        <f t="shared" si="685"/>
        <v>0.15959999999999999</v>
      </c>
      <c r="G1425" s="52">
        <f t="shared" si="685"/>
        <v>0.15959999999999999</v>
      </c>
      <c r="H1425" s="100">
        <f t="shared" si="685"/>
        <v>0.16566</v>
      </c>
      <c r="I1425" s="52">
        <f t="shared" si="685"/>
        <v>0.15801000000000001</v>
      </c>
      <c r="J1425" s="52">
        <f t="shared" si="685"/>
        <v>0.15498000000000003</v>
      </c>
      <c r="K1425" s="52">
        <f t="shared" si="685"/>
        <v>0.15213000000000002</v>
      </c>
      <c r="L1425" s="52">
        <f t="shared" si="685"/>
        <v>0.15282000000000001</v>
      </c>
      <c r="M1425" s="52">
        <f t="shared" si="685"/>
        <v>0.14951999999999999</v>
      </c>
      <c r="N1425" s="100">
        <f t="shared" si="685"/>
        <v>0.14376</v>
      </c>
      <c r="O1425" s="52">
        <f t="shared" si="685"/>
        <v>0.13833000000000001</v>
      </c>
      <c r="P1425" s="52">
        <f t="shared" si="685"/>
        <v>0.14274000000000001</v>
      </c>
      <c r="Q1425" s="52">
        <f t="shared" si="685"/>
        <v>0.14121</v>
      </c>
      <c r="R1425" s="52">
        <f t="shared" si="685"/>
        <v>0.14330999999999999</v>
      </c>
      <c r="S1425" s="52">
        <f t="shared" si="685"/>
        <v>0.14888999999999997</v>
      </c>
      <c r="T1425" s="52">
        <f t="shared" si="685"/>
        <v>0.15017999999999998</v>
      </c>
      <c r="U1425" s="52">
        <f t="shared" si="685"/>
        <v>0.14927999999999997</v>
      </c>
      <c r="V1425" s="100">
        <f t="shared" si="685"/>
        <v>0.15045</v>
      </c>
      <c r="W1425" s="52">
        <f t="shared" si="685"/>
        <v>0.14987999999999999</v>
      </c>
      <c r="X1425" s="52">
        <f t="shared" si="685"/>
        <v>0.15165000000000001</v>
      </c>
      <c r="Y1425" s="52">
        <f t="shared" si="685"/>
        <v>0.15453</v>
      </c>
      <c r="Z1425" s="52">
        <f t="shared" si="685"/>
        <v>0.15465000000000001</v>
      </c>
      <c r="AA1425" s="52">
        <f t="shared" si="685"/>
        <v>0.16053000000000001</v>
      </c>
      <c r="AB1425" s="52">
        <f t="shared" si="685"/>
        <v>0.1575</v>
      </c>
      <c r="AC1425" s="52">
        <f t="shared" si="685"/>
        <v>3.6484199999999993</v>
      </c>
    </row>
    <row r="1426" s="16" customFormat="1" ht="15" customHeight="1">
      <c r="A1426" s="139" t="s">
        <v>109</v>
      </c>
      <c r="B1426" s="140"/>
      <c r="C1426" s="141" t="s">
        <v>15</v>
      </c>
      <c r="D1426" s="141"/>
      <c r="E1426" s="58">
        <f t="shared" ref="E1426:AC1427" si="686">E1376+E1380-E1424</f>
        <v>0.0010499999999999954</v>
      </c>
      <c r="F1426" s="58">
        <f t="shared" si="686"/>
        <v>-0.00020999999999996022</v>
      </c>
      <c r="G1426" s="58">
        <f t="shared" si="686"/>
        <v>-9.0000000000006741e-05</v>
      </c>
      <c r="H1426" s="178">
        <f t="shared" si="686"/>
        <v>-0.00041999999999997595</v>
      </c>
      <c r="I1426" s="58">
        <f t="shared" si="686"/>
        <v>-0.00063000000000001943</v>
      </c>
      <c r="J1426" s="58">
        <f t="shared" si="686"/>
        <v>-0.00020999999999998797</v>
      </c>
      <c r="K1426" s="58">
        <f t="shared" si="686"/>
        <v>-0.00026999999999999247</v>
      </c>
      <c r="L1426" s="58">
        <f t="shared" si="686"/>
        <v>0.00017999999999995797</v>
      </c>
      <c r="M1426" s="58">
        <f t="shared" si="686"/>
        <v>-0.00060000000000004494</v>
      </c>
      <c r="N1426" s="178">
        <f t="shared" si="686"/>
        <v>0.00033000000000005247</v>
      </c>
      <c r="O1426" s="58">
        <f t="shared" si="686"/>
        <v>-0.00048000000000003595</v>
      </c>
      <c r="P1426" s="58">
        <f t="shared" si="686"/>
        <v>-0.00021000000000001573</v>
      </c>
      <c r="Q1426" s="58">
        <f t="shared" si="686"/>
        <v>-0.00020999999999998797</v>
      </c>
      <c r="R1426" s="58">
        <f t="shared" si="686"/>
        <v>0</v>
      </c>
      <c r="S1426" s="58">
        <f t="shared" si="686"/>
        <v>-0.00012000000000000899</v>
      </c>
      <c r="T1426" s="58">
        <f t="shared" si="686"/>
        <v>-0.00039000000000000146</v>
      </c>
      <c r="U1426" s="58">
        <f t="shared" si="686"/>
        <v>-0.00024000000000001798</v>
      </c>
      <c r="V1426" s="178">
        <f t="shared" si="686"/>
        <v>0.00024000000000001798</v>
      </c>
      <c r="W1426" s="58">
        <f t="shared" si="686"/>
        <v>-0.00039000000000000146</v>
      </c>
      <c r="X1426" s="58">
        <f t="shared" si="686"/>
        <v>-0.00026999999999999247</v>
      </c>
      <c r="Y1426" s="58">
        <f t="shared" si="686"/>
        <v>-0.00047999999999998044</v>
      </c>
      <c r="Z1426" s="58">
        <f t="shared" si="686"/>
        <v>9.0000000000006741e-05</v>
      </c>
      <c r="AA1426" s="58">
        <f t="shared" si="686"/>
        <v>-6.0000000000004494e-05</v>
      </c>
      <c r="AB1426" s="58">
        <f t="shared" si="686"/>
        <v>3.0000000000030003e-05</v>
      </c>
      <c r="AC1426" s="58">
        <f t="shared" si="686"/>
        <v>-0.0033600000000006958</v>
      </c>
    </row>
    <row r="1427" s="16" customFormat="1" ht="15" customHeight="1">
      <c r="A1427" s="435"/>
      <c r="B1427" s="115"/>
      <c r="C1427" s="436" t="s">
        <v>17</v>
      </c>
      <c r="D1427" s="489"/>
      <c r="E1427" s="148">
        <f t="shared" si="686"/>
        <v>-0.0014099999999999946</v>
      </c>
      <c r="F1427" s="148">
        <f t="shared" si="686"/>
        <v>-0.0018600000000000005</v>
      </c>
      <c r="G1427" s="148">
        <f t="shared" si="686"/>
        <v>-0.001920000000000005</v>
      </c>
      <c r="H1427" s="149">
        <f t="shared" si="686"/>
        <v>-0.0025199999999999945</v>
      </c>
      <c r="I1427" s="148">
        <f t="shared" si="686"/>
        <v>-0.0019500000000000073</v>
      </c>
      <c r="J1427" s="148">
        <f t="shared" si="686"/>
        <v>-0.002160000000000023</v>
      </c>
      <c r="K1427" s="148">
        <f t="shared" si="686"/>
        <v>-0.001950000000000035</v>
      </c>
      <c r="L1427" s="148">
        <f t="shared" si="686"/>
        <v>-0.0022199999999999998</v>
      </c>
      <c r="M1427" s="148">
        <f t="shared" si="686"/>
        <v>-0.0023400000000000087</v>
      </c>
      <c r="N1427" s="149">
        <f t="shared" si="686"/>
        <v>-0.0017400000000000193</v>
      </c>
      <c r="O1427" s="148">
        <f t="shared" si="686"/>
        <v>-0.0015300000000000036</v>
      </c>
      <c r="P1427" s="148">
        <f t="shared" si="686"/>
        <v>-0.001799999999999996</v>
      </c>
      <c r="Q1427" s="148">
        <f t="shared" si="686"/>
        <v>-0.0013499999999999901</v>
      </c>
      <c r="R1427" s="148">
        <f t="shared" si="686"/>
        <v>-0.0015899999999999803</v>
      </c>
      <c r="S1427" s="148">
        <f t="shared" si="686"/>
        <v>-0.001889999999999975</v>
      </c>
      <c r="T1427" s="148">
        <f t="shared" si="686"/>
        <v>-0.0020999999999999908</v>
      </c>
      <c r="U1427" s="148">
        <f t="shared" si="686"/>
        <v>-0.0016199999999999548</v>
      </c>
      <c r="V1427" s="149">
        <f t="shared" si="686"/>
        <v>-0.0014699999999999991</v>
      </c>
      <c r="W1427" s="148">
        <f t="shared" si="686"/>
        <v>-0.001920000000000005</v>
      </c>
      <c r="X1427" s="148">
        <f t="shared" si="686"/>
        <v>-0.0018299999999999983</v>
      </c>
      <c r="Y1427" s="148">
        <f t="shared" si="686"/>
        <v>-0.0020700000000000163</v>
      </c>
      <c r="Z1427" s="148">
        <f t="shared" si="686"/>
        <v>-0.0018299999999999983</v>
      </c>
      <c r="AA1427" s="148">
        <f t="shared" si="686"/>
        <v>-0.0019500000000000073</v>
      </c>
      <c r="AB1427" s="148">
        <f t="shared" si="686"/>
        <v>-0.0021000000000000185</v>
      </c>
      <c r="AC1427" s="148">
        <f t="shared" si="686"/>
        <v>-0.045119999999999383</v>
      </c>
    </row>
    <row r="1428" s="24" customFormat="1" ht="15" customHeight="1">
      <c r="A1428" s="437" t="s">
        <v>187</v>
      </c>
      <c r="B1428" s="438"/>
      <c r="C1428" s="439" t="s">
        <v>15</v>
      </c>
      <c r="D1428" s="439"/>
      <c r="E1428" s="376"/>
      <c r="F1428" s="376"/>
      <c r="G1428" s="376"/>
      <c r="H1428" s="376"/>
      <c r="I1428" s="376"/>
      <c r="J1428" s="376"/>
      <c r="K1428" s="376"/>
      <c r="L1428" s="376"/>
      <c r="M1428" s="376"/>
      <c r="N1428" s="376"/>
      <c r="O1428" s="376"/>
      <c r="P1428" s="376"/>
      <c r="Q1428" s="376"/>
      <c r="R1428" s="376"/>
      <c r="S1428" s="376"/>
      <c r="T1428" s="376"/>
      <c r="U1428" s="376"/>
      <c r="V1428" s="376"/>
      <c r="W1428" s="376"/>
      <c r="X1428" s="376"/>
      <c r="Y1428" s="376"/>
      <c r="Z1428" s="376"/>
      <c r="AA1428" s="376"/>
      <c r="AB1428" s="376"/>
      <c r="AC1428" s="440"/>
    </row>
    <row r="1429" s="24" customFormat="1" ht="15" customHeight="1">
      <c r="A1429" s="441"/>
      <c r="B1429" s="442"/>
      <c r="C1429" s="443" t="s">
        <v>17</v>
      </c>
      <c r="D1429" s="443"/>
      <c r="E1429" s="386"/>
      <c r="F1429" s="386"/>
      <c r="G1429" s="386"/>
      <c r="H1429" s="386"/>
      <c r="I1429" s="386"/>
      <c r="J1429" s="386"/>
      <c r="K1429" s="386"/>
      <c r="L1429" s="386"/>
      <c r="M1429" s="386"/>
      <c r="N1429" s="386"/>
      <c r="O1429" s="386"/>
      <c r="P1429" s="386"/>
      <c r="Q1429" s="386"/>
      <c r="R1429" s="386"/>
      <c r="S1429" s="386"/>
      <c r="T1429" s="386"/>
      <c r="U1429" s="386"/>
      <c r="V1429" s="386"/>
      <c r="W1429" s="386"/>
      <c r="X1429" s="386"/>
      <c r="Y1429" s="386"/>
      <c r="Z1429" s="386"/>
      <c r="AA1429" s="386"/>
      <c r="AB1429" s="386"/>
      <c r="AC1429" s="444"/>
    </row>
    <row r="1430" s="16" customFormat="1" ht="22.5" customHeight="1">
      <c r="A1430" s="334"/>
      <c r="B1430" s="335"/>
      <c r="E1430" s="112"/>
      <c r="F1430" s="112"/>
      <c r="G1430" s="112"/>
      <c r="H1430" s="112"/>
      <c r="I1430" s="112"/>
      <c r="J1430" s="112"/>
      <c r="K1430" s="112"/>
      <c r="L1430" s="112"/>
      <c r="M1430" s="112"/>
      <c r="N1430" s="112"/>
      <c r="O1430" s="112"/>
      <c r="P1430" s="112"/>
      <c r="Q1430" s="112"/>
      <c r="R1430" s="112"/>
      <c r="S1430" s="112"/>
      <c r="T1430" s="112"/>
      <c r="U1430" s="112"/>
      <c r="V1430" s="112"/>
      <c r="W1430" s="112"/>
      <c r="X1430" s="112"/>
      <c r="Y1430" s="112"/>
      <c r="Z1430" s="112"/>
      <c r="AA1430" s="112"/>
      <c r="AB1430" s="112"/>
      <c r="AC1430" s="112"/>
    </row>
    <row r="1431" s="16" customFormat="1" ht="32.25" customHeight="1">
      <c r="A1431" s="157" t="s">
        <v>5</v>
      </c>
      <c r="B1431" s="158" t="s">
        <v>6</v>
      </c>
      <c r="C1431" s="19" t="s">
        <v>7</v>
      </c>
      <c r="D1431" s="445" t="s">
        <v>8</v>
      </c>
      <c r="E1431" s="374" t="s">
        <v>9</v>
      </c>
      <c r="F1431" s="374"/>
      <c r="G1431" s="374"/>
      <c r="H1431" s="374"/>
      <c r="I1431" s="374"/>
      <c r="J1431" s="374"/>
      <c r="K1431" s="374"/>
      <c r="L1431" s="374"/>
      <c r="M1431" s="374"/>
      <c r="N1431" s="374"/>
      <c r="O1431" s="374"/>
      <c r="P1431" s="374"/>
      <c r="Q1431" s="374"/>
      <c r="R1431" s="374"/>
      <c r="S1431" s="374"/>
      <c r="T1431" s="374"/>
      <c r="U1431" s="374"/>
      <c r="V1431" s="374"/>
      <c r="W1431" s="374"/>
      <c r="X1431" s="374"/>
      <c r="Y1431" s="374"/>
      <c r="Z1431" s="374"/>
      <c r="AA1431" s="374"/>
      <c r="AB1431" s="374"/>
      <c r="AC1431" s="23" t="s">
        <v>10</v>
      </c>
    </row>
    <row r="1432" s="24" customFormat="1" ht="15" customHeight="1">
      <c r="A1432" s="159" t="s">
        <v>363</v>
      </c>
      <c r="B1432" s="160"/>
      <c r="C1432" s="160"/>
      <c r="D1432" s="160"/>
      <c r="E1432" s="26">
        <v>1</v>
      </c>
      <c r="F1432" s="26">
        <v>2</v>
      </c>
      <c r="G1432" s="26">
        <v>3</v>
      </c>
      <c r="H1432" s="26">
        <v>4</v>
      </c>
      <c r="I1432" s="26">
        <v>5</v>
      </c>
      <c r="J1432" s="26">
        <v>6</v>
      </c>
      <c r="K1432" s="26">
        <v>7</v>
      </c>
      <c r="L1432" s="26">
        <v>8</v>
      </c>
      <c r="M1432" s="26">
        <v>9</v>
      </c>
      <c r="N1432" s="26">
        <v>10</v>
      </c>
      <c r="O1432" s="26">
        <v>11</v>
      </c>
      <c r="P1432" s="26">
        <v>12</v>
      </c>
      <c r="Q1432" s="26">
        <v>13</v>
      </c>
      <c r="R1432" s="26">
        <v>14</v>
      </c>
      <c r="S1432" s="26">
        <v>15</v>
      </c>
      <c r="T1432" s="26">
        <v>16</v>
      </c>
      <c r="U1432" s="26">
        <v>17</v>
      </c>
      <c r="V1432" s="26">
        <v>18</v>
      </c>
      <c r="W1432" s="26">
        <v>19</v>
      </c>
      <c r="X1432" s="26">
        <v>20</v>
      </c>
      <c r="Y1432" s="26">
        <v>21</v>
      </c>
      <c r="Z1432" s="26">
        <v>22</v>
      </c>
      <c r="AA1432" s="26">
        <v>23</v>
      </c>
      <c r="AB1432" s="26">
        <v>24</v>
      </c>
      <c r="AC1432" s="234"/>
    </row>
    <row r="1433" s="24" customFormat="1" ht="15" customHeight="1">
      <c r="A1433" s="375" t="s">
        <v>199</v>
      </c>
      <c r="B1433" s="376"/>
      <c r="C1433" s="377"/>
      <c r="D1433" s="377"/>
      <c r="E1433" s="376">
        <v>5</v>
      </c>
      <c r="F1433" s="376">
        <v>5</v>
      </c>
      <c r="G1433" s="376">
        <v>5</v>
      </c>
      <c r="H1433" s="376">
        <v>5</v>
      </c>
      <c r="I1433" s="376">
        <v>5</v>
      </c>
      <c r="J1433" s="376">
        <v>5</v>
      </c>
      <c r="K1433" s="376">
        <v>5</v>
      </c>
      <c r="L1433" s="376">
        <v>5</v>
      </c>
      <c r="M1433" s="376">
        <v>5</v>
      </c>
      <c r="N1433" s="376">
        <v>5</v>
      </c>
      <c r="O1433" s="376">
        <v>5</v>
      </c>
      <c r="P1433" s="376">
        <v>5</v>
      </c>
      <c r="Q1433" s="376">
        <v>5</v>
      </c>
      <c r="R1433" s="376">
        <v>5</v>
      </c>
      <c r="S1433" s="376">
        <v>5</v>
      </c>
      <c r="T1433" s="376">
        <v>5</v>
      </c>
      <c r="U1433" s="376">
        <v>5</v>
      </c>
      <c r="V1433" s="376">
        <v>5</v>
      </c>
      <c r="W1433" s="376">
        <v>5</v>
      </c>
      <c r="X1433" s="376">
        <v>5</v>
      </c>
      <c r="Y1433" s="376">
        <v>5</v>
      </c>
      <c r="Z1433" s="376">
        <v>5</v>
      </c>
      <c r="AA1433" s="376">
        <v>5</v>
      </c>
      <c r="AB1433" s="376">
        <v>5</v>
      </c>
      <c r="AC1433" s="379"/>
    </row>
    <row r="1434" s="24" customFormat="1" ht="15" customHeight="1">
      <c r="A1434" s="447" t="s">
        <v>200</v>
      </c>
      <c r="B1434" s="448"/>
      <c r="C1434" s="449"/>
      <c r="D1434" s="449"/>
      <c r="E1434" s="448">
        <v>3</v>
      </c>
      <c r="F1434" s="448">
        <v>3</v>
      </c>
      <c r="G1434" s="448">
        <v>3</v>
      </c>
      <c r="H1434" s="448">
        <v>3</v>
      </c>
      <c r="I1434" s="448">
        <v>3</v>
      </c>
      <c r="J1434" s="448">
        <v>3</v>
      </c>
      <c r="K1434" s="448">
        <v>3</v>
      </c>
      <c r="L1434" s="448">
        <v>3</v>
      </c>
      <c r="M1434" s="448">
        <v>3</v>
      </c>
      <c r="N1434" s="448">
        <v>3</v>
      </c>
      <c r="O1434" s="448">
        <v>3</v>
      </c>
      <c r="P1434" s="448">
        <v>3</v>
      </c>
      <c r="Q1434" s="448">
        <v>3</v>
      </c>
      <c r="R1434" s="448">
        <v>3</v>
      </c>
      <c r="S1434" s="448">
        <v>3</v>
      </c>
      <c r="T1434" s="448">
        <v>3</v>
      </c>
      <c r="U1434" s="448">
        <v>3</v>
      </c>
      <c r="V1434" s="448">
        <v>3</v>
      </c>
      <c r="W1434" s="448">
        <v>3</v>
      </c>
      <c r="X1434" s="448">
        <v>3</v>
      </c>
      <c r="Y1434" s="448">
        <v>3</v>
      </c>
      <c r="Z1434" s="448">
        <v>3</v>
      </c>
      <c r="AA1434" s="448">
        <v>3</v>
      </c>
      <c r="AB1434" s="448">
        <v>3</v>
      </c>
      <c r="AC1434" s="451"/>
    </row>
    <row r="1435" s="16" customFormat="1" ht="15" customHeight="1">
      <c r="A1435" s="31" t="s">
        <v>30</v>
      </c>
      <c r="B1435" s="32" t="s">
        <v>147</v>
      </c>
      <c r="C1435" s="33" t="s">
        <v>15</v>
      </c>
      <c r="D1435" s="33" t="s">
        <v>16</v>
      </c>
      <c r="E1435" s="720">
        <v>0.13116</v>
      </c>
      <c r="F1435" s="720">
        <v>0.12678</v>
      </c>
      <c r="G1435" s="720">
        <v>0.11988</v>
      </c>
      <c r="H1435" s="721">
        <v>0.123</v>
      </c>
      <c r="I1435" s="720">
        <v>0.13392000000000001</v>
      </c>
      <c r="J1435" s="720">
        <v>0.12876000000000001</v>
      </c>
      <c r="K1435" s="720">
        <v>0.11856</v>
      </c>
      <c r="L1435" s="720">
        <v>0.11676</v>
      </c>
      <c r="M1435" s="720">
        <v>0.12509999999999999</v>
      </c>
      <c r="N1435" s="721">
        <v>0.1239</v>
      </c>
      <c r="O1435" s="720">
        <v>0.12402000000000001</v>
      </c>
      <c r="P1435" s="720">
        <v>0.11802</v>
      </c>
      <c r="Q1435" s="720">
        <v>0.1179</v>
      </c>
      <c r="R1435" s="720">
        <v>0.12438</v>
      </c>
      <c r="S1435" s="720">
        <v>0.1236</v>
      </c>
      <c r="T1435" s="720">
        <v>0.11976000000000001</v>
      </c>
      <c r="U1435" s="720">
        <v>0.12156</v>
      </c>
      <c r="V1435" s="721">
        <v>0.12384000000000001</v>
      </c>
      <c r="W1435" s="720">
        <v>0.12726000000000001</v>
      </c>
      <c r="X1435" s="720">
        <v>0.12617999999999999</v>
      </c>
      <c r="Y1435" s="720">
        <v>0.11892</v>
      </c>
      <c r="Z1435" s="720">
        <v>0.11916</v>
      </c>
      <c r="AA1435" s="720">
        <v>0.12762000000000001</v>
      </c>
      <c r="AB1435" s="720">
        <v>0.13295999999999999</v>
      </c>
      <c r="AC1435" s="36">
        <f t="shared" ref="AC1435:AC1436" si="687">SUM(E1435:AB1435)</f>
        <v>2.9730000000000003</v>
      </c>
    </row>
    <row r="1436" s="16" customFormat="1" ht="15" customHeight="1">
      <c r="A1436" s="37"/>
      <c r="B1436" s="38"/>
      <c r="C1436" s="39" t="s">
        <v>17</v>
      </c>
      <c r="D1436" s="39" t="s">
        <v>16</v>
      </c>
      <c r="E1436" s="736">
        <v>0.10494000000000001</v>
      </c>
      <c r="F1436" s="736">
        <v>0.10566</v>
      </c>
      <c r="G1436" s="736">
        <v>0.10482</v>
      </c>
      <c r="H1436" s="737">
        <v>0.10566</v>
      </c>
      <c r="I1436" s="736">
        <v>0.10716000000000001</v>
      </c>
      <c r="J1436" s="736">
        <v>0.10224</v>
      </c>
      <c r="K1436" s="736">
        <v>0.099479999999999999</v>
      </c>
      <c r="L1436" s="736">
        <v>0.098820000000000005</v>
      </c>
      <c r="M1436" s="736">
        <v>0.10218000000000001</v>
      </c>
      <c r="N1436" s="737">
        <v>0.099180000000000004</v>
      </c>
      <c r="O1436" s="736">
        <v>0.10068000000000001</v>
      </c>
      <c r="P1436" s="736">
        <v>0.10728</v>
      </c>
      <c r="Q1436" s="736">
        <v>0.10668</v>
      </c>
      <c r="R1436" s="736">
        <v>0.098100000000000007</v>
      </c>
      <c r="S1436" s="736">
        <v>0.094740000000000005</v>
      </c>
      <c r="T1436" s="736">
        <v>0.099000000000000005</v>
      </c>
      <c r="U1436" s="736">
        <v>0.098519999999999996</v>
      </c>
      <c r="V1436" s="737">
        <v>0.099299999999999999</v>
      </c>
      <c r="W1436" s="736">
        <v>0.098400000000000001</v>
      </c>
      <c r="X1436" s="736">
        <v>0.10206</v>
      </c>
      <c r="Y1436" s="736">
        <v>0.10056</v>
      </c>
      <c r="Z1436" s="736">
        <v>0.10176</v>
      </c>
      <c r="AA1436" s="736">
        <v>0.10356</v>
      </c>
      <c r="AB1436" s="736">
        <v>0.1065</v>
      </c>
      <c r="AC1436" s="42">
        <f t="shared" si="687"/>
        <v>2.4472800000000001</v>
      </c>
    </row>
    <row r="1437" s="16" customFormat="1" ht="15" customHeight="1">
      <c r="A1437" s="37"/>
      <c r="B1437" s="38"/>
      <c r="C1437" s="39" t="s">
        <v>18</v>
      </c>
      <c r="D1437" s="43" t="s">
        <v>19</v>
      </c>
      <c r="E1437" s="738">
        <v>14</v>
      </c>
      <c r="F1437" s="739">
        <v>14</v>
      </c>
      <c r="G1437" s="739">
        <v>14</v>
      </c>
      <c r="H1437" s="739">
        <v>14</v>
      </c>
      <c r="I1437" s="739">
        <v>15</v>
      </c>
      <c r="J1437" s="739">
        <v>14</v>
      </c>
      <c r="K1437" s="739">
        <v>14</v>
      </c>
      <c r="L1437" s="739">
        <v>14</v>
      </c>
      <c r="M1437" s="739">
        <v>14</v>
      </c>
      <c r="N1437" s="739">
        <v>21</v>
      </c>
      <c r="O1437" s="739">
        <v>21</v>
      </c>
      <c r="P1437" s="739">
        <v>21</v>
      </c>
      <c r="Q1437" s="739">
        <v>15</v>
      </c>
      <c r="R1437" s="739">
        <v>15</v>
      </c>
      <c r="S1437" s="739">
        <v>15</v>
      </c>
      <c r="T1437" s="739">
        <v>15</v>
      </c>
      <c r="U1437" s="739">
        <v>15</v>
      </c>
      <c r="V1437" s="739">
        <v>14</v>
      </c>
      <c r="W1437" s="739">
        <v>14</v>
      </c>
      <c r="X1437" s="739">
        <v>22</v>
      </c>
      <c r="Y1437" s="739">
        <v>14</v>
      </c>
      <c r="Z1437" s="739">
        <v>14</v>
      </c>
      <c r="AA1437" s="739">
        <v>14</v>
      </c>
      <c r="AB1437" s="740">
        <v>15</v>
      </c>
      <c r="AC1437" s="222"/>
    </row>
    <row r="1438" s="16" customFormat="1" ht="15" customHeight="1">
      <c r="A1438" s="113"/>
      <c r="B1438" s="120"/>
      <c r="C1438" s="115" t="s">
        <v>20</v>
      </c>
      <c r="D1438" s="115"/>
      <c r="E1438" s="148">
        <f t="shared" ref="E1438:AC1442" si="688">E1436/E1435</f>
        <v>0.8000914913083258</v>
      </c>
      <c r="F1438" s="148">
        <f t="shared" si="688"/>
        <v>0.83341221012778044</v>
      </c>
      <c r="G1438" s="148">
        <f t="shared" si="688"/>
        <v>0.87437437437437437</v>
      </c>
      <c r="H1438" s="149">
        <f t="shared" si="688"/>
        <v>0.85902439024390254</v>
      </c>
      <c r="I1438" s="148">
        <f t="shared" si="688"/>
        <v>0.80017921146953397</v>
      </c>
      <c r="J1438" s="148">
        <f t="shared" si="688"/>
        <v>0.79403541472506978</v>
      </c>
      <c r="K1438" s="148">
        <f t="shared" si="688"/>
        <v>0.83906882591093113</v>
      </c>
      <c r="L1438" s="148">
        <f t="shared" si="688"/>
        <v>0.84635149023638234</v>
      </c>
      <c r="M1438" s="148">
        <f t="shared" si="688"/>
        <v>0.81678657074340544</v>
      </c>
      <c r="N1438" s="149">
        <f t="shared" si="688"/>
        <v>0.80048426150121066</v>
      </c>
      <c r="O1438" s="148">
        <f t="shared" si="688"/>
        <v>0.81180454765360421</v>
      </c>
      <c r="P1438" s="148">
        <f t="shared" si="688"/>
        <v>0.90899847483477381</v>
      </c>
      <c r="Q1438" s="148">
        <f t="shared" si="688"/>
        <v>0.90483460559796436</v>
      </c>
      <c r="R1438" s="148">
        <f t="shared" si="688"/>
        <v>0.7887120115774241</v>
      </c>
      <c r="S1438" s="148">
        <f t="shared" si="688"/>
        <v>0.76650485436893212</v>
      </c>
      <c r="T1438" s="148">
        <f t="shared" si="688"/>
        <v>0.82665330661322645</v>
      </c>
      <c r="U1438" s="148">
        <f t="shared" si="688"/>
        <v>0.81046396841066137</v>
      </c>
      <c r="V1438" s="149">
        <f t="shared" si="688"/>
        <v>0.80184108527131781</v>
      </c>
      <c r="W1438" s="148">
        <f t="shared" si="688"/>
        <v>0.77322017916077312</v>
      </c>
      <c r="X1438" s="148">
        <f t="shared" si="688"/>
        <v>0.80884450784593442</v>
      </c>
      <c r="Y1438" s="148">
        <f t="shared" si="688"/>
        <v>0.84561049445005043</v>
      </c>
      <c r="Z1438" s="148">
        <f t="shared" si="688"/>
        <v>0.85397784491440076</v>
      </c>
      <c r="AA1438" s="148">
        <f t="shared" si="688"/>
        <v>0.81147155618241651</v>
      </c>
      <c r="AB1438" s="148">
        <f t="shared" si="688"/>
        <v>0.80099277978339356</v>
      </c>
      <c r="AC1438" s="125">
        <f t="shared" si="688"/>
        <v>0.82316851664984858</v>
      </c>
    </row>
    <row r="1439" s="16" customFormat="1" ht="15" customHeight="1">
      <c r="A1439" s="31" t="s">
        <v>41</v>
      </c>
      <c r="B1439" s="32" t="s">
        <v>148</v>
      </c>
      <c r="C1439" s="33" t="s">
        <v>15</v>
      </c>
      <c r="D1439" s="33" t="s">
        <v>16</v>
      </c>
      <c r="E1439" s="720">
        <v>0.021420000000000002</v>
      </c>
      <c r="F1439" s="720">
        <v>0.02154</v>
      </c>
      <c r="G1439" s="720">
        <v>0.021420000000000002</v>
      </c>
      <c r="H1439" s="721">
        <v>0.021420000000000002</v>
      </c>
      <c r="I1439" s="720">
        <v>0.021239999999999998</v>
      </c>
      <c r="J1439" s="720">
        <v>0.021180000000000001</v>
      </c>
      <c r="K1439" s="720">
        <v>0.021059999999999999</v>
      </c>
      <c r="L1439" s="720">
        <v>0.01968</v>
      </c>
      <c r="M1439" s="720">
        <v>0.019560000000000001</v>
      </c>
      <c r="N1439" s="721">
        <v>0.0183</v>
      </c>
      <c r="O1439" s="720">
        <v>0.01728</v>
      </c>
      <c r="P1439" s="720">
        <v>0.017819999999999999</v>
      </c>
      <c r="Q1439" s="720">
        <v>0.016979999999999999</v>
      </c>
      <c r="R1439" s="720">
        <v>0.016979999999999999</v>
      </c>
      <c r="S1439" s="720">
        <v>0.019140000000000001</v>
      </c>
      <c r="T1439" s="720">
        <v>0.021299999999999999</v>
      </c>
      <c r="U1439" s="720">
        <v>0.021059999999999999</v>
      </c>
      <c r="V1439" s="721">
        <v>0.020639999999999999</v>
      </c>
      <c r="W1439" s="720">
        <v>0.02052</v>
      </c>
      <c r="X1439" s="720">
        <v>0.02094</v>
      </c>
      <c r="Y1439" s="720">
        <v>0.021059999999999999</v>
      </c>
      <c r="Z1439" s="720">
        <v>0.021059999999999999</v>
      </c>
      <c r="AA1439" s="720">
        <v>0.021299999999999999</v>
      </c>
      <c r="AB1439" s="720">
        <v>0.021360000000000001</v>
      </c>
      <c r="AC1439" s="36">
        <f t="shared" ref="AC1439:AC1440" si="689">SUM(E1439:AB1439)</f>
        <v>0.48425999999999997</v>
      </c>
    </row>
    <row r="1440" s="16" customFormat="1" ht="15" customHeight="1">
      <c r="A1440" s="60"/>
      <c r="B1440" s="61"/>
      <c r="C1440" s="39" t="s">
        <v>17</v>
      </c>
      <c r="D1440" s="39" t="s">
        <v>16</v>
      </c>
      <c r="E1440" s="713">
        <v>0.029940000000000001</v>
      </c>
      <c r="F1440" s="713">
        <v>0.03024</v>
      </c>
      <c r="G1440" s="713">
        <v>0.03024</v>
      </c>
      <c r="H1440" s="714">
        <v>0.03006</v>
      </c>
      <c r="I1440" s="713">
        <v>0.029700000000000001</v>
      </c>
      <c r="J1440" s="713">
        <v>0.029159999999999998</v>
      </c>
      <c r="K1440" s="713">
        <v>0.028320000000000001</v>
      </c>
      <c r="L1440" s="713">
        <v>0.027480000000000001</v>
      </c>
      <c r="M1440" s="713">
        <v>0.027</v>
      </c>
      <c r="N1440" s="714">
        <v>0.025559999999999999</v>
      </c>
      <c r="O1440" s="713">
        <v>0.02496</v>
      </c>
      <c r="P1440" s="713">
        <v>0.025080000000000002</v>
      </c>
      <c r="Q1440" s="713">
        <v>0.025440000000000001</v>
      </c>
      <c r="R1440" s="713">
        <v>0.025139999999999999</v>
      </c>
      <c r="S1440" s="713">
        <v>0.02562</v>
      </c>
      <c r="T1440" s="713">
        <v>0.026759999999999999</v>
      </c>
      <c r="U1440" s="713">
        <v>0.027119999999999998</v>
      </c>
      <c r="V1440" s="714">
        <v>0.02682</v>
      </c>
      <c r="W1440" s="713">
        <v>0.02664</v>
      </c>
      <c r="X1440" s="713">
        <v>0.0276</v>
      </c>
      <c r="Y1440" s="713">
        <v>0.027959999999999999</v>
      </c>
      <c r="Z1440" s="713">
        <v>0.028799999999999999</v>
      </c>
      <c r="AA1440" s="713">
        <v>0.029520000000000001</v>
      </c>
      <c r="AB1440" s="713">
        <v>0.029940000000000001</v>
      </c>
      <c r="AC1440" s="42">
        <f t="shared" si="689"/>
        <v>0.66510000000000002</v>
      </c>
    </row>
    <row r="1441" s="16" customFormat="1" ht="15" customHeight="1">
      <c r="A1441" s="60"/>
      <c r="B1441" s="61"/>
      <c r="C1441" s="39" t="s">
        <v>18</v>
      </c>
      <c r="D1441" s="104" t="s">
        <v>19</v>
      </c>
      <c r="E1441" s="741">
        <v>4</v>
      </c>
      <c r="F1441" s="727">
        <v>4</v>
      </c>
      <c r="G1441" s="727">
        <v>4</v>
      </c>
      <c r="H1441" s="727">
        <v>4</v>
      </c>
      <c r="I1441" s="727">
        <v>4</v>
      </c>
      <c r="J1441" s="727">
        <v>4</v>
      </c>
      <c r="K1441" s="727">
        <v>4</v>
      </c>
      <c r="L1441" s="727">
        <v>3</v>
      </c>
      <c r="M1441" s="727">
        <v>3</v>
      </c>
      <c r="N1441" s="727">
        <v>3</v>
      </c>
      <c r="O1441" s="727">
        <v>3</v>
      </c>
      <c r="P1441" s="727">
        <v>3</v>
      </c>
      <c r="Q1441" s="727">
        <v>3</v>
      </c>
      <c r="R1441" s="727">
        <v>3</v>
      </c>
      <c r="S1441" s="727">
        <v>3</v>
      </c>
      <c r="T1441" s="727">
        <v>3</v>
      </c>
      <c r="U1441" s="727">
        <v>3</v>
      </c>
      <c r="V1441" s="727">
        <v>3</v>
      </c>
      <c r="W1441" s="727">
        <v>3</v>
      </c>
      <c r="X1441" s="727">
        <v>4</v>
      </c>
      <c r="Y1441" s="727">
        <v>3</v>
      </c>
      <c r="Z1441" s="727">
        <v>4</v>
      </c>
      <c r="AA1441" s="727">
        <v>4</v>
      </c>
      <c r="AB1441" s="728">
        <v>4</v>
      </c>
      <c r="AC1441" s="42"/>
    </row>
    <row r="1442" s="16" customFormat="1" ht="15" customHeight="1">
      <c r="A1442" s="199"/>
      <c r="B1442" s="200"/>
      <c r="C1442" s="51" t="s">
        <v>20</v>
      </c>
      <c r="D1442" s="51"/>
      <c r="E1442" s="52">
        <f t="shared" si="688"/>
        <v>1.3977591036414565</v>
      </c>
      <c r="F1442" s="52">
        <f t="shared" si="688"/>
        <v>1.4038997214484679</v>
      </c>
      <c r="G1442" s="52">
        <f t="shared" si="688"/>
        <v>1.4117647058823528</v>
      </c>
      <c r="H1442" s="100">
        <f t="shared" si="688"/>
        <v>1.403361344537815</v>
      </c>
      <c r="I1442" s="52">
        <f t="shared" si="688"/>
        <v>1.3983050847457628</v>
      </c>
      <c r="J1442" s="52">
        <f t="shared" si="688"/>
        <v>1.3767705382436259</v>
      </c>
      <c r="K1442" s="52">
        <f t="shared" si="688"/>
        <v>1.3447293447293449</v>
      </c>
      <c r="L1442" s="52">
        <f t="shared" si="688"/>
        <v>1.3963414634146343</v>
      </c>
      <c r="M1442" s="52">
        <f t="shared" si="688"/>
        <v>1.3803680981595092</v>
      </c>
      <c r="N1442" s="100">
        <f t="shared" si="688"/>
        <v>1.3967213114754098</v>
      </c>
      <c r="O1442" s="52">
        <f t="shared" si="688"/>
        <v>1.4444444444444444</v>
      </c>
      <c r="P1442" s="52">
        <f t="shared" si="688"/>
        <v>1.4074074074074077</v>
      </c>
      <c r="Q1442" s="52">
        <f t="shared" si="688"/>
        <v>1.4982332155477034</v>
      </c>
      <c r="R1442" s="52">
        <f t="shared" si="688"/>
        <v>1.4805653710247351</v>
      </c>
      <c r="S1442" s="52">
        <f t="shared" si="688"/>
        <v>1.3385579937304075</v>
      </c>
      <c r="T1442" s="52">
        <f t="shared" si="688"/>
        <v>1.256338028169014</v>
      </c>
      <c r="U1442" s="52">
        <f t="shared" si="688"/>
        <v>1.2877492877492878</v>
      </c>
      <c r="V1442" s="100">
        <f t="shared" si="688"/>
        <v>1.2994186046511629</v>
      </c>
      <c r="W1442" s="52">
        <f t="shared" si="688"/>
        <v>1.2982456140350878</v>
      </c>
      <c r="X1442" s="52">
        <f t="shared" si="688"/>
        <v>1.3180515759312321</v>
      </c>
      <c r="Y1442" s="52">
        <f t="shared" si="688"/>
        <v>1.3276353276353277</v>
      </c>
      <c r="Z1442" s="52">
        <f t="shared" si="688"/>
        <v>1.3675213675213675</v>
      </c>
      <c r="AA1442" s="52">
        <f t="shared" si="688"/>
        <v>1.3859154929577466</v>
      </c>
      <c r="AB1442" s="52">
        <f t="shared" si="688"/>
        <v>1.401685393258427</v>
      </c>
      <c r="AC1442" s="101">
        <f t="shared" si="688"/>
        <v>1.3734357576508489</v>
      </c>
    </row>
    <row r="1443" s="16" customFormat="1" ht="15" customHeight="1">
      <c r="A1443" s="67" t="s">
        <v>154</v>
      </c>
      <c r="B1443" s="68"/>
      <c r="C1443" s="69"/>
      <c r="D1443" s="69"/>
      <c r="E1443" s="70">
        <f t="shared" ref="E1443:AB1444" si="690">E1435+E1439</f>
        <v>0.15257999999999999</v>
      </c>
      <c r="F1443" s="70">
        <f t="shared" si="690"/>
        <v>0.14832000000000001</v>
      </c>
      <c r="G1443" s="70">
        <f t="shared" si="690"/>
        <v>0.14130000000000001</v>
      </c>
      <c r="H1443" s="70">
        <f t="shared" si="690"/>
        <v>0.14441999999999999</v>
      </c>
      <c r="I1443" s="70">
        <f t="shared" si="690"/>
        <v>0.15516000000000002</v>
      </c>
      <c r="J1443" s="70">
        <f t="shared" si="690"/>
        <v>0.14994000000000002</v>
      </c>
      <c r="K1443" s="70">
        <f t="shared" si="690"/>
        <v>0.13961999999999999</v>
      </c>
      <c r="L1443" s="70">
        <f t="shared" si="690"/>
        <v>0.13644000000000001</v>
      </c>
      <c r="M1443" s="70">
        <f t="shared" si="690"/>
        <v>0.14465999999999998</v>
      </c>
      <c r="N1443" s="70">
        <f t="shared" si="690"/>
        <v>0.14219999999999999</v>
      </c>
      <c r="O1443" s="70">
        <f t="shared" si="690"/>
        <v>0.14130000000000001</v>
      </c>
      <c r="P1443" s="70">
        <f t="shared" si="690"/>
        <v>0.13583999999999999</v>
      </c>
      <c r="Q1443" s="70">
        <f t="shared" si="690"/>
        <v>0.13488</v>
      </c>
      <c r="R1443" s="70">
        <f t="shared" si="690"/>
        <v>0.14136000000000001</v>
      </c>
      <c r="S1443" s="70">
        <f t="shared" si="690"/>
        <v>0.14274000000000001</v>
      </c>
      <c r="T1443" s="70">
        <f t="shared" si="690"/>
        <v>0.14106000000000002</v>
      </c>
      <c r="U1443" s="70">
        <f t="shared" si="690"/>
        <v>0.14262</v>
      </c>
      <c r="V1443" s="70">
        <f t="shared" si="690"/>
        <v>0.14448</v>
      </c>
      <c r="W1443" s="70">
        <f t="shared" si="690"/>
        <v>0.14778000000000002</v>
      </c>
      <c r="X1443" s="70">
        <f t="shared" si="690"/>
        <v>0.14711999999999997</v>
      </c>
      <c r="Y1443" s="70">
        <f t="shared" si="690"/>
        <v>0.13997999999999999</v>
      </c>
      <c r="Z1443" s="70">
        <f t="shared" si="690"/>
        <v>0.14022000000000001</v>
      </c>
      <c r="AA1443" s="70">
        <f t="shared" si="690"/>
        <v>0.14892</v>
      </c>
      <c r="AB1443" s="70">
        <f t="shared" si="690"/>
        <v>0.15431999999999998</v>
      </c>
      <c r="AC1443" s="70"/>
    </row>
    <row r="1444" s="16" customFormat="1" ht="15" customHeight="1">
      <c r="A1444" s="72" t="s">
        <v>155</v>
      </c>
      <c r="B1444" s="73"/>
      <c r="C1444" s="74"/>
      <c r="D1444" s="74"/>
      <c r="E1444" s="70">
        <f t="shared" si="690"/>
        <v>0.13488</v>
      </c>
      <c r="F1444" s="70">
        <f t="shared" si="690"/>
        <v>0.13589999999999999</v>
      </c>
      <c r="G1444" s="70">
        <f t="shared" si="690"/>
        <v>0.13505999999999999</v>
      </c>
      <c r="H1444" s="70">
        <f t="shared" si="690"/>
        <v>0.13572000000000001</v>
      </c>
      <c r="I1444" s="70">
        <f t="shared" si="690"/>
        <v>0.13686000000000001</v>
      </c>
      <c r="J1444" s="70">
        <f t="shared" si="690"/>
        <v>0.13139999999999999</v>
      </c>
      <c r="K1444" s="70">
        <f t="shared" si="690"/>
        <v>0.1278</v>
      </c>
      <c r="L1444" s="70">
        <f t="shared" si="690"/>
        <v>0.1263</v>
      </c>
      <c r="M1444" s="70">
        <f t="shared" si="690"/>
        <v>0.12918000000000002</v>
      </c>
      <c r="N1444" s="70">
        <f t="shared" si="690"/>
        <v>0.12474</v>
      </c>
      <c r="O1444" s="70">
        <f t="shared" si="690"/>
        <v>0.12564</v>
      </c>
      <c r="P1444" s="70">
        <f t="shared" si="690"/>
        <v>0.13236000000000001</v>
      </c>
      <c r="Q1444" s="70">
        <f t="shared" si="690"/>
        <v>0.13211999999999999</v>
      </c>
      <c r="R1444" s="70">
        <f t="shared" si="690"/>
        <v>0.12324</v>
      </c>
      <c r="S1444" s="70">
        <f t="shared" si="690"/>
        <v>0.12036000000000001</v>
      </c>
      <c r="T1444" s="70">
        <f t="shared" si="690"/>
        <v>0.12576000000000001</v>
      </c>
      <c r="U1444" s="70">
        <f t="shared" si="690"/>
        <v>0.12564</v>
      </c>
      <c r="V1444" s="70">
        <f t="shared" si="690"/>
        <v>0.12612000000000001</v>
      </c>
      <c r="W1444" s="70">
        <f t="shared" si="690"/>
        <v>0.12504000000000001</v>
      </c>
      <c r="X1444" s="70">
        <f t="shared" si="690"/>
        <v>0.12966</v>
      </c>
      <c r="Y1444" s="70">
        <f t="shared" si="690"/>
        <v>0.12852</v>
      </c>
      <c r="Z1444" s="70">
        <f t="shared" si="690"/>
        <v>0.13056000000000001</v>
      </c>
      <c r="AA1444" s="70">
        <f t="shared" si="690"/>
        <v>0.13308</v>
      </c>
      <c r="AB1444" s="70">
        <f t="shared" si="690"/>
        <v>0.13644000000000001</v>
      </c>
      <c r="AC1444" s="70"/>
    </row>
    <row r="1445" s="16" customFormat="1" ht="15" customHeight="1">
      <c r="A1445" s="77" t="s">
        <v>156</v>
      </c>
      <c r="B1445" s="78"/>
      <c r="C1445" s="79"/>
      <c r="D1445" s="79"/>
      <c r="E1445" s="80">
        <f t="shared" ref="E1445:AB1445" si="691">SQRT(E1443*E1443+E1444*E1444)</f>
        <v>0.20364987306649618</v>
      </c>
      <c r="F1445" s="80">
        <f t="shared" si="691"/>
        <v>0.20116568395230833</v>
      </c>
      <c r="G1445" s="80">
        <f t="shared" si="691"/>
        <v>0.19546583742434379</v>
      </c>
      <c r="H1445" s="80">
        <f t="shared" si="691"/>
        <v>0.19818439595487836</v>
      </c>
      <c r="I1445" s="80">
        <f t="shared" si="691"/>
        <v>0.20689438175068942</v>
      </c>
      <c r="J1445" s="80">
        <f t="shared" si="691"/>
        <v>0.19936891332401852</v>
      </c>
      <c r="K1445" s="80">
        <f t="shared" si="691"/>
        <v>0.18927911770715755</v>
      </c>
      <c r="L1445" s="80">
        <f t="shared" si="691"/>
        <v>0.18592354235007466</v>
      </c>
      <c r="M1445" s="80">
        <f t="shared" si="691"/>
        <v>0.19394325974366833</v>
      </c>
      <c r="N1445" s="80">
        <f t="shared" si="691"/>
        <v>0.18915841932094907</v>
      </c>
      <c r="O1445" s="80">
        <f t="shared" si="691"/>
        <v>0.18907961180412869</v>
      </c>
      <c r="P1445" s="80">
        <f t="shared" si="691"/>
        <v>0.18966200252027288</v>
      </c>
      <c r="Q1445" s="80">
        <f t="shared" si="691"/>
        <v>0.18880759730476948</v>
      </c>
      <c r="R1445" s="80">
        <f t="shared" si="691"/>
        <v>0.1875386552153982</v>
      </c>
      <c r="S1445" s="80">
        <f t="shared" si="691"/>
        <v>0.18671164184378009</v>
      </c>
      <c r="T1445" s="80">
        <f t="shared" si="691"/>
        <v>0.18898016086351502</v>
      </c>
      <c r="U1445" s="80">
        <f t="shared" si="691"/>
        <v>0.1900680772775902</v>
      </c>
      <c r="V1445" s="80">
        <f t="shared" si="691"/>
        <v>0.19178301488922317</v>
      </c>
      <c r="W1445" s="80">
        <f t="shared" si="691"/>
        <v>0.19358184315684157</v>
      </c>
      <c r="X1445" s="80">
        <f t="shared" si="691"/>
        <v>0.1961020397650162</v>
      </c>
      <c r="Y1445" s="80">
        <f t="shared" si="691"/>
        <v>0.19003102588787968</v>
      </c>
      <c r="Z1445" s="80">
        <f t="shared" si="691"/>
        <v>0.19159217624944919</v>
      </c>
      <c r="AA1445" s="80">
        <f t="shared" si="691"/>
        <v>0.19971843380118923</v>
      </c>
      <c r="AB1445" s="80">
        <f t="shared" si="691"/>
        <v>0.20598673743714666</v>
      </c>
      <c r="AC1445" s="81"/>
      <c r="AD1445" s="221">
        <f t="shared" ref="AD1443:AD1506" si="692">MAX(E1445:AB1445)</f>
        <v>0.20689438175068942</v>
      </c>
    </row>
    <row r="1446" s="24" customFormat="1" ht="15" customHeight="1">
      <c r="A1446" s="175" t="s">
        <v>98</v>
      </c>
      <c r="B1446" s="176"/>
      <c r="C1446" s="177"/>
      <c r="D1446" s="177"/>
      <c r="E1446" s="201">
        <v>1</v>
      </c>
      <c r="F1446" s="201">
        <v>2</v>
      </c>
      <c r="G1446" s="201">
        <v>3</v>
      </c>
      <c r="H1446" s="201">
        <v>4</v>
      </c>
      <c r="I1446" s="201">
        <v>5</v>
      </c>
      <c r="J1446" s="201">
        <v>6</v>
      </c>
      <c r="K1446" s="201">
        <v>7</v>
      </c>
      <c r="L1446" s="201">
        <v>8</v>
      </c>
      <c r="M1446" s="201">
        <v>9</v>
      </c>
      <c r="N1446" s="201">
        <v>10</v>
      </c>
      <c r="O1446" s="201">
        <v>11</v>
      </c>
      <c r="P1446" s="201">
        <v>12</v>
      </c>
      <c r="Q1446" s="201">
        <v>13</v>
      </c>
      <c r="R1446" s="201">
        <v>14</v>
      </c>
      <c r="S1446" s="201">
        <v>15</v>
      </c>
      <c r="T1446" s="201">
        <v>16</v>
      </c>
      <c r="U1446" s="201">
        <v>17</v>
      </c>
      <c r="V1446" s="201">
        <v>18</v>
      </c>
      <c r="W1446" s="201">
        <v>19</v>
      </c>
      <c r="X1446" s="201">
        <v>20</v>
      </c>
      <c r="Y1446" s="201">
        <v>21</v>
      </c>
      <c r="Z1446" s="201">
        <v>22</v>
      </c>
      <c r="AA1446" s="201">
        <v>23</v>
      </c>
      <c r="AB1446" s="201">
        <v>24</v>
      </c>
      <c r="AC1446" s="202"/>
    </row>
    <row r="1447" s="24" customFormat="1" ht="15" customHeight="1">
      <c r="A1447" s="87" t="s">
        <v>99</v>
      </c>
      <c r="B1447" s="88"/>
      <c r="C1447" s="742" t="s">
        <v>28</v>
      </c>
      <c r="D1447" s="743" t="s">
        <v>19</v>
      </c>
      <c r="E1447" s="91">
        <v>6.4600000381469727</v>
      </c>
      <c r="F1447" s="91">
        <v>6.4699997901916504</v>
      </c>
      <c r="G1447" s="91">
        <v>6.4699997901916504</v>
      </c>
      <c r="H1447" s="91">
        <v>6.4699997901916504</v>
      </c>
      <c r="I1447" s="91">
        <v>6.4600000381469727</v>
      </c>
      <c r="J1447" s="91">
        <v>6.440000057220459</v>
      </c>
      <c r="K1447" s="91">
        <v>6.3899998664855957</v>
      </c>
      <c r="L1447" s="91">
        <v>6.380000114440918</v>
      </c>
      <c r="M1447" s="91">
        <v>6.3899998664855957</v>
      </c>
      <c r="N1447" s="91">
        <v>6.369999885559082</v>
      </c>
      <c r="O1447" s="91">
        <v>6.369999885559082</v>
      </c>
      <c r="P1447" s="91">
        <v>6.369999885559082</v>
      </c>
      <c r="Q1447" s="91">
        <v>6.3499999046325684</v>
      </c>
      <c r="R1447" s="91">
        <v>6.3499999046325684</v>
      </c>
      <c r="S1447" s="91">
        <v>6.3499999046325684</v>
      </c>
      <c r="T1447" s="91">
        <v>6.3499999046325684</v>
      </c>
      <c r="U1447" s="91">
        <v>6.3499999046325684</v>
      </c>
      <c r="V1447" s="91">
        <v>6.3400001525878906</v>
      </c>
      <c r="W1447" s="91">
        <v>6.3400001525878906</v>
      </c>
      <c r="X1447" s="91">
        <v>6.320000171661377</v>
      </c>
      <c r="Y1447" s="91">
        <v>6.369999885559082</v>
      </c>
      <c r="Z1447" s="91">
        <v>6.3899998664855957</v>
      </c>
      <c r="AA1447" s="91">
        <v>6.4099998474121094</v>
      </c>
      <c r="AB1447" s="91">
        <v>6.4200000762939453</v>
      </c>
      <c r="AC1447" s="744"/>
    </row>
    <row r="1448" s="24" customFormat="1" ht="15" customHeight="1">
      <c r="A1448" s="92" t="s">
        <v>100</v>
      </c>
      <c r="B1448" s="93"/>
      <c r="C1448" s="745" t="s">
        <v>28</v>
      </c>
      <c r="D1448" s="746" t="s">
        <v>19</v>
      </c>
      <c r="E1448" s="227">
        <v>6.429999828338623</v>
      </c>
      <c r="F1448" s="227">
        <v>6.440000057220459</v>
      </c>
      <c r="G1448" s="227">
        <v>6.4600000381469727</v>
      </c>
      <c r="H1448" s="227">
        <v>6.4499998092651367</v>
      </c>
      <c r="I1448" s="227">
        <v>6.429999828338623</v>
      </c>
      <c r="J1448" s="227">
        <v>6.4200000762939453</v>
      </c>
      <c r="K1448" s="227">
        <v>6.369999885559082</v>
      </c>
      <c r="L1448" s="227">
        <v>6.3600001335144043</v>
      </c>
      <c r="M1448" s="227">
        <v>6.3600001335144043</v>
      </c>
      <c r="N1448" s="227">
        <v>6.3600001335144043</v>
      </c>
      <c r="O1448" s="227">
        <v>6.3600001335144043</v>
      </c>
      <c r="P1448" s="227">
        <v>6.3600001335144043</v>
      </c>
      <c r="Q1448" s="227">
        <v>6.320000171661377</v>
      </c>
      <c r="R1448" s="227">
        <v>6.320000171661377</v>
      </c>
      <c r="S1448" s="227">
        <v>6.320000171661377</v>
      </c>
      <c r="T1448" s="227">
        <v>6.320000171661377</v>
      </c>
      <c r="U1448" s="227">
        <v>6.320000171661377</v>
      </c>
      <c r="V1448" s="227">
        <v>6.320000171661377</v>
      </c>
      <c r="W1448" s="227">
        <v>6.320000171661377</v>
      </c>
      <c r="X1448" s="227">
        <v>6.309999942779541</v>
      </c>
      <c r="Y1448" s="227">
        <v>6.3499999046325684</v>
      </c>
      <c r="Z1448" s="227">
        <v>6.369999885559082</v>
      </c>
      <c r="AA1448" s="227">
        <v>6.3899998664855957</v>
      </c>
      <c r="AB1448" s="227">
        <v>6.4000000953674316</v>
      </c>
      <c r="AC1448" s="747"/>
    </row>
    <row r="1449" s="16" customFormat="1" ht="15" customHeight="1">
      <c r="A1449" s="31" t="s">
        <v>114</v>
      </c>
      <c r="B1449" s="32" t="s">
        <v>364</v>
      </c>
      <c r="C1449" s="33" t="s">
        <v>15</v>
      </c>
      <c r="D1449" s="33" t="s">
        <v>16</v>
      </c>
      <c r="E1449" s="720">
        <v>0.04938</v>
      </c>
      <c r="F1449" s="720">
        <v>0.049439999999999998</v>
      </c>
      <c r="G1449" s="720">
        <v>0.049259999999999998</v>
      </c>
      <c r="H1449" s="721">
        <v>0.049200000000000001</v>
      </c>
      <c r="I1449" s="720">
        <v>0.049259999999999998</v>
      </c>
      <c r="J1449" s="720">
        <v>0.049079999999999999</v>
      </c>
      <c r="K1449" s="720">
        <v>0.048779999999999997</v>
      </c>
      <c r="L1449" s="720">
        <v>0.047940000000000003</v>
      </c>
      <c r="M1449" s="720">
        <v>0.050220000000000001</v>
      </c>
      <c r="N1449" s="721">
        <v>0.046260000000000003</v>
      </c>
      <c r="O1449" s="720">
        <v>0.046379999999999998</v>
      </c>
      <c r="P1449" s="720">
        <v>0.050520000000000002</v>
      </c>
      <c r="Q1449" s="720">
        <v>0.050040000000000001</v>
      </c>
      <c r="R1449" s="720">
        <v>0.046920000000000003</v>
      </c>
      <c r="S1449" s="720">
        <v>0.048180000000000001</v>
      </c>
      <c r="T1449" s="720">
        <v>0.04938</v>
      </c>
      <c r="U1449" s="720">
        <v>0.04938</v>
      </c>
      <c r="V1449" s="721">
        <v>0.048300000000000003</v>
      </c>
      <c r="W1449" s="720">
        <v>0.04836</v>
      </c>
      <c r="X1449" s="720">
        <v>0.051720000000000002</v>
      </c>
      <c r="Y1449" s="720">
        <v>0.048899999999999999</v>
      </c>
      <c r="Z1449" s="720">
        <v>0.049140000000000003</v>
      </c>
      <c r="AA1449" s="720">
        <v>0.049020000000000001</v>
      </c>
      <c r="AB1449" s="720">
        <v>0.048959999999999997</v>
      </c>
      <c r="AC1449" s="36">
        <f t="shared" ref="AC1449:AC1450" si="693">SUM(E1449:AB1449)</f>
        <v>1.1740199999999998</v>
      </c>
    </row>
    <row r="1450" s="16" customFormat="1" ht="15" customHeight="1">
      <c r="A1450" s="60"/>
      <c r="B1450" s="61"/>
      <c r="C1450" s="39" t="s">
        <v>17</v>
      </c>
      <c r="D1450" s="39" t="s">
        <v>16</v>
      </c>
      <c r="E1450" s="713">
        <v>0.051479999999999998</v>
      </c>
      <c r="F1450" s="713">
        <v>0.052080000000000001</v>
      </c>
      <c r="G1450" s="713">
        <v>0.051839999999999997</v>
      </c>
      <c r="H1450" s="714">
        <v>0.051720000000000002</v>
      </c>
      <c r="I1450" s="713">
        <v>0.051360000000000003</v>
      </c>
      <c r="J1450" s="713">
        <v>0.050459999999999998</v>
      </c>
      <c r="K1450" s="713">
        <v>0.049439999999999998</v>
      </c>
      <c r="L1450" s="713">
        <v>0.048779999999999997</v>
      </c>
      <c r="M1450" s="713">
        <v>0.051180000000000003</v>
      </c>
      <c r="N1450" s="714">
        <v>0.048000000000000001</v>
      </c>
      <c r="O1450" s="713">
        <v>0.047100000000000003</v>
      </c>
      <c r="P1450" s="713">
        <v>0.057540000000000001</v>
      </c>
      <c r="Q1450" s="713">
        <v>0.056399999999999999</v>
      </c>
      <c r="R1450" s="713">
        <v>0.047460000000000002</v>
      </c>
      <c r="S1450" s="713">
        <v>0.047579999999999997</v>
      </c>
      <c r="T1450" s="713">
        <v>0.04836</v>
      </c>
      <c r="U1450" s="713">
        <v>0.048480000000000002</v>
      </c>
      <c r="V1450" s="714">
        <v>0.048120000000000003</v>
      </c>
      <c r="W1450" s="713">
        <v>0.048300000000000003</v>
      </c>
      <c r="X1450" s="713">
        <v>0.051060000000000001</v>
      </c>
      <c r="Y1450" s="713">
        <v>0.04938</v>
      </c>
      <c r="Z1450" s="713">
        <v>0.049979999999999997</v>
      </c>
      <c r="AA1450" s="713">
        <v>0.050279999999999998</v>
      </c>
      <c r="AB1450" s="713">
        <v>0.050700000000000002</v>
      </c>
      <c r="AC1450" s="42">
        <f t="shared" si="693"/>
        <v>1.2070800000000002</v>
      </c>
    </row>
    <row r="1451" s="16" customFormat="1" ht="15" customHeight="1">
      <c r="A1451" s="60"/>
      <c r="B1451" s="61"/>
      <c r="C1451" s="39" t="s">
        <v>18</v>
      </c>
      <c r="D1451" s="104" t="s">
        <v>19</v>
      </c>
      <c r="E1451" s="741">
        <v>2</v>
      </c>
      <c r="F1451" s="727">
        <v>2</v>
      </c>
      <c r="G1451" s="727">
        <v>2</v>
      </c>
      <c r="H1451" s="727">
        <v>2</v>
      </c>
      <c r="I1451" s="727">
        <v>2</v>
      </c>
      <c r="J1451" s="727">
        <v>2</v>
      </c>
      <c r="K1451" s="727">
        <v>2</v>
      </c>
      <c r="L1451" s="727">
        <v>2</v>
      </c>
      <c r="M1451" s="727">
        <v>2</v>
      </c>
      <c r="N1451" s="727">
        <v>2</v>
      </c>
      <c r="O1451" s="727">
        <v>2</v>
      </c>
      <c r="P1451" s="727">
        <v>2</v>
      </c>
      <c r="Q1451" s="727">
        <v>2</v>
      </c>
      <c r="R1451" s="727">
        <v>2</v>
      </c>
      <c r="S1451" s="727">
        <v>2</v>
      </c>
      <c r="T1451" s="727">
        <v>2</v>
      </c>
      <c r="U1451" s="727">
        <v>2</v>
      </c>
      <c r="V1451" s="727">
        <v>2</v>
      </c>
      <c r="W1451" s="727">
        <v>2</v>
      </c>
      <c r="X1451" s="727">
        <v>2</v>
      </c>
      <c r="Y1451" s="727">
        <v>2</v>
      </c>
      <c r="Z1451" s="727">
        <v>2</v>
      </c>
      <c r="AA1451" s="727">
        <v>2</v>
      </c>
      <c r="AB1451" s="728">
        <v>2</v>
      </c>
      <c r="AC1451" s="42"/>
    </row>
    <row r="1452" s="16" customFormat="1" ht="15" customHeight="1">
      <c r="A1452" s="199"/>
      <c r="B1452" s="200"/>
      <c r="C1452" s="51" t="s">
        <v>20</v>
      </c>
      <c r="D1452" s="51"/>
      <c r="E1452" s="52">
        <f t="shared" ref="E1452:AC1452" si="694">E1450/E1449</f>
        <v>1.0425273390036451</v>
      </c>
      <c r="F1452" s="52">
        <f t="shared" si="694"/>
        <v>1.0533980582524272</v>
      </c>
      <c r="G1452" s="52">
        <f t="shared" si="694"/>
        <v>1.0523751522533495</v>
      </c>
      <c r="H1452" s="100">
        <f t="shared" si="694"/>
        <v>1.051219512195122</v>
      </c>
      <c r="I1452" s="52">
        <f t="shared" si="694"/>
        <v>1.0426309378806335</v>
      </c>
      <c r="J1452" s="52">
        <f t="shared" si="694"/>
        <v>1.0281173594132029</v>
      </c>
      <c r="K1452" s="52">
        <f t="shared" si="694"/>
        <v>1.0135301353013531</v>
      </c>
      <c r="L1452" s="52">
        <f t="shared" si="694"/>
        <v>1.0175219023779722</v>
      </c>
      <c r="M1452" s="52">
        <f t="shared" si="694"/>
        <v>1.0191158900836321</v>
      </c>
      <c r="N1452" s="100">
        <f t="shared" si="694"/>
        <v>1.0376134889753565</v>
      </c>
      <c r="O1452" s="52">
        <f t="shared" si="694"/>
        <v>1.015523932729625</v>
      </c>
      <c r="P1452" s="52">
        <f t="shared" si="694"/>
        <v>1.1389548693586697</v>
      </c>
      <c r="Q1452" s="52">
        <f t="shared" si="694"/>
        <v>1.1270983213429255</v>
      </c>
      <c r="R1452" s="52">
        <f t="shared" si="694"/>
        <v>1.0115089514066495</v>
      </c>
      <c r="S1452" s="52">
        <f t="shared" si="694"/>
        <v>0.98754669987546695</v>
      </c>
      <c r="T1452" s="52">
        <f t="shared" si="694"/>
        <v>0.97934386391251516</v>
      </c>
      <c r="U1452" s="52">
        <f t="shared" si="694"/>
        <v>0.98177399756986639</v>
      </c>
      <c r="V1452" s="100">
        <f t="shared" si="694"/>
        <v>0.99627329192546588</v>
      </c>
      <c r="W1452" s="52">
        <f t="shared" si="694"/>
        <v>0.99875930521091816</v>
      </c>
      <c r="X1452" s="52">
        <f t="shared" si="694"/>
        <v>0.98723897911832947</v>
      </c>
      <c r="Y1452" s="52">
        <f t="shared" si="694"/>
        <v>1.0098159509202453</v>
      </c>
      <c r="Z1452" s="52">
        <f t="shared" si="694"/>
        <v>1.017094017094017</v>
      </c>
      <c r="AA1452" s="52">
        <f t="shared" si="694"/>
        <v>1.025703794369645</v>
      </c>
      <c r="AB1452" s="52">
        <f t="shared" si="694"/>
        <v>1.0355392156862746</v>
      </c>
      <c r="AC1452" s="101">
        <f t="shared" si="694"/>
        <v>1.0281596565646245</v>
      </c>
    </row>
    <row r="1453" s="16" customFormat="1" ht="15" customHeight="1">
      <c r="A1453" s="55" t="s">
        <v>59</v>
      </c>
      <c r="B1453" s="56" t="s">
        <v>365</v>
      </c>
      <c r="C1453" s="57" t="s">
        <v>15</v>
      </c>
      <c r="D1453" s="57" t="s">
        <v>16</v>
      </c>
      <c r="E1453" s="711">
        <v>0.01026</v>
      </c>
      <c r="F1453" s="711">
        <v>0.01026</v>
      </c>
      <c r="G1453" s="711">
        <v>0.01026</v>
      </c>
      <c r="H1453" s="712">
        <v>0.010200000000000001</v>
      </c>
      <c r="I1453" s="711">
        <v>0.010200000000000001</v>
      </c>
      <c r="J1453" s="711">
        <v>0.01008</v>
      </c>
      <c r="K1453" s="711">
        <v>0.010019999999999999</v>
      </c>
      <c r="L1453" s="711">
        <v>0.0099000000000000008</v>
      </c>
      <c r="M1453" s="711">
        <v>0.0099600000000000001</v>
      </c>
      <c r="N1453" s="712">
        <v>0.0099000000000000008</v>
      </c>
      <c r="O1453" s="711">
        <v>0.0098399999999999998</v>
      </c>
      <c r="P1453" s="711">
        <v>0.0097800000000000005</v>
      </c>
      <c r="Q1453" s="711">
        <v>0.0098399999999999998</v>
      </c>
      <c r="R1453" s="711">
        <v>0.0098399999999999998</v>
      </c>
      <c r="S1453" s="711">
        <v>0.0097800000000000005</v>
      </c>
      <c r="T1453" s="711">
        <v>0.0097800000000000005</v>
      </c>
      <c r="U1453" s="711">
        <v>0.0098399999999999998</v>
      </c>
      <c r="V1453" s="712">
        <v>0.0097800000000000005</v>
      </c>
      <c r="W1453" s="711">
        <v>0.0097800000000000005</v>
      </c>
      <c r="X1453" s="711">
        <v>0.0098399999999999998</v>
      </c>
      <c r="Y1453" s="711">
        <v>0.0099600000000000001</v>
      </c>
      <c r="Z1453" s="711">
        <v>0.010019999999999999</v>
      </c>
      <c r="AA1453" s="711">
        <v>0.010019999999999999</v>
      </c>
      <c r="AB1453" s="711">
        <v>0.010019999999999999</v>
      </c>
      <c r="AC1453" s="59">
        <f t="shared" ref="AC1453:AC1454" si="695">SUM(E1453:AB1453)</f>
        <v>0.23916000000000001</v>
      </c>
    </row>
    <row r="1454" s="16" customFormat="1" ht="15" customHeight="1">
      <c r="A1454" s="60"/>
      <c r="B1454" s="61"/>
      <c r="C1454" s="39" t="s">
        <v>17</v>
      </c>
      <c r="D1454" s="39" t="s">
        <v>16</v>
      </c>
      <c r="E1454" s="713">
        <v>0.0054599999999999996</v>
      </c>
      <c r="F1454" s="713">
        <v>0.0055199999999999997</v>
      </c>
      <c r="G1454" s="713">
        <v>0.0055199999999999997</v>
      </c>
      <c r="H1454" s="714">
        <v>0.0055199999999999997</v>
      </c>
      <c r="I1454" s="713">
        <v>0.0054599999999999996</v>
      </c>
      <c r="J1454" s="713">
        <v>0.0053400000000000001</v>
      </c>
      <c r="K1454" s="713">
        <v>0.0052199999999999998</v>
      </c>
      <c r="L1454" s="713">
        <v>0.0051599999999999997</v>
      </c>
      <c r="M1454" s="713">
        <v>0.0052199999999999998</v>
      </c>
      <c r="N1454" s="714">
        <v>0.0051599999999999997</v>
      </c>
      <c r="O1454" s="713">
        <v>0.0050400000000000002</v>
      </c>
      <c r="P1454" s="713">
        <v>0.0050400000000000002</v>
      </c>
      <c r="Q1454" s="713">
        <v>0.0051599999999999997</v>
      </c>
      <c r="R1454" s="713">
        <v>0.0051000000000000004</v>
      </c>
      <c r="S1454" s="713">
        <v>0.0050400000000000002</v>
      </c>
      <c r="T1454" s="713">
        <v>0.0051000000000000004</v>
      </c>
      <c r="U1454" s="713">
        <v>0.0051000000000000004</v>
      </c>
      <c r="V1454" s="714">
        <v>0.0049800000000000001</v>
      </c>
      <c r="W1454" s="713">
        <v>0.0050400000000000002</v>
      </c>
      <c r="X1454" s="713">
        <v>0.0051599999999999997</v>
      </c>
      <c r="Y1454" s="713">
        <v>0.0052199999999999998</v>
      </c>
      <c r="Z1454" s="713">
        <v>0.00528</v>
      </c>
      <c r="AA1454" s="713">
        <v>0.0053400000000000001</v>
      </c>
      <c r="AB1454" s="713">
        <v>0.0053400000000000001</v>
      </c>
      <c r="AC1454" s="42">
        <f t="shared" si="695"/>
        <v>0.12552000000000002</v>
      </c>
    </row>
    <row r="1455" s="16" customFormat="1" ht="15" customHeight="1">
      <c r="A1455" s="60"/>
      <c r="B1455" s="61"/>
      <c r="C1455" s="39" t="s">
        <v>18</v>
      </c>
      <c r="D1455" s="104" t="s">
        <v>19</v>
      </c>
      <c r="E1455" s="179">
        <f t="shared" ref="E1455:AB1455" si="696">SQRT(E1453*E1453+E1454*E1454)*1000/(1.732*E1447)</f>
        <v>1.0387566849120549</v>
      </c>
      <c r="F1455" s="179">
        <f t="shared" si="696"/>
        <v>1.0396773164173803</v>
      </c>
      <c r="G1455" s="179">
        <f t="shared" si="696"/>
        <v>1.0396773164173803</v>
      </c>
      <c r="H1455" s="180">
        <f t="shared" si="696"/>
        <v>1.0349652730142116</v>
      </c>
      <c r="I1455" s="179">
        <f t="shared" si="696"/>
        <v>1.0340258005462712</v>
      </c>
      <c r="J1455" s="179">
        <f t="shared" si="696"/>
        <v>1.0226843405228261</v>
      </c>
      <c r="K1455" s="179">
        <f t="shared" si="696"/>
        <v>1.0208445897478493</v>
      </c>
      <c r="L1455" s="179">
        <f t="shared" si="696"/>
        <v>1.0103049484911386</v>
      </c>
      <c r="M1455" s="179">
        <f t="shared" si="696"/>
        <v>1.0160397058183859</v>
      </c>
      <c r="N1455" s="180">
        <f t="shared" si="696"/>
        <v>1.0118910208470058</v>
      </c>
      <c r="O1455" s="179">
        <f t="shared" si="696"/>
        <v>1.0020666748227194</v>
      </c>
      <c r="P1455" s="179">
        <f t="shared" si="696"/>
        <v>0.9972294250798398</v>
      </c>
      <c r="Q1455" s="179">
        <f t="shared" si="696"/>
        <v>1.0102434688927509</v>
      </c>
      <c r="R1455" s="179">
        <f t="shared" si="696"/>
        <v>1.0077214880805205</v>
      </c>
      <c r="S1455" s="179">
        <f t="shared" si="696"/>
        <v>1.0003703022106258</v>
      </c>
      <c r="T1455" s="179">
        <f t="shared" si="696"/>
        <v>1.0028810930680361</v>
      </c>
      <c r="U1455" s="179">
        <f t="shared" si="696"/>
        <v>1.0077214880805205</v>
      </c>
      <c r="V1455" s="180">
        <f t="shared" si="696"/>
        <v>0.99945692804569264</v>
      </c>
      <c r="W1455" s="179">
        <f t="shared" si="696"/>
        <v>1.0019481341876302</v>
      </c>
      <c r="X1455" s="179">
        <f t="shared" si="696"/>
        <v>1.0150388855825427</v>
      </c>
      <c r="Y1455" s="179">
        <f t="shared" si="696"/>
        <v>1.0192297804026911</v>
      </c>
      <c r="Z1455" s="179">
        <f t="shared" si="696"/>
        <v>1.0233606357762222</v>
      </c>
      <c r="AA1455" s="179">
        <f t="shared" si="696"/>
        <v>1.0226982293378344</v>
      </c>
      <c r="AB1455" s="179">
        <f t="shared" si="696"/>
        <v>1.0211052050000013</v>
      </c>
      <c r="AC1455" s="42"/>
    </row>
    <row r="1456" s="16" customFormat="1" ht="15" customHeight="1">
      <c r="A1456" s="199"/>
      <c r="B1456" s="200"/>
      <c r="C1456" s="51" t="s">
        <v>20</v>
      </c>
      <c r="D1456" s="51"/>
      <c r="E1456" s="52">
        <f t="shared" ref="E1456:AC1472" si="697">E1454/E1453</f>
        <v>0.53216374269005839</v>
      </c>
      <c r="F1456" s="52">
        <f t="shared" si="697"/>
        <v>0.53801169590643272</v>
      </c>
      <c r="G1456" s="52">
        <f t="shared" si="697"/>
        <v>0.53801169590643272</v>
      </c>
      <c r="H1456" s="100">
        <f t="shared" si="697"/>
        <v>0.54117647058823526</v>
      </c>
      <c r="I1456" s="52">
        <f t="shared" si="697"/>
        <v>0.5352941176470587</v>
      </c>
      <c r="J1456" s="52">
        <f t="shared" si="697"/>
        <v>0.52976190476190477</v>
      </c>
      <c r="K1456" s="52">
        <f t="shared" si="697"/>
        <v>0.52095808383233533</v>
      </c>
      <c r="L1456" s="52">
        <f t="shared" si="697"/>
        <v>0.52121212121212113</v>
      </c>
      <c r="M1456" s="52">
        <f t="shared" si="697"/>
        <v>0.52409638554216864</v>
      </c>
      <c r="N1456" s="100">
        <f t="shared" si="697"/>
        <v>0.52121212121212113</v>
      </c>
      <c r="O1456" s="52">
        <f t="shared" si="697"/>
        <v>0.51219512195121952</v>
      </c>
      <c r="P1456" s="52">
        <f t="shared" si="697"/>
        <v>0.51533742331288346</v>
      </c>
      <c r="Q1456" s="52">
        <f t="shared" si="697"/>
        <v>0.52439024390243905</v>
      </c>
      <c r="R1456" s="52">
        <f t="shared" si="697"/>
        <v>0.51829268292682928</v>
      </c>
      <c r="S1456" s="52">
        <f t="shared" si="697"/>
        <v>0.51533742331288346</v>
      </c>
      <c r="T1456" s="52">
        <f t="shared" si="697"/>
        <v>0.5214723926380368</v>
      </c>
      <c r="U1456" s="52">
        <f t="shared" si="697"/>
        <v>0.51829268292682928</v>
      </c>
      <c r="V1456" s="100">
        <f t="shared" si="697"/>
        <v>0.50920245398773001</v>
      </c>
      <c r="W1456" s="52">
        <f t="shared" si="697"/>
        <v>0.51533742331288346</v>
      </c>
      <c r="X1456" s="52">
        <f t="shared" si="697"/>
        <v>0.52439024390243905</v>
      </c>
      <c r="Y1456" s="52">
        <f t="shared" si="697"/>
        <v>0.52409638554216864</v>
      </c>
      <c r="Z1456" s="52">
        <f t="shared" si="697"/>
        <v>0.52694610778443118</v>
      </c>
      <c r="AA1456" s="52">
        <f t="shared" si="697"/>
        <v>0.53293413173652704</v>
      </c>
      <c r="AB1456" s="52">
        <f t="shared" si="697"/>
        <v>0.53293413173652704</v>
      </c>
      <c r="AC1456" s="101">
        <f t="shared" si="697"/>
        <v>0.52483692925238346</v>
      </c>
    </row>
    <row r="1457" s="16" customFormat="1" ht="15" customHeight="1">
      <c r="A1457" s="55" t="s">
        <v>87</v>
      </c>
      <c r="B1457" s="106" t="s">
        <v>366</v>
      </c>
      <c r="C1457" s="57" t="s">
        <v>15</v>
      </c>
      <c r="D1457" s="57" t="s">
        <v>16</v>
      </c>
      <c r="E1457" s="711">
        <v>0.071580000000000005</v>
      </c>
      <c r="F1457" s="711">
        <v>0.067080000000000001</v>
      </c>
      <c r="G1457" s="711">
        <v>0.060420000000000001</v>
      </c>
      <c r="H1457" s="712">
        <v>0.063600000000000004</v>
      </c>
      <c r="I1457" s="711">
        <v>0.074459999999999998</v>
      </c>
      <c r="J1457" s="711">
        <v>0.06948</v>
      </c>
      <c r="K1457" s="711">
        <v>0.059760000000000001</v>
      </c>
      <c r="L1457" s="711">
        <v>0.058979999999999998</v>
      </c>
      <c r="M1457" s="711">
        <v>0.064860000000000001</v>
      </c>
      <c r="N1457" s="712">
        <v>0.067799999999999999</v>
      </c>
      <c r="O1457" s="711">
        <v>0.067799999999999999</v>
      </c>
      <c r="P1457" s="711">
        <v>0.057840000000000003</v>
      </c>
      <c r="Q1457" s="711">
        <v>0.058200000000000002</v>
      </c>
      <c r="R1457" s="711">
        <v>0.06762</v>
      </c>
      <c r="S1457" s="711">
        <v>0.065640000000000004</v>
      </c>
      <c r="T1457" s="711">
        <v>0.060600000000000001</v>
      </c>
      <c r="U1457" s="711">
        <v>0.06234</v>
      </c>
      <c r="V1457" s="712">
        <v>0.065759999999999999</v>
      </c>
      <c r="W1457" s="711">
        <v>0.069180000000000005</v>
      </c>
      <c r="X1457" s="711">
        <v>0.064500000000000002</v>
      </c>
      <c r="Y1457" s="711">
        <v>0.060060000000000002</v>
      </c>
      <c r="Z1457" s="711">
        <v>0.060060000000000002</v>
      </c>
      <c r="AA1457" s="711">
        <v>0.068580000000000002</v>
      </c>
      <c r="AB1457" s="711">
        <v>0.07392</v>
      </c>
      <c r="AC1457" s="59">
        <f t="shared" ref="AC1457:AC1458" si="698">SUM(E1457:AB1457)</f>
        <v>1.5601200000000002</v>
      </c>
    </row>
    <row r="1458" s="16" customFormat="1" ht="15" customHeight="1">
      <c r="A1458" s="60"/>
      <c r="B1458" s="61"/>
      <c r="C1458" s="39" t="s">
        <v>17</v>
      </c>
      <c r="D1458" s="39" t="s">
        <v>16</v>
      </c>
      <c r="E1458" s="713">
        <v>0.04734</v>
      </c>
      <c r="F1458" s="713">
        <v>0.047399999999999998</v>
      </c>
      <c r="G1458" s="713">
        <v>0.046800000000000001</v>
      </c>
      <c r="H1458" s="714">
        <v>0.047820000000000001</v>
      </c>
      <c r="I1458" s="713">
        <v>0.049619999999999997</v>
      </c>
      <c r="J1458" s="713">
        <v>0.045839999999999999</v>
      </c>
      <c r="K1458" s="713">
        <v>0.044159999999999998</v>
      </c>
      <c r="L1458" s="713">
        <v>0.04428</v>
      </c>
      <c r="M1458" s="713">
        <v>0.04512</v>
      </c>
      <c r="N1458" s="714">
        <v>0.04548</v>
      </c>
      <c r="O1458" s="713">
        <v>0.047940000000000003</v>
      </c>
      <c r="P1458" s="713">
        <v>0.043920000000000001</v>
      </c>
      <c r="Q1458" s="713">
        <v>0.044339999999999997</v>
      </c>
      <c r="R1458" s="713">
        <v>0.044880000000000003</v>
      </c>
      <c r="S1458" s="713">
        <v>0.041459999999999997</v>
      </c>
      <c r="T1458" s="713">
        <v>0.044940000000000001</v>
      </c>
      <c r="U1458" s="713">
        <v>0.044220000000000002</v>
      </c>
      <c r="V1458" s="714">
        <v>0.045420000000000002</v>
      </c>
      <c r="W1458" s="713">
        <v>0.04446</v>
      </c>
      <c r="X1458" s="713">
        <v>0.045060000000000003</v>
      </c>
      <c r="Y1458" s="713">
        <v>0.0453</v>
      </c>
      <c r="Z1458" s="713">
        <v>0.045659999999999999</v>
      </c>
      <c r="AA1458" s="713">
        <v>0.04734</v>
      </c>
      <c r="AB1458" s="713">
        <v>0.049739999999999999</v>
      </c>
      <c r="AC1458" s="42">
        <f t="shared" si="698"/>
        <v>1.0985400000000001</v>
      </c>
    </row>
    <row r="1459" s="16" customFormat="1" ht="15" customHeight="1">
      <c r="A1459" s="60"/>
      <c r="B1459" s="61"/>
      <c r="C1459" s="39" t="s">
        <v>18</v>
      </c>
      <c r="D1459" s="104" t="s">
        <v>19</v>
      </c>
      <c r="E1459" s="741">
        <v>7</v>
      </c>
      <c r="F1459" s="727">
        <v>7</v>
      </c>
      <c r="G1459" s="727">
        <v>7</v>
      </c>
      <c r="H1459" s="727">
        <v>7</v>
      </c>
      <c r="I1459" s="727">
        <v>8</v>
      </c>
      <c r="J1459" s="727">
        <v>7</v>
      </c>
      <c r="K1459" s="727">
        <v>6</v>
      </c>
      <c r="L1459" s="727">
        <v>6</v>
      </c>
      <c r="M1459" s="727">
        <v>6</v>
      </c>
      <c r="N1459" s="727">
        <v>6</v>
      </c>
      <c r="O1459" s="727">
        <v>6</v>
      </c>
      <c r="P1459" s="727">
        <v>6</v>
      </c>
      <c r="Q1459" s="727">
        <v>6</v>
      </c>
      <c r="R1459" s="727">
        <v>6</v>
      </c>
      <c r="S1459" s="727">
        <v>6</v>
      </c>
      <c r="T1459" s="727">
        <v>6</v>
      </c>
      <c r="U1459" s="727">
        <v>6</v>
      </c>
      <c r="V1459" s="727">
        <v>6</v>
      </c>
      <c r="W1459" s="727">
        <v>6</v>
      </c>
      <c r="X1459" s="727">
        <v>7</v>
      </c>
      <c r="Y1459" s="727">
        <v>7</v>
      </c>
      <c r="Z1459" s="727">
        <v>6</v>
      </c>
      <c r="AA1459" s="727">
        <v>7</v>
      </c>
      <c r="AB1459" s="728">
        <v>8</v>
      </c>
      <c r="AC1459" s="42"/>
    </row>
    <row r="1460" s="16" customFormat="1" ht="15" customHeight="1">
      <c r="A1460" s="199"/>
      <c r="B1460" s="200"/>
      <c r="C1460" s="51" t="s">
        <v>20</v>
      </c>
      <c r="D1460" s="51"/>
      <c r="E1460" s="52">
        <f t="shared" si="697"/>
        <v>0.66135792120704107</v>
      </c>
      <c r="F1460" s="52">
        <f t="shared" si="697"/>
        <v>0.70661896243291589</v>
      </c>
      <c r="G1460" s="52">
        <f t="shared" si="697"/>
        <v>0.77457795431976162</v>
      </c>
      <c r="H1460" s="100">
        <f t="shared" si="697"/>
        <v>0.75188679245283019</v>
      </c>
      <c r="I1460" s="52">
        <f t="shared" si="697"/>
        <v>0.66639806607574537</v>
      </c>
      <c r="J1460" s="52">
        <f t="shared" si="697"/>
        <v>0.65975820379965455</v>
      </c>
      <c r="K1460" s="52">
        <f t="shared" si="697"/>
        <v>0.73895582329317266</v>
      </c>
      <c r="L1460" s="52">
        <f t="shared" si="697"/>
        <v>0.75076297049847407</v>
      </c>
      <c r="M1460" s="52">
        <f t="shared" si="697"/>
        <v>0.69565217391304346</v>
      </c>
      <c r="N1460" s="100">
        <f t="shared" si="697"/>
        <v>0.67079646017699113</v>
      </c>
      <c r="O1460" s="52">
        <f t="shared" si="697"/>
        <v>0.70707964601769913</v>
      </c>
      <c r="P1460" s="52">
        <f t="shared" si="697"/>
        <v>0.75933609958506221</v>
      </c>
      <c r="Q1460" s="52">
        <f t="shared" si="697"/>
        <v>0.76185567010309274</v>
      </c>
      <c r="R1460" s="52">
        <f t="shared" si="697"/>
        <v>0.6637089618456079</v>
      </c>
      <c r="S1460" s="52">
        <f t="shared" si="697"/>
        <v>0.63162705667276042</v>
      </c>
      <c r="T1460" s="52">
        <f t="shared" si="697"/>
        <v>0.74158415841584158</v>
      </c>
      <c r="U1460" s="52">
        <f t="shared" si="697"/>
        <v>0.70933589990375367</v>
      </c>
      <c r="V1460" s="100">
        <f t="shared" si="697"/>
        <v>0.69069343065693434</v>
      </c>
      <c r="W1460" s="52">
        <f t="shared" si="697"/>
        <v>0.64267129228100606</v>
      </c>
      <c r="X1460" s="52">
        <f t="shared" si="697"/>
        <v>0.69860465116279069</v>
      </c>
      <c r="Y1460" s="52">
        <f t="shared" si="697"/>
        <v>0.75424575424575424</v>
      </c>
      <c r="Z1460" s="52">
        <f t="shared" si="697"/>
        <v>0.76023976023976014</v>
      </c>
      <c r="AA1460" s="52">
        <f t="shared" si="697"/>
        <v>0.69028871391076119</v>
      </c>
      <c r="AB1460" s="52">
        <f t="shared" si="697"/>
        <v>0.67288961038961037</v>
      </c>
      <c r="AC1460" s="101">
        <f t="shared" si="697"/>
        <v>0.70413814321975232</v>
      </c>
    </row>
    <row r="1461" s="16" customFormat="1" ht="15" customHeight="1">
      <c r="A1461" s="55" t="s">
        <v>34</v>
      </c>
      <c r="B1461" s="56"/>
      <c r="C1461" s="57" t="s">
        <v>15</v>
      </c>
      <c r="D1461" s="57" t="s">
        <v>16</v>
      </c>
      <c r="E1461" s="102"/>
      <c r="F1461" s="102"/>
      <c r="G1461" s="102"/>
      <c r="H1461" s="103"/>
      <c r="I1461" s="102"/>
      <c r="J1461" s="102"/>
      <c r="K1461" s="102"/>
      <c r="L1461" s="102"/>
      <c r="M1461" s="102"/>
      <c r="N1461" s="103"/>
      <c r="O1461" s="102"/>
      <c r="P1461" s="102"/>
      <c r="Q1461" s="102"/>
      <c r="R1461" s="102"/>
      <c r="S1461" s="102"/>
      <c r="T1461" s="102"/>
      <c r="U1461" s="102"/>
      <c r="V1461" s="103"/>
      <c r="W1461" s="102"/>
      <c r="X1461" s="102"/>
      <c r="Y1461" s="102"/>
      <c r="Z1461" s="102"/>
      <c r="AA1461" s="102"/>
      <c r="AB1461" s="102"/>
      <c r="AC1461" s="59"/>
    </row>
    <row r="1462" s="16" customFormat="1" ht="15" customHeight="1">
      <c r="A1462" s="60"/>
      <c r="B1462" s="61"/>
      <c r="C1462" s="39" t="s">
        <v>17</v>
      </c>
      <c r="D1462" s="57" t="s">
        <v>16</v>
      </c>
      <c r="E1462" s="98"/>
      <c r="F1462" s="98"/>
      <c r="G1462" s="98"/>
      <c r="H1462" s="41"/>
      <c r="I1462" s="98"/>
      <c r="J1462" s="98"/>
      <c r="K1462" s="98"/>
      <c r="L1462" s="98"/>
      <c r="M1462" s="98"/>
      <c r="N1462" s="41"/>
      <c r="O1462" s="98"/>
      <c r="P1462" s="98"/>
      <c r="Q1462" s="98"/>
      <c r="R1462" s="98"/>
      <c r="S1462" s="98"/>
      <c r="T1462" s="98"/>
      <c r="U1462" s="98"/>
      <c r="V1462" s="41"/>
      <c r="W1462" s="98"/>
      <c r="X1462" s="98"/>
      <c r="Y1462" s="98"/>
      <c r="Z1462" s="98"/>
      <c r="AA1462" s="98"/>
      <c r="AB1462" s="98"/>
      <c r="AC1462" s="59"/>
    </row>
    <row r="1463" s="16" customFormat="1" ht="15" customHeight="1">
      <c r="A1463" s="60"/>
      <c r="B1463" s="61"/>
      <c r="C1463" s="39" t="s">
        <v>18</v>
      </c>
      <c r="D1463" s="39" t="s">
        <v>68</v>
      </c>
      <c r="E1463" s="179"/>
      <c r="F1463" s="179"/>
      <c r="G1463" s="179"/>
      <c r="H1463" s="180"/>
      <c r="I1463" s="179"/>
      <c r="J1463" s="179"/>
      <c r="K1463" s="179"/>
      <c r="L1463" s="179"/>
      <c r="M1463" s="179"/>
      <c r="N1463" s="180"/>
      <c r="O1463" s="179"/>
      <c r="P1463" s="179"/>
      <c r="Q1463" s="179"/>
      <c r="R1463" s="179"/>
      <c r="S1463" s="179"/>
      <c r="T1463" s="179"/>
      <c r="U1463" s="179"/>
      <c r="V1463" s="180"/>
      <c r="W1463" s="179"/>
      <c r="X1463" s="179"/>
      <c r="Y1463" s="179"/>
      <c r="Z1463" s="179"/>
      <c r="AA1463" s="179"/>
      <c r="AB1463" s="179"/>
      <c r="AC1463" s="59"/>
    </row>
    <row r="1464" s="16" customFormat="1" ht="15" customHeight="1">
      <c r="A1464" s="168"/>
      <c r="B1464" s="169"/>
      <c r="C1464" s="115" t="s">
        <v>20</v>
      </c>
      <c r="D1464" s="115"/>
      <c r="E1464" s="116"/>
      <c r="F1464" s="116"/>
      <c r="G1464" s="116"/>
      <c r="H1464" s="117"/>
      <c r="I1464" s="116"/>
      <c r="J1464" s="116"/>
      <c r="K1464" s="116"/>
      <c r="L1464" s="116"/>
      <c r="M1464" s="116"/>
      <c r="N1464" s="117"/>
      <c r="O1464" s="116"/>
      <c r="P1464" s="116"/>
      <c r="Q1464" s="116"/>
      <c r="R1464" s="116"/>
      <c r="S1464" s="116"/>
      <c r="T1464" s="116"/>
      <c r="U1464" s="116"/>
      <c r="V1464" s="117"/>
      <c r="W1464" s="116"/>
      <c r="X1464" s="116"/>
      <c r="Y1464" s="116"/>
      <c r="Z1464" s="116"/>
      <c r="AA1464" s="116"/>
      <c r="AB1464" s="116"/>
      <c r="AC1464" s="125"/>
    </row>
    <row r="1465" s="16" customFormat="1" ht="15" customHeight="1">
      <c r="A1465" s="31" t="s">
        <v>56</v>
      </c>
      <c r="B1465" s="32"/>
      <c r="C1465" s="33" t="s">
        <v>15</v>
      </c>
      <c r="D1465" s="33" t="s">
        <v>16</v>
      </c>
      <c r="E1465" s="97">
        <v>0</v>
      </c>
      <c r="F1465" s="97">
        <v>0</v>
      </c>
      <c r="G1465" s="97">
        <v>0</v>
      </c>
      <c r="H1465" s="35">
        <v>0</v>
      </c>
      <c r="I1465" s="97">
        <v>0</v>
      </c>
      <c r="J1465" s="97">
        <v>0</v>
      </c>
      <c r="K1465" s="97">
        <v>0</v>
      </c>
      <c r="L1465" s="97">
        <v>0</v>
      </c>
      <c r="M1465" s="97">
        <v>0</v>
      </c>
      <c r="N1465" s="35">
        <v>0</v>
      </c>
      <c r="O1465" s="97">
        <v>0</v>
      </c>
      <c r="P1465" s="97">
        <v>0</v>
      </c>
      <c r="Q1465" s="97">
        <v>0</v>
      </c>
      <c r="R1465" s="97">
        <v>0</v>
      </c>
      <c r="S1465" s="97">
        <v>0</v>
      </c>
      <c r="T1465" s="97">
        <v>0</v>
      </c>
      <c r="U1465" s="97">
        <v>0</v>
      </c>
      <c r="V1465" s="35">
        <v>0</v>
      </c>
      <c r="W1465" s="97">
        <v>0</v>
      </c>
      <c r="X1465" s="97">
        <v>0</v>
      </c>
      <c r="Y1465" s="97">
        <v>0</v>
      </c>
      <c r="Z1465" s="97">
        <v>0</v>
      </c>
      <c r="AA1465" s="97">
        <v>0</v>
      </c>
      <c r="AB1465" s="97">
        <v>0</v>
      </c>
      <c r="AC1465" s="36"/>
    </row>
    <row r="1466" s="16" customFormat="1" ht="15" customHeight="1">
      <c r="A1466" s="60"/>
      <c r="B1466" s="61"/>
      <c r="C1466" s="39" t="s">
        <v>17</v>
      </c>
      <c r="D1466" s="39" t="s">
        <v>16</v>
      </c>
      <c r="E1466" s="98">
        <v>0</v>
      </c>
      <c r="F1466" s="98">
        <v>0</v>
      </c>
      <c r="G1466" s="98">
        <v>0</v>
      </c>
      <c r="H1466" s="41">
        <v>0</v>
      </c>
      <c r="I1466" s="98">
        <v>0</v>
      </c>
      <c r="J1466" s="98">
        <v>0</v>
      </c>
      <c r="K1466" s="98">
        <v>0</v>
      </c>
      <c r="L1466" s="98">
        <v>0</v>
      </c>
      <c r="M1466" s="98">
        <v>0</v>
      </c>
      <c r="N1466" s="41">
        <v>0</v>
      </c>
      <c r="O1466" s="98">
        <v>0</v>
      </c>
      <c r="P1466" s="98">
        <v>0</v>
      </c>
      <c r="Q1466" s="98">
        <v>0</v>
      </c>
      <c r="R1466" s="98">
        <v>0</v>
      </c>
      <c r="S1466" s="98">
        <v>0</v>
      </c>
      <c r="T1466" s="98">
        <v>0</v>
      </c>
      <c r="U1466" s="98">
        <v>0</v>
      </c>
      <c r="V1466" s="41">
        <v>0</v>
      </c>
      <c r="W1466" s="98">
        <v>0</v>
      </c>
      <c r="X1466" s="98">
        <v>0</v>
      </c>
      <c r="Y1466" s="98">
        <v>0</v>
      </c>
      <c r="Z1466" s="98">
        <v>0</v>
      </c>
      <c r="AA1466" s="98">
        <v>0</v>
      </c>
      <c r="AB1466" s="98">
        <v>0</v>
      </c>
      <c r="AC1466" s="42"/>
    </row>
    <row r="1467" s="16" customFormat="1" ht="15" customHeight="1">
      <c r="A1467" s="60"/>
      <c r="B1467" s="61"/>
      <c r="C1467" s="39" t="s">
        <v>18</v>
      </c>
      <c r="D1467" s="39" t="s">
        <v>68</v>
      </c>
      <c r="E1467" s="179"/>
      <c r="F1467" s="179"/>
      <c r="G1467" s="179"/>
      <c r="H1467" s="180"/>
      <c r="I1467" s="179"/>
      <c r="J1467" s="179"/>
      <c r="K1467" s="179"/>
      <c r="L1467" s="179"/>
      <c r="M1467" s="179"/>
      <c r="N1467" s="180"/>
      <c r="O1467" s="179"/>
      <c r="P1467" s="179"/>
      <c r="Q1467" s="179"/>
      <c r="R1467" s="179"/>
      <c r="S1467" s="179"/>
      <c r="T1467" s="179"/>
      <c r="U1467" s="179"/>
      <c r="V1467" s="180"/>
      <c r="W1467" s="179"/>
      <c r="X1467" s="179"/>
      <c r="Y1467" s="179"/>
      <c r="Z1467" s="179"/>
      <c r="AA1467" s="179"/>
      <c r="AB1467" s="179"/>
      <c r="AC1467" s="42"/>
    </row>
    <row r="1468" s="16" customFormat="1" ht="15" customHeight="1">
      <c r="A1468" s="199"/>
      <c r="B1468" s="200"/>
      <c r="C1468" s="51" t="s">
        <v>20</v>
      </c>
      <c r="D1468" s="51"/>
      <c r="E1468" s="52"/>
      <c r="F1468" s="52"/>
      <c r="G1468" s="52"/>
      <c r="H1468" s="100"/>
      <c r="I1468" s="52"/>
      <c r="J1468" s="52"/>
      <c r="K1468" s="52"/>
      <c r="L1468" s="52"/>
      <c r="M1468" s="52"/>
      <c r="N1468" s="100"/>
      <c r="O1468" s="52"/>
      <c r="P1468" s="52"/>
      <c r="Q1468" s="52"/>
      <c r="R1468" s="52"/>
      <c r="S1468" s="52"/>
      <c r="T1468" s="52"/>
      <c r="U1468" s="52"/>
      <c r="V1468" s="100"/>
      <c r="W1468" s="52"/>
      <c r="X1468" s="52"/>
      <c r="Y1468" s="52"/>
      <c r="Z1468" s="52"/>
      <c r="AA1468" s="52"/>
      <c r="AB1468" s="52"/>
      <c r="AC1468" s="101"/>
    </row>
    <row r="1469" s="16" customFormat="1" ht="15" customHeight="1">
      <c r="A1469" s="55" t="s">
        <v>42</v>
      </c>
      <c r="B1469" s="56" t="s">
        <v>367</v>
      </c>
      <c r="C1469" s="57" t="s">
        <v>15</v>
      </c>
      <c r="D1469" s="57" t="s">
        <v>16</v>
      </c>
      <c r="E1469" s="711">
        <v>0.021780000000000001</v>
      </c>
      <c r="F1469" s="711">
        <v>0.021899999999999999</v>
      </c>
      <c r="G1469" s="711">
        <v>0.021780000000000001</v>
      </c>
      <c r="H1469" s="712">
        <v>0.02172</v>
      </c>
      <c r="I1469" s="711">
        <v>0.02154</v>
      </c>
      <c r="J1469" s="711">
        <v>0.02154</v>
      </c>
      <c r="K1469" s="711">
        <v>0.021420000000000002</v>
      </c>
      <c r="L1469" s="711">
        <v>0.019980000000000001</v>
      </c>
      <c r="M1469" s="711">
        <v>0.01992</v>
      </c>
      <c r="N1469" s="712">
        <v>0.018599999999999998</v>
      </c>
      <c r="O1469" s="711">
        <v>0.017579999999999998</v>
      </c>
      <c r="P1469" s="711">
        <v>0.018120000000000001</v>
      </c>
      <c r="Q1469" s="711">
        <v>0.01728</v>
      </c>
      <c r="R1469" s="711">
        <v>0.017219999999999999</v>
      </c>
      <c r="S1469" s="711">
        <v>0.0195</v>
      </c>
      <c r="T1469" s="711">
        <v>0.021659999999999999</v>
      </c>
      <c r="U1469" s="711">
        <v>0.021360000000000001</v>
      </c>
      <c r="V1469" s="712">
        <v>0.02094</v>
      </c>
      <c r="W1469" s="711">
        <v>0.020820000000000002</v>
      </c>
      <c r="X1469" s="711">
        <v>0.021299999999999999</v>
      </c>
      <c r="Y1469" s="711">
        <v>0.021360000000000001</v>
      </c>
      <c r="Z1469" s="711">
        <v>0.021360000000000001</v>
      </c>
      <c r="AA1469" s="711">
        <v>0.021659999999999999</v>
      </c>
      <c r="AB1469" s="711">
        <v>0.02172</v>
      </c>
      <c r="AC1469" s="59">
        <f t="shared" ref="AC1469:AC1470" si="699">SUM(E1469:AB1469)</f>
        <v>0.49206</v>
      </c>
    </row>
    <row r="1470" s="16" customFormat="1" ht="15" customHeight="1">
      <c r="A1470" s="60"/>
      <c r="B1470" s="61"/>
      <c r="C1470" s="39" t="s">
        <v>17</v>
      </c>
      <c r="D1470" s="39" t="s">
        <v>16</v>
      </c>
      <c r="E1470" s="713">
        <v>0.030120000000000001</v>
      </c>
      <c r="F1470" s="713">
        <v>0.03048</v>
      </c>
      <c r="G1470" s="713">
        <v>0.030419999999999999</v>
      </c>
      <c r="H1470" s="714">
        <v>0.03024</v>
      </c>
      <c r="I1470" s="713">
        <v>0.02988</v>
      </c>
      <c r="J1470" s="713">
        <v>0.029340000000000001</v>
      </c>
      <c r="K1470" s="713">
        <v>0.028559999999999999</v>
      </c>
      <c r="L1470" s="713">
        <v>0.027660000000000001</v>
      </c>
      <c r="M1470" s="713">
        <v>0.027179999999999999</v>
      </c>
      <c r="N1470" s="714">
        <v>0.025739999999999999</v>
      </c>
      <c r="O1470" s="713">
        <v>0.025080000000000002</v>
      </c>
      <c r="P1470" s="713">
        <v>0.025319999999999999</v>
      </c>
      <c r="Q1470" s="713">
        <v>0.025559999999999999</v>
      </c>
      <c r="R1470" s="713">
        <v>0.025319999999999999</v>
      </c>
      <c r="S1470" s="713">
        <v>0.0258</v>
      </c>
      <c r="T1470" s="713">
        <v>0.026939999999999999</v>
      </c>
      <c r="U1470" s="713">
        <v>0.02724</v>
      </c>
      <c r="V1470" s="714">
        <v>0.027</v>
      </c>
      <c r="W1470" s="713">
        <v>0.026880000000000001</v>
      </c>
      <c r="X1470" s="713">
        <v>0.027720000000000002</v>
      </c>
      <c r="Y1470" s="713">
        <v>0.028199999999999999</v>
      </c>
      <c r="Z1470" s="713">
        <v>0.028979999999999999</v>
      </c>
      <c r="AA1470" s="713">
        <v>0.029700000000000001</v>
      </c>
      <c r="AB1470" s="713">
        <v>0.030120000000000001</v>
      </c>
      <c r="AC1470" s="42">
        <f t="shared" si="699"/>
        <v>0.66947999999999996</v>
      </c>
    </row>
    <row r="1471" s="16" customFormat="1" ht="15" customHeight="1">
      <c r="A1471" s="60"/>
      <c r="B1471" s="61"/>
      <c r="C1471" s="39" t="s">
        <v>18</v>
      </c>
      <c r="D1471" s="104" t="s">
        <v>19</v>
      </c>
      <c r="E1471" s="741">
        <v>4</v>
      </c>
      <c r="F1471" s="727">
        <v>4</v>
      </c>
      <c r="G1471" s="727">
        <v>4</v>
      </c>
      <c r="H1471" s="727">
        <v>4</v>
      </c>
      <c r="I1471" s="727">
        <v>4</v>
      </c>
      <c r="J1471" s="727">
        <v>4</v>
      </c>
      <c r="K1471" s="727">
        <v>4</v>
      </c>
      <c r="L1471" s="727">
        <v>4</v>
      </c>
      <c r="M1471" s="727">
        <v>4</v>
      </c>
      <c r="N1471" s="727">
        <v>3</v>
      </c>
      <c r="O1471" s="727">
        <v>3</v>
      </c>
      <c r="P1471" s="727">
        <v>3</v>
      </c>
      <c r="Q1471" s="727">
        <v>3</v>
      </c>
      <c r="R1471" s="727">
        <v>3</v>
      </c>
      <c r="S1471" s="727">
        <v>3</v>
      </c>
      <c r="T1471" s="727">
        <v>3</v>
      </c>
      <c r="U1471" s="727">
        <v>3</v>
      </c>
      <c r="V1471" s="727">
        <v>3</v>
      </c>
      <c r="W1471" s="727">
        <v>3</v>
      </c>
      <c r="X1471" s="727">
        <v>4</v>
      </c>
      <c r="Y1471" s="727">
        <v>3</v>
      </c>
      <c r="Z1471" s="727">
        <v>4</v>
      </c>
      <c r="AA1471" s="727">
        <v>4</v>
      </c>
      <c r="AB1471" s="728">
        <v>4</v>
      </c>
      <c r="AC1471" s="42"/>
    </row>
    <row r="1472" s="16" customFormat="1" ht="15" customHeight="1">
      <c r="A1472" s="199"/>
      <c r="B1472" s="200"/>
      <c r="C1472" s="51" t="s">
        <v>20</v>
      </c>
      <c r="D1472" s="51"/>
      <c r="E1472" s="52">
        <f t="shared" si="697"/>
        <v>1.3829201101928374</v>
      </c>
      <c r="F1472" s="52">
        <f t="shared" si="697"/>
        <v>1.3917808219178083</v>
      </c>
      <c r="G1472" s="52">
        <f t="shared" si="697"/>
        <v>1.3966942148760331</v>
      </c>
      <c r="H1472" s="100">
        <f t="shared" si="697"/>
        <v>1.3922651933701657</v>
      </c>
      <c r="I1472" s="52">
        <f t="shared" si="697"/>
        <v>1.3871866295264623</v>
      </c>
      <c r="J1472" s="52">
        <f t="shared" si="697"/>
        <v>1.3621169916434541</v>
      </c>
      <c r="K1472" s="52">
        <f t="shared" si="697"/>
        <v>1.3333333333333333</v>
      </c>
      <c r="L1472" s="52">
        <f t="shared" si="697"/>
        <v>1.3843843843843844</v>
      </c>
      <c r="M1472" s="52">
        <f t="shared" si="697"/>
        <v>1.3644578313253011</v>
      </c>
      <c r="N1472" s="100">
        <f t="shared" si="697"/>
        <v>1.3838709677419356</v>
      </c>
      <c r="O1472" s="52">
        <f t="shared" si="697"/>
        <v>1.4266211604095564</v>
      </c>
      <c r="P1472" s="52">
        <f t="shared" si="697"/>
        <v>1.3973509933774833</v>
      </c>
      <c r="Q1472" s="52">
        <f t="shared" si="697"/>
        <v>1.4791666666666665</v>
      </c>
      <c r="R1472" s="52">
        <f t="shared" si="697"/>
        <v>1.470383275261324</v>
      </c>
      <c r="S1472" s="52">
        <f t="shared" si="697"/>
        <v>1.323076923076923</v>
      </c>
      <c r="T1472" s="52">
        <f t="shared" si="697"/>
        <v>1.2437673130193907</v>
      </c>
      <c r="U1472" s="52">
        <f t="shared" si="697"/>
        <v>1.2752808988764044</v>
      </c>
      <c r="V1472" s="100">
        <f t="shared" si="697"/>
        <v>1.2893982808022921</v>
      </c>
      <c r="W1472" s="52">
        <f t="shared" si="697"/>
        <v>1.2910662824207493</v>
      </c>
      <c r="X1472" s="52">
        <f t="shared" si="697"/>
        <v>1.3014084507042254</v>
      </c>
      <c r="Y1472" s="52">
        <f t="shared" si="697"/>
        <v>1.3202247191011236</v>
      </c>
      <c r="Z1472" s="52">
        <f t="shared" si="697"/>
        <v>1.3567415730337078</v>
      </c>
      <c r="AA1472" s="52">
        <f t="shared" si="697"/>
        <v>1.371191135734072</v>
      </c>
      <c r="AB1472" s="52">
        <f t="shared" si="697"/>
        <v>1.3867403314917128</v>
      </c>
      <c r="AC1472" s="101">
        <f t="shared" si="697"/>
        <v>1.3605657846604071</v>
      </c>
    </row>
    <row r="1473" s="16" customFormat="1" ht="15" customHeight="1">
      <c r="A1473" s="55" t="s">
        <v>71</v>
      </c>
      <c r="B1473" s="106" t="s">
        <v>368</v>
      </c>
      <c r="C1473" s="57" t="s">
        <v>15</v>
      </c>
      <c r="D1473" s="57" t="s">
        <v>16</v>
      </c>
      <c r="E1473" s="107">
        <v>0</v>
      </c>
      <c r="F1473" s="107">
        <v>0</v>
      </c>
      <c r="G1473" s="107">
        <v>0</v>
      </c>
      <c r="H1473" s="108">
        <v>0</v>
      </c>
      <c r="I1473" s="107">
        <v>0</v>
      </c>
      <c r="J1473" s="107">
        <v>0</v>
      </c>
      <c r="K1473" s="107">
        <v>0</v>
      </c>
      <c r="L1473" s="107">
        <v>0</v>
      </c>
      <c r="M1473" s="107">
        <v>0</v>
      </c>
      <c r="N1473" s="108">
        <v>0</v>
      </c>
      <c r="O1473" s="107">
        <v>0</v>
      </c>
      <c r="P1473" s="107">
        <v>0</v>
      </c>
      <c r="Q1473" s="107">
        <v>0</v>
      </c>
      <c r="R1473" s="107">
        <v>0</v>
      </c>
      <c r="S1473" s="107">
        <v>0</v>
      </c>
      <c r="T1473" s="107">
        <v>0</v>
      </c>
      <c r="U1473" s="107">
        <v>0</v>
      </c>
      <c r="V1473" s="108">
        <v>0</v>
      </c>
      <c r="W1473" s="107">
        <v>0</v>
      </c>
      <c r="X1473" s="107">
        <v>0</v>
      </c>
      <c r="Y1473" s="107">
        <v>0</v>
      </c>
      <c r="Z1473" s="107">
        <v>0</v>
      </c>
      <c r="AA1473" s="107">
        <v>0</v>
      </c>
      <c r="AB1473" s="107">
        <v>0</v>
      </c>
      <c r="AC1473" s="59">
        <f t="shared" ref="AC1473:AC1474" si="700">SUM(E1473:AB1473)</f>
        <v>0</v>
      </c>
    </row>
    <row r="1474" s="16" customFormat="1" ht="15" customHeight="1">
      <c r="A1474" s="60"/>
      <c r="B1474" s="61"/>
      <c r="C1474" s="39" t="s">
        <v>17</v>
      </c>
      <c r="D1474" s="39" t="s">
        <v>16</v>
      </c>
      <c r="E1474" s="40">
        <v>0</v>
      </c>
      <c r="F1474" s="40">
        <v>0</v>
      </c>
      <c r="G1474" s="40">
        <v>0</v>
      </c>
      <c r="H1474" s="127">
        <v>0</v>
      </c>
      <c r="I1474" s="40">
        <v>0</v>
      </c>
      <c r="J1474" s="40">
        <v>0</v>
      </c>
      <c r="K1474" s="40">
        <v>0</v>
      </c>
      <c r="L1474" s="40">
        <v>0</v>
      </c>
      <c r="M1474" s="40">
        <v>0</v>
      </c>
      <c r="N1474" s="127">
        <v>0</v>
      </c>
      <c r="O1474" s="40">
        <v>0</v>
      </c>
      <c r="P1474" s="40">
        <v>0</v>
      </c>
      <c r="Q1474" s="40">
        <v>0</v>
      </c>
      <c r="R1474" s="40">
        <v>0</v>
      </c>
      <c r="S1474" s="40">
        <v>0</v>
      </c>
      <c r="T1474" s="40">
        <v>0</v>
      </c>
      <c r="U1474" s="40">
        <v>0</v>
      </c>
      <c r="V1474" s="127">
        <v>0</v>
      </c>
      <c r="W1474" s="40">
        <v>0</v>
      </c>
      <c r="X1474" s="40">
        <v>0</v>
      </c>
      <c r="Y1474" s="40">
        <v>0</v>
      </c>
      <c r="Z1474" s="40">
        <v>0</v>
      </c>
      <c r="AA1474" s="40">
        <v>0</v>
      </c>
      <c r="AB1474" s="40">
        <v>0</v>
      </c>
      <c r="AC1474" s="42">
        <f t="shared" si="700"/>
        <v>0</v>
      </c>
    </row>
    <row r="1475" s="16" customFormat="1" ht="15" customHeight="1">
      <c r="A1475" s="60"/>
      <c r="B1475" s="61"/>
      <c r="C1475" s="39" t="s">
        <v>18</v>
      </c>
      <c r="D1475" s="39" t="s">
        <v>68</v>
      </c>
      <c r="E1475" s="179">
        <f t="shared" ref="E1475:AB1475" si="701">SQRT(E1473*E1473+E1474*E1474)*1000/(1.732*E1448)</f>
        <v>0</v>
      </c>
      <c r="F1475" s="179">
        <f t="shared" si="701"/>
        <v>0</v>
      </c>
      <c r="G1475" s="179">
        <f t="shared" si="701"/>
        <v>0</v>
      </c>
      <c r="H1475" s="180">
        <f t="shared" si="701"/>
        <v>0</v>
      </c>
      <c r="I1475" s="179">
        <f t="shared" si="701"/>
        <v>0</v>
      </c>
      <c r="J1475" s="179">
        <f t="shared" si="701"/>
        <v>0</v>
      </c>
      <c r="K1475" s="179">
        <f t="shared" si="701"/>
        <v>0</v>
      </c>
      <c r="L1475" s="179">
        <f t="shared" si="701"/>
        <v>0</v>
      </c>
      <c r="M1475" s="179">
        <f t="shared" si="701"/>
        <v>0</v>
      </c>
      <c r="N1475" s="180">
        <f t="shared" si="701"/>
        <v>0</v>
      </c>
      <c r="O1475" s="179">
        <f t="shared" si="701"/>
        <v>0</v>
      </c>
      <c r="P1475" s="179">
        <f t="shared" si="701"/>
        <v>0</v>
      </c>
      <c r="Q1475" s="179">
        <f t="shared" si="701"/>
        <v>0</v>
      </c>
      <c r="R1475" s="179">
        <f t="shared" si="701"/>
        <v>0</v>
      </c>
      <c r="S1475" s="179">
        <f t="shared" si="701"/>
        <v>0</v>
      </c>
      <c r="T1475" s="179">
        <f t="shared" si="701"/>
        <v>0</v>
      </c>
      <c r="U1475" s="179">
        <f t="shared" si="701"/>
        <v>0</v>
      </c>
      <c r="V1475" s="180">
        <f t="shared" si="701"/>
        <v>0</v>
      </c>
      <c r="W1475" s="179">
        <f t="shared" si="701"/>
        <v>0</v>
      </c>
      <c r="X1475" s="179">
        <f t="shared" si="701"/>
        <v>0</v>
      </c>
      <c r="Y1475" s="179">
        <f t="shared" si="701"/>
        <v>0</v>
      </c>
      <c r="Z1475" s="179">
        <f t="shared" si="701"/>
        <v>0</v>
      </c>
      <c r="AA1475" s="179">
        <f t="shared" si="701"/>
        <v>0</v>
      </c>
      <c r="AB1475" s="179">
        <f t="shared" si="701"/>
        <v>0</v>
      </c>
      <c r="AC1475" s="42"/>
    </row>
    <row r="1476" s="16" customFormat="1" ht="15" customHeight="1">
      <c r="A1476" s="168"/>
      <c r="B1476" s="169"/>
      <c r="C1476" s="115" t="s">
        <v>20</v>
      </c>
      <c r="D1476" s="115"/>
      <c r="E1476" s="116" t="e">
        <f t="shared" ref="E1476:AC1476" si="702">E1474/E1473</f>
        <v>#DIV/0!</v>
      </c>
      <c r="F1476" s="116" t="e">
        <f t="shared" si="702"/>
        <v>#DIV/0!</v>
      </c>
      <c r="G1476" s="116" t="e">
        <f t="shared" si="702"/>
        <v>#DIV/0!</v>
      </c>
      <c r="H1476" s="117" t="e">
        <f t="shared" si="702"/>
        <v>#DIV/0!</v>
      </c>
      <c r="I1476" s="116" t="e">
        <f t="shared" si="702"/>
        <v>#DIV/0!</v>
      </c>
      <c r="J1476" s="116" t="e">
        <f t="shared" si="702"/>
        <v>#DIV/0!</v>
      </c>
      <c r="K1476" s="116" t="e">
        <f t="shared" si="702"/>
        <v>#DIV/0!</v>
      </c>
      <c r="L1476" s="116" t="e">
        <f t="shared" si="702"/>
        <v>#DIV/0!</v>
      </c>
      <c r="M1476" s="116" t="e">
        <f t="shared" si="702"/>
        <v>#DIV/0!</v>
      </c>
      <c r="N1476" s="117" t="e">
        <f t="shared" si="702"/>
        <v>#DIV/0!</v>
      </c>
      <c r="O1476" s="116" t="e">
        <f t="shared" si="702"/>
        <v>#DIV/0!</v>
      </c>
      <c r="P1476" s="116" t="e">
        <f t="shared" si="702"/>
        <v>#DIV/0!</v>
      </c>
      <c r="Q1476" s="116" t="e">
        <f t="shared" si="702"/>
        <v>#DIV/0!</v>
      </c>
      <c r="R1476" s="116" t="e">
        <f t="shared" si="702"/>
        <v>#DIV/0!</v>
      </c>
      <c r="S1476" s="116" t="e">
        <f t="shared" si="702"/>
        <v>#DIV/0!</v>
      </c>
      <c r="T1476" s="116" t="e">
        <f t="shared" si="702"/>
        <v>#DIV/0!</v>
      </c>
      <c r="U1476" s="116" t="e">
        <f t="shared" si="702"/>
        <v>#DIV/0!</v>
      </c>
      <c r="V1476" s="117" t="e">
        <f t="shared" si="702"/>
        <v>#DIV/0!</v>
      </c>
      <c r="W1476" s="116" t="e">
        <f t="shared" si="702"/>
        <v>#DIV/0!</v>
      </c>
      <c r="X1476" s="116" t="e">
        <f t="shared" si="702"/>
        <v>#DIV/0!</v>
      </c>
      <c r="Y1476" s="116" t="e">
        <f t="shared" si="702"/>
        <v>#DIV/0!</v>
      </c>
      <c r="Z1476" s="116" t="e">
        <f t="shared" si="702"/>
        <v>#DIV/0!</v>
      </c>
      <c r="AA1476" s="116" t="e">
        <f t="shared" si="702"/>
        <v>#DIV/0!</v>
      </c>
      <c r="AB1476" s="116" t="e">
        <f t="shared" si="702"/>
        <v>#DIV/0!</v>
      </c>
      <c r="AC1476" s="125" t="e">
        <f t="shared" si="702"/>
        <v>#DIV/0!</v>
      </c>
    </row>
    <row r="1477" s="16" customFormat="1" ht="15" customHeight="1">
      <c r="A1477" s="463"/>
      <c r="B1477" s="464" t="s">
        <v>50</v>
      </c>
      <c r="C1477" s="33" t="s">
        <v>15</v>
      </c>
      <c r="D1477" s="33" t="s">
        <v>16</v>
      </c>
      <c r="E1477" s="298">
        <v>0.0052199999999999998</v>
      </c>
      <c r="F1477" s="298">
        <v>0.0051900000000000002</v>
      </c>
      <c r="G1477" s="298">
        <v>0.0051850000000000004</v>
      </c>
      <c r="H1477" s="299">
        <v>0.0051749999999999999</v>
      </c>
      <c r="I1477" s="298">
        <v>0.0051549999999999999</v>
      </c>
      <c r="J1477" s="298">
        <v>0.00513</v>
      </c>
      <c r="K1477" s="298">
        <v>0.0051149999999999998</v>
      </c>
      <c r="L1477" s="298">
        <v>0.0051000000000000004</v>
      </c>
      <c r="M1477" s="298">
        <v>0.00511</v>
      </c>
      <c r="N1477" s="299">
        <v>0.0050650000000000001</v>
      </c>
      <c r="O1477" s="298">
        <v>0.0050150000000000004</v>
      </c>
      <c r="P1477" s="298">
        <v>0.0050150000000000004</v>
      </c>
      <c r="Q1477" s="298">
        <v>0.0050200000000000002</v>
      </c>
      <c r="R1477" s="298">
        <v>0.0049950000000000003</v>
      </c>
      <c r="S1477" s="298">
        <v>0.0049550000000000002</v>
      </c>
      <c r="T1477" s="298">
        <v>0.0049849999999999998</v>
      </c>
      <c r="U1477" s="298">
        <v>0.0049849999999999998</v>
      </c>
      <c r="V1477" s="299">
        <v>0.0049449999999999997</v>
      </c>
      <c r="W1477" s="298">
        <v>0.0049249999999999997</v>
      </c>
      <c r="X1477" s="298">
        <v>0.0049899999999999996</v>
      </c>
      <c r="Y1477" s="298">
        <v>0.0050200000000000002</v>
      </c>
      <c r="Z1477" s="298">
        <v>0.005045</v>
      </c>
      <c r="AA1477" s="298">
        <v>0.0050499999999999998</v>
      </c>
      <c r="AB1477" s="298">
        <v>0.0050699999999999999</v>
      </c>
      <c r="AC1477" s="36">
        <f t="shared" ref="AC1477:AC1478" si="703">SUM(E1477:AB1477)</f>
        <v>0.12146</v>
      </c>
    </row>
    <row r="1478" s="16" customFormat="1" ht="15" customHeight="1">
      <c r="A1478" s="467"/>
      <c r="B1478" s="468" t="s">
        <v>51</v>
      </c>
      <c r="C1478" s="51" t="s">
        <v>15</v>
      </c>
      <c r="D1478" s="51" t="s">
        <v>16</v>
      </c>
      <c r="E1478" s="295">
        <v>0</v>
      </c>
      <c r="F1478" s="295">
        <v>0</v>
      </c>
      <c r="G1478" s="295">
        <v>0</v>
      </c>
      <c r="H1478" s="296">
        <v>0</v>
      </c>
      <c r="I1478" s="295">
        <v>0</v>
      </c>
      <c r="J1478" s="295">
        <v>0</v>
      </c>
      <c r="K1478" s="295">
        <v>0</v>
      </c>
      <c r="L1478" s="295">
        <v>0</v>
      </c>
      <c r="M1478" s="295">
        <v>0</v>
      </c>
      <c r="N1478" s="296">
        <v>0</v>
      </c>
      <c r="O1478" s="295">
        <v>0</v>
      </c>
      <c r="P1478" s="295">
        <v>0</v>
      </c>
      <c r="Q1478" s="295">
        <v>0</v>
      </c>
      <c r="R1478" s="295">
        <v>0</v>
      </c>
      <c r="S1478" s="295">
        <v>0</v>
      </c>
      <c r="T1478" s="295">
        <v>0</v>
      </c>
      <c r="U1478" s="295">
        <v>0</v>
      </c>
      <c r="V1478" s="296">
        <v>0</v>
      </c>
      <c r="W1478" s="295">
        <v>0</v>
      </c>
      <c r="X1478" s="295">
        <v>0</v>
      </c>
      <c r="Y1478" s="295">
        <v>0</v>
      </c>
      <c r="Z1478" s="295">
        <v>0</v>
      </c>
      <c r="AA1478" s="295">
        <v>0</v>
      </c>
      <c r="AB1478" s="295">
        <v>0</v>
      </c>
      <c r="AC1478" s="188">
        <f t="shared" si="703"/>
        <v>0</v>
      </c>
    </row>
    <row r="1479" s="16" customFormat="1" ht="15" customHeight="1">
      <c r="A1479" s="687" t="s">
        <v>108</v>
      </c>
      <c r="B1479" s="57"/>
      <c r="C1479" s="57" t="s">
        <v>15</v>
      </c>
      <c r="D1479" s="57"/>
      <c r="E1479" s="58">
        <f t="shared" ref="E1479:AC1480" si="704">E1449+E1453+E1457+E1461+E1465+E1469+E1473</f>
        <v>0.153</v>
      </c>
      <c r="F1479" s="58">
        <f t="shared" si="704"/>
        <v>0.14868000000000001</v>
      </c>
      <c r="G1479" s="58">
        <f t="shared" si="704"/>
        <v>0.14171999999999998</v>
      </c>
      <c r="H1479" s="178">
        <f t="shared" si="704"/>
        <v>0.14471999999999999</v>
      </c>
      <c r="I1479" s="58">
        <f t="shared" si="704"/>
        <v>0.15545999999999999</v>
      </c>
      <c r="J1479" s="58">
        <f t="shared" si="704"/>
        <v>0.15018000000000001</v>
      </c>
      <c r="K1479" s="58">
        <f t="shared" si="704"/>
        <v>0.13997999999999999</v>
      </c>
      <c r="L1479" s="58">
        <f t="shared" si="704"/>
        <v>0.1368</v>
      </c>
      <c r="M1479" s="58">
        <f t="shared" si="704"/>
        <v>0.14495999999999998</v>
      </c>
      <c r="N1479" s="178">
        <f t="shared" si="704"/>
        <v>0.14255999999999999</v>
      </c>
      <c r="O1479" s="58">
        <f t="shared" si="704"/>
        <v>0.1416</v>
      </c>
      <c r="P1479" s="58">
        <f t="shared" si="704"/>
        <v>0.13626000000000002</v>
      </c>
      <c r="Q1479" s="58">
        <f t="shared" si="704"/>
        <v>0.13536000000000001</v>
      </c>
      <c r="R1479" s="58">
        <f t="shared" si="704"/>
        <v>0.1416</v>
      </c>
      <c r="S1479" s="58">
        <f t="shared" si="704"/>
        <v>0.1431</v>
      </c>
      <c r="T1479" s="58">
        <f t="shared" si="704"/>
        <v>0.14141999999999999</v>
      </c>
      <c r="U1479" s="58">
        <f t="shared" si="704"/>
        <v>0.14291999999999999</v>
      </c>
      <c r="V1479" s="178">
        <f t="shared" si="704"/>
        <v>0.14478000000000002</v>
      </c>
      <c r="W1479" s="58">
        <f t="shared" si="704"/>
        <v>0.14813999999999999</v>
      </c>
      <c r="X1479" s="58">
        <f t="shared" si="704"/>
        <v>0.14735999999999999</v>
      </c>
      <c r="Y1479" s="58">
        <f t="shared" si="704"/>
        <v>0.14027999999999999</v>
      </c>
      <c r="Z1479" s="58">
        <f t="shared" si="704"/>
        <v>0.14058000000000001</v>
      </c>
      <c r="AA1479" s="58">
        <f t="shared" si="704"/>
        <v>0.14928000000000002</v>
      </c>
      <c r="AB1479" s="58">
        <f t="shared" si="704"/>
        <v>0.15461999999999998</v>
      </c>
      <c r="AC1479" s="58">
        <f t="shared" si="704"/>
        <v>3.46536</v>
      </c>
    </row>
    <row r="1480" s="16" customFormat="1" ht="15" customHeight="1">
      <c r="A1480" s="518"/>
      <c r="B1480" s="51"/>
      <c r="C1480" s="51" t="s">
        <v>17</v>
      </c>
      <c r="D1480" s="51"/>
      <c r="E1480" s="52">
        <f t="shared" si="704"/>
        <v>0.13439999999999999</v>
      </c>
      <c r="F1480" s="52">
        <f t="shared" si="704"/>
        <v>0.13547999999999999</v>
      </c>
      <c r="G1480" s="52">
        <f t="shared" si="704"/>
        <v>0.13458000000000001</v>
      </c>
      <c r="H1480" s="100">
        <f t="shared" si="704"/>
        <v>0.1353</v>
      </c>
      <c r="I1480" s="52">
        <f t="shared" si="704"/>
        <v>0.13632</v>
      </c>
      <c r="J1480" s="52">
        <f t="shared" si="704"/>
        <v>0.13097999999999999</v>
      </c>
      <c r="K1480" s="52">
        <f t="shared" si="704"/>
        <v>0.12737999999999999</v>
      </c>
      <c r="L1480" s="52">
        <f t="shared" si="704"/>
        <v>0.12587999999999999</v>
      </c>
      <c r="M1480" s="52">
        <f t="shared" si="704"/>
        <v>0.12870000000000001</v>
      </c>
      <c r="N1480" s="100">
        <f t="shared" si="704"/>
        <v>0.12438</v>
      </c>
      <c r="O1480" s="52">
        <f t="shared" si="704"/>
        <v>0.12515999999999999</v>
      </c>
      <c r="P1480" s="52">
        <f t="shared" si="704"/>
        <v>0.13181999999999999</v>
      </c>
      <c r="Q1480" s="52">
        <f t="shared" si="704"/>
        <v>0.13145999999999999</v>
      </c>
      <c r="R1480" s="52">
        <f t="shared" si="704"/>
        <v>0.12275999999999999</v>
      </c>
      <c r="S1480" s="52">
        <f t="shared" si="704"/>
        <v>0.11988</v>
      </c>
      <c r="T1480" s="52">
        <f t="shared" si="704"/>
        <v>0.12534000000000001</v>
      </c>
      <c r="U1480" s="52">
        <f t="shared" si="704"/>
        <v>0.12503999999999998</v>
      </c>
      <c r="V1480" s="100">
        <f t="shared" si="704"/>
        <v>0.12551999999999999</v>
      </c>
      <c r="W1480" s="52">
        <f t="shared" si="704"/>
        <v>0.12468</v>
      </c>
      <c r="X1480" s="52">
        <f t="shared" si="704"/>
        <v>0.129</v>
      </c>
      <c r="Y1480" s="52">
        <f t="shared" si="704"/>
        <v>0.12809999999999999</v>
      </c>
      <c r="Z1480" s="52">
        <f t="shared" si="704"/>
        <v>0.12989999999999999</v>
      </c>
      <c r="AA1480" s="52">
        <f t="shared" si="704"/>
        <v>0.13266</v>
      </c>
      <c r="AB1480" s="52">
        <f t="shared" si="704"/>
        <v>0.13589999999999999</v>
      </c>
      <c r="AC1480" s="52">
        <f t="shared" si="704"/>
        <v>3.1006200000000002</v>
      </c>
    </row>
    <row r="1481" s="16" customFormat="1" ht="15" customHeight="1">
      <c r="A1481" s="139" t="s">
        <v>109</v>
      </c>
      <c r="B1481" s="140"/>
      <c r="C1481" s="141" t="s">
        <v>15</v>
      </c>
      <c r="D1481" s="141"/>
      <c r="E1481" s="58">
        <f t="shared" ref="E1481:AC1482" si="705">E1435+E1439-E1479</f>
        <v>-0.0004200000000000037</v>
      </c>
      <c r="F1481" s="58">
        <f t="shared" si="705"/>
        <v>-0.00035999999999999921</v>
      </c>
      <c r="G1481" s="58">
        <f t="shared" si="705"/>
        <v>-0.00041999999999997595</v>
      </c>
      <c r="H1481" s="178">
        <f t="shared" si="705"/>
        <v>-0.00029999999999999472</v>
      </c>
      <c r="I1481" s="58">
        <f t="shared" si="705"/>
        <v>-0.00029999999999996696</v>
      </c>
      <c r="J1481" s="58">
        <f t="shared" si="705"/>
        <v>-0.00023999999999999022</v>
      </c>
      <c r="K1481" s="58">
        <f t="shared" si="705"/>
        <v>-0.00035999999999999921</v>
      </c>
      <c r="L1481" s="58">
        <f t="shared" si="705"/>
        <v>-0.00035999999999999921</v>
      </c>
      <c r="M1481" s="58">
        <f t="shared" si="705"/>
        <v>-0.00029999999999999472</v>
      </c>
      <c r="N1481" s="178">
        <f t="shared" si="705"/>
        <v>-0.00035999999999999921</v>
      </c>
      <c r="O1481" s="58">
        <f t="shared" si="705"/>
        <v>-0.00029999999999999472</v>
      </c>
      <c r="P1481" s="58">
        <f t="shared" si="705"/>
        <v>-0.00042000000000003146</v>
      </c>
      <c r="Q1481" s="58">
        <f t="shared" si="705"/>
        <v>-0.0004800000000000082</v>
      </c>
      <c r="R1481" s="58">
        <f t="shared" si="705"/>
        <v>-0.00023999999999999022</v>
      </c>
      <c r="S1481" s="58">
        <f t="shared" si="705"/>
        <v>-0.00035999999999999921</v>
      </c>
      <c r="T1481" s="58">
        <f t="shared" si="705"/>
        <v>-0.00035999999999997145</v>
      </c>
      <c r="U1481" s="58">
        <f t="shared" si="705"/>
        <v>-0.00029999999999999472</v>
      </c>
      <c r="V1481" s="178">
        <f t="shared" si="705"/>
        <v>-0.00030000000000002247</v>
      </c>
      <c r="W1481" s="58">
        <f t="shared" si="705"/>
        <v>-0.00035999999999997145</v>
      </c>
      <c r="X1481" s="58">
        <f t="shared" si="705"/>
        <v>-0.00024000000000001798</v>
      </c>
      <c r="Y1481" s="58">
        <f t="shared" si="705"/>
        <v>-0.00029999999999999472</v>
      </c>
      <c r="Z1481" s="58">
        <f t="shared" si="705"/>
        <v>-0.00035999999999999921</v>
      </c>
      <c r="AA1481" s="58">
        <f t="shared" si="705"/>
        <v>-0.00036000000000002697</v>
      </c>
      <c r="AB1481" s="58">
        <f t="shared" si="705"/>
        <v>-0.00029999999999999472</v>
      </c>
      <c r="AC1481" s="58">
        <f t="shared" si="705"/>
        <v>-0.008099999999999774</v>
      </c>
    </row>
    <row r="1482" s="16" customFormat="1" ht="15" customHeight="1">
      <c r="A1482" s="435"/>
      <c r="B1482" s="115"/>
      <c r="C1482" s="436" t="s">
        <v>17</v>
      </c>
      <c r="D1482" s="489"/>
      <c r="E1482" s="148">
        <f t="shared" si="705"/>
        <v>0.0004800000000000082</v>
      </c>
      <c r="F1482" s="148">
        <f t="shared" si="705"/>
        <v>0.0004200000000000037</v>
      </c>
      <c r="G1482" s="148">
        <f t="shared" si="705"/>
        <v>0.00047999999999998044</v>
      </c>
      <c r="H1482" s="149">
        <f t="shared" si="705"/>
        <v>0.0004200000000000037</v>
      </c>
      <c r="I1482" s="148">
        <f t="shared" si="705"/>
        <v>0.00054000000000001269</v>
      </c>
      <c r="J1482" s="148">
        <f t="shared" si="705"/>
        <v>0.0004200000000000037</v>
      </c>
      <c r="K1482" s="148">
        <f t="shared" si="705"/>
        <v>0.0004200000000000037</v>
      </c>
      <c r="L1482" s="148">
        <f t="shared" si="705"/>
        <v>0.0004200000000000037</v>
      </c>
      <c r="M1482" s="148">
        <f t="shared" si="705"/>
        <v>0.0004800000000000082</v>
      </c>
      <c r="N1482" s="149">
        <f t="shared" si="705"/>
        <v>0.00035999999999999921</v>
      </c>
      <c r="O1482" s="148">
        <f t="shared" si="705"/>
        <v>0.0004800000000000082</v>
      </c>
      <c r="P1482" s="148">
        <f t="shared" si="705"/>
        <v>0.00054000000000001269</v>
      </c>
      <c r="Q1482" s="148">
        <f t="shared" si="705"/>
        <v>0.00065999999999999392</v>
      </c>
      <c r="R1482" s="148">
        <f t="shared" si="705"/>
        <v>0.0004800000000000082</v>
      </c>
      <c r="S1482" s="148">
        <f t="shared" si="705"/>
        <v>0.0004800000000000082</v>
      </c>
      <c r="T1482" s="148">
        <f t="shared" si="705"/>
        <v>0.0004200000000000037</v>
      </c>
      <c r="U1482" s="148">
        <f t="shared" si="705"/>
        <v>0.00060000000000001719</v>
      </c>
      <c r="V1482" s="149">
        <f t="shared" si="705"/>
        <v>0.00060000000000001719</v>
      </c>
      <c r="W1482" s="148">
        <f t="shared" si="705"/>
        <v>0.00036000000000001309</v>
      </c>
      <c r="X1482" s="148">
        <f t="shared" si="705"/>
        <v>0.00065999999999999392</v>
      </c>
      <c r="Y1482" s="148">
        <f t="shared" si="705"/>
        <v>0.0004200000000000037</v>
      </c>
      <c r="Z1482" s="148">
        <f t="shared" si="705"/>
        <v>0.00066000000000002168</v>
      </c>
      <c r="AA1482" s="148">
        <f t="shared" si="705"/>
        <v>0.0004200000000000037</v>
      </c>
      <c r="AB1482" s="148">
        <f t="shared" si="705"/>
        <v>0.00054000000000001269</v>
      </c>
      <c r="AC1482" s="148">
        <f t="shared" si="705"/>
        <v>0.011759999999999771</v>
      </c>
    </row>
    <row r="1483" s="24" customFormat="1" ht="15" customHeight="1">
      <c r="A1483" s="437" t="s">
        <v>187</v>
      </c>
      <c r="B1483" s="438"/>
      <c r="C1483" s="439" t="s">
        <v>15</v>
      </c>
      <c r="D1483" s="439"/>
      <c r="E1483" s="376"/>
      <c r="F1483" s="376"/>
      <c r="G1483" s="376"/>
      <c r="H1483" s="376"/>
      <c r="I1483" s="376"/>
      <c r="J1483" s="376"/>
      <c r="K1483" s="376"/>
      <c r="L1483" s="376"/>
      <c r="M1483" s="376"/>
      <c r="N1483" s="376"/>
      <c r="O1483" s="376"/>
      <c r="P1483" s="376"/>
      <c r="Q1483" s="376"/>
      <c r="R1483" s="376"/>
      <c r="S1483" s="376"/>
      <c r="T1483" s="376"/>
      <c r="U1483" s="376"/>
      <c r="V1483" s="376"/>
      <c r="W1483" s="376"/>
      <c r="X1483" s="376"/>
      <c r="Y1483" s="376"/>
      <c r="Z1483" s="376"/>
      <c r="AA1483" s="376"/>
      <c r="AB1483" s="376"/>
      <c r="AC1483" s="440"/>
    </row>
    <row r="1484" s="24" customFormat="1" ht="15" customHeight="1">
      <c r="A1484" s="441"/>
      <c r="B1484" s="442"/>
      <c r="C1484" s="443" t="s">
        <v>17</v>
      </c>
      <c r="D1484" s="443"/>
      <c r="E1484" s="386"/>
      <c r="F1484" s="386"/>
      <c r="G1484" s="386"/>
      <c r="H1484" s="386"/>
      <c r="I1484" s="386"/>
      <c r="J1484" s="386"/>
      <c r="K1484" s="386"/>
      <c r="L1484" s="386"/>
      <c r="M1484" s="386"/>
      <c r="N1484" s="386"/>
      <c r="O1484" s="386"/>
      <c r="P1484" s="386"/>
      <c r="Q1484" s="386"/>
      <c r="R1484" s="386"/>
      <c r="S1484" s="386"/>
      <c r="T1484" s="386"/>
      <c r="U1484" s="386"/>
      <c r="V1484" s="386"/>
      <c r="W1484" s="386"/>
      <c r="X1484" s="386"/>
      <c r="Y1484" s="386"/>
      <c r="Z1484" s="386"/>
      <c r="AA1484" s="386"/>
      <c r="AB1484" s="386"/>
      <c r="AC1484" s="444"/>
    </row>
    <row r="1485" s="16" customFormat="1" ht="25.5" customHeight="1">
      <c r="A1485" s="334"/>
      <c r="B1485" s="335"/>
      <c r="E1485" s="112"/>
      <c r="F1485" s="112"/>
      <c r="G1485" s="112"/>
      <c r="H1485" s="112"/>
      <c r="I1485" s="112"/>
      <c r="J1485" s="112"/>
      <c r="K1485" s="112"/>
      <c r="L1485" s="112"/>
      <c r="M1485" s="112"/>
      <c r="N1485" s="112"/>
      <c r="O1485" s="112"/>
      <c r="P1485" s="112"/>
      <c r="Q1485" s="112"/>
      <c r="R1485" s="112"/>
      <c r="S1485" s="112"/>
      <c r="T1485" s="112"/>
      <c r="U1485" s="112"/>
      <c r="V1485" s="112"/>
      <c r="W1485" s="112"/>
      <c r="X1485" s="112"/>
      <c r="Y1485" s="112"/>
      <c r="Z1485" s="112"/>
      <c r="AA1485" s="112"/>
      <c r="AB1485" s="112"/>
      <c r="AC1485" s="112"/>
    </row>
    <row r="1486" s="16" customFormat="1" ht="31.5" customHeight="1">
      <c r="A1486" s="157" t="s">
        <v>5</v>
      </c>
      <c r="B1486" s="158" t="s">
        <v>6</v>
      </c>
      <c r="C1486" s="19" t="s">
        <v>7</v>
      </c>
      <c r="D1486" s="445" t="s">
        <v>8</v>
      </c>
      <c r="E1486" s="374" t="s">
        <v>9</v>
      </c>
      <c r="F1486" s="374"/>
      <c r="G1486" s="374"/>
      <c r="H1486" s="374"/>
      <c r="I1486" s="374"/>
      <c r="J1486" s="374"/>
      <c r="K1486" s="374"/>
      <c r="L1486" s="374"/>
      <c r="M1486" s="374"/>
      <c r="N1486" s="374"/>
      <c r="O1486" s="374"/>
      <c r="P1486" s="374"/>
      <c r="Q1486" s="374"/>
      <c r="R1486" s="374"/>
      <c r="S1486" s="374"/>
      <c r="T1486" s="374"/>
      <c r="U1486" s="374"/>
      <c r="V1486" s="374"/>
      <c r="W1486" s="374"/>
      <c r="X1486" s="374"/>
      <c r="Y1486" s="374"/>
      <c r="Z1486" s="374"/>
      <c r="AA1486" s="374"/>
      <c r="AB1486" s="374"/>
      <c r="AC1486" s="23" t="s">
        <v>10</v>
      </c>
    </row>
    <row r="1487" s="24" customFormat="1" ht="15" customHeight="1">
      <c r="A1487" s="159" t="s">
        <v>369</v>
      </c>
      <c r="B1487" s="160"/>
      <c r="C1487" s="160"/>
      <c r="D1487" s="160"/>
      <c r="E1487" s="26">
        <v>1</v>
      </c>
      <c r="F1487" s="26">
        <v>2</v>
      </c>
      <c r="G1487" s="26">
        <v>3</v>
      </c>
      <c r="H1487" s="26">
        <v>4</v>
      </c>
      <c r="I1487" s="26">
        <v>5</v>
      </c>
      <c r="J1487" s="26">
        <v>6</v>
      </c>
      <c r="K1487" s="26">
        <v>7</v>
      </c>
      <c r="L1487" s="26">
        <v>8</v>
      </c>
      <c r="M1487" s="26">
        <v>9</v>
      </c>
      <c r="N1487" s="26">
        <v>10</v>
      </c>
      <c r="O1487" s="26">
        <v>11</v>
      </c>
      <c r="P1487" s="26">
        <v>12</v>
      </c>
      <c r="Q1487" s="26">
        <v>13</v>
      </c>
      <c r="R1487" s="26">
        <v>14</v>
      </c>
      <c r="S1487" s="26">
        <v>15</v>
      </c>
      <c r="T1487" s="26">
        <v>16</v>
      </c>
      <c r="U1487" s="26">
        <v>17</v>
      </c>
      <c r="V1487" s="26">
        <v>18</v>
      </c>
      <c r="W1487" s="26">
        <v>19</v>
      </c>
      <c r="X1487" s="26">
        <v>20</v>
      </c>
      <c r="Y1487" s="26">
        <v>21</v>
      </c>
      <c r="Z1487" s="26">
        <v>22</v>
      </c>
      <c r="AA1487" s="26">
        <v>23</v>
      </c>
      <c r="AB1487" s="26">
        <v>24</v>
      </c>
      <c r="AC1487" s="234"/>
    </row>
    <row r="1488" s="24" customFormat="1" ht="15" customHeight="1">
      <c r="A1488" s="375" t="s">
        <v>143</v>
      </c>
      <c r="B1488" s="376"/>
      <c r="C1488" s="377"/>
      <c r="D1488" s="377"/>
      <c r="E1488" s="376">
        <v>2</v>
      </c>
      <c r="F1488" s="376">
        <v>2</v>
      </c>
      <c r="G1488" s="376">
        <v>2</v>
      </c>
      <c r="H1488" s="376">
        <v>2</v>
      </c>
      <c r="I1488" s="376">
        <v>2</v>
      </c>
      <c r="J1488" s="376">
        <v>2</v>
      </c>
      <c r="K1488" s="376">
        <v>2</v>
      </c>
      <c r="L1488" s="376">
        <v>2</v>
      </c>
      <c r="M1488" s="376">
        <v>2</v>
      </c>
      <c r="N1488" s="376">
        <v>2</v>
      </c>
      <c r="O1488" s="376">
        <v>2</v>
      </c>
      <c r="P1488" s="376">
        <v>2</v>
      </c>
      <c r="Q1488" s="376">
        <v>2</v>
      </c>
      <c r="R1488" s="376">
        <v>2</v>
      </c>
      <c r="S1488" s="376">
        <v>2</v>
      </c>
      <c r="T1488" s="376">
        <v>2</v>
      </c>
      <c r="U1488" s="376">
        <v>2</v>
      </c>
      <c r="V1488" s="376">
        <v>2</v>
      </c>
      <c r="W1488" s="376">
        <v>2</v>
      </c>
      <c r="X1488" s="376">
        <v>2</v>
      </c>
      <c r="Y1488" s="376">
        <v>2</v>
      </c>
      <c r="Z1488" s="376">
        <v>2</v>
      </c>
      <c r="AA1488" s="376">
        <v>2</v>
      </c>
      <c r="AB1488" s="376">
        <v>2</v>
      </c>
      <c r="AC1488" s="377"/>
    </row>
    <row r="1489" s="24" customFormat="1" ht="15" customHeight="1">
      <c r="A1489" s="447" t="s">
        <v>200</v>
      </c>
      <c r="B1489" s="448"/>
      <c r="C1489" s="449"/>
      <c r="D1489" s="449"/>
      <c r="E1489" s="448">
        <v>5</v>
      </c>
      <c r="F1489" s="448">
        <v>5</v>
      </c>
      <c r="G1489" s="448">
        <v>5</v>
      </c>
      <c r="H1489" s="448">
        <v>5</v>
      </c>
      <c r="I1489" s="448">
        <v>5</v>
      </c>
      <c r="J1489" s="448">
        <v>5</v>
      </c>
      <c r="K1489" s="448">
        <v>5</v>
      </c>
      <c r="L1489" s="448">
        <v>5</v>
      </c>
      <c r="M1489" s="448">
        <v>5</v>
      </c>
      <c r="N1489" s="448">
        <v>5</v>
      </c>
      <c r="O1489" s="448">
        <v>5</v>
      </c>
      <c r="P1489" s="448">
        <v>5</v>
      </c>
      <c r="Q1489" s="448">
        <v>5</v>
      </c>
      <c r="R1489" s="448">
        <v>5</v>
      </c>
      <c r="S1489" s="448">
        <v>5</v>
      </c>
      <c r="T1489" s="448">
        <v>5</v>
      </c>
      <c r="U1489" s="448">
        <v>5</v>
      </c>
      <c r="V1489" s="448">
        <v>5</v>
      </c>
      <c r="W1489" s="448">
        <v>5</v>
      </c>
      <c r="X1489" s="448">
        <v>5</v>
      </c>
      <c r="Y1489" s="448">
        <v>5</v>
      </c>
      <c r="Z1489" s="448">
        <v>5</v>
      </c>
      <c r="AA1489" s="448">
        <v>5</v>
      </c>
      <c r="AB1489" s="448">
        <v>5</v>
      </c>
      <c r="AC1489" s="449"/>
    </row>
    <row r="1490" s="16" customFormat="1" ht="15" customHeight="1">
      <c r="A1490" s="31" t="s">
        <v>30</v>
      </c>
      <c r="B1490" s="32" t="s">
        <v>147</v>
      </c>
      <c r="C1490" s="33" t="s">
        <v>15</v>
      </c>
      <c r="D1490" s="33" t="s">
        <v>16</v>
      </c>
      <c r="E1490" s="720">
        <v>0.31374000000000002</v>
      </c>
      <c r="F1490" s="720">
        <v>0.30414000000000002</v>
      </c>
      <c r="G1490" s="720">
        <v>0.30221999999999999</v>
      </c>
      <c r="H1490" s="721">
        <v>0.31062000000000001</v>
      </c>
      <c r="I1490" s="720">
        <v>0.30702000000000002</v>
      </c>
      <c r="J1490" s="720">
        <v>0.31025999999999998</v>
      </c>
      <c r="K1490" s="720">
        <v>0.32184000000000001</v>
      </c>
      <c r="L1490" s="720">
        <v>0.34698000000000001</v>
      </c>
      <c r="M1490" s="720">
        <v>0.34272000000000002</v>
      </c>
      <c r="N1490" s="721">
        <v>0.34860000000000002</v>
      </c>
      <c r="O1490" s="720">
        <v>0.33978000000000003</v>
      </c>
      <c r="P1490" s="720">
        <v>0.33534000000000003</v>
      </c>
      <c r="Q1490" s="720">
        <v>0.32922000000000001</v>
      </c>
      <c r="R1490" s="720">
        <v>0.31944</v>
      </c>
      <c r="S1490" s="720">
        <v>0.33444000000000002</v>
      </c>
      <c r="T1490" s="720">
        <v>0.32568000000000003</v>
      </c>
      <c r="U1490" s="720">
        <v>0.32645999999999997</v>
      </c>
      <c r="V1490" s="721">
        <v>0.31884000000000001</v>
      </c>
      <c r="W1490" s="720">
        <v>0.31272</v>
      </c>
      <c r="X1490" s="720">
        <v>0.31056</v>
      </c>
      <c r="Y1490" s="720">
        <v>0.31169999999999998</v>
      </c>
      <c r="Z1490" s="720">
        <v>0.309</v>
      </c>
      <c r="AA1490" s="720">
        <v>0.30671999999999999</v>
      </c>
      <c r="AB1490" s="720">
        <v>0.30521999999999999</v>
      </c>
      <c r="AC1490" s="36">
        <f t="shared" ref="AC1490:AC1491" si="706">SUM(E1490:AB1490)</f>
        <v>7.6932599999999995</v>
      </c>
    </row>
    <row r="1491" s="16" customFormat="1" ht="15" customHeight="1">
      <c r="A1491" s="37"/>
      <c r="B1491" s="38"/>
      <c r="C1491" s="39" t="s">
        <v>17</v>
      </c>
      <c r="D1491" s="39" t="s">
        <v>16</v>
      </c>
      <c r="E1491" s="713">
        <v>0.11934</v>
      </c>
      <c r="F1491" s="713">
        <v>0.1179</v>
      </c>
      <c r="G1491" s="713">
        <v>0.11748</v>
      </c>
      <c r="H1491" s="714">
        <v>0.11706</v>
      </c>
      <c r="I1491" s="713">
        <v>0.11736000000000001</v>
      </c>
      <c r="J1491" s="713">
        <v>0.11346000000000001</v>
      </c>
      <c r="K1491" s="713">
        <v>0.11196</v>
      </c>
      <c r="L1491" s="713">
        <v>0.11994</v>
      </c>
      <c r="M1491" s="713">
        <v>0.11334</v>
      </c>
      <c r="N1491" s="714">
        <v>0.12012</v>
      </c>
      <c r="O1491" s="713">
        <v>0.114</v>
      </c>
      <c r="P1491" s="713">
        <v>0.1116</v>
      </c>
      <c r="Q1491" s="713">
        <v>0.11244</v>
      </c>
      <c r="R1491" s="713">
        <v>0.11196</v>
      </c>
      <c r="S1491" s="713">
        <v>0.11472</v>
      </c>
      <c r="T1491" s="713">
        <v>0.11232</v>
      </c>
      <c r="U1491" s="713">
        <v>0.10908</v>
      </c>
      <c r="V1491" s="714">
        <v>0.10722</v>
      </c>
      <c r="W1491" s="713">
        <v>0.10854</v>
      </c>
      <c r="X1491" s="713">
        <v>0.11028</v>
      </c>
      <c r="Y1491" s="713">
        <v>0.11172</v>
      </c>
      <c r="Z1491" s="713">
        <v>0.11286</v>
      </c>
      <c r="AA1491" s="713">
        <v>0.11376</v>
      </c>
      <c r="AB1491" s="713">
        <v>0.11658</v>
      </c>
      <c r="AC1491" s="42">
        <f t="shared" si="706"/>
        <v>2.7350400000000001</v>
      </c>
    </row>
    <row r="1492" s="16" customFormat="1" ht="15" customHeight="1">
      <c r="A1492" s="37"/>
      <c r="B1492" s="38"/>
      <c r="C1492" s="39" t="s">
        <v>18</v>
      </c>
      <c r="D1492" s="104" t="s">
        <v>19</v>
      </c>
      <c r="E1492" s="741">
        <v>32</v>
      </c>
      <c r="F1492" s="727">
        <v>31</v>
      </c>
      <c r="G1492" s="727">
        <v>32</v>
      </c>
      <c r="H1492" s="727">
        <v>31</v>
      </c>
      <c r="I1492" s="727">
        <v>29</v>
      </c>
      <c r="J1492" s="727">
        <v>29</v>
      </c>
      <c r="K1492" s="727">
        <v>32</v>
      </c>
      <c r="L1492" s="727">
        <v>35</v>
      </c>
      <c r="M1492" s="727">
        <v>34</v>
      </c>
      <c r="N1492" s="727">
        <v>36</v>
      </c>
      <c r="O1492" s="727">
        <v>36</v>
      </c>
      <c r="P1492" s="727">
        <v>34</v>
      </c>
      <c r="Q1492" s="727">
        <v>33</v>
      </c>
      <c r="R1492" s="727">
        <v>32</v>
      </c>
      <c r="S1492" s="727">
        <v>33</v>
      </c>
      <c r="T1492" s="727">
        <v>35</v>
      </c>
      <c r="U1492" s="727">
        <v>33</v>
      </c>
      <c r="V1492" s="727">
        <v>30</v>
      </c>
      <c r="W1492" s="727">
        <v>32</v>
      </c>
      <c r="X1492" s="727">
        <v>30</v>
      </c>
      <c r="Y1492" s="727">
        <v>31</v>
      </c>
      <c r="Z1492" s="727">
        <v>30</v>
      </c>
      <c r="AA1492" s="727">
        <v>33</v>
      </c>
      <c r="AB1492" s="728">
        <v>30</v>
      </c>
      <c r="AC1492" s="42"/>
    </row>
    <row r="1493" s="16" customFormat="1" ht="15" customHeight="1">
      <c r="A1493" s="49"/>
      <c r="B1493" s="50"/>
      <c r="C1493" s="51" t="s">
        <v>20</v>
      </c>
      <c r="D1493" s="51"/>
      <c r="E1493" s="52">
        <f t="shared" ref="E1493:AC1497" si="707">E1491/E1490</f>
        <v>0.38037865748709121</v>
      </c>
      <c r="F1493" s="52">
        <f t="shared" si="707"/>
        <v>0.38765042414677447</v>
      </c>
      <c r="G1493" s="52">
        <f t="shared" si="707"/>
        <v>0.38872344649593016</v>
      </c>
      <c r="H1493" s="100">
        <f t="shared" si="707"/>
        <v>0.37685918485609426</v>
      </c>
      <c r="I1493" s="52">
        <f t="shared" si="707"/>
        <v>0.38225522767246434</v>
      </c>
      <c r="J1493" s="52">
        <f t="shared" si="707"/>
        <v>0.36569328949912983</v>
      </c>
      <c r="K1493" s="52">
        <f t="shared" si="707"/>
        <v>0.34787472035794181</v>
      </c>
      <c r="L1493" s="52">
        <f t="shared" si="707"/>
        <v>0.34566833823275117</v>
      </c>
      <c r="M1493" s="52">
        <f t="shared" si="707"/>
        <v>0.33070728291316526</v>
      </c>
      <c r="N1493" s="100">
        <f t="shared" si="707"/>
        <v>0.34457831325301203</v>
      </c>
      <c r="O1493" s="52">
        <f t="shared" si="707"/>
        <v>0.33551121313791277</v>
      </c>
      <c r="P1493" s="52">
        <f t="shared" si="707"/>
        <v>0.33279656468062263</v>
      </c>
      <c r="Q1493" s="52">
        <f t="shared" si="707"/>
        <v>0.34153453617641699</v>
      </c>
      <c r="R1493" s="52">
        <f t="shared" si="707"/>
        <v>0.35048835462058603</v>
      </c>
      <c r="S1493" s="52">
        <f t="shared" si="707"/>
        <v>0.34302116971654106</v>
      </c>
      <c r="T1493" s="52">
        <f t="shared" si="707"/>
        <v>0.34487840825350036</v>
      </c>
      <c r="U1493" s="52">
        <f t="shared" si="707"/>
        <v>0.33412975555963981</v>
      </c>
      <c r="V1493" s="100">
        <f t="shared" si="707"/>
        <v>0.33628152051185545</v>
      </c>
      <c r="W1493" s="52">
        <f t="shared" si="707"/>
        <v>0.34708365310821182</v>
      </c>
      <c r="X1493" s="52">
        <f t="shared" si="707"/>
        <v>0.35510046367851622</v>
      </c>
      <c r="Y1493" s="52">
        <f t="shared" si="707"/>
        <v>0.35842155919153035</v>
      </c>
      <c r="Z1493" s="52">
        <f t="shared" si="707"/>
        <v>0.36524271844660194</v>
      </c>
      <c r="AA1493" s="52">
        <f t="shared" si="707"/>
        <v>0.37089201877934275</v>
      </c>
      <c r="AB1493" s="52">
        <f t="shared" si="707"/>
        <v>0.38195400039315908</v>
      </c>
      <c r="AC1493" s="101">
        <f t="shared" si="707"/>
        <v>0.35551118771496093</v>
      </c>
    </row>
    <row r="1494" s="16" customFormat="1" ht="15" customHeight="1">
      <c r="A1494" s="55" t="s">
        <v>41</v>
      </c>
      <c r="B1494" s="56" t="s">
        <v>148</v>
      </c>
      <c r="C1494" s="57" t="s">
        <v>15</v>
      </c>
      <c r="D1494" s="57" t="s">
        <v>16</v>
      </c>
      <c r="E1494" s="711">
        <v>0.111</v>
      </c>
      <c r="F1494" s="711">
        <v>0.11142000000000001</v>
      </c>
      <c r="G1494" s="711">
        <v>0.10968</v>
      </c>
      <c r="H1494" s="712">
        <v>0.10793999999999999</v>
      </c>
      <c r="I1494" s="711">
        <v>0.11070000000000001</v>
      </c>
      <c r="J1494" s="711">
        <v>0.10932</v>
      </c>
      <c r="K1494" s="711">
        <v>0.10920000000000001</v>
      </c>
      <c r="L1494" s="711">
        <v>0.10938000000000001</v>
      </c>
      <c r="M1494" s="711">
        <v>0.10698000000000001</v>
      </c>
      <c r="N1494" s="712">
        <v>0.10974</v>
      </c>
      <c r="O1494" s="711">
        <v>0.10625999999999999</v>
      </c>
      <c r="P1494" s="711">
        <v>0.10344</v>
      </c>
      <c r="Q1494" s="711">
        <v>0.10494000000000001</v>
      </c>
      <c r="R1494" s="711">
        <v>0.10403999999999999</v>
      </c>
      <c r="S1494" s="711">
        <v>0.10416</v>
      </c>
      <c r="T1494" s="711">
        <v>0.10308</v>
      </c>
      <c r="U1494" s="711">
        <v>0.1032</v>
      </c>
      <c r="V1494" s="712">
        <v>0.10224</v>
      </c>
      <c r="W1494" s="711">
        <v>0.10224</v>
      </c>
      <c r="X1494" s="711">
        <v>0.10248</v>
      </c>
      <c r="Y1494" s="711">
        <v>0.10254000000000001</v>
      </c>
      <c r="Z1494" s="711">
        <v>0.10242</v>
      </c>
      <c r="AA1494" s="711">
        <v>0.10194</v>
      </c>
      <c r="AB1494" s="711">
        <v>0.10163999999999999</v>
      </c>
      <c r="AC1494" s="134">
        <f t="shared" ref="AC1494:AC1495" si="708">SUM(E1494:AB1494)</f>
        <v>2.5399799999999999</v>
      </c>
    </row>
    <row r="1495" s="16" customFormat="1" ht="15" customHeight="1">
      <c r="A1495" s="60"/>
      <c r="B1495" s="61"/>
      <c r="C1495" s="39" t="s">
        <v>17</v>
      </c>
      <c r="D1495" s="39" t="s">
        <v>16</v>
      </c>
      <c r="E1495" s="713">
        <v>0.059639999999999999</v>
      </c>
      <c r="F1495" s="713">
        <v>0.060600000000000001</v>
      </c>
      <c r="G1495" s="713">
        <v>0.059999999999999998</v>
      </c>
      <c r="H1495" s="714">
        <v>0.058380000000000001</v>
      </c>
      <c r="I1495" s="713">
        <v>0.059220000000000002</v>
      </c>
      <c r="J1495" s="713">
        <v>0.057540000000000001</v>
      </c>
      <c r="K1495" s="713">
        <v>0.05604</v>
      </c>
      <c r="L1495" s="713">
        <v>0.055739999999999998</v>
      </c>
      <c r="M1495" s="713">
        <v>0.056099999999999997</v>
      </c>
      <c r="N1495" s="714">
        <v>0.066479999999999997</v>
      </c>
      <c r="O1495" s="713">
        <v>0.057480000000000003</v>
      </c>
      <c r="P1495" s="713">
        <v>0.054179999999999999</v>
      </c>
      <c r="Q1495" s="713">
        <v>0.054960000000000002</v>
      </c>
      <c r="R1495" s="713">
        <v>0.053519999999999998</v>
      </c>
      <c r="S1495" s="713">
        <v>0.052979999999999999</v>
      </c>
      <c r="T1495" s="713">
        <v>0.053760000000000002</v>
      </c>
      <c r="U1495" s="713">
        <v>0.054059999999999997</v>
      </c>
      <c r="V1495" s="714">
        <v>0.053339999999999999</v>
      </c>
      <c r="W1495" s="713">
        <v>0.053159999999999999</v>
      </c>
      <c r="X1495" s="713">
        <v>0.055079999999999997</v>
      </c>
      <c r="Y1495" s="713">
        <v>0.055800000000000002</v>
      </c>
      <c r="Z1495" s="713">
        <v>0.056520000000000001</v>
      </c>
      <c r="AA1495" s="713">
        <v>0.05688</v>
      </c>
      <c r="AB1495" s="713">
        <v>0.057959999999999998</v>
      </c>
      <c r="AC1495" s="217">
        <f t="shared" si="708"/>
        <v>1.3594200000000001</v>
      </c>
    </row>
    <row r="1496" s="16" customFormat="1" ht="15" customHeight="1">
      <c r="A1496" s="60"/>
      <c r="B1496" s="61"/>
      <c r="C1496" s="39" t="s">
        <v>18</v>
      </c>
      <c r="D1496" s="104" t="s">
        <v>19</v>
      </c>
      <c r="E1496" s="741">
        <v>12</v>
      </c>
      <c r="F1496" s="727">
        <v>12</v>
      </c>
      <c r="G1496" s="727">
        <v>11</v>
      </c>
      <c r="H1496" s="727">
        <v>11</v>
      </c>
      <c r="I1496" s="727">
        <v>12</v>
      </c>
      <c r="J1496" s="727">
        <v>11</v>
      </c>
      <c r="K1496" s="727">
        <v>12</v>
      </c>
      <c r="L1496" s="727">
        <v>11</v>
      </c>
      <c r="M1496" s="727">
        <v>11</v>
      </c>
      <c r="N1496" s="727">
        <v>13</v>
      </c>
      <c r="O1496" s="727">
        <v>12</v>
      </c>
      <c r="P1496" s="727">
        <v>11</v>
      </c>
      <c r="Q1496" s="727">
        <v>11</v>
      </c>
      <c r="R1496" s="727">
        <v>12</v>
      </c>
      <c r="S1496" s="727">
        <v>11</v>
      </c>
      <c r="T1496" s="727">
        <v>11</v>
      </c>
      <c r="U1496" s="727">
        <v>11</v>
      </c>
      <c r="V1496" s="727">
        <v>11</v>
      </c>
      <c r="W1496" s="727">
        <v>11</v>
      </c>
      <c r="X1496" s="727">
        <v>11</v>
      </c>
      <c r="Y1496" s="727">
        <v>11</v>
      </c>
      <c r="Z1496" s="727">
        <v>12</v>
      </c>
      <c r="AA1496" s="727">
        <v>11</v>
      </c>
      <c r="AB1496" s="728">
        <v>11</v>
      </c>
      <c r="AC1496" s="42"/>
    </row>
    <row r="1497" s="16" customFormat="1" ht="15" customHeight="1">
      <c r="A1497" s="199"/>
      <c r="B1497" s="200"/>
      <c r="C1497" s="51" t="s">
        <v>20</v>
      </c>
      <c r="D1497" s="51"/>
      <c r="E1497" s="52">
        <f t="shared" si="707"/>
        <v>0.53729729729729725</v>
      </c>
      <c r="F1497" s="52">
        <f t="shared" si="707"/>
        <v>0.54388799138395261</v>
      </c>
      <c r="G1497" s="52">
        <f t="shared" si="707"/>
        <v>0.54704595185995619</v>
      </c>
      <c r="H1497" s="100">
        <f t="shared" si="707"/>
        <v>0.54085603112840475</v>
      </c>
      <c r="I1497" s="52">
        <f t="shared" si="707"/>
        <v>0.53495934959349589</v>
      </c>
      <c r="J1497" s="52">
        <f t="shared" si="707"/>
        <v>0.52634467618002201</v>
      </c>
      <c r="K1497" s="52">
        <f t="shared" si="707"/>
        <v>0.51318681318681314</v>
      </c>
      <c r="L1497" s="52">
        <f t="shared" si="707"/>
        <v>0.50959956116291827</v>
      </c>
      <c r="M1497" s="52">
        <f t="shared" si="707"/>
        <v>0.52439708356702186</v>
      </c>
      <c r="N1497" s="100">
        <f t="shared" si="707"/>
        <v>0.60579551667577902</v>
      </c>
      <c r="O1497" s="52">
        <f t="shared" si="707"/>
        <v>0.54093732354601931</v>
      </c>
      <c r="P1497" s="52">
        <f t="shared" si="707"/>
        <v>0.52378190255220414</v>
      </c>
      <c r="Q1497" s="52">
        <f t="shared" si="707"/>
        <v>0.52372784448256149</v>
      </c>
      <c r="R1497" s="52">
        <f t="shared" si="707"/>
        <v>0.51441753171856974</v>
      </c>
      <c r="S1497" s="52">
        <f t="shared" si="707"/>
        <v>0.50864055299539168</v>
      </c>
      <c r="T1497" s="52">
        <f t="shared" si="707"/>
        <v>0.52153667054714781</v>
      </c>
      <c r="U1497" s="52">
        <f t="shared" si="707"/>
        <v>0.52383720930232558</v>
      </c>
      <c r="V1497" s="100">
        <f t="shared" si="707"/>
        <v>0.52171361502347413</v>
      </c>
      <c r="W1497" s="52">
        <f t="shared" si="707"/>
        <v>0.5199530516431925</v>
      </c>
      <c r="X1497" s="52">
        <f t="shared" si="707"/>
        <v>0.53747072599531609</v>
      </c>
      <c r="Y1497" s="52">
        <f t="shared" si="707"/>
        <v>0.54417788180222348</v>
      </c>
      <c r="Z1497" s="52">
        <f t="shared" si="707"/>
        <v>0.55184534270650265</v>
      </c>
      <c r="AA1497" s="52">
        <f t="shared" si="707"/>
        <v>0.55797527957622128</v>
      </c>
      <c r="AB1497" s="52">
        <f t="shared" si="707"/>
        <v>0.57024793388429751</v>
      </c>
      <c r="AC1497" s="101">
        <f t="shared" si="707"/>
        <v>0.5352089386530603</v>
      </c>
    </row>
    <row r="1498" s="16" customFormat="1" ht="15" customHeight="1">
      <c r="A1498" s="67" t="s">
        <v>154</v>
      </c>
      <c r="B1498" s="68"/>
      <c r="C1498" s="69"/>
      <c r="D1498" s="69"/>
      <c r="E1498" s="70">
        <f t="shared" ref="E1498:AB1499" si="709">E1490+E1494</f>
        <v>0.42474000000000001</v>
      </c>
      <c r="F1498" s="70">
        <f t="shared" si="709"/>
        <v>0.41556000000000004</v>
      </c>
      <c r="G1498" s="70">
        <f t="shared" si="709"/>
        <v>0.41189999999999999</v>
      </c>
      <c r="H1498" s="70">
        <f t="shared" si="709"/>
        <v>0.41855999999999999</v>
      </c>
      <c r="I1498" s="70">
        <f t="shared" si="709"/>
        <v>0.41772000000000004</v>
      </c>
      <c r="J1498" s="70">
        <f t="shared" si="709"/>
        <v>0.41957999999999995</v>
      </c>
      <c r="K1498" s="70">
        <f t="shared" si="709"/>
        <v>0.43104000000000003</v>
      </c>
      <c r="L1498" s="70">
        <f t="shared" si="709"/>
        <v>0.45635999999999999</v>
      </c>
      <c r="M1498" s="70">
        <f t="shared" si="709"/>
        <v>0.44970000000000004</v>
      </c>
      <c r="N1498" s="70">
        <f t="shared" si="709"/>
        <v>0.45834000000000003</v>
      </c>
      <c r="O1498" s="70">
        <f t="shared" si="709"/>
        <v>0.44603999999999999</v>
      </c>
      <c r="P1498" s="70">
        <f t="shared" si="709"/>
        <v>0.43878000000000006</v>
      </c>
      <c r="Q1498" s="70">
        <f t="shared" si="709"/>
        <v>0.43415999999999999</v>
      </c>
      <c r="R1498" s="70">
        <f t="shared" si="709"/>
        <v>0.42347999999999997</v>
      </c>
      <c r="S1498" s="70">
        <f t="shared" si="709"/>
        <v>0.43859999999999999</v>
      </c>
      <c r="T1498" s="70">
        <f t="shared" si="709"/>
        <v>0.42876000000000003</v>
      </c>
      <c r="U1498" s="70">
        <f t="shared" si="709"/>
        <v>0.42965999999999999</v>
      </c>
      <c r="V1498" s="70">
        <f t="shared" si="709"/>
        <v>0.42108000000000001</v>
      </c>
      <c r="W1498" s="70">
        <f t="shared" si="709"/>
        <v>0.41496</v>
      </c>
      <c r="X1498" s="70">
        <f t="shared" si="709"/>
        <v>0.41304000000000002</v>
      </c>
      <c r="Y1498" s="70">
        <f t="shared" si="709"/>
        <v>0.41424</v>
      </c>
      <c r="Z1498" s="70">
        <f t="shared" si="709"/>
        <v>0.41142000000000001</v>
      </c>
      <c r="AA1498" s="70">
        <f t="shared" si="709"/>
        <v>0.40866000000000002</v>
      </c>
      <c r="AB1498" s="70">
        <f t="shared" si="709"/>
        <v>0.40686</v>
      </c>
      <c r="AC1498" s="70"/>
    </row>
    <row r="1499" s="16" customFormat="1" ht="15" customHeight="1">
      <c r="A1499" s="72" t="s">
        <v>155</v>
      </c>
      <c r="B1499" s="73"/>
      <c r="C1499" s="74"/>
      <c r="D1499" s="74"/>
      <c r="E1499" s="70">
        <f t="shared" si="709"/>
        <v>0.17898</v>
      </c>
      <c r="F1499" s="70">
        <f t="shared" si="709"/>
        <v>0.17849999999999999</v>
      </c>
      <c r="G1499" s="70">
        <f t="shared" si="709"/>
        <v>0.17748</v>
      </c>
      <c r="H1499" s="70">
        <f t="shared" si="709"/>
        <v>0.17543999999999998</v>
      </c>
      <c r="I1499" s="70">
        <f t="shared" si="709"/>
        <v>0.17658000000000001</v>
      </c>
      <c r="J1499" s="70">
        <f t="shared" si="709"/>
        <v>0.17100000000000001</v>
      </c>
      <c r="K1499" s="70">
        <f t="shared" si="709"/>
        <v>0.16800000000000001</v>
      </c>
      <c r="L1499" s="70">
        <f t="shared" si="709"/>
        <v>0.17568</v>
      </c>
      <c r="M1499" s="70">
        <f t="shared" si="709"/>
        <v>0.16943999999999998</v>
      </c>
      <c r="N1499" s="70">
        <f t="shared" si="709"/>
        <v>0.18659999999999999</v>
      </c>
      <c r="O1499" s="70">
        <f t="shared" si="709"/>
        <v>0.17148000000000002</v>
      </c>
      <c r="P1499" s="70">
        <f t="shared" si="709"/>
        <v>0.16578000000000001</v>
      </c>
      <c r="Q1499" s="70">
        <f t="shared" si="709"/>
        <v>0.16739999999999999</v>
      </c>
      <c r="R1499" s="70">
        <f t="shared" si="709"/>
        <v>0.16548000000000002</v>
      </c>
      <c r="S1499" s="70">
        <f t="shared" si="709"/>
        <v>0.16770000000000002</v>
      </c>
      <c r="T1499" s="70">
        <f t="shared" si="709"/>
        <v>0.16608000000000001</v>
      </c>
      <c r="U1499" s="70">
        <f t="shared" si="709"/>
        <v>0.16314000000000001</v>
      </c>
      <c r="V1499" s="70">
        <f t="shared" si="709"/>
        <v>0.16055999999999998</v>
      </c>
      <c r="W1499" s="70">
        <f t="shared" si="709"/>
        <v>0.16170000000000001</v>
      </c>
      <c r="X1499" s="70">
        <f t="shared" si="709"/>
        <v>0.16536000000000001</v>
      </c>
      <c r="Y1499" s="75">
        <f t="shared" si="709"/>
        <v>0.16752</v>
      </c>
      <c r="Z1499" s="70">
        <f t="shared" si="709"/>
        <v>0.16938</v>
      </c>
      <c r="AA1499" s="70">
        <f t="shared" si="709"/>
        <v>0.17064000000000001</v>
      </c>
      <c r="AB1499" s="70">
        <f t="shared" si="709"/>
        <v>0.17454</v>
      </c>
      <c r="AC1499" s="70"/>
    </row>
    <row r="1500" s="16" customFormat="1" ht="15" customHeight="1">
      <c r="A1500" s="77" t="s">
        <v>156</v>
      </c>
      <c r="B1500" s="78"/>
      <c r="C1500" s="79"/>
      <c r="D1500" s="79"/>
      <c r="E1500" s="80">
        <f t="shared" ref="E1500:AB1500" si="710">SQRT(E1498*E1498+E1499*E1499)</f>
        <v>0.46090986971424253</v>
      </c>
      <c r="F1500" s="80">
        <f t="shared" si="710"/>
        <v>0.45227465504934056</v>
      </c>
      <c r="G1500" s="80">
        <f t="shared" si="710"/>
        <v>0.44850948752506897</v>
      </c>
      <c r="H1500" s="80">
        <f t="shared" si="710"/>
        <v>0.45384101533466537</v>
      </c>
      <c r="I1500" s="80">
        <f t="shared" si="710"/>
        <v>0.45350909009632878</v>
      </c>
      <c r="J1500" s="80">
        <f t="shared" si="710"/>
        <v>0.45308760344992882</v>
      </c>
      <c r="K1500" s="80">
        <f t="shared" si="710"/>
        <v>0.46262239634501057</v>
      </c>
      <c r="L1500" s="80">
        <f t="shared" si="710"/>
        <v>0.48900706743359035</v>
      </c>
      <c r="M1500" s="80">
        <f t="shared" si="710"/>
        <v>0.48056217454144268</v>
      </c>
      <c r="N1500" s="80">
        <f t="shared" si="710"/>
        <v>0.49486878624540465</v>
      </c>
      <c r="O1500" s="80">
        <f t="shared" si="710"/>
        <v>0.4778672116812368</v>
      </c>
      <c r="P1500" s="80">
        <f t="shared" si="710"/>
        <v>0.46905319186633837</v>
      </c>
      <c r="Q1500" s="80">
        <f t="shared" si="710"/>
        <v>0.4653145877790637</v>
      </c>
      <c r="R1500" s="80">
        <f t="shared" si="710"/>
        <v>0.45466354681236537</v>
      </c>
      <c r="S1500" s="80">
        <f t="shared" si="710"/>
        <v>0.46956708785859341</v>
      </c>
      <c r="T1500" s="80">
        <f t="shared" si="710"/>
        <v>0.45980180947882321</v>
      </c>
      <c r="U1500" s="80">
        <f t="shared" si="710"/>
        <v>0.45958935496810627</v>
      </c>
      <c r="V1500" s="80">
        <f t="shared" si="710"/>
        <v>0.45065272660886008</v>
      </c>
      <c r="W1500" s="80">
        <f t="shared" si="710"/>
        <v>0.44535232299832006</v>
      </c>
      <c r="X1500" s="80">
        <f t="shared" si="710"/>
        <v>0.44491119473440993</v>
      </c>
      <c r="Y1500" s="529">
        <f t="shared" si="710"/>
        <v>0.44683075990804394</v>
      </c>
      <c r="Z1500" s="80">
        <f t="shared" si="710"/>
        <v>0.4449224660544801</v>
      </c>
      <c r="AA1500" s="80">
        <f t="shared" si="710"/>
        <v>0.44285551278041013</v>
      </c>
      <c r="AB1500" s="80">
        <f t="shared" si="710"/>
        <v>0.4427180493271084</v>
      </c>
      <c r="AC1500" s="81"/>
      <c r="AD1500" s="221">
        <f t="shared" si="692"/>
        <v>0.49486878624540465</v>
      </c>
    </row>
    <row r="1501" s="24" customFormat="1" ht="15" customHeight="1">
      <c r="A1501" s="175" t="s">
        <v>98</v>
      </c>
      <c r="B1501" s="176"/>
      <c r="C1501" s="177"/>
      <c r="D1501" s="177"/>
      <c r="E1501" s="201">
        <v>1</v>
      </c>
      <c r="F1501" s="201">
        <v>2</v>
      </c>
      <c r="G1501" s="201">
        <v>3</v>
      </c>
      <c r="H1501" s="201">
        <v>4</v>
      </c>
      <c r="I1501" s="201">
        <v>5</v>
      </c>
      <c r="J1501" s="201">
        <v>6</v>
      </c>
      <c r="K1501" s="201">
        <v>7</v>
      </c>
      <c r="L1501" s="201">
        <v>8</v>
      </c>
      <c r="M1501" s="201">
        <v>9</v>
      </c>
      <c r="N1501" s="201">
        <v>10</v>
      </c>
      <c r="O1501" s="201">
        <v>11</v>
      </c>
      <c r="P1501" s="201">
        <v>12</v>
      </c>
      <c r="Q1501" s="201">
        <v>13</v>
      </c>
      <c r="R1501" s="201">
        <v>14</v>
      </c>
      <c r="S1501" s="201">
        <v>15</v>
      </c>
      <c r="T1501" s="201">
        <v>16</v>
      </c>
      <c r="U1501" s="201">
        <v>17</v>
      </c>
      <c r="V1501" s="201">
        <v>18</v>
      </c>
      <c r="W1501" s="201">
        <v>19</v>
      </c>
      <c r="X1501" s="201">
        <v>20</v>
      </c>
      <c r="Y1501" s="201">
        <v>21</v>
      </c>
      <c r="Z1501" s="201">
        <v>22</v>
      </c>
      <c r="AA1501" s="201">
        <v>23</v>
      </c>
      <c r="AB1501" s="201">
        <v>24</v>
      </c>
      <c r="AC1501" s="202"/>
    </row>
    <row r="1502" s="24" customFormat="1" ht="15" customHeight="1">
      <c r="A1502" s="87" t="s">
        <v>99</v>
      </c>
      <c r="B1502" s="88"/>
      <c r="C1502" s="89" t="s">
        <v>28</v>
      </c>
      <c r="D1502" s="409" t="s">
        <v>19</v>
      </c>
      <c r="E1502" s="91">
        <v>6.309999942779541</v>
      </c>
      <c r="F1502" s="91">
        <v>6.320000171661377</v>
      </c>
      <c r="G1502" s="91">
        <v>6.3299999237060547</v>
      </c>
      <c r="H1502" s="91">
        <v>6.320000171661377</v>
      </c>
      <c r="I1502" s="91">
        <v>6.3000001907348633</v>
      </c>
      <c r="J1502" s="91">
        <v>6.3000001907348633</v>
      </c>
      <c r="K1502" s="91">
        <v>6.25</v>
      </c>
      <c r="L1502" s="91">
        <v>6.2399997711181641</v>
      </c>
      <c r="M1502" s="91">
        <v>6.2399997711181641</v>
      </c>
      <c r="N1502" s="91">
        <v>6.2199997901916504</v>
      </c>
      <c r="O1502" s="91">
        <v>6.190000057220459</v>
      </c>
      <c r="P1502" s="91">
        <v>6.179999828338623</v>
      </c>
      <c r="Q1502" s="91">
        <v>6.190000057220459</v>
      </c>
      <c r="R1502" s="91">
        <v>6.2199997901916504</v>
      </c>
      <c r="S1502" s="91">
        <v>6.190000057220459</v>
      </c>
      <c r="T1502" s="91">
        <v>6.190000057220459</v>
      </c>
      <c r="U1502" s="91">
        <v>6.1999998092651367</v>
      </c>
      <c r="V1502" s="91">
        <v>6.1999998092651367</v>
      </c>
      <c r="W1502" s="91">
        <v>6.190000057220459</v>
      </c>
      <c r="X1502" s="91">
        <v>6.190000057220459</v>
      </c>
      <c r="Y1502" s="91">
        <v>6.2300000190734863</v>
      </c>
      <c r="Z1502" s="91">
        <v>6.25</v>
      </c>
      <c r="AA1502" s="91">
        <v>6.2600002288818359</v>
      </c>
      <c r="AB1502" s="91">
        <v>6.2800002098083496</v>
      </c>
      <c r="AC1502" s="89"/>
    </row>
    <row r="1503" s="24" customFormat="1" ht="15" customHeight="1">
      <c r="A1503" s="92" t="s">
        <v>100</v>
      </c>
      <c r="B1503" s="93"/>
      <c r="C1503" s="94" t="s">
        <v>28</v>
      </c>
      <c r="D1503" s="411" t="s">
        <v>19</v>
      </c>
      <c r="E1503" s="227">
        <v>6.440000057220459</v>
      </c>
      <c r="F1503" s="227">
        <v>6.4600000381469727</v>
      </c>
      <c r="G1503" s="227">
        <v>6.4600000381469727</v>
      </c>
      <c r="H1503" s="227">
        <v>6.4600000381469727</v>
      </c>
      <c r="I1503" s="227">
        <v>6.440000057220459</v>
      </c>
      <c r="J1503" s="227">
        <v>6.429999828338623</v>
      </c>
      <c r="K1503" s="227">
        <v>6.380000114440918</v>
      </c>
      <c r="L1503" s="227">
        <v>6.369999885559082</v>
      </c>
      <c r="M1503" s="227">
        <v>6.369999885559082</v>
      </c>
      <c r="N1503" s="227">
        <v>6.3600001335144043</v>
      </c>
      <c r="O1503" s="227">
        <v>6.320000171661377</v>
      </c>
      <c r="P1503" s="227">
        <v>6.309999942779541</v>
      </c>
      <c r="Q1503" s="227">
        <v>6.3499999046325684</v>
      </c>
      <c r="R1503" s="227">
        <v>6.3499999046325684</v>
      </c>
      <c r="S1503" s="227">
        <v>6.320000171661377</v>
      </c>
      <c r="T1503" s="227">
        <v>6.320000171661377</v>
      </c>
      <c r="U1503" s="227">
        <v>6.3299999237060547</v>
      </c>
      <c r="V1503" s="227">
        <v>6.3299999237060547</v>
      </c>
      <c r="W1503" s="227">
        <v>6.320000171661377</v>
      </c>
      <c r="X1503" s="227">
        <v>6.320000171661377</v>
      </c>
      <c r="Y1503" s="227">
        <v>6.3600001335144043</v>
      </c>
      <c r="Z1503" s="227">
        <v>6.380000114440918</v>
      </c>
      <c r="AA1503" s="227">
        <v>6.4000000953674316</v>
      </c>
      <c r="AB1503" s="227">
        <v>6.4099998474121094</v>
      </c>
      <c r="AC1503" s="94"/>
    </row>
    <row r="1504" s="16" customFormat="1" ht="15" customHeight="1">
      <c r="A1504" s="31" t="s">
        <v>114</v>
      </c>
      <c r="B1504" s="121" t="s">
        <v>370</v>
      </c>
      <c r="C1504" s="33" t="s">
        <v>15</v>
      </c>
      <c r="D1504" s="33" t="s">
        <v>16</v>
      </c>
      <c r="E1504" s="720">
        <v>0.0088199999999999997</v>
      </c>
      <c r="F1504" s="720">
        <v>0.0097800000000000005</v>
      </c>
      <c r="G1504" s="720">
        <v>0.0082199999999999999</v>
      </c>
      <c r="H1504" s="721">
        <v>0.0088800000000000007</v>
      </c>
      <c r="I1504" s="720">
        <v>0.0083999999999999995</v>
      </c>
      <c r="J1504" s="720">
        <v>0.0075599999999999999</v>
      </c>
      <c r="K1504" s="720">
        <v>0.0074999999999999997</v>
      </c>
      <c r="L1504" s="720">
        <v>0.01308</v>
      </c>
      <c r="M1504" s="720">
        <v>0.0088199999999999997</v>
      </c>
      <c r="N1504" s="721">
        <v>0.0092399999999999999</v>
      </c>
      <c r="O1504" s="720">
        <v>0.0088199999999999997</v>
      </c>
      <c r="P1504" s="720">
        <v>0.0091800000000000007</v>
      </c>
      <c r="Q1504" s="720">
        <v>0.0099600000000000001</v>
      </c>
      <c r="R1504" s="720">
        <v>0.01128</v>
      </c>
      <c r="S1504" s="720">
        <v>0.011520000000000001</v>
      </c>
      <c r="T1504" s="720">
        <v>0.01158</v>
      </c>
      <c r="U1504" s="720">
        <v>0.012359999999999999</v>
      </c>
      <c r="V1504" s="721">
        <v>0.012659999999999999</v>
      </c>
      <c r="W1504" s="720">
        <v>0.01116</v>
      </c>
      <c r="X1504" s="720">
        <v>0.011339999999999999</v>
      </c>
      <c r="Y1504" s="720">
        <v>0.0114</v>
      </c>
      <c r="Z1504" s="720">
        <v>0.011939999999999999</v>
      </c>
      <c r="AA1504" s="720">
        <v>0.01332</v>
      </c>
      <c r="AB1504" s="720">
        <v>0.012959999999999999</v>
      </c>
      <c r="AC1504" s="36">
        <f t="shared" ref="AC1504:AC1505" si="711">SUM(E1504:AB1504)</f>
        <v>0.24978</v>
      </c>
    </row>
    <row r="1505" s="16" customFormat="1" ht="15" customHeight="1">
      <c r="A1505" s="60"/>
      <c r="B1505" s="61"/>
      <c r="C1505" s="39" t="s">
        <v>17</v>
      </c>
      <c r="D1505" s="39" t="s">
        <v>16</v>
      </c>
      <c r="E1505" s="713">
        <v>0.0087600000000000004</v>
      </c>
      <c r="F1505" s="713">
        <v>0.0099600000000000001</v>
      </c>
      <c r="G1505" s="713">
        <v>0.0077400000000000004</v>
      </c>
      <c r="H1505" s="714">
        <v>0.0087600000000000004</v>
      </c>
      <c r="I1505" s="713">
        <v>0.0080400000000000003</v>
      </c>
      <c r="J1505" s="713">
        <v>0.0065399999999999998</v>
      </c>
      <c r="K1505" s="713">
        <v>0.0067200000000000003</v>
      </c>
      <c r="L1505" s="713">
        <v>0.01056</v>
      </c>
      <c r="M1505" s="713">
        <v>0.0088800000000000007</v>
      </c>
      <c r="N1505" s="714">
        <v>0.0095999999999999992</v>
      </c>
      <c r="O1505" s="713">
        <v>0.00894</v>
      </c>
      <c r="P1505" s="713">
        <v>0.0095999999999999992</v>
      </c>
      <c r="Q1505" s="713">
        <v>0.010800000000000001</v>
      </c>
      <c r="R1505" s="713">
        <v>0.013140000000000001</v>
      </c>
      <c r="S1505" s="713">
        <v>0.013440000000000001</v>
      </c>
      <c r="T1505" s="713">
        <v>0.0138</v>
      </c>
      <c r="U1505" s="713">
        <v>0.0147</v>
      </c>
      <c r="V1505" s="714">
        <v>0.015480000000000001</v>
      </c>
      <c r="W1505" s="713">
        <v>0.013140000000000001</v>
      </c>
      <c r="X1505" s="713">
        <v>0.0132</v>
      </c>
      <c r="Y1505" s="713">
        <v>0.01332</v>
      </c>
      <c r="Z1505" s="713">
        <v>0.014160000000000001</v>
      </c>
      <c r="AA1505" s="713">
        <v>0.016500000000000001</v>
      </c>
      <c r="AB1505" s="713">
        <v>0.015900000000000001</v>
      </c>
      <c r="AC1505" s="42">
        <f t="shared" si="711"/>
        <v>0.27168000000000003</v>
      </c>
    </row>
    <row r="1506" s="16" customFormat="1" ht="15" customHeight="1">
      <c r="A1506" s="60"/>
      <c r="B1506" s="61"/>
      <c r="C1506" s="39" t="s">
        <v>18</v>
      </c>
      <c r="D1506" s="104" t="s">
        <v>19</v>
      </c>
      <c r="E1506" s="179">
        <v>1</v>
      </c>
      <c r="F1506" s="179">
        <v>1</v>
      </c>
      <c r="G1506" s="179">
        <v>1</v>
      </c>
      <c r="H1506" s="180">
        <v>1</v>
      </c>
      <c r="I1506" s="179">
        <v>1</v>
      </c>
      <c r="J1506" s="179">
        <v>1</v>
      </c>
      <c r="K1506" s="179">
        <v>1</v>
      </c>
      <c r="L1506" s="179">
        <v>1</v>
      </c>
      <c r="M1506" s="179">
        <v>1</v>
      </c>
      <c r="N1506" s="180">
        <v>1</v>
      </c>
      <c r="O1506" s="179">
        <v>1</v>
      </c>
      <c r="P1506" s="179">
        <v>1</v>
      </c>
      <c r="Q1506" s="179">
        <v>1</v>
      </c>
      <c r="R1506" s="179">
        <v>1</v>
      </c>
      <c r="S1506" s="179">
        <v>1</v>
      </c>
      <c r="T1506" s="179">
        <v>1</v>
      </c>
      <c r="U1506" s="179">
        <v>1</v>
      </c>
      <c r="V1506" s="180">
        <v>1</v>
      </c>
      <c r="W1506" s="179">
        <v>1</v>
      </c>
      <c r="X1506" s="179">
        <v>1</v>
      </c>
      <c r="Y1506" s="179">
        <v>1</v>
      </c>
      <c r="Z1506" s="179">
        <v>1</v>
      </c>
      <c r="AA1506" s="179">
        <v>1</v>
      </c>
      <c r="AB1506" s="179">
        <v>1</v>
      </c>
      <c r="AC1506" s="42"/>
    </row>
    <row r="1507" s="16" customFormat="1" ht="15" customHeight="1">
      <c r="A1507" s="168"/>
      <c r="B1507" s="169"/>
      <c r="C1507" s="115" t="s">
        <v>20</v>
      </c>
      <c r="D1507" s="115"/>
      <c r="E1507" s="116">
        <f t="shared" ref="E1507:AC1519" si="712">E1505/E1504</f>
        <v>0.99319727891156473</v>
      </c>
      <c r="F1507" s="116">
        <f t="shared" si="712"/>
        <v>1.01840490797546</v>
      </c>
      <c r="G1507" s="116">
        <f t="shared" si="712"/>
        <v>0.94160583941605847</v>
      </c>
      <c r="H1507" s="117">
        <f t="shared" si="712"/>
        <v>0.9864864864864864</v>
      </c>
      <c r="I1507" s="116">
        <f t="shared" si="712"/>
        <v>0.95714285714285718</v>
      </c>
      <c r="J1507" s="116">
        <f t="shared" si="712"/>
        <v>0.86507936507936511</v>
      </c>
      <c r="K1507" s="116">
        <f t="shared" si="712"/>
        <v>0.89600000000000002</v>
      </c>
      <c r="L1507" s="116">
        <f t="shared" si="712"/>
        <v>0.80733944954128445</v>
      </c>
      <c r="M1507" s="116">
        <f t="shared" si="712"/>
        <v>1.0068027210884354</v>
      </c>
      <c r="N1507" s="117">
        <f t="shared" si="712"/>
        <v>1.0389610389610389</v>
      </c>
      <c r="O1507" s="116">
        <f t="shared" si="712"/>
        <v>1.0136054421768708</v>
      </c>
      <c r="P1507" s="116">
        <f t="shared" si="712"/>
        <v>1.0457516339869279</v>
      </c>
      <c r="Q1507" s="116">
        <f t="shared" si="712"/>
        <v>1.0843373493975903</v>
      </c>
      <c r="R1507" s="116">
        <f t="shared" si="712"/>
        <v>1.1648936170212767</v>
      </c>
      <c r="S1507" s="116">
        <f t="shared" si="712"/>
        <v>1.1666666666666667</v>
      </c>
      <c r="T1507" s="116">
        <f t="shared" si="712"/>
        <v>1.1917098445595855</v>
      </c>
      <c r="U1507" s="116">
        <f t="shared" si="712"/>
        <v>1.1893203883495145</v>
      </c>
      <c r="V1507" s="117">
        <f t="shared" si="712"/>
        <v>1.222748815165877</v>
      </c>
      <c r="W1507" s="116">
        <f t="shared" si="712"/>
        <v>1.1774193548387097</v>
      </c>
      <c r="X1507" s="116">
        <f t="shared" si="712"/>
        <v>1.1640211640211642</v>
      </c>
      <c r="Y1507" s="116">
        <f t="shared" si="712"/>
        <v>1.168421052631579</v>
      </c>
      <c r="Z1507" s="116">
        <f t="shared" si="712"/>
        <v>1.1859296482412061</v>
      </c>
      <c r="AA1507" s="116">
        <f t="shared" si="712"/>
        <v>1.2387387387387387</v>
      </c>
      <c r="AB1507" s="116">
        <f t="shared" si="712"/>
        <v>1.2268518518518521</v>
      </c>
      <c r="AC1507" s="125">
        <f t="shared" si="712"/>
        <v>1.0876771558971896</v>
      </c>
    </row>
    <row r="1508" s="16" customFormat="1" ht="15" customHeight="1">
      <c r="A1508" s="31" t="s">
        <v>59</v>
      </c>
      <c r="B1508" s="32" t="s">
        <v>355</v>
      </c>
      <c r="C1508" s="33" t="s">
        <v>15</v>
      </c>
      <c r="D1508" s="33" t="s">
        <v>16</v>
      </c>
      <c r="E1508" s="720">
        <v>0.056820000000000002</v>
      </c>
      <c r="F1508" s="720">
        <v>0.054120000000000001</v>
      </c>
      <c r="G1508" s="720">
        <v>0.054120000000000001</v>
      </c>
      <c r="H1508" s="721">
        <v>0.054179999999999999</v>
      </c>
      <c r="I1508" s="720">
        <v>0.056520000000000001</v>
      </c>
      <c r="J1508" s="720">
        <v>0.05382</v>
      </c>
      <c r="K1508" s="720">
        <v>0.053699999999999998</v>
      </c>
      <c r="L1508" s="720">
        <v>0.053760000000000002</v>
      </c>
      <c r="M1508" s="720">
        <v>0.058439999999999999</v>
      </c>
      <c r="N1508" s="721">
        <v>0.060539999999999997</v>
      </c>
      <c r="O1508" s="720">
        <v>0.058439999999999999</v>
      </c>
      <c r="P1508" s="720">
        <v>0.057540000000000001</v>
      </c>
      <c r="Q1508" s="720">
        <v>0.056160000000000002</v>
      </c>
      <c r="R1508" s="720">
        <v>0.056460000000000003</v>
      </c>
      <c r="S1508" s="720">
        <v>0.06198</v>
      </c>
      <c r="T1508" s="720">
        <v>0.059819999999999998</v>
      </c>
      <c r="U1508" s="720">
        <v>0.055379999999999999</v>
      </c>
      <c r="V1508" s="721">
        <v>0.053159999999999999</v>
      </c>
      <c r="W1508" s="720">
        <v>0.055739999999999998</v>
      </c>
      <c r="X1508" s="720">
        <v>0.053280000000000001</v>
      </c>
      <c r="Y1508" s="720">
        <v>0.052679999999999998</v>
      </c>
      <c r="Z1508" s="720">
        <v>0.052679999999999998</v>
      </c>
      <c r="AA1508" s="720">
        <v>0.052740000000000002</v>
      </c>
      <c r="AB1508" s="720">
        <v>0.055379999999999999</v>
      </c>
      <c r="AC1508" s="36">
        <f t="shared" ref="AC1508:AC1509" si="713">SUM(E1508:AB1508)</f>
        <v>1.3374600000000001</v>
      </c>
    </row>
    <row r="1509" s="16" customFormat="1" ht="15" customHeight="1">
      <c r="A1509" s="60"/>
      <c r="B1509" s="61"/>
      <c r="C1509" s="39" t="s">
        <v>17</v>
      </c>
      <c r="D1509" s="39" t="s">
        <v>16</v>
      </c>
      <c r="E1509" s="713">
        <v>0.048779999999999997</v>
      </c>
      <c r="F1509" s="713">
        <v>0.047640000000000002</v>
      </c>
      <c r="G1509" s="713">
        <v>0.047579999999999997</v>
      </c>
      <c r="H1509" s="714">
        <v>0.047399999999999998</v>
      </c>
      <c r="I1509" s="713">
        <v>0.04854</v>
      </c>
      <c r="J1509" s="713">
        <v>0.04632</v>
      </c>
      <c r="K1509" s="713">
        <v>0.045420000000000002</v>
      </c>
      <c r="L1509" s="713">
        <v>0.045359999999999998</v>
      </c>
      <c r="M1509" s="713">
        <v>0.048120000000000003</v>
      </c>
      <c r="N1509" s="714">
        <v>0.05178</v>
      </c>
      <c r="O1509" s="713">
        <v>0.049140000000000003</v>
      </c>
      <c r="P1509" s="713">
        <v>0.04938</v>
      </c>
      <c r="Q1509" s="713">
        <v>0.049860000000000002</v>
      </c>
      <c r="R1509" s="713">
        <v>0.049439999999999998</v>
      </c>
      <c r="S1509" s="713">
        <v>0.049979999999999997</v>
      </c>
      <c r="T1509" s="713">
        <v>0.048599999999999997</v>
      </c>
      <c r="U1509" s="713">
        <v>0.045060000000000003</v>
      </c>
      <c r="V1509" s="714">
        <v>0.0441</v>
      </c>
      <c r="W1509" s="713">
        <v>0.045719999999999997</v>
      </c>
      <c r="X1509" s="713">
        <v>0.04512</v>
      </c>
      <c r="Y1509" s="713">
        <v>0.045960000000000001</v>
      </c>
      <c r="Z1509" s="713">
        <v>0.046260000000000003</v>
      </c>
      <c r="AA1509" s="713">
        <v>0.0465</v>
      </c>
      <c r="AB1509" s="713">
        <v>0.048599999999999997</v>
      </c>
      <c r="AC1509" s="42">
        <f t="shared" si="713"/>
        <v>1.14066</v>
      </c>
    </row>
    <row r="1510" s="16" customFormat="1" ht="15" customHeight="1">
      <c r="A1510" s="60"/>
      <c r="B1510" s="61"/>
      <c r="C1510" s="39" t="s">
        <v>18</v>
      </c>
      <c r="D1510" s="104" t="s">
        <v>19</v>
      </c>
      <c r="E1510" s="741">
        <v>7</v>
      </c>
      <c r="F1510" s="727">
        <v>6</v>
      </c>
      <c r="G1510" s="727">
        <v>7</v>
      </c>
      <c r="H1510" s="727">
        <v>6</v>
      </c>
      <c r="I1510" s="727">
        <v>7</v>
      </c>
      <c r="J1510" s="727">
        <v>7</v>
      </c>
      <c r="K1510" s="727">
        <v>6</v>
      </c>
      <c r="L1510" s="727">
        <v>6</v>
      </c>
      <c r="M1510" s="727">
        <v>7</v>
      </c>
      <c r="N1510" s="727">
        <v>7</v>
      </c>
      <c r="O1510" s="727">
        <v>8</v>
      </c>
      <c r="P1510" s="727">
        <v>7</v>
      </c>
      <c r="Q1510" s="727">
        <v>7</v>
      </c>
      <c r="R1510" s="727">
        <v>7</v>
      </c>
      <c r="S1510" s="727">
        <v>7</v>
      </c>
      <c r="T1510" s="727">
        <v>7</v>
      </c>
      <c r="U1510" s="727">
        <v>7</v>
      </c>
      <c r="V1510" s="727">
        <v>6</v>
      </c>
      <c r="W1510" s="727">
        <v>6</v>
      </c>
      <c r="X1510" s="727">
        <v>6</v>
      </c>
      <c r="Y1510" s="727">
        <v>6</v>
      </c>
      <c r="Z1510" s="727">
        <v>6</v>
      </c>
      <c r="AA1510" s="727">
        <v>6</v>
      </c>
      <c r="AB1510" s="728">
        <v>6</v>
      </c>
      <c r="AC1510" s="42"/>
    </row>
    <row r="1511" s="16" customFormat="1" ht="15" customHeight="1">
      <c r="A1511" s="199"/>
      <c r="B1511" s="200"/>
      <c r="C1511" s="51" t="s">
        <v>20</v>
      </c>
      <c r="D1511" s="51"/>
      <c r="E1511" s="52">
        <f t="shared" si="712"/>
        <v>0.8585005279831045</v>
      </c>
      <c r="F1511" s="52">
        <f t="shared" si="712"/>
        <v>0.88026607538802659</v>
      </c>
      <c r="G1511" s="52">
        <f t="shared" si="712"/>
        <v>0.87915742793791563</v>
      </c>
      <c r="H1511" s="100">
        <f t="shared" si="712"/>
        <v>0.87486157253599106</v>
      </c>
      <c r="I1511" s="52">
        <f t="shared" si="712"/>
        <v>0.85881104033970279</v>
      </c>
      <c r="J1511" s="52">
        <f t="shared" si="712"/>
        <v>0.86064659977703462</v>
      </c>
      <c r="K1511" s="52">
        <f t="shared" si="712"/>
        <v>0.84581005586592184</v>
      </c>
      <c r="L1511" s="52">
        <f t="shared" si="712"/>
        <v>0.84374999999999989</v>
      </c>
      <c r="M1511" s="52">
        <f t="shared" si="712"/>
        <v>0.82340862422997951</v>
      </c>
      <c r="N1511" s="100">
        <f t="shared" si="712"/>
        <v>0.85530227948463833</v>
      </c>
      <c r="O1511" s="52">
        <f t="shared" si="712"/>
        <v>0.84086242299794667</v>
      </c>
      <c r="P1511" s="52">
        <f t="shared" si="712"/>
        <v>0.85818561001042748</v>
      </c>
      <c r="Q1511" s="52">
        <f t="shared" si="712"/>
        <v>0.88782051282051277</v>
      </c>
      <c r="R1511" s="52">
        <f t="shared" si="712"/>
        <v>0.87566418703506899</v>
      </c>
      <c r="S1511" s="52">
        <f t="shared" si="712"/>
        <v>0.80638915779283638</v>
      </c>
      <c r="T1511" s="52">
        <f t="shared" si="712"/>
        <v>0.81243731193580737</v>
      </c>
      <c r="U1511" s="52">
        <f t="shared" si="712"/>
        <v>0.81365113759479968</v>
      </c>
      <c r="V1511" s="100">
        <f t="shared" si="712"/>
        <v>0.82957110609480811</v>
      </c>
      <c r="W1511" s="52">
        <f t="shared" si="712"/>
        <v>0.82023681377825619</v>
      </c>
      <c r="X1511" s="52">
        <f t="shared" si="712"/>
        <v>0.84684684684684686</v>
      </c>
      <c r="Y1511" s="52">
        <f t="shared" si="712"/>
        <v>0.87243735763097952</v>
      </c>
      <c r="Z1511" s="52">
        <f t="shared" si="712"/>
        <v>0.87813211845102512</v>
      </c>
      <c r="AA1511" s="52">
        <f t="shared" si="712"/>
        <v>0.88168373151308299</v>
      </c>
      <c r="AB1511" s="52">
        <f t="shared" si="712"/>
        <v>0.87757313109425783</v>
      </c>
      <c r="AC1511" s="101">
        <f t="shared" si="712"/>
        <v>0.85285541249831764</v>
      </c>
    </row>
    <row r="1512" s="16" customFormat="1" ht="15" customHeight="1">
      <c r="A1512" s="55" t="s">
        <v>87</v>
      </c>
      <c r="B1512" s="56" t="s">
        <v>371</v>
      </c>
      <c r="C1512" s="57" t="s">
        <v>15</v>
      </c>
      <c r="D1512" s="57" t="s">
        <v>16</v>
      </c>
      <c r="E1512" s="711">
        <v>0.024719999999999999</v>
      </c>
      <c r="F1512" s="711">
        <v>0.023939999999999999</v>
      </c>
      <c r="G1512" s="711">
        <v>0.023699999999999999</v>
      </c>
      <c r="H1512" s="712">
        <v>0.023640000000000001</v>
      </c>
      <c r="I1512" s="711">
        <v>0.023519999999999999</v>
      </c>
      <c r="J1512" s="711">
        <v>0.02358</v>
      </c>
      <c r="K1512" s="711">
        <v>0.024</v>
      </c>
      <c r="L1512" s="711">
        <v>0.024420000000000001</v>
      </c>
      <c r="M1512" s="711">
        <v>0.024060000000000002</v>
      </c>
      <c r="N1512" s="712">
        <v>0.02316</v>
      </c>
      <c r="O1512" s="711">
        <v>0.023040000000000001</v>
      </c>
      <c r="P1512" s="711">
        <v>0.023040000000000001</v>
      </c>
      <c r="Q1512" s="711">
        <v>0.023040000000000001</v>
      </c>
      <c r="R1512" s="711">
        <v>0.023040000000000001</v>
      </c>
      <c r="S1512" s="711">
        <v>0.023699999999999999</v>
      </c>
      <c r="T1512" s="711">
        <v>0.023040000000000001</v>
      </c>
      <c r="U1512" s="711">
        <v>0.023099999999999999</v>
      </c>
      <c r="V1512" s="712">
        <v>0.022919999999999999</v>
      </c>
      <c r="W1512" s="711">
        <v>0.02298</v>
      </c>
      <c r="X1512" s="711">
        <v>0.023040000000000001</v>
      </c>
      <c r="Y1512" s="711">
        <v>0.023099999999999999</v>
      </c>
      <c r="Z1512" s="711">
        <v>0.02316</v>
      </c>
      <c r="AA1512" s="711">
        <v>0.023220000000000001</v>
      </c>
      <c r="AB1512" s="711">
        <v>0.02334</v>
      </c>
      <c r="AC1512" s="59">
        <f t="shared" ref="AC1512:AC1513" si="714">SUM(E1512:AB1512)</f>
        <v>0.56250000000000011</v>
      </c>
    </row>
    <row r="1513" s="16" customFormat="1" ht="15" customHeight="1">
      <c r="A1513" s="60"/>
      <c r="B1513" s="61"/>
      <c r="C1513" s="39" t="s">
        <v>17</v>
      </c>
      <c r="D1513" s="39" t="s">
        <v>16</v>
      </c>
      <c r="E1513" s="713">
        <v>0.044999999999999998</v>
      </c>
      <c r="F1513" s="713">
        <v>0.045359999999999998</v>
      </c>
      <c r="G1513" s="713">
        <v>0.045359999999999998</v>
      </c>
      <c r="H1513" s="714">
        <v>0.04512</v>
      </c>
      <c r="I1513" s="713">
        <v>0.044760000000000001</v>
      </c>
      <c r="J1513" s="713">
        <v>0.043979999999999998</v>
      </c>
      <c r="K1513" s="713">
        <v>0.043020000000000003</v>
      </c>
      <c r="L1513" s="713">
        <v>0.042840000000000003</v>
      </c>
      <c r="M1513" s="713">
        <v>0.042959999999999998</v>
      </c>
      <c r="N1513" s="714">
        <v>0.042659999999999997</v>
      </c>
      <c r="O1513" s="713">
        <v>0.041820000000000003</v>
      </c>
      <c r="P1513" s="713">
        <v>0.04206</v>
      </c>
      <c r="Q1513" s="713">
        <v>0.042479999999999997</v>
      </c>
      <c r="R1513" s="713">
        <v>0.042119999999999998</v>
      </c>
      <c r="S1513" s="713">
        <v>0.042119999999999998</v>
      </c>
      <c r="T1513" s="713">
        <v>0.042000000000000003</v>
      </c>
      <c r="U1513" s="713">
        <v>0.04224</v>
      </c>
      <c r="V1513" s="714">
        <v>0.041880000000000001</v>
      </c>
      <c r="W1513" s="713">
        <v>0.041820000000000003</v>
      </c>
      <c r="X1513" s="713">
        <v>0.042659999999999997</v>
      </c>
      <c r="Y1513" s="713">
        <v>0.043200000000000002</v>
      </c>
      <c r="Z1513" s="713">
        <v>0.043560000000000001</v>
      </c>
      <c r="AA1513" s="713">
        <v>0.043920000000000001</v>
      </c>
      <c r="AB1513" s="713">
        <v>0.044400000000000002</v>
      </c>
      <c r="AC1513" s="42">
        <f t="shared" si="714"/>
        <v>1.0373400000000002</v>
      </c>
    </row>
    <row r="1514" s="16" customFormat="1" ht="15" customHeight="1">
      <c r="A1514" s="60"/>
      <c r="B1514" s="61"/>
      <c r="C1514" s="39" t="s">
        <v>18</v>
      </c>
      <c r="D1514" s="104" t="s">
        <v>19</v>
      </c>
      <c r="E1514" s="741">
        <v>5</v>
      </c>
      <c r="F1514" s="727">
        <v>5</v>
      </c>
      <c r="G1514" s="727">
        <v>5</v>
      </c>
      <c r="H1514" s="727">
        <v>5</v>
      </c>
      <c r="I1514" s="727">
        <v>5</v>
      </c>
      <c r="J1514" s="727">
        <v>5</v>
      </c>
      <c r="K1514" s="727">
        <v>5</v>
      </c>
      <c r="L1514" s="727">
        <v>5</v>
      </c>
      <c r="M1514" s="727">
        <v>5</v>
      </c>
      <c r="N1514" s="727">
        <v>5</v>
      </c>
      <c r="O1514" s="727">
        <v>5</v>
      </c>
      <c r="P1514" s="727">
        <v>5</v>
      </c>
      <c r="Q1514" s="727">
        <v>5</v>
      </c>
      <c r="R1514" s="727">
        <v>5</v>
      </c>
      <c r="S1514" s="727">
        <v>5</v>
      </c>
      <c r="T1514" s="727">
        <v>5</v>
      </c>
      <c r="U1514" s="727">
        <v>5</v>
      </c>
      <c r="V1514" s="727">
        <v>5</v>
      </c>
      <c r="W1514" s="727">
        <v>5</v>
      </c>
      <c r="X1514" s="727">
        <v>5</v>
      </c>
      <c r="Y1514" s="727">
        <v>5</v>
      </c>
      <c r="Z1514" s="727">
        <v>5</v>
      </c>
      <c r="AA1514" s="727">
        <v>5</v>
      </c>
      <c r="AB1514" s="728">
        <v>5</v>
      </c>
      <c r="AC1514" s="42"/>
    </row>
    <row r="1515" s="16" customFormat="1" ht="15" customHeight="1">
      <c r="A1515" s="199"/>
      <c r="B1515" s="200"/>
      <c r="C1515" s="51" t="s">
        <v>20</v>
      </c>
      <c r="D1515" s="51"/>
      <c r="E1515" s="52">
        <f t="shared" si="712"/>
        <v>1.8203883495145632</v>
      </c>
      <c r="F1515" s="52">
        <f t="shared" si="712"/>
        <v>1.8947368421052631</v>
      </c>
      <c r="G1515" s="52">
        <f t="shared" si="712"/>
        <v>1.9139240506329114</v>
      </c>
      <c r="H1515" s="100">
        <f t="shared" si="712"/>
        <v>1.9086294416243654</v>
      </c>
      <c r="I1515" s="52">
        <f t="shared" si="712"/>
        <v>1.903061224489796</v>
      </c>
      <c r="J1515" s="52">
        <f t="shared" si="712"/>
        <v>1.8651399491094147</v>
      </c>
      <c r="K1515" s="52">
        <f t="shared" si="712"/>
        <v>1.7925</v>
      </c>
      <c r="L1515" s="52">
        <f t="shared" si="712"/>
        <v>1.7542997542997543</v>
      </c>
      <c r="M1515" s="52">
        <f t="shared" si="712"/>
        <v>1.7855361596009973</v>
      </c>
      <c r="N1515" s="100">
        <f t="shared" si="712"/>
        <v>1.8419689119170983</v>
      </c>
      <c r="O1515" s="52">
        <f t="shared" si="712"/>
        <v>1.8151041666666667</v>
      </c>
      <c r="P1515" s="52">
        <f t="shared" si="712"/>
        <v>1.8255208333333333</v>
      </c>
      <c r="Q1515" s="52">
        <f t="shared" si="712"/>
        <v>1.8437499999999998</v>
      </c>
      <c r="R1515" s="52">
        <f t="shared" si="712"/>
        <v>1.8281249999999998</v>
      </c>
      <c r="S1515" s="52">
        <f t="shared" si="712"/>
        <v>1.7772151898734176</v>
      </c>
      <c r="T1515" s="52">
        <f t="shared" si="712"/>
        <v>1.8229166666666667</v>
      </c>
      <c r="U1515" s="52">
        <f t="shared" si="712"/>
        <v>1.8285714285714287</v>
      </c>
      <c r="V1515" s="100">
        <f t="shared" si="712"/>
        <v>1.8272251308900525</v>
      </c>
      <c r="W1515" s="52">
        <f t="shared" si="712"/>
        <v>1.8198433420365536</v>
      </c>
      <c r="X1515" s="52">
        <f t="shared" si="712"/>
        <v>1.8515624999999998</v>
      </c>
      <c r="Y1515" s="52">
        <f t="shared" si="712"/>
        <v>1.8701298701298703</v>
      </c>
      <c r="Z1515" s="52">
        <f t="shared" si="712"/>
        <v>1.8808290155440415</v>
      </c>
      <c r="AA1515" s="52">
        <f t="shared" si="712"/>
        <v>1.8914728682170543</v>
      </c>
      <c r="AB1515" s="52">
        <f t="shared" si="712"/>
        <v>1.9023136246786634</v>
      </c>
      <c r="AC1515" s="101">
        <f t="shared" si="712"/>
        <v>1.8441599999999998</v>
      </c>
    </row>
    <row r="1516" s="16" customFormat="1" ht="15" customHeight="1">
      <c r="A1516" s="55" t="s">
        <v>56</v>
      </c>
      <c r="B1516" s="56" t="s">
        <v>372</v>
      </c>
      <c r="C1516" s="57" t="s">
        <v>15</v>
      </c>
      <c r="D1516" s="57" t="s">
        <v>16</v>
      </c>
      <c r="E1516" s="711">
        <v>0.078600000000000003</v>
      </c>
      <c r="F1516" s="711">
        <v>0.079200000000000007</v>
      </c>
      <c r="G1516" s="711">
        <v>0.078</v>
      </c>
      <c r="H1516" s="712">
        <v>0.078</v>
      </c>
      <c r="I1516" s="711">
        <v>0.078600000000000003</v>
      </c>
      <c r="J1516" s="711">
        <v>0.077399999999999997</v>
      </c>
      <c r="K1516" s="711">
        <v>0.077399999999999997</v>
      </c>
      <c r="L1516" s="711">
        <v>0.076799999999999993</v>
      </c>
      <c r="M1516" s="711">
        <v>0.074999999999999997</v>
      </c>
      <c r="N1516" s="712">
        <v>0.073200000000000001</v>
      </c>
      <c r="O1516" s="711">
        <v>0.072599999999999998</v>
      </c>
      <c r="P1516" s="711">
        <v>0.071400000000000005</v>
      </c>
      <c r="Q1516" s="711">
        <v>0.072599999999999998</v>
      </c>
      <c r="R1516" s="711">
        <v>0.071400000000000005</v>
      </c>
      <c r="S1516" s="711">
        <v>0.072599999999999998</v>
      </c>
      <c r="T1516" s="711">
        <v>0.070800000000000002</v>
      </c>
      <c r="U1516" s="711">
        <v>0.071400000000000005</v>
      </c>
      <c r="V1516" s="712">
        <v>0.070199999999999999</v>
      </c>
      <c r="W1516" s="711">
        <v>0.069599999999999995</v>
      </c>
      <c r="X1516" s="711">
        <v>0.070800000000000002</v>
      </c>
      <c r="Y1516" s="711">
        <v>0.069599999999999995</v>
      </c>
      <c r="Z1516" s="711">
        <v>0.070800000000000002</v>
      </c>
      <c r="AA1516" s="711">
        <v>0.069599999999999995</v>
      </c>
      <c r="AB1516" s="711">
        <v>0.069000000000000006</v>
      </c>
      <c r="AC1516" s="59">
        <f t="shared" ref="AC1516:AC1517" si="715">SUM(E1516:AB1516)</f>
        <v>1.7646000000000002</v>
      </c>
    </row>
    <row r="1517" s="16" customFormat="1" ht="15" customHeight="1">
      <c r="A1517" s="60"/>
      <c r="B1517" s="61"/>
      <c r="C1517" s="39" t="s">
        <v>17</v>
      </c>
      <c r="D1517" s="39" t="s">
        <v>16</v>
      </c>
      <c r="E1517" s="713">
        <v>0.014999999999999999</v>
      </c>
      <c r="F1517" s="713">
        <v>0.015599999999999999</v>
      </c>
      <c r="G1517" s="713">
        <v>0.014999999999999999</v>
      </c>
      <c r="H1517" s="714">
        <v>0.015599999999999999</v>
      </c>
      <c r="I1517" s="713">
        <v>0.014999999999999999</v>
      </c>
      <c r="J1517" s="713">
        <v>0.0144</v>
      </c>
      <c r="K1517" s="713">
        <v>0.0138</v>
      </c>
      <c r="L1517" s="713">
        <v>0.0132</v>
      </c>
      <c r="M1517" s="713">
        <v>0.0132</v>
      </c>
      <c r="N1517" s="714">
        <v>0.0132</v>
      </c>
      <c r="O1517" s="713">
        <v>0.0132</v>
      </c>
      <c r="P1517" s="713">
        <v>0.0132</v>
      </c>
      <c r="Q1517" s="713">
        <v>0.0132</v>
      </c>
      <c r="R1517" s="713">
        <v>0.0132</v>
      </c>
      <c r="S1517" s="713">
        <v>0.0126</v>
      </c>
      <c r="T1517" s="713">
        <v>0.0126</v>
      </c>
      <c r="U1517" s="713">
        <v>0.012</v>
      </c>
      <c r="V1517" s="714">
        <v>0.0138</v>
      </c>
      <c r="W1517" s="713">
        <v>0.012</v>
      </c>
      <c r="X1517" s="713">
        <v>0.0138</v>
      </c>
      <c r="Y1517" s="713">
        <v>0.0132</v>
      </c>
      <c r="Z1517" s="713">
        <v>0.0132</v>
      </c>
      <c r="AA1517" s="713">
        <v>0.0138</v>
      </c>
      <c r="AB1517" s="713">
        <v>0.0138</v>
      </c>
      <c r="AC1517" s="42">
        <f t="shared" si="715"/>
        <v>0.32759999999999989</v>
      </c>
    </row>
    <row r="1518" s="16" customFormat="1" ht="15" customHeight="1">
      <c r="A1518" s="60"/>
      <c r="B1518" s="61"/>
      <c r="C1518" s="39" t="s">
        <v>18</v>
      </c>
      <c r="D1518" s="104" t="s">
        <v>19</v>
      </c>
      <c r="E1518" s="741">
        <v>2</v>
      </c>
      <c r="F1518" s="727">
        <v>2</v>
      </c>
      <c r="G1518" s="727">
        <v>2</v>
      </c>
      <c r="H1518" s="727">
        <v>2</v>
      </c>
      <c r="I1518" s="727">
        <v>2</v>
      </c>
      <c r="J1518" s="727">
        <v>2</v>
      </c>
      <c r="K1518" s="727">
        <v>2</v>
      </c>
      <c r="L1518" s="727">
        <v>2</v>
      </c>
      <c r="M1518" s="727">
        <v>2</v>
      </c>
      <c r="N1518" s="727">
        <v>2</v>
      </c>
      <c r="O1518" s="727">
        <v>2</v>
      </c>
      <c r="P1518" s="727">
        <v>2</v>
      </c>
      <c r="Q1518" s="727">
        <v>2</v>
      </c>
      <c r="R1518" s="727">
        <v>2</v>
      </c>
      <c r="S1518" s="727">
        <v>2</v>
      </c>
      <c r="T1518" s="727">
        <v>2</v>
      </c>
      <c r="U1518" s="727">
        <v>2</v>
      </c>
      <c r="V1518" s="727">
        <v>2</v>
      </c>
      <c r="W1518" s="727">
        <v>2</v>
      </c>
      <c r="X1518" s="727">
        <v>2</v>
      </c>
      <c r="Y1518" s="727">
        <v>2</v>
      </c>
      <c r="Z1518" s="727">
        <v>2</v>
      </c>
      <c r="AA1518" s="727">
        <v>2</v>
      </c>
      <c r="AB1518" s="728">
        <v>2</v>
      </c>
      <c r="AC1518" s="42"/>
    </row>
    <row r="1519" s="16" customFormat="1" ht="15" customHeight="1">
      <c r="A1519" s="199"/>
      <c r="B1519" s="200"/>
      <c r="C1519" s="51" t="s">
        <v>20</v>
      </c>
      <c r="D1519" s="51"/>
      <c r="E1519" s="52">
        <f t="shared" si="712"/>
        <v>0.19083969465648853</v>
      </c>
      <c r="F1519" s="52">
        <f t="shared" si="712"/>
        <v>0.19696969696969693</v>
      </c>
      <c r="G1519" s="52">
        <f t="shared" si="712"/>
        <v>0.19230769230769229</v>
      </c>
      <c r="H1519" s="100">
        <f t="shared" si="712"/>
        <v>0.19999999999999998</v>
      </c>
      <c r="I1519" s="52">
        <f t="shared" si="712"/>
        <v>0.19083969465648853</v>
      </c>
      <c r="J1519" s="52">
        <f t="shared" si="712"/>
        <v>0.18604651162790697</v>
      </c>
      <c r="K1519" s="52">
        <f t="shared" si="712"/>
        <v>0.17829457364341086</v>
      </c>
      <c r="L1519" s="52">
        <f t="shared" si="712"/>
        <v>0.17187500000000003</v>
      </c>
      <c r="M1519" s="52">
        <f t="shared" si="712"/>
        <v>0.17600000000000002</v>
      </c>
      <c r="N1519" s="100">
        <f t="shared" si="712"/>
        <v>0.18032786885245902</v>
      </c>
      <c r="O1519" s="52">
        <f t="shared" si="712"/>
        <v>0.18181818181818182</v>
      </c>
      <c r="P1519" s="52">
        <f t="shared" si="712"/>
        <v>0.18487394957983191</v>
      </c>
      <c r="Q1519" s="52">
        <f t="shared" si="712"/>
        <v>0.18181818181818182</v>
      </c>
      <c r="R1519" s="52">
        <f t="shared" si="712"/>
        <v>0.18487394957983191</v>
      </c>
      <c r="S1519" s="52">
        <f t="shared" si="712"/>
        <v>0.17355371900826447</v>
      </c>
      <c r="T1519" s="52">
        <f t="shared" si="712"/>
        <v>0.17796610169491525</v>
      </c>
      <c r="U1519" s="52">
        <f t="shared" si="712"/>
        <v>0.16806722689075629</v>
      </c>
      <c r="V1519" s="100">
        <f t="shared" si="712"/>
        <v>0.19658119658119658</v>
      </c>
      <c r="W1519" s="52">
        <f t="shared" si="712"/>
        <v>0.17241379310344829</v>
      </c>
      <c r="X1519" s="52">
        <f t="shared" si="712"/>
        <v>0.19491525423728812</v>
      </c>
      <c r="Y1519" s="52">
        <f t="shared" si="712"/>
        <v>0.18965517241379312</v>
      </c>
      <c r="Z1519" s="52">
        <f t="shared" si="712"/>
        <v>0.1864406779661017</v>
      </c>
      <c r="AA1519" s="52">
        <f t="shared" si="712"/>
        <v>0.19827586206896552</v>
      </c>
      <c r="AB1519" s="52">
        <f t="shared" si="712"/>
        <v>0.19999999999999998</v>
      </c>
      <c r="AC1519" s="101">
        <f t="shared" si="712"/>
        <v>0.18565113906834402</v>
      </c>
    </row>
    <row r="1520" s="16" customFormat="1" ht="15" customHeight="1">
      <c r="A1520" s="55" t="s">
        <v>42</v>
      </c>
      <c r="B1520" s="56" t="s">
        <v>355</v>
      </c>
      <c r="C1520" s="57" t="s">
        <v>15</v>
      </c>
      <c r="D1520" s="57" t="s">
        <v>16</v>
      </c>
      <c r="E1520" s="711">
        <v>0.0065399999999999998</v>
      </c>
      <c r="F1520" s="711">
        <v>0.0065399999999999998</v>
      </c>
      <c r="G1520" s="711">
        <v>0.0065399999999999998</v>
      </c>
      <c r="H1520" s="712">
        <v>0.0066</v>
      </c>
      <c r="I1520" s="711">
        <v>0.0065399999999999998</v>
      </c>
      <c r="J1520" s="711">
        <v>0.0064799999999999996</v>
      </c>
      <c r="K1520" s="711">
        <v>0.0064200000000000004</v>
      </c>
      <c r="L1520" s="711">
        <v>0.0064200000000000004</v>
      </c>
      <c r="M1520" s="711">
        <v>0.0064200000000000004</v>
      </c>
      <c r="N1520" s="712">
        <v>0.0066600000000000001</v>
      </c>
      <c r="O1520" s="711">
        <v>0.0066</v>
      </c>
      <c r="P1520" s="711">
        <v>0.0066</v>
      </c>
      <c r="Q1520" s="711">
        <v>0.0066</v>
      </c>
      <c r="R1520" s="711">
        <v>0.0064799999999999996</v>
      </c>
      <c r="S1520" s="711">
        <v>0.0064799999999999996</v>
      </c>
      <c r="T1520" s="711">
        <v>0.0066</v>
      </c>
      <c r="U1520" s="711">
        <v>0.0065399999999999998</v>
      </c>
      <c r="V1520" s="712">
        <v>0.0063600000000000002</v>
      </c>
      <c r="W1520" s="711">
        <v>0.0063600000000000002</v>
      </c>
      <c r="X1520" s="711">
        <v>0.0064200000000000004</v>
      </c>
      <c r="Y1520" s="711">
        <v>0.0064799999999999996</v>
      </c>
      <c r="Z1520" s="711">
        <v>0.0064799999999999996</v>
      </c>
      <c r="AA1520" s="711">
        <v>0.0064799999999999996</v>
      </c>
      <c r="AB1520" s="711">
        <v>0.0065399999999999998</v>
      </c>
      <c r="AC1520" s="59">
        <f t="shared" ref="AC1520:AC1521" si="716">SUM(E1520:AB1520)</f>
        <v>0.15617999999999999</v>
      </c>
    </row>
    <row r="1521" s="16" customFormat="1" ht="15" customHeight="1">
      <c r="A1521" s="60"/>
      <c r="B1521" s="61"/>
      <c r="C1521" s="39" t="s">
        <v>17</v>
      </c>
      <c r="D1521" s="39" t="s">
        <v>16</v>
      </c>
      <c r="E1521" s="713">
        <v>0.013860000000000001</v>
      </c>
      <c r="F1521" s="713">
        <v>0.013979999999999999</v>
      </c>
      <c r="G1521" s="713">
        <v>0.01392</v>
      </c>
      <c r="H1521" s="714">
        <v>0.013860000000000001</v>
      </c>
      <c r="I1521" s="713">
        <v>0.01374</v>
      </c>
      <c r="J1521" s="713">
        <v>0.01338</v>
      </c>
      <c r="K1521" s="713">
        <v>0.01308</v>
      </c>
      <c r="L1521" s="713">
        <v>0.012959999999999999</v>
      </c>
      <c r="M1521" s="713">
        <v>0.01302</v>
      </c>
      <c r="N1521" s="714">
        <v>0.0129</v>
      </c>
      <c r="O1521" s="713">
        <v>0.012540000000000001</v>
      </c>
      <c r="P1521" s="713">
        <v>0.0126</v>
      </c>
      <c r="Q1521" s="713">
        <v>0.012840000000000001</v>
      </c>
      <c r="R1521" s="713">
        <v>0.01272</v>
      </c>
      <c r="S1521" s="713">
        <v>0.0129</v>
      </c>
      <c r="T1521" s="713">
        <v>0.012840000000000001</v>
      </c>
      <c r="U1521" s="713">
        <v>0.012659999999999999</v>
      </c>
      <c r="V1521" s="714">
        <v>0.0126</v>
      </c>
      <c r="W1521" s="713">
        <v>0.01248</v>
      </c>
      <c r="X1521" s="713">
        <v>0.0129</v>
      </c>
      <c r="Y1521" s="713">
        <v>0.01308</v>
      </c>
      <c r="Z1521" s="713">
        <v>0.013259999999999999</v>
      </c>
      <c r="AA1521" s="713">
        <v>0.01338</v>
      </c>
      <c r="AB1521" s="713">
        <v>0.013559999999999999</v>
      </c>
      <c r="AC1521" s="42">
        <f t="shared" si="716"/>
        <v>0.31506000000000001</v>
      </c>
    </row>
    <row r="1522" s="16" customFormat="1" ht="15" customHeight="1">
      <c r="A1522" s="60"/>
      <c r="B1522" s="61"/>
      <c r="C1522" s="39" t="s">
        <v>18</v>
      </c>
      <c r="D1522" s="104" t="s">
        <v>19</v>
      </c>
      <c r="E1522" s="179">
        <f t="shared" ref="E1522:AB1522" si="717">SQRT(E1520*E1520+E1521*E1521)*1000/(1.732*E1503)</f>
        <v>1.3739822568972586</v>
      </c>
      <c r="F1522" s="179">
        <f t="shared" si="717"/>
        <v>1.379435535026756</v>
      </c>
      <c r="G1522" s="179">
        <f t="shared" si="717"/>
        <v>1.3745800990063775</v>
      </c>
      <c r="H1522" s="180">
        <f t="shared" si="717"/>
        <v>1.3720254265759342</v>
      </c>
      <c r="I1522" s="179">
        <f t="shared" si="717"/>
        <v>1.3642603628311745</v>
      </c>
      <c r="J1522" s="179">
        <f t="shared" si="717"/>
        <v>1.3349095171077108</v>
      </c>
      <c r="K1522" s="179">
        <f t="shared" si="717"/>
        <v>1.31858850927057</v>
      </c>
      <c r="L1522" s="179">
        <f t="shared" si="717"/>
        <v>1.3109034032163291</v>
      </c>
      <c r="M1522" s="179">
        <f t="shared" si="717"/>
        <v>1.3157787806668146</v>
      </c>
      <c r="N1522" s="180">
        <f t="shared" si="717"/>
        <v>1.3179376115505181</v>
      </c>
      <c r="O1522" s="179">
        <f t="shared" si="717"/>
        <v>1.2945815714312496</v>
      </c>
      <c r="P1522" s="179">
        <f t="shared" si="717"/>
        <v>1.3014939846152489</v>
      </c>
      <c r="Q1522" s="179">
        <f t="shared" si="717"/>
        <v>1.3126650546313039</v>
      </c>
      <c r="R1522" s="179">
        <f t="shared" si="717"/>
        <v>1.2979816404539335</v>
      </c>
      <c r="S1522" s="179">
        <f t="shared" si="717"/>
        <v>1.3188162700773074</v>
      </c>
      <c r="T1522" s="179">
        <f t="shared" si="717"/>
        <v>1.3188960040062943</v>
      </c>
      <c r="U1522" s="179">
        <f t="shared" si="717"/>
        <v>1.2997113455417217</v>
      </c>
      <c r="V1522" s="180">
        <f t="shared" si="717"/>
        <v>1.2873704590151198</v>
      </c>
      <c r="W1522" s="179">
        <f t="shared" si="717"/>
        <v>1.2796303256148236</v>
      </c>
      <c r="X1522" s="179">
        <f t="shared" si="717"/>
        <v>1.3163649471972469</v>
      </c>
      <c r="Y1522" s="179">
        <f t="shared" si="717"/>
        <v>1.3251439877924609</v>
      </c>
      <c r="Z1522" s="179">
        <f t="shared" si="717"/>
        <v>1.3356058383668357</v>
      </c>
      <c r="AA1522" s="179">
        <f t="shared" si="717"/>
        <v>1.3411668496791465</v>
      </c>
      <c r="AB1522" s="179">
        <f t="shared" si="717"/>
        <v>1.3560239373823699</v>
      </c>
      <c r="AC1522" s="42"/>
    </row>
    <row r="1523" s="16" customFormat="1" ht="15" customHeight="1">
      <c r="A1523" s="199"/>
      <c r="B1523" s="200"/>
      <c r="C1523" s="51" t="s">
        <v>20</v>
      </c>
      <c r="D1523" s="51"/>
      <c r="E1523" s="52">
        <f t="shared" ref="E1523:AC1527" si="718">E1521/E1520</f>
        <v>2.119266055045872</v>
      </c>
      <c r="F1523" s="52">
        <f t="shared" si="718"/>
        <v>2.1376146788990824</v>
      </c>
      <c r="G1523" s="52">
        <f t="shared" si="718"/>
        <v>2.1284403669724772</v>
      </c>
      <c r="H1523" s="100">
        <f t="shared" si="718"/>
        <v>2.1000000000000001</v>
      </c>
      <c r="I1523" s="52">
        <f t="shared" si="718"/>
        <v>2.1009174311926606</v>
      </c>
      <c r="J1523" s="52">
        <f t="shared" si="718"/>
        <v>2.0648148148148149</v>
      </c>
      <c r="K1523" s="52">
        <f t="shared" si="718"/>
        <v>2.0373831775700935</v>
      </c>
      <c r="L1523" s="52">
        <f t="shared" si="718"/>
        <v>2.0186915887850465</v>
      </c>
      <c r="M1523" s="52">
        <f t="shared" si="718"/>
        <v>2.02803738317757</v>
      </c>
      <c r="N1523" s="100">
        <f t="shared" si="718"/>
        <v>1.9369369369369369</v>
      </c>
      <c r="O1523" s="52">
        <f t="shared" si="718"/>
        <v>1.9000000000000001</v>
      </c>
      <c r="P1523" s="52">
        <f t="shared" si="718"/>
        <v>1.9090909090909092</v>
      </c>
      <c r="Q1523" s="52">
        <f t="shared" si="718"/>
        <v>1.9454545454545455</v>
      </c>
      <c r="R1523" s="52">
        <f t="shared" si="718"/>
        <v>1.962962962962963</v>
      </c>
      <c r="S1523" s="52">
        <f t="shared" si="718"/>
        <v>1.9907407407407409</v>
      </c>
      <c r="T1523" s="52">
        <f t="shared" si="718"/>
        <v>1.9454545454545455</v>
      </c>
      <c r="U1523" s="52">
        <f t="shared" si="718"/>
        <v>1.9357798165137614</v>
      </c>
      <c r="V1523" s="100">
        <f t="shared" si="718"/>
        <v>1.9811320754716981</v>
      </c>
      <c r="W1523" s="52">
        <f t="shared" si="718"/>
        <v>1.9622641509433962</v>
      </c>
      <c r="X1523" s="52">
        <f t="shared" si="718"/>
        <v>2.009345794392523</v>
      </c>
      <c r="Y1523" s="52">
        <f t="shared" si="718"/>
        <v>2.0185185185185186</v>
      </c>
      <c r="Z1523" s="52">
        <f t="shared" si="718"/>
        <v>2.0462962962962963</v>
      </c>
      <c r="AA1523" s="52">
        <f t="shared" si="718"/>
        <v>2.0648148148148149</v>
      </c>
      <c r="AB1523" s="52">
        <f t="shared" si="718"/>
        <v>2.073394495412844</v>
      </c>
      <c r="AC1523" s="101">
        <f t="shared" si="718"/>
        <v>2.0172877449097197</v>
      </c>
    </row>
    <row r="1524" s="16" customFormat="1" ht="15" customHeight="1">
      <c r="A1524" s="55" t="s">
        <v>71</v>
      </c>
      <c r="B1524" s="56" t="s">
        <v>371</v>
      </c>
      <c r="C1524" s="57" t="s">
        <v>15</v>
      </c>
      <c r="D1524" s="57" t="s">
        <v>16</v>
      </c>
      <c r="E1524" s="748">
        <v>0.0264</v>
      </c>
      <c r="F1524" s="748">
        <v>0.026339999999999999</v>
      </c>
      <c r="G1524" s="748">
        <v>0.0264</v>
      </c>
      <c r="H1524" s="749">
        <v>0.026339999999999999</v>
      </c>
      <c r="I1524" s="748">
        <v>0.026339999999999999</v>
      </c>
      <c r="J1524" s="748">
        <v>0.02622</v>
      </c>
      <c r="K1524" s="748">
        <v>0.026100000000000002</v>
      </c>
      <c r="L1524" s="748">
        <v>0.026339999999999999</v>
      </c>
      <c r="M1524" s="748">
        <v>0.026519999999999998</v>
      </c>
      <c r="N1524" s="749">
        <v>0.030300000000000001</v>
      </c>
      <c r="O1524" s="748">
        <v>0.02742</v>
      </c>
      <c r="P1524" s="748">
        <v>0.025919999999999999</v>
      </c>
      <c r="Q1524" s="748">
        <v>0.026040000000000001</v>
      </c>
      <c r="R1524" s="748">
        <v>0.025919999999999999</v>
      </c>
      <c r="S1524" s="748">
        <v>0.026159999999999999</v>
      </c>
      <c r="T1524" s="748">
        <v>0.026280000000000001</v>
      </c>
      <c r="U1524" s="748">
        <v>0.026159999999999999</v>
      </c>
      <c r="V1524" s="749">
        <v>0.026159999999999999</v>
      </c>
      <c r="W1524" s="748">
        <v>0.026040000000000001</v>
      </c>
      <c r="X1524" s="748">
        <v>0.026159999999999999</v>
      </c>
      <c r="Y1524" s="748">
        <v>0.026159999999999999</v>
      </c>
      <c r="Z1524" s="748">
        <v>0.02622</v>
      </c>
      <c r="AA1524" s="748">
        <v>0.026159999999999999</v>
      </c>
      <c r="AB1524" s="750">
        <v>0.026159999999999999</v>
      </c>
      <c r="AC1524" s="59">
        <f t="shared" ref="AC1524:AC1525" si="719">SUM(E1524:AB1524)</f>
        <v>0.63425999999999993</v>
      </c>
    </row>
    <row r="1525" s="16" customFormat="1" ht="15" customHeight="1">
      <c r="A1525" s="60"/>
      <c r="B1525" s="61"/>
      <c r="C1525" s="39" t="s">
        <v>17</v>
      </c>
      <c r="D1525" s="57" t="s">
        <v>16</v>
      </c>
      <c r="E1525" s="736">
        <v>0.030779999999999998</v>
      </c>
      <c r="F1525" s="736">
        <v>0.030960000000000001</v>
      </c>
      <c r="G1525" s="736">
        <v>0.030960000000000001</v>
      </c>
      <c r="H1525" s="737">
        <v>0.030839999999999999</v>
      </c>
      <c r="I1525" s="736">
        <v>0.030540000000000001</v>
      </c>
      <c r="J1525" s="736">
        <v>0.02988</v>
      </c>
      <c r="K1525" s="736">
        <v>0.029159999999999998</v>
      </c>
      <c r="L1525" s="736">
        <v>0.02904</v>
      </c>
      <c r="M1525" s="736">
        <v>0.029520000000000001</v>
      </c>
      <c r="N1525" s="737">
        <v>0.040259999999999997</v>
      </c>
      <c r="O1525" s="736">
        <v>0.031859999999999999</v>
      </c>
      <c r="P1525" s="736">
        <v>0.028320000000000001</v>
      </c>
      <c r="Q1525" s="736">
        <v>0.028680000000000001</v>
      </c>
      <c r="R1525" s="736">
        <v>0.027720000000000002</v>
      </c>
      <c r="S1525" s="736">
        <v>0.02742</v>
      </c>
      <c r="T1525" s="736">
        <v>0.028139999999999998</v>
      </c>
      <c r="U1525" s="736">
        <v>0.028379999999999999</v>
      </c>
      <c r="V1525" s="737">
        <v>0.028139999999999998</v>
      </c>
      <c r="W1525" s="736">
        <v>0.027959999999999999</v>
      </c>
      <c r="X1525" s="736">
        <v>0.028740000000000002</v>
      </c>
      <c r="Y1525" s="736">
        <v>0.029159999999999998</v>
      </c>
      <c r="Z1525" s="736">
        <v>0.02946</v>
      </c>
      <c r="AA1525" s="736">
        <v>0.029700000000000001</v>
      </c>
      <c r="AB1525" s="751">
        <v>0.030120000000000001</v>
      </c>
      <c r="AC1525" s="59">
        <f t="shared" si="719"/>
        <v>0.71573999999999993</v>
      </c>
    </row>
    <row r="1526" s="16" customFormat="1" ht="15" customHeight="1">
      <c r="A1526" s="60"/>
      <c r="B1526" s="61"/>
      <c r="C1526" s="39" t="s">
        <v>18</v>
      </c>
      <c r="D1526" s="104" t="s">
        <v>19</v>
      </c>
      <c r="E1526" s="741">
        <v>4</v>
      </c>
      <c r="F1526" s="727">
        <v>4</v>
      </c>
      <c r="G1526" s="727">
        <v>4</v>
      </c>
      <c r="H1526" s="727">
        <v>4</v>
      </c>
      <c r="I1526" s="727">
        <v>4</v>
      </c>
      <c r="J1526" s="727">
        <v>4</v>
      </c>
      <c r="K1526" s="727">
        <v>4</v>
      </c>
      <c r="L1526" s="727">
        <v>4</v>
      </c>
      <c r="M1526" s="727">
        <v>4</v>
      </c>
      <c r="N1526" s="727">
        <v>4</v>
      </c>
      <c r="O1526" s="727">
        <v>5</v>
      </c>
      <c r="P1526" s="727">
        <v>3</v>
      </c>
      <c r="Q1526" s="727">
        <v>3</v>
      </c>
      <c r="R1526" s="727">
        <v>4</v>
      </c>
      <c r="S1526" s="727">
        <v>3</v>
      </c>
      <c r="T1526" s="727">
        <v>4</v>
      </c>
      <c r="U1526" s="727">
        <v>4</v>
      </c>
      <c r="V1526" s="727">
        <v>4</v>
      </c>
      <c r="W1526" s="727">
        <v>3</v>
      </c>
      <c r="X1526" s="727">
        <v>4</v>
      </c>
      <c r="Y1526" s="727">
        <v>3</v>
      </c>
      <c r="Z1526" s="727">
        <v>4</v>
      </c>
      <c r="AA1526" s="727">
        <v>4</v>
      </c>
      <c r="AB1526" s="728">
        <v>4</v>
      </c>
      <c r="AC1526" s="59"/>
    </row>
    <row r="1527" s="16" customFormat="1" ht="15" customHeight="1">
      <c r="A1527" s="168"/>
      <c r="B1527" s="169"/>
      <c r="C1527" s="115" t="s">
        <v>20</v>
      </c>
      <c r="D1527" s="115"/>
      <c r="E1527" s="116">
        <f t="shared" si="718"/>
        <v>1.1659090909090908</v>
      </c>
      <c r="F1527" s="116">
        <f t="shared" si="718"/>
        <v>1.1753986332574033</v>
      </c>
      <c r="G1527" s="116">
        <f t="shared" si="718"/>
        <v>1.1727272727272728</v>
      </c>
      <c r="H1527" s="117">
        <f t="shared" si="718"/>
        <v>1.1708428246013667</v>
      </c>
      <c r="I1527" s="116">
        <f t="shared" si="718"/>
        <v>1.1594533029612757</v>
      </c>
      <c r="J1527" s="116">
        <f t="shared" si="718"/>
        <v>1.139588100686499</v>
      </c>
      <c r="K1527" s="116">
        <f t="shared" si="718"/>
        <v>1.1172413793103446</v>
      </c>
      <c r="L1527" s="116">
        <f t="shared" si="718"/>
        <v>1.1025056947608201</v>
      </c>
      <c r="M1527" s="116">
        <f t="shared" si="718"/>
        <v>1.1131221719457014</v>
      </c>
      <c r="N1527" s="117">
        <f t="shared" si="718"/>
        <v>1.3287128712871286</v>
      </c>
      <c r="O1527" s="116">
        <f t="shared" si="718"/>
        <v>1.161925601750547</v>
      </c>
      <c r="P1527" s="116">
        <f t="shared" si="718"/>
        <v>1.0925925925925928</v>
      </c>
      <c r="Q1527" s="116">
        <f t="shared" si="718"/>
        <v>1.1013824884792627</v>
      </c>
      <c r="R1527" s="116">
        <f t="shared" si="718"/>
        <v>1.0694444444444446</v>
      </c>
      <c r="S1527" s="116">
        <f t="shared" si="718"/>
        <v>1.048165137614679</v>
      </c>
      <c r="T1527" s="116">
        <f t="shared" si="718"/>
        <v>1.0707762557077625</v>
      </c>
      <c r="U1527" s="116">
        <f t="shared" si="718"/>
        <v>1.084862385321101</v>
      </c>
      <c r="V1527" s="117">
        <f t="shared" si="718"/>
        <v>1.0756880733944953</v>
      </c>
      <c r="W1527" s="116">
        <f t="shared" si="718"/>
        <v>1.0737327188940091</v>
      </c>
      <c r="X1527" s="116">
        <f t="shared" si="718"/>
        <v>1.0986238532110093</v>
      </c>
      <c r="Y1527" s="116">
        <f t="shared" si="718"/>
        <v>1.1146788990825687</v>
      </c>
      <c r="Z1527" s="116">
        <f t="shared" si="718"/>
        <v>1.1235697940503433</v>
      </c>
      <c r="AA1527" s="116">
        <f t="shared" si="718"/>
        <v>1.1353211009174313</v>
      </c>
      <c r="AB1527" s="116">
        <f t="shared" si="718"/>
        <v>1.1513761467889909</v>
      </c>
      <c r="AC1527" s="125">
        <f t="shared" si="718"/>
        <v>1.1284646674865197</v>
      </c>
    </row>
    <row r="1528" s="16" customFormat="1" ht="15" customHeight="1">
      <c r="A1528" s="31" t="s">
        <v>92</v>
      </c>
      <c r="B1528" s="32" t="s">
        <v>372</v>
      </c>
      <c r="C1528" s="33" t="s">
        <v>15</v>
      </c>
      <c r="D1528" s="33" t="s">
        <v>16</v>
      </c>
      <c r="E1528" s="122"/>
      <c r="F1528" s="122"/>
      <c r="G1528" s="122"/>
      <c r="H1528" s="123"/>
      <c r="I1528" s="122"/>
      <c r="J1528" s="122"/>
      <c r="K1528" s="122"/>
      <c r="L1528" s="122"/>
      <c r="M1528" s="122"/>
      <c r="N1528" s="123"/>
      <c r="O1528" s="122"/>
      <c r="P1528" s="122"/>
      <c r="Q1528" s="122"/>
      <c r="R1528" s="122"/>
      <c r="S1528" s="122"/>
      <c r="T1528" s="122"/>
      <c r="U1528" s="122"/>
      <c r="V1528" s="123"/>
      <c r="W1528" s="122"/>
      <c r="X1528" s="122"/>
      <c r="Y1528" s="122"/>
      <c r="Z1528" s="122"/>
      <c r="AA1528" s="122"/>
      <c r="AB1528" s="122"/>
      <c r="AC1528" s="36">
        <f t="shared" ref="AC1528:AC1529" si="720">SUM(E1528:AB1528)</f>
        <v>0</v>
      </c>
    </row>
    <row r="1529" s="16" customFormat="1" ht="15" customHeight="1">
      <c r="A1529" s="60"/>
      <c r="B1529" s="61"/>
      <c r="C1529" s="39" t="s">
        <v>17</v>
      </c>
      <c r="D1529" s="39" t="s">
        <v>16</v>
      </c>
      <c r="E1529" s="110"/>
      <c r="F1529" s="110"/>
      <c r="G1529" s="110"/>
      <c r="H1529" s="111"/>
      <c r="I1529" s="110"/>
      <c r="J1529" s="110"/>
      <c r="K1529" s="110"/>
      <c r="L1529" s="110"/>
      <c r="M1529" s="110"/>
      <c r="N1529" s="111"/>
      <c r="O1529" s="110"/>
      <c r="P1529" s="110"/>
      <c r="Q1529" s="110"/>
      <c r="R1529" s="110"/>
      <c r="S1529" s="110"/>
      <c r="T1529" s="110"/>
      <c r="U1529" s="110"/>
      <c r="V1529" s="111"/>
      <c r="W1529" s="110"/>
      <c r="X1529" s="110"/>
      <c r="Y1529" s="110"/>
      <c r="Z1529" s="110"/>
      <c r="AA1529" s="110"/>
      <c r="AB1529" s="110"/>
      <c r="AC1529" s="42">
        <f t="shared" si="720"/>
        <v>0</v>
      </c>
    </row>
    <row r="1530" s="16" customFormat="1" ht="15" customHeight="1">
      <c r="A1530" s="60"/>
      <c r="B1530" s="61"/>
      <c r="C1530" s="39" t="s">
        <v>18</v>
      </c>
      <c r="D1530" s="39" t="s">
        <v>68</v>
      </c>
      <c r="E1530" s="179">
        <f t="shared" ref="E1530:AB1530" si="721">SQRT(E1528*E1528+E1529*E1529)*1000/(1.732*E1503)</f>
        <v>0</v>
      </c>
      <c r="F1530" s="179">
        <f t="shared" si="721"/>
        <v>0</v>
      </c>
      <c r="G1530" s="179">
        <f t="shared" si="721"/>
        <v>0</v>
      </c>
      <c r="H1530" s="180">
        <f t="shared" si="721"/>
        <v>0</v>
      </c>
      <c r="I1530" s="179">
        <f t="shared" si="721"/>
        <v>0</v>
      </c>
      <c r="J1530" s="179">
        <f t="shared" si="721"/>
        <v>0</v>
      </c>
      <c r="K1530" s="179">
        <f t="shared" si="721"/>
        <v>0</v>
      </c>
      <c r="L1530" s="179">
        <f t="shared" si="721"/>
        <v>0</v>
      </c>
      <c r="M1530" s="179">
        <f t="shared" si="721"/>
        <v>0</v>
      </c>
      <c r="N1530" s="180">
        <f t="shared" si="721"/>
        <v>0</v>
      </c>
      <c r="O1530" s="179">
        <f t="shared" si="721"/>
        <v>0</v>
      </c>
      <c r="P1530" s="179">
        <f t="shared" si="721"/>
        <v>0</v>
      </c>
      <c r="Q1530" s="179">
        <f t="shared" si="721"/>
        <v>0</v>
      </c>
      <c r="R1530" s="179">
        <f t="shared" si="721"/>
        <v>0</v>
      </c>
      <c r="S1530" s="179">
        <f t="shared" si="721"/>
        <v>0</v>
      </c>
      <c r="T1530" s="179">
        <f t="shared" si="721"/>
        <v>0</v>
      </c>
      <c r="U1530" s="179">
        <f t="shared" si="721"/>
        <v>0</v>
      </c>
      <c r="V1530" s="180">
        <f t="shared" si="721"/>
        <v>0</v>
      </c>
      <c r="W1530" s="179">
        <f t="shared" si="721"/>
        <v>0</v>
      </c>
      <c r="X1530" s="179">
        <f t="shared" si="721"/>
        <v>0</v>
      </c>
      <c r="Y1530" s="179">
        <f t="shared" si="721"/>
        <v>0</v>
      </c>
      <c r="Z1530" s="179">
        <f t="shared" si="721"/>
        <v>0</v>
      </c>
      <c r="AA1530" s="179">
        <f t="shared" si="721"/>
        <v>0</v>
      </c>
      <c r="AB1530" s="179">
        <f t="shared" si="721"/>
        <v>0</v>
      </c>
      <c r="AC1530" s="42"/>
    </row>
    <row r="1531" s="16" customFormat="1" ht="15" customHeight="1">
      <c r="A1531" s="199"/>
      <c r="B1531" s="200"/>
      <c r="C1531" s="51" t="s">
        <v>20</v>
      </c>
      <c r="D1531" s="51"/>
      <c r="E1531" s="52" t="e">
        <f t="shared" ref="E1531:AC1531" si="722">E1529/E1528</f>
        <v>#DIV/0!</v>
      </c>
      <c r="F1531" s="52" t="e">
        <f t="shared" si="722"/>
        <v>#DIV/0!</v>
      </c>
      <c r="G1531" s="52" t="e">
        <f t="shared" si="722"/>
        <v>#DIV/0!</v>
      </c>
      <c r="H1531" s="100" t="e">
        <f t="shared" si="722"/>
        <v>#DIV/0!</v>
      </c>
      <c r="I1531" s="52" t="e">
        <f t="shared" si="722"/>
        <v>#DIV/0!</v>
      </c>
      <c r="J1531" s="52" t="e">
        <f t="shared" si="722"/>
        <v>#DIV/0!</v>
      </c>
      <c r="K1531" s="52" t="e">
        <f t="shared" si="722"/>
        <v>#DIV/0!</v>
      </c>
      <c r="L1531" s="52" t="e">
        <f t="shared" si="722"/>
        <v>#DIV/0!</v>
      </c>
      <c r="M1531" s="52" t="e">
        <f t="shared" si="722"/>
        <v>#DIV/0!</v>
      </c>
      <c r="N1531" s="100" t="e">
        <f t="shared" si="722"/>
        <v>#DIV/0!</v>
      </c>
      <c r="O1531" s="52" t="e">
        <f t="shared" si="722"/>
        <v>#DIV/0!</v>
      </c>
      <c r="P1531" s="52" t="e">
        <f t="shared" si="722"/>
        <v>#DIV/0!</v>
      </c>
      <c r="Q1531" s="52" t="e">
        <f t="shared" si="722"/>
        <v>#DIV/0!</v>
      </c>
      <c r="R1531" s="52" t="e">
        <f t="shared" si="722"/>
        <v>#DIV/0!</v>
      </c>
      <c r="S1531" s="52" t="e">
        <f t="shared" si="722"/>
        <v>#DIV/0!</v>
      </c>
      <c r="T1531" s="52" t="e">
        <f t="shared" si="722"/>
        <v>#DIV/0!</v>
      </c>
      <c r="U1531" s="52" t="e">
        <f t="shared" si="722"/>
        <v>#DIV/0!</v>
      </c>
      <c r="V1531" s="100" t="e">
        <f t="shared" si="722"/>
        <v>#DIV/0!</v>
      </c>
      <c r="W1531" s="52" t="e">
        <f t="shared" si="722"/>
        <v>#DIV/0!</v>
      </c>
      <c r="X1531" s="52" t="e">
        <f t="shared" si="722"/>
        <v>#DIV/0!</v>
      </c>
      <c r="Y1531" s="52" t="e">
        <f t="shared" si="722"/>
        <v>#DIV/0!</v>
      </c>
      <c r="Z1531" s="52" t="e">
        <f t="shared" si="722"/>
        <v>#DIV/0!</v>
      </c>
      <c r="AA1531" s="52" t="e">
        <f t="shared" si="722"/>
        <v>#DIV/0!</v>
      </c>
      <c r="AB1531" s="52" t="e">
        <f t="shared" si="722"/>
        <v>#DIV/0!</v>
      </c>
      <c r="AC1531" s="101" t="e">
        <f t="shared" si="722"/>
        <v>#DIV/0!</v>
      </c>
    </row>
    <row r="1532" s="16" customFormat="1" ht="15" customHeight="1">
      <c r="A1532" s="487"/>
      <c r="B1532" s="488" t="s">
        <v>50</v>
      </c>
      <c r="C1532" s="57" t="s">
        <v>15</v>
      </c>
      <c r="D1532" s="57" t="s">
        <v>16</v>
      </c>
      <c r="E1532" s="102">
        <v>0</v>
      </c>
      <c r="F1532" s="102">
        <v>0</v>
      </c>
      <c r="G1532" s="102">
        <v>0</v>
      </c>
      <c r="H1532" s="752">
        <v>0</v>
      </c>
      <c r="I1532" s="102">
        <v>0</v>
      </c>
      <c r="J1532" s="102">
        <v>0</v>
      </c>
      <c r="K1532" s="102">
        <v>0</v>
      </c>
      <c r="L1532" s="102">
        <v>0</v>
      </c>
      <c r="M1532" s="102">
        <v>0</v>
      </c>
      <c r="N1532" s="752">
        <v>0</v>
      </c>
      <c r="O1532" s="102">
        <v>0</v>
      </c>
      <c r="P1532" s="102">
        <v>0</v>
      </c>
      <c r="Q1532" s="102">
        <v>0</v>
      </c>
      <c r="R1532" s="102">
        <v>0</v>
      </c>
      <c r="S1532" s="102">
        <v>0</v>
      </c>
      <c r="T1532" s="102">
        <v>0</v>
      </c>
      <c r="U1532" s="102">
        <v>0</v>
      </c>
      <c r="V1532" s="752">
        <v>0</v>
      </c>
      <c r="W1532" s="102">
        <v>0</v>
      </c>
      <c r="X1532" s="102">
        <v>0</v>
      </c>
      <c r="Y1532" s="102">
        <v>0</v>
      </c>
      <c r="Z1532" s="102">
        <v>0</v>
      </c>
      <c r="AA1532" s="102">
        <v>0</v>
      </c>
      <c r="AB1532" s="102">
        <v>0</v>
      </c>
      <c r="AC1532" s="134">
        <f t="shared" ref="AC1532:AC1533" si="723">SUM(E1532:AB1532)</f>
        <v>0</v>
      </c>
    </row>
    <row r="1533" s="16" customFormat="1" ht="15" customHeight="1">
      <c r="A1533" s="467"/>
      <c r="B1533" s="468" t="s">
        <v>51</v>
      </c>
      <c r="C1533" s="51" t="s">
        <v>15</v>
      </c>
      <c r="D1533" s="303" t="s">
        <v>16</v>
      </c>
      <c r="E1533" s="295">
        <v>0</v>
      </c>
      <c r="F1533" s="295">
        <v>0</v>
      </c>
      <c r="G1533" s="295">
        <v>0</v>
      </c>
      <c r="H1533" s="296">
        <v>0</v>
      </c>
      <c r="I1533" s="295">
        <v>0</v>
      </c>
      <c r="J1533" s="295">
        <v>0</v>
      </c>
      <c r="K1533" s="295">
        <v>0</v>
      </c>
      <c r="L1533" s="295">
        <v>0</v>
      </c>
      <c r="M1533" s="295">
        <v>0</v>
      </c>
      <c r="N1533" s="296">
        <v>0</v>
      </c>
      <c r="O1533" s="295">
        <v>0</v>
      </c>
      <c r="P1533" s="295">
        <v>0</v>
      </c>
      <c r="Q1533" s="295">
        <v>0</v>
      </c>
      <c r="R1533" s="295">
        <v>0</v>
      </c>
      <c r="S1533" s="295">
        <v>0</v>
      </c>
      <c r="T1533" s="295">
        <v>0</v>
      </c>
      <c r="U1533" s="295">
        <v>0</v>
      </c>
      <c r="V1533" s="296">
        <v>0</v>
      </c>
      <c r="W1533" s="295">
        <v>0</v>
      </c>
      <c r="X1533" s="295">
        <v>0</v>
      </c>
      <c r="Y1533" s="295">
        <v>0</v>
      </c>
      <c r="Z1533" s="295">
        <v>0</v>
      </c>
      <c r="AA1533" s="295">
        <v>0</v>
      </c>
      <c r="AB1533" s="295">
        <v>0</v>
      </c>
      <c r="AC1533" s="101">
        <f t="shared" si="723"/>
        <v>0</v>
      </c>
      <c r="AD1533" s="578">
        <f t="shared" ref="AD1507:AD1570" si="724">MAX(E1533:AB1533)</f>
        <v>0</v>
      </c>
    </row>
    <row r="1534" s="16" customFormat="1" ht="15" customHeight="1">
      <c r="A1534" s="687" t="s">
        <v>108</v>
      </c>
      <c r="B1534" s="57"/>
      <c r="C1534" s="57" t="s">
        <v>15</v>
      </c>
      <c r="D1534" s="57"/>
      <c r="E1534" s="58">
        <f t="shared" ref="E1534:AC1535" si="725">E1504+E1508+E1512+E1516+E1520+E1524+E1528</f>
        <v>0.2019</v>
      </c>
      <c r="F1534" s="58">
        <f t="shared" si="725"/>
        <v>0.19992000000000001</v>
      </c>
      <c r="G1534" s="58">
        <f t="shared" si="725"/>
        <v>0.19698000000000002</v>
      </c>
      <c r="H1534" s="178">
        <f t="shared" si="725"/>
        <v>0.19764000000000001</v>
      </c>
      <c r="I1534" s="58">
        <f t="shared" si="725"/>
        <v>0.19992000000000001</v>
      </c>
      <c r="J1534" s="58">
        <f t="shared" si="725"/>
        <v>0.19505999999999998</v>
      </c>
      <c r="K1534" s="58">
        <f t="shared" si="725"/>
        <v>0.19512000000000002</v>
      </c>
      <c r="L1534" s="58">
        <f t="shared" si="725"/>
        <v>0.20082</v>
      </c>
      <c r="M1534" s="58">
        <f t="shared" si="725"/>
        <v>0.19925999999999999</v>
      </c>
      <c r="N1534" s="178">
        <f t="shared" si="725"/>
        <v>0.2031</v>
      </c>
      <c r="O1534" s="58">
        <f t="shared" si="725"/>
        <v>0.19691999999999998</v>
      </c>
      <c r="P1534" s="58">
        <f t="shared" si="725"/>
        <v>0.19368000000000002</v>
      </c>
      <c r="Q1534" s="58">
        <f t="shared" si="725"/>
        <v>0.19440000000000002</v>
      </c>
      <c r="R1534" s="58">
        <f t="shared" si="725"/>
        <v>0.19458000000000003</v>
      </c>
      <c r="S1534" s="58">
        <f t="shared" si="725"/>
        <v>0.20243999999999998</v>
      </c>
      <c r="T1534" s="58">
        <f t="shared" si="725"/>
        <v>0.19811999999999999</v>
      </c>
      <c r="U1534" s="58">
        <f t="shared" si="725"/>
        <v>0.19493999999999997</v>
      </c>
      <c r="V1534" s="178">
        <f t="shared" si="725"/>
        <v>0.19145999999999999</v>
      </c>
      <c r="W1534" s="58">
        <f t="shared" si="725"/>
        <v>0.19188000000000002</v>
      </c>
      <c r="X1534" s="58">
        <f t="shared" si="725"/>
        <v>0.19103999999999999</v>
      </c>
      <c r="Y1534" s="58">
        <f t="shared" si="725"/>
        <v>0.18941999999999995</v>
      </c>
      <c r="Z1534" s="58">
        <f t="shared" si="725"/>
        <v>0.19127999999999998</v>
      </c>
      <c r="AA1534" s="58">
        <f t="shared" si="725"/>
        <v>0.19152</v>
      </c>
      <c r="AB1534" s="58">
        <f t="shared" si="725"/>
        <v>0.19337999999999997</v>
      </c>
      <c r="AC1534" s="58">
        <f t="shared" si="725"/>
        <v>4.7047800000000004</v>
      </c>
    </row>
    <row r="1535" s="16" customFormat="1" ht="15" customHeight="1">
      <c r="A1535" s="518"/>
      <c r="B1535" s="51"/>
      <c r="C1535" s="51" t="s">
        <v>17</v>
      </c>
      <c r="D1535" s="51"/>
      <c r="E1535" s="52">
        <f t="shared" si="725"/>
        <v>0.16217999999999999</v>
      </c>
      <c r="F1535" s="52">
        <f t="shared" si="725"/>
        <v>0.16349999999999998</v>
      </c>
      <c r="G1535" s="52">
        <f t="shared" si="725"/>
        <v>0.16055999999999998</v>
      </c>
      <c r="H1535" s="100">
        <f t="shared" si="725"/>
        <v>0.16158000000000003</v>
      </c>
      <c r="I1535" s="52">
        <f t="shared" si="725"/>
        <v>0.16062000000000001</v>
      </c>
      <c r="J1535" s="52">
        <f t="shared" si="725"/>
        <v>0.1545</v>
      </c>
      <c r="K1535" s="52">
        <f t="shared" si="725"/>
        <v>0.1512</v>
      </c>
      <c r="L1535" s="52">
        <f t="shared" si="725"/>
        <v>0.15396000000000001</v>
      </c>
      <c r="M1535" s="52">
        <f t="shared" si="725"/>
        <v>0.15569999999999998</v>
      </c>
      <c r="N1535" s="100">
        <f t="shared" si="725"/>
        <v>0.1704</v>
      </c>
      <c r="O1535" s="52">
        <f t="shared" si="725"/>
        <v>0.15750000000000003</v>
      </c>
      <c r="P1535" s="52">
        <f t="shared" si="725"/>
        <v>0.15516000000000002</v>
      </c>
      <c r="Q1535" s="52">
        <f t="shared" si="725"/>
        <v>0.15786000000000003</v>
      </c>
      <c r="R1535" s="52">
        <f t="shared" si="725"/>
        <v>0.15833999999999998</v>
      </c>
      <c r="S1535" s="52">
        <f t="shared" si="725"/>
        <v>0.15845999999999999</v>
      </c>
      <c r="T1535" s="52">
        <f t="shared" si="725"/>
        <v>0.15797999999999998</v>
      </c>
      <c r="U1535" s="52">
        <f t="shared" si="725"/>
        <v>0.15503999999999998</v>
      </c>
      <c r="V1535" s="100">
        <f t="shared" si="725"/>
        <v>0.156</v>
      </c>
      <c r="W1535" s="52">
        <f t="shared" si="725"/>
        <v>0.15311999999999998</v>
      </c>
      <c r="X1535" s="52">
        <f t="shared" si="725"/>
        <v>0.15642</v>
      </c>
      <c r="Y1535" s="52">
        <f t="shared" si="725"/>
        <v>0.15792</v>
      </c>
      <c r="Z1535" s="52">
        <f t="shared" si="725"/>
        <v>0.15989999999999999</v>
      </c>
      <c r="AA1535" s="52">
        <f t="shared" si="725"/>
        <v>0.1638</v>
      </c>
      <c r="AB1535" s="52">
        <f t="shared" si="725"/>
        <v>0.16638</v>
      </c>
      <c r="AC1535" s="52">
        <f t="shared" si="725"/>
        <v>3.8080799999999995</v>
      </c>
    </row>
    <row r="1536" s="16" customFormat="1" ht="15" customHeight="1">
      <c r="A1536" s="139" t="s">
        <v>109</v>
      </c>
      <c r="B1536" s="140"/>
      <c r="C1536" s="141" t="s">
        <v>15</v>
      </c>
      <c r="D1536" s="141"/>
      <c r="E1536" s="58">
        <f t="shared" ref="E1536:AC1537" si="726">E1490+E1494-E1534</f>
        <v>0.22284000000000001</v>
      </c>
      <c r="F1536" s="58">
        <f t="shared" si="726"/>
        <v>0.21564000000000003</v>
      </c>
      <c r="G1536" s="58">
        <f t="shared" si="726"/>
        <v>0.21491999999999997</v>
      </c>
      <c r="H1536" s="178">
        <f t="shared" si="726"/>
        <v>0.22091999999999998</v>
      </c>
      <c r="I1536" s="58">
        <f t="shared" si="726"/>
        <v>0.21780000000000002</v>
      </c>
      <c r="J1536" s="58">
        <f t="shared" si="726"/>
        <v>0.22451999999999997</v>
      </c>
      <c r="K1536" s="58">
        <f t="shared" si="726"/>
        <v>0.23592000000000002</v>
      </c>
      <c r="L1536" s="58">
        <f t="shared" si="726"/>
        <v>0.25553999999999999</v>
      </c>
      <c r="M1536" s="58">
        <f t="shared" si="726"/>
        <v>0.25044000000000005</v>
      </c>
      <c r="N1536" s="178">
        <f t="shared" si="726"/>
        <v>0.25524000000000002</v>
      </c>
      <c r="O1536" s="58">
        <f t="shared" si="726"/>
        <v>0.24912000000000001</v>
      </c>
      <c r="P1536" s="58">
        <f t="shared" si="726"/>
        <v>0.24510000000000004</v>
      </c>
      <c r="Q1536" s="58">
        <f t="shared" si="726"/>
        <v>0.23975999999999997</v>
      </c>
      <c r="R1536" s="58">
        <f t="shared" si="726"/>
        <v>0.22889999999999994</v>
      </c>
      <c r="S1536" s="58">
        <f t="shared" si="726"/>
        <v>0.23616000000000001</v>
      </c>
      <c r="T1536" s="58">
        <f t="shared" si="726"/>
        <v>0.23064000000000004</v>
      </c>
      <c r="U1536" s="58">
        <f t="shared" si="726"/>
        <v>0.23472000000000001</v>
      </c>
      <c r="V1536" s="178">
        <f t="shared" si="726"/>
        <v>0.22962000000000002</v>
      </c>
      <c r="W1536" s="58">
        <f t="shared" si="726"/>
        <v>0.22307999999999997</v>
      </c>
      <c r="X1536" s="58">
        <f t="shared" si="726"/>
        <v>0.22200000000000003</v>
      </c>
      <c r="Y1536" s="58">
        <f t="shared" si="726"/>
        <v>0.22482000000000005</v>
      </c>
      <c r="Z1536" s="58">
        <f t="shared" si="726"/>
        <v>0.22014000000000003</v>
      </c>
      <c r="AA1536" s="58">
        <f t="shared" si="726"/>
        <v>0.21714000000000003</v>
      </c>
      <c r="AB1536" s="58">
        <f t="shared" si="726"/>
        <v>0.21348000000000003</v>
      </c>
      <c r="AC1536" s="58">
        <f t="shared" si="726"/>
        <v>5.5284599999999982</v>
      </c>
    </row>
    <row r="1537" s="16" customFormat="1" ht="15" customHeight="1">
      <c r="A1537" s="435"/>
      <c r="B1537" s="115"/>
      <c r="C1537" s="436" t="s">
        <v>17</v>
      </c>
      <c r="D1537" s="489"/>
      <c r="E1537" s="148">
        <f t="shared" si="726"/>
        <v>0.016800000000000009</v>
      </c>
      <c r="F1537" s="148">
        <f t="shared" si="726"/>
        <v>0.015000000000000013</v>
      </c>
      <c r="G1537" s="148">
        <f t="shared" si="726"/>
        <v>0.016920000000000018</v>
      </c>
      <c r="H1537" s="149">
        <f t="shared" si="726"/>
        <v>0.013859999999999956</v>
      </c>
      <c r="I1537" s="148">
        <f t="shared" si="726"/>
        <v>0.015960000000000002</v>
      </c>
      <c r="J1537" s="148">
        <f t="shared" si="726"/>
        <v>0.016500000000000015</v>
      </c>
      <c r="K1537" s="148">
        <f t="shared" si="726"/>
        <v>0.016800000000000009</v>
      </c>
      <c r="L1537" s="148">
        <f t="shared" si="726"/>
        <v>0.021719999999999989</v>
      </c>
      <c r="M1537" s="148">
        <f t="shared" si="726"/>
        <v>0.013740000000000002</v>
      </c>
      <c r="N1537" s="149">
        <f t="shared" si="726"/>
        <v>0.016199999999999992</v>
      </c>
      <c r="O1537" s="148">
        <f t="shared" si="726"/>
        <v>0.013979999999999992</v>
      </c>
      <c r="P1537" s="148">
        <f t="shared" si="726"/>
        <v>0.010619999999999991</v>
      </c>
      <c r="Q1537" s="148">
        <f t="shared" si="726"/>
        <v>0.0095399999999999652</v>
      </c>
      <c r="R1537" s="148">
        <f t="shared" si="726"/>
        <v>0.0071400000000000352</v>
      </c>
      <c r="S1537" s="148">
        <f t="shared" si="726"/>
        <v>0.009240000000000026</v>
      </c>
      <c r="T1537" s="148">
        <f t="shared" si="726"/>
        <v>0.0081000000000000238</v>
      </c>
      <c r="U1537" s="148">
        <f t="shared" si="726"/>
        <v>0.0081000000000000238</v>
      </c>
      <c r="V1537" s="149">
        <f t="shared" si="726"/>
        <v>0.0045599999999999807</v>
      </c>
      <c r="W1537" s="148">
        <f t="shared" si="726"/>
        <v>0.008580000000000032</v>
      </c>
      <c r="X1537" s="148">
        <f t="shared" si="726"/>
        <v>0.0089400000000000035</v>
      </c>
      <c r="Y1537" s="148">
        <f t="shared" si="726"/>
        <v>0.0095999999999999974</v>
      </c>
      <c r="Z1537" s="148">
        <f t="shared" si="726"/>
        <v>0.0094800000000000162</v>
      </c>
      <c r="AA1537" s="148">
        <f t="shared" si="726"/>
        <v>0.0068400000000000127</v>
      </c>
      <c r="AB1537" s="148">
        <f t="shared" si="726"/>
        <v>0.0081600000000000006</v>
      </c>
      <c r="AC1537" s="148">
        <f t="shared" si="726"/>
        <v>0.2863800000000003</v>
      </c>
    </row>
    <row r="1538" s="24" customFormat="1" ht="15" customHeight="1">
      <c r="A1538" s="437" t="s">
        <v>187</v>
      </c>
      <c r="B1538" s="438"/>
      <c r="C1538" s="439" t="s">
        <v>15</v>
      </c>
      <c r="D1538" s="439"/>
      <c r="E1538" s="376"/>
      <c r="F1538" s="376"/>
      <c r="G1538" s="376"/>
      <c r="H1538" s="376"/>
      <c r="I1538" s="376"/>
      <c r="J1538" s="376"/>
      <c r="K1538" s="376"/>
      <c r="L1538" s="376"/>
      <c r="M1538" s="376"/>
      <c r="N1538" s="376"/>
      <c r="O1538" s="376"/>
      <c r="P1538" s="376"/>
      <c r="Q1538" s="376"/>
      <c r="R1538" s="376"/>
      <c r="S1538" s="376"/>
      <c r="T1538" s="376"/>
      <c r="U1538" s="376"/>
      <c r="V1538" s="376"/>
      <c r="W1538" s="376"/>
      <c r="X1538" s="376"/>
      <c r="Y1538" s="376"/>
      <c r="Z1538" s="376"/>
      <c r="AA1538" s="376"/>
      <c r="AB1538" s="376"/>
      <c r="AC1538" s="440"/>
    </row>
    <row r="1539" s="24" customFormat="1" ht="15" customHeight="1">
      <c r="A1539" s="441"/>
      <c r="B1539" s="442"/>
      <c r="C1539" s="443" t="s">
        <v>17</v>
      </c>
      <c r="D1539" s="443"/>
      <c r="E1539" s="386"/>
      <c r="F1539" s="386"/>
      <c r="G1539" s="386"/>
      <c r="H1539" s="386"/>
      <c r="I1539" s="386"/>
      <c r="J1539" s="386"/>
      <c r="K1539" s="386"/>
      <c r="L1539" s="386"/>
      <c r="M1539" s="386"/>
      <c r="N1539" s="386"/>
      <c r="O1539" s="386"/>
      <c r="P1539" s="386"/>
      <c r="Q1539" s="386"/>
      <c r="R1539" s="386"/>
      <c r="S1539" s="386"/>
      <c r="T1539" s="386"/>
      <c r="U1539" s="386"/>
      <c r="V1539" s="386"/>
      <c r="W1539" s="386"/>
      <c r="X1539" s="386"/>
      <c r="Y1539" s="386"/>
      <c r="Z1539" s="386"/>
      <c r="AA1539" s="386"/>
      <c r="AB1539" s="386"/>
      <c r="AC1539" s="444"/>
    </row>
    <row r="1540" s="1" customFormat="1" ht="33.75" customHeight="1">
      <c r="A1540" s="16"/>
      <c r="B1540" s="16"/>
      <c r="C1540" s="479"/>
      <c r="D1540" s="479"/>
      <c r="E1540" s="16"/>
      <c r="F1540" s="16"/>
      <c r="G1540" s="16"/>
      <c r="H1540" s="16"/>
      <c r="I1540" s="16"/>
      <c r="J1540" s="16"/>
      <c r="K1540" s="16"/>
      <c r="L1540" s="16"/>
      <c r="M1540" s="16"/>
      <c r="N1540" s="16"/>
      <c r="O1540" s="16"/>
      <c r="P1540" s="16"/>
      <c r="Q1540" s="16"/>
      <c r="R1540" s="16"/>
      <c r="S1540" s="16"/>
      <c r="T1540" s="16"/>
      <c r="U1540" s="16"/>
      <c r="V1540" s="16"/>
      <c r="W1540" s="16"/>
      <c r="X1540" s="16"/>
      <c r="Y1540" s="16"/>
      <c r="Z1540" s="16"/>
      <c r="AA1540" s="16"/>
      <c r="AB1540" s="16"/>
      <c r="AC1540" s="16"/>
    </row>
    <row r="1541" s="1" customFormat="1" ht="42" customHeight="1">
      <c r="A1541" s="157" t="s">
        <v>5</v>
      </c>
      <c r="B1541" s="158" t="s">
        <v>6</v>
      </c>
      <c r="C1541" s="19" t="s">
        <v>7</v>
      </c>
      <c r="D1541" s="445" t="s">
        <v>8</v>
      </c>
      <c r="E1541" s="374" t="s">
        <v>9</v>
      </c>
      <c r="F1541" s="374"/>
      <c r="G1541" s="374"/>
      <c r="H1541" s="374"/>
      <c r="I1541" s="374"/>
      <c r="J1541" s="374"/>
      <c r="K1541" s="374"/>
      <c r="L1541" s="374"/>
      <c r="M1541" s="374"/>
      <c r="N1541" s="374"/>
      <c r="O1541" s="374"/>
      <c r="P1541" s="374"/>
      <c r="Q1541" s="374"/>
      <c r="R1541" s="374"/>
      <c r="S1541" s="374"/>
      <c r="T1541" s="374"/>
      <c r="U1541" s="374"/>
      <c r="V1541" s="374"/>
      <c r="W1541" s="374"/>
      <c r="X1541" s="374"/>
      <c r="Y1541" s="374"/>
      <c r="Z1541" s="374"/>
      <c r="AA1541" s="374"/>
      <c r="AB1541" s="374"/>
      <c r="AC1541" s="23" t="s">
        <v>10</v>
      </c>
    </row>
    <row r="1542" s="24" customFormat="1" ht="15" customHeight="1">
      <c r="A1542" s="195" t="s">
        <v>373</v>
      </c>
      <c r="B1542" s="160"/>
      <c r="C1542" s="160"/>
      <c r="D1542" s="160"/>
      <c r="E1542" s="26">
        <v>1</v>
      </c>
      <c r="F1542" s="26">
        <v>2</v>
      </c>
      <c r="G1542" s="26">
        <v>3</v>
      </c>
      <c r="H1542" s="26">
        <v>4</v>
      </c>
      <c r="I1542" s="26">
        <v>5</v>
      </c>
      <c r="J1542" s="26">
        <v>6</v>
      </c>
      <c r="K1542" s="26">
        <v>7</v>
      </c>
      <c r="L1542" s="26">
        <v>8</v>
      </c>
      <c r="M1542" s="26">
        <v>9</v>
      </c>
      <c r="N1542" s="26">
        <v>10</v>
      </c>
      <c r="O1542" s="26">
        <v>11</v>
      </c>
      <c r="P1542" s="26">
        <v>12</v>
      </c>
      <c r="Q1542" s="26">
        <v>13</v>
      </c>
      <c r="R1542" s="26">
        <v>14</v>
      </c>
      <c r="S1542" s="26">
        <v>15</v>
      </c>
      <c r="T1542" s="26">
        <v>16</v>
      </c>
      <c r="U1542" s="26">
        <v>17</v>
      </c>
      <c r="V1542" s="26">
        <v>18</v>
      </c>
      <c r="W1542" s="26">
        <v>19</v>
      </c>
      <c r="X1542" s="26">
        <v>20</v>
      </c>
      <c r="Y1542" s="26">
        <v>21</v>
      </c>
      <c r="Z1542" s="26">
        <v>22</v>
      </c>
      <c r="AA1542" s="26">
        <v>23</v>
      </c>
      <c r="AB1542" s="26">
        <v>24</v>
      </c>
      <c r="AC1542" s="234"/>
    </row>
    <row r="1543" s="24" customFormat="1" ht="15" customHeight="1">
      <c r="A1543" s="375" t="s">
        <v>199</v>
      </c>
      <c r="B1543" s="376"/>
      <c r="C1543" s="377"/>
      <c r="D1543" s="377"/>
      <c r="E1543" s="376">
        <v>1</v>
      </c>
      <c r="F1543" s="376">
        <v>1</v>
      </c>
      <c r="G1543" s="376">
        <v>1</v>
      </c>
      <c r="H1543" s="376">
        <v>1</v>
      </c>
      <c r="I1543" s="376">
        <v>1</v>
      </c>
      <c r="J1543" s="376">
        <v>1</v>
      </c>
      <c r="K1543" s="376">
        <v>1</v>
      </c>
      <c r="L1543" s="376">
        <v>1</v>
      </c>
      <c r="M1543" s="376">
        <v>1</v>
      </c>
      <c r="N1543" s="376">
        <v>1</v>
      </c>
      <c r="O1543" s="376">
        <v>1</v>
      </c>
      <c r="P1543" s="376">
        <v>1</v>
      </c>
      <c r="Q1543" s="376">
        <v>1</v>
      </c>
      <c r="R1543" s="376">
        <v>1</v>
      </c>
      <c r="S1543" s="376">
        <v>1</v>
      </c>
      <c r="T1543" s="376">
        <v>1</v>
      </c>
      <c r="U1543" s="376">
        <v>1</v>
      </c>
      <c r="V1543" s="376">
        <v>1</v>
      </c>
      <c r="W1543" s="376">
        <v>1</v>
      </c>
      <c r="X1543" s="376">
        <v>1</v>
      </c>
      <c r="Y1543" s="376">
        <v>1</v>
      </c>
      <c r="Z1543" s="376">
        <v>1</v>
      </c>
      <c r="AA1543" s="376">
        <v>1</v>
      </c>
      <c r="AB1543" s="376">
        <v>1</v>
      </c>
      <c r="AC1543" s="379"/>
    </row>
    <row r="1544" s="24" customFormat="1" ht="15" customHeight="1">
      <c r="A1544" s="385" t="s">
        <v>200</v>
      </c>
      <c r="B1544" s="386"/>
      <c r="C1544" s="387"/>
      <c r="D1544" s="387"/>
      <c r="E1544" s="386">
        <v>2</v>
      </c>
      <c r="F1544" s="386">
        <v>2</v>
      </c>
      <c r="G1544" s="386">
        <v>2</v>
      </c>
      <c r="H1544" s="386">
        <v>2</v>
      </c>
      <c r="I1544" s="386">
        <v>2</v>
      </c>
      <c r="J1544" s="386">
        <v>2</v>
      </c>
      <c r="K1544" s="386">
        <v>2</v>
      </c>
      <c r="L1544" s="386">
        <v>2</v>
      </c>
      <c r="M1544" s="386">
        <v>2</v>
      </c>
      <c r="N1544" s="386">
        <v>2</v>
      </c>
      <c r="O1544" s="386">
        <v>2</v>
      </c>
      <c r="P1544" s="386">
        <v>2</v>
      </c>
      <c r="Q1544" s="386">
        <v>2</v>
      </c>
      <c r="R1544" s="386">
        <v>2</v>
      </c>
      <c r="S1544" s="386">
        <v>2</v>
      </c>
      <c r="T1544" s="386">
        <v>2</v>
      </c>
      <c r="U1544" s="386">
        <v>2</v>
      </c>
      <c r="V1544" s="386">
        <v>2</v>
      </c>
      <c r="W1544" s="386">
        <v>2</v>
      </c>
      <c r="X1544" s="386">
        <v>2</v>
      </c>
      <c r="Y1544" s="386">
        <v>2</v>
      </c>
      <c r="Z1544" s="386">
        <v>2</v>
      </c>
      <c r="AA1544" s="386">
        <v>2</v>
      </c>
      <c r="AB1544" s="386">
        <v>2</v>
      </c>
      <c r="AC1544" s="444"/>
    </row>
    <row r="1545" s="16" customFormat="1" ht="15" customHeight="1">
      <c r="A1545" s="55" t="s">
        <v>55</v>
      </c>
      <c r="B1545" s="56" t="s">
        <v>374</v>
      </c>
      <c r="C1545" s="57" t="s">
        <v>15</v>
      </c>
      <c r="D1545" s="57" t="s">
        <v>16</v>
      </c>
      <c r="E1545" s="107">
        <v>0.14019999999999999</v>
      </c>
      <c r="F1545" s="107">
        <v>0.13936000000000001</v>
      </c>
      <c r="G1545" s="107">
        <v>0.1384</v>
      </c>
      <c r="H1545" s="108">
        <v>0.13811999999999999</v>
      </c>
      <c r="I1545" s="107">
        <v>0.13811999999999999</v>
      </c>
      <c r="J1545" s="107">
        <v>0.13816000000000001</v>
      </c>
      <c r="K1545" s="107">
        <v>0.1396</v>
      </c>
      <c r="L1545" s="107">
        <v>0.14432</v>
      </c>
      <c r="M1545" s="107">
        <v>0.079719999999999999</v>
      </c>
      <c r="N1545" s="108">
        <v>0.06744</v>
      </c>
      <c r="O1545" s="107">
        <v>0.14047999999999999</v>
      </c>
      <c r="P1545" s="107">
        <v>0.13963999999999999</v>
      </c>
      <c r="Q1545" s="107">
        <v>0.14019999999999999</v>
      </c>
      <c r="R1545" s="107">
        <v>0.14036000000000001</v>
      </c>
      <c r="S1545" s="107">
        <v>0.11412</v>
      </c>
      <c r="T1545" s="107">
        <v>0.049000000000000002</v>
      </c>
      <c r="U1545" s="107">
        <v>0.049320000000000003</v>
      </c>
      <c r="V1545" s="108">
        <v>0.049919999999999999</v>
      </c>
      <c r="W1545" s="107">
        <v>0.049599999999999998</v>
      </c>
      <c r="X1545" s="107">
        <v>0.050319999999999997</v>
      </c>
      <c r="Y1545" s="107">
        <v>0.049919999999999999</v>
      </c>
      <c r="Z1545" s="107">
        <v>0.051200000000000002</v>
      </c>
      <c r="AA1545" s="107">
        <v>0.052040000000000003</v>
      </c>
      <c r="AB1545" s="107">
        <v>0.051920000000000001</v>
      </c>
      <c r="AC1545" s="59">
        <f t="shared" ref="AC1545:AC1546" si="727">SUM(E1545:AB1545)</f>
        <v>2.3914800000000001</v>
      </c>
    </row>
    <row r="1546" s="16" customFormat="1" ht="15" customHeight="1">
      <c r="A1546" s="37"/>
      <c r="B1546" s="38"/>
      <c r="C1546" s="39" t="s">
        <v>17</v>
      </c>
      <c r="D1546" s="39" t="s">
        <v>16</v>
      </c>
      <c r="E1546" s="110">
        <v>0.073520000000000002</v>
      </c>
      <c r="F1546" s="110">
        <v>0.073760000000000006</v>
      </c>
      <c r="G1546" s="110">
        <v>0.073480000000000004</v>
      </c>
      <c r="H1546" s="111">
        <v>0.072999999999999995</v>
      </c>
      <c r="I1546" s="110">
        <v>0.072639999999999996</v>
      </c>
      <c r="J1546" s="110">
        <v>0.071279999999999996</v>
      </c>
      <c r="K1546" s="110">
        <v>0.070760000000000003</v>
      </c>
      <c r="L1546" s="110">
        <v>0.071559999999999999</v>
      </c>
      <c r="M1546" s="110">
        <v>0.024</v>
      </c>
      <c r="N1546" s="111">
        <v>0.014919999999999999</v>
      </c>
      <c r="O1546" s="110">
        <v>0.067919999999999994</v>
      </c>
      <c r="P1546" s="110">
        <v>0.068360000000000004</v>
      </c>
      <c r="Q1546" s="110">
        <v>0.069519999999999998</v>
      </c>
      <c r="R1546" s="110">
        <v>0.068559999999999996</v>
      </c>
      <c r="S1546" s="110">
        <v>0.049399999999999999</v>
      </c>
      <c r="T1546" s="110">
        <v>0.0018799999999999999</v>
      </c>
      <c r="U1546" s="110">
        <v>0.0019599999999999999</v>
      </c>
      <c r="V1546" s="111">
        <v>0.0020799999999999998</v>
      </c>
      <c r="W1546" s="110">
        <v>0.002</v>
      </c>
      <c r="X1546" s="110">
        <v>0.0021199999999999999</v>
      </c>
      <c r="Y1546" s="110">
        <v>0.0020400000000000001</v>
      </c>
      <c r="Z1546" s="110">
        <v>0.002</v>
      </c>
      <c r="AA1546" s="110">
        <v>0.0020400000000000001</v>
      </c>
      <c r="AB1546" s="110">
        <v>0.002</v>
      </c>
      <c r="AC1546" s="42">
        <f t="shared" si="727"/>
        <v>0.96079999999999999</v>
      </c>
    </row>
    <row r="1547" s="16" customFormat="1" ht="15" customHeight="1">
      <c r="A1547" s="37"/>
      <c r="B1547" s="38"/>
      <c r="C1547" s="39" t="s">
        <v>18</v>
      </c>
      <c r="D1547" s="39" t="s">
        <v>68</v>
      </c>
      <c r="E1547" s="179">
        <f t="shared" ref="E1547:AB1547" si="728">SQRT(E1545*E1545+E1546*E1546)*1000/(1.732*E1564)</f>
        <v>228.50374151345227</v>
      </c>
      <c r="F1547" s="179">
        <f t="shared" si="728"/>
        <v>227.59249878441989</v>
      </c>
      <c r="G1547" s="179">
        <f t="shared" si="728"/>
        <v>226.17890677811175</v>
      </c>
      <c r="H1547" s="180">
        <f t="shared" si="728"/>
        <v>225.49744229220613</v>
      </c>
      <c r="I1547" s="179">
        <f t="shared" si="728"/>
        <v>225.25509999063476</v>
      </c>
      <c r="J1547" s="179">
        <f t="shared" si="728"/>
        <v>224.39939282107375</v>
      </c>
      <c r="K1547" s="179">
        <f t="shared" si="728"/>
        <v>225.90823511432086</v>
      </c>
      <c r="L1547" s="179">
        <f t="shared" si="728"/>
        <v>232.51621106692753</v>
      </c>
      <c r="M1547" s="179">
        <f t="shared" si="728"/>
        <v>120.17075575731796</v>
      </c>
      <c r="N1547" s="180">
        <f t="shared" si="728"/>
        <v>99.697875907324857</v>
      </c>
      <c r="O1547" s="179">
        <f t="shared" si="728"/>
        <v>225.22759454575765</v>
      </c>
      <c r="P1547" s="179">
        <f t="shared" si="728"/>
        <v>224.41515378154196</v>
      </c>
      <c r="Q1547" s="179">
        <f t="shared" si="728"/>
        <v>225.88025577920064</v>
      </c>
      <c r="R1547" s="179">
        <f t="shared" si="728"/>
        <v>225.47558456597574</v>
      </c>
      <c r="S1547" s="179">
        <f t="shared" si="728"/>
        <v>179.49374210875084</v>
      </c>
      <c r="T1547" s="179">
        <f t="shared" si="728"/>
        <v>70.7795208478191</v>
      </c>
      <c r="U1547" s="179">
        <f t="shared" si="728"/>
        <v>71.245569134455295</v>
      </c>
      <c r="V1547" s="180">
        <f t="shared" si="728"/>
        <v>72.117948241587101</v>
      </c>
      <c r="W1547" s="179">
        <f t="shared" si="728"/>
        <v>71.651712187830896</v>
      </c>
      <c r="X1547" s="179">
        <f t="shared" si="728"/>
        <v>72.697226311282677</v>
      </c>
      <c r="Y1547" s="179">
        <f t="shared" si="728"/>
        <v>72.115567702816406</v>
      </c>
      <c r="Z1547" s="179">
        <f t="shared" si="728"/>
        <v>73.95936433342473</v>
      </c>
      <c r="AA1547" s="179">
        <f t="shared" si="728"/>
        <v>75.1731658170103</v>
      </c>
      <c r="AB1547" s="179">
        <f t="shared" si="728"/>
        <v>74.997844286997108</v>
      </c>
      <c r="AC1547" s="753"/>
      <c r="AD1547" s="754"/>
    </row>
    <row r="1548" s="16" customFormat="1" ht="15" customHeight="1">
      <c r="A1548" s="37"/>
      <c r="B1548" s="38"/>
      <c r="C1548" s="39" t="s">
        <v>20</v>
      </c>
      <c r="D1548" s="39"/>
      <c r="E1548" s="40">
        <f t="shared" ref="E1548:AC1548" si="729">E1546/E1545</f>
        <v>0.52439372325249645</v>
      </c>
      <c r="F1548" s="40">
        <f t="shared" si="729"/>
        <v>0.52927669345579798</v>
      </c>
      <c r="G1548" s="40">
        <f t="shared" si="729"/>
        <v>0.53092485549132951</v>
      </c>
      <c r="H1548" s="127">
        <f t="shared" si="729"/>
        <v>0.52852591949029826</v>
      </c>
      <c r="I1548" s="40">
        <f t="shared" si="729"/>
        <v>0.52591949029829133</v>
      </c>
      <c r="J1548" s="40">
        <f t="shared" si="729"/>
        <v>0.51592356687898089</v>
      </c>
      <c r="K1548" s="40">
        <f t="shared" si="729"/>
        <v>0.50687679083094561</v>
      </c>
      <c r="L1548" s="40">
        <f t="shared" si="729"/>
        <v>0.49584257206208421</v>
      </c>
      <c r="M1548" s="40">
        <f t="shared" si="729"/>
        <v>0.30105368790767689</v>
      </c>
      <c r="N1548" s="127">
        <f t="shared" si="729"/>
        <v>0.22123368920521944</v>
      </c>
      <c r="O1548" s="40">
        <f t="shared" si="729"/>
        <v>0.48348519362186787</v>
      </c>
      <c r="P1548" s="40">
        <f t="shared" si="729"/>
        <v>0.48954454311085654</v>
      </c>
      <c r="Q1548" s="40">
        <f t="shared" si="729"/>
        <v>0.49586305278174037</v>
      </c>
      <c r="R1548" s="40">
        <f t="shared" si="729"/>
        <v>0.48845825021373601</v>
      </c>
      <c r="S1548" s="40">
        <f t="shared" si="729"/>
        <v>0.43287767262530669</v>
      </c>
      <c r="T1548" s="40">
        <f t="shared" si="729"/>
        <v>0.038367346938775505</v>
      </c>
      <c r="U1548" s="40">
        <f t="shared" si="729"/>
        <v>0.039740470397404699</v>
      </c>
      <c r="V1548" s="127">
        <f t="shared" si="729"/>
        <v>0.041666666666666664</v>
      </c>
      <c r="W1548" s="40">
        <f t="shared" si="729"/>
        <v>0.040322580645161289</v>
      </c>
      <c r="X1548" s="40">
        <f t="shared" si="729"/>
        <v>0.042130365659777423</v>
      </c>
      <c r="Y1548" s="40">
        <f t="shared" si="729"/>
        <v>0.040865384615384616</v>
      </c>
      <c r="Z1548" s="40">
        <f t="shared" si="729"/>
        <v>0.0390625</v>
      </c>
      <c r="AA1548" s="40">
        <f t="shared" si="729"/>
        <v>0.039200614911606459</v>
      </c>
      <c r="AB1548" s="40">
        <f t="shared" si="729"/>
        <v>0.038520801232665637</v>
      </c>
      <c r="AC1548" s="42">
        <f t="shared" si="729"/>
        <v>0.40175957984177163</v>
      </c>
    </row>
    <row r="1549" s="16" customFormat="1" ht="15" customHeight="1">
      <c r="A1549" s="113"/>
      <c r="B1549" s="120"/>
      <c r="C1549" s="115" t="s">
        <v>28</v>
      </c>
      <c r="D1549" s="115"/>
      <c r="E1549" s="239"/>
      <c r="F1549" s="239"/>
      <c r="G1549" s="239"/>
      <c r="H1549" s="240"/>
      <c r="I1549" s="239"/>
      <c r="J1549" s="239"/>
      <c r="K1549" s="239"/>
      <c r="L1549" s="239"/>
      <c r="M1549" s="239"/>
      <c r="N1549" s="240"/>
      <c r="O1549" s="239"/>
      <c r="P1549" s="239"/>
      <c r="Q1549" s="239"/>
      <c r="R1549" s="239"/>
      <c r="S1549" s="239"/>
      <c r="T1549" s="239"/>
      <c r="U1549" s="239"/>
      <c r="V1549" s="240"/>
      <c r="W1549" s="239"/>
      <c r="X1549" s="239"/>
      <c r="Y1549" s="239"/>
      <c r="Z1549" s="239"/>
      <c r="AA1549" s="239"/>
      <c r="AB1549" s="239"/>
      <c r="AC1549" s="198"/>
    </row>
    <row r="1550" s="16" customFormat="1" ht="15" customHeight="1">
      <c r="A1550" s="31" t="s">
        <v>21</v>
      </c>
      <c r="B1550" s="32" t="s">
        <v>375</v>
      </c>
      <c r="C1550" s="33" t="s">
        <v>15</v>
      </c>
      <c r="D1550" s="33" t="s">
        <v>16</v>
      </c>
      <c r="E1550" s="594">
        <v>0.0061999999999999998</v>
      </c>
      <c r="F1550" s="594">
        <v>0.0061999999999999998</v>
      </c>
      <c r="G1550" s="594">
        <v>0.00596</v>
      </c>
      <c r="H1550" s="595">
        <v>0.0060800000000000003</v>
      </c>
      <c r="I1550" s="594">
        <v>0.0061199999999999996</v>
      </c>
      <c r="J1550" s="594">
        <v>0.00596</v>
      </c>
      <c r="K1550" s="594">
        <v>0.00596</v>
      </c>
      <c r="L1550" s="594">
        <v>0.0060800000000000003</v>
      </c>
      <c r="M1550" s="594">
        <v>0.0061999999999999998</v>
      </c>
      <c r="N1550" s="595">
        <v>0.0061199999999999996</v>
      </c>
      <c r="O1550" s="594">
        <v>0.0060400000000000002</v>
      </c>
      <c r="P1550" s="594">
        <v>0.0060000000000000001</v>
      </c>
      <c r="Q1550" s="594">
        <v>0.0060800000000000003</v>
      </c>
      <c r="R1550" s="594">
        <v>0.0060800000000000003</v>
      </c>
      <c r="S1550" s="594">
        <v>0.0060800000000000003</v>
      </c>
      <c r="T1550" s="594">
        <v>0.0060800000000000003</v>
      </c>
      <c r="U1550" s="594">
        <v>0.0061999999999999998</v>
      </c>
      <c r="V1550" s="595">
        <v>0.0060400000000000002</v>
      </c>
      <c r="W1550" s="594">
        <v>0.0061199999999999996</v>
      </c>
      <c r="X1550" s="594">
        <v>0.0061599999999999997</v>
      </c>
      <c r="Y1550" s="594">
        <v>0.0061999999999999998</v>
      </c>
      <c r="Z1550" s="594">
        <v>0.0060400000000000002</v>
      </c>
      <c r="AA1550" s="594">
        <v>0.0057200000000000003</v>
      </c>
      <c r="AB1550" s="594">
        <v>0.0059199999999999999</v>
      </c>
      <c r="AC1550" s="216">
        <f t="shared" ref="AC1550:AC1551" si="730">SUM(E1550:AB1550)</f>
        <v>0.14564000000000002</v>
      </c>
    </row>
    <row r="1551" s="16" customFormat="1" ht="15" customHeight="1">
      <c r="A1551" s="60"/>
      <c r="B1551" s="61"/>
      <c r="C1551" s="39" t="s">
        <v>17</v>
      </c>
      <c r="D1551" s="39" t="s">
        <v>16</v>
      </c>
      <c r="E1551" s="356">
        <v>0.01136</v>
      </c>
      <c r="F1551" s="356">
        <v>0.011440000000000001</v>
      </c>
      <c r="G1551" s="356">
        <v>0.010999999999999999</v>
      </c>
      <c r="H1551" s="357">
        <v>0.01116</v>
      </c>
      <c r="I1551" s="356">
        <v>0.0112</v>
      </c>
      <c r="J1551" s="356">
        <v>0.010959999999999999</v>
      </c>
      <c r="K1551" s="356">
        <v>0.010880000000000001</v>
      </c>
      <c r="L1551" s="356">
        <v>0.01124</v>
      </c>
      <c r="M1551" s="356">
        <v>0.0114</v>
      </c>
      <c r="N1551" s="357">
        <v>0.01128</v>
      </c>
      <c r="O1551" s="356">
        <v>0.01108</v>
      </c>
      <c r="P1551" s="356">
        <v>0.010959999999999999</v>
      </c>
      <c r="Q1551" s="356">
        <v>0.01116</v>
      </c>
      <c r="R1551" s="356">
        <v>0.01108</v>
      </c>
      <c r="S1551" s="356">
        <v>0.010800000000000001</v>
      </c>
      <c r="T1551" s="356">
        <v>0.010959999999999999</v>
      </c>
      <c r="U1551" s="356">
        <v>0.01124</v>
      </c>
      <c r="V1551" s="357">
        <v>0.01076</v>
      </c>
      <c r="W1551" s="356">
        <v>0.010800000000000001</v>
      </c>
      <c r="X1551" s="356">
        <v>0.01108</v>
      </c>
      <c r="Y1551" s="356">
        <v>0.01124</v>
      </c>
      <c r="Z1551" s="356">
        <v>0.01044</v>
      </c>
      <c r="AA1551" s="356">
        <v>0.0094400000000000005</v>
      </c>
      <c r="AB1551" s="356">
        <v>0.00992</v>
      </c>
      <c r="AC1551" s="42">
        <f t="shared" si="730"/>
        <v>0.26288</v>
      </c>
    </row>
    <row r="1552" s="16" customFormat="1" ht="15" customHeight="1">
      <c r="A1552" s="60"/>
      <c r="B1552" s="61"/>
      <c r="C1552" s="39" t="s">
        <v>18</v>
      </c>
      <c r="D1552" s="39" t="s">
        <v>68</v>
      </c>
      <c r="E1552" s="179">
        <f t="shared" ref="E1552:AB1552" si="731">SQRT(E1550*E1550+E1551*E1551)*1000/(1.732*E1565)</f>
        <v>18.680394503832368</v>
      </c>
      <c r="F1552" s="179">
        <f t="shared" si="731"/>
        <v>18.781835952995209</v>
      </c>
      <c r="G1552" s="179">
        <f t="shared" si="731"/>
        <v>18.058399657966039</v>
      </c>
      <c r="H1552" s="180">
        <f t="shared" si="731"/>
        <v>18.344020138646208</v>
      </c>
      <c r="I1552" s="179">
        <f t="shared" si="731"/>
        <v>18.42235717320046</v>
      </c>
      <c r="J1552" s="179">
        <f t="shared" si="731"/>
        <v>18.007656450535954</v>
      </c>
      <c r="K1552" s="179">
        <f t="shared" si="731"/>
        <v>17.906297140428947</v>
      </c>
      <c r="L1552" s="179">
        <f t="shared" si="731"/>
        <v>18.445504254843868</v>
      </c>
      <c r="M1552" s="179">
        <f t="shared" si="731"/>
        <v>18.731094916291376</v>
      </c>
      <c r="N1552" s="180">
        <f t="shared" si="731"/>
        <v>18.523772032201691</v>
      </c>
      <c r="O1552" s="179">
        <f t="shared" si="731"/>
        <v>18.214997432144894</v>
      </c>
      <c r="P1552" s="179">
        <f t="shared" si="731"/>
        <v>18.035310254657045</v>
      </c>
      <c r="Q1552" s="179">
        <f t="shared" si="731"/>
        <v>18.344020138646208</v>
      </c>
      <c r="R1552" s="179">
        <f t="shared" si="731"/>
        <v>18.242702396022768</v>
      </c>
      <c r="S1552" s="179">
        <f t="shared" si="731"/>
        <v>17.889441258752836</v>
      </c>
      <c r="T1552" s="179">
        <f t="shared" si="731"/>
        <v>18.091043845990651</v>
      </c>
      <c r="U1552" s="179">
        <f t="shared" si="731"/>
        <v>18.528540345442671</v>
      </c>
      <c r="V1552" s="180">
        <f t="shared" si="731"/>
        <v>17.810819105708287</v>
      </c>
      <c r="W1552" s="179">
        <f t="shared" si="731"/>
        <v>17.917835663521938</v>
      </c>
      <c r="X1552" s="179">
        <f t="shared" si="731"/>
        <v>18.298533012153637</v>
      </c>
      <c r="Y1552" s="179">
        <f t="shared" si="731"/>
        <v>18.528540345442671</v>
      </c>
      <c r="Z1552" s="179">
        <f t="shared" si="731"/>
        <v>17.409512189568314</v>
      </c>
      <c r="AA1552" s="179">
        <f t="shared" si="731"/>
        <v>15.932092082274576</v>
      </c>
      <c r="AB1552" s="179">
        <f t="shared" si="731"/>
        <v>16.674620790932746</v>
      </c>
      <c r="AC1552" s="42"/>
    </row>
    <row r="1553" s="16" customFormat="1" ht="15" customHeight="1">
      <c r="A1553" s="60"/>
      <c r="B1553" s="61"/>
      <c r="C1553" s="39" t="s">
        <v>20</v>
      </c>
      <c r="D1553" s="39"/>
      <c r="E1553" s="40">
        <f t="shared" ref="E1553:AC1553" si="732">E1551/E1550</f>
        <v>1.832258064516129</v>
      </c>
      <c r="F1553" s="40">
        <f t="shared" si="732"/>
        <v>1.8451612903225807</v>
      </c>
      <c r="G1553" s="40">
        <f t="shared" si="732"/>
        <v>1.8456375838926173</v>
      </c>
      <c r="H1553" s="127">
        <f t="shared" si="732"/>
        <v>1.8355263157894735</v>
      </c>
      <c r="I1553" s="40">
        <f t="shared" si="732"/>
        <v>1.8300653594771243</v>
      </c>
      <c r="J1553" s="40">
        <f t="shared" si="732"/>
        <v>1.8389261744966441</v>
      </c>
      <c r="K1553" s="40">
        <f t="shared" si="732"/>
        <v>1.825503355704698</v>
      </c>
      <c r="L1553" s="40">
        <f t="shared" si="732"/>
        <v>1.8486842105263157</v>
      </c>
      <c r="M1553" s="40">
        <f t="shared" si="732"/>
        <v>1.838709677419355</v>
      </c>
      <c r="N1553" s="127">
        <f t="shared" si="732"/>
        <v>1.8431372549019609</v>
      </c>
      <c r="O1553" s="40">
        <f t="shared" si="732"/>
        <v>1.8344370860927151</v>
      </c>
      <c r="P1553" s="40">
        <f t="shared" si="732"/>
        <v>1.8266666666666664</v>
      </c>
      <c r="Q1553" s="40">
        <f t="shared" si="732"/>
        <v>1.8355263157894735</v>
      </c>
      <c r="R1553" s="40">
        <f t="shared" si="732"/>
        <v>1.8223684210526314</v>
      </c>
      <c r="S1553" s="40">
        <f t="shared" si="732"/>
        <v>1.7763157894736843</v>
      </c>
      <c r="T1553" s="40">
        <f t="shared" si="732"/>
        <v>1.8026315789473681</v>
      </c>
      <c r="U1553" s="40">
        <f t="shared" si="732"/>
        <v>1.8129032258064517</v>
      </c>
      <c r="V1553" s="127">
        <f t="shared" si="732"/>
        <v>1.7814569536423841</v>
      </c>
      <c r="W1553" s="40">
        <f t="shared" si="732"/>
        <v>1.7647058823529413</v>
      </c>
      <c r="X1553" s="40">
        <f t="shared" si="732"/>
        <v>1.7987012987012987</v>
      </c>
      <c r="Y1553" s="40">
        <f t="shared" si="732"/>
        <v>1.8129032258064517</v>
      </c>
      <c r="Z1553" s="40">
        <f t="shared" si="732"/>
        <v>1.7284768211920529</v>
      </c>
      <c r="AA1553" s="40">
        <f t="shared" si="732"/>
        <v>1.6503496503496504</v>
      </c>
      <c r="AB1553" s="40">
        <f t="shared" si="732"/>
        <v>1.6756756756756757</v>
      </c>
      <c r="AC1553" s="42">
        <f t="shared" si="732"/>
        <v>1.8049986267508924</v>
      </c>
    </row>
    <row r="1554" s="16" customFormat="1" ht="15" customHeight="1">
      <c r="A1554" s="199"/>
      <c r="B1554" s="200"/>
      <c r="C1554" s="51" t="s">
        <v>28</v>
      </c>
      <c r="D1554" s="51"/>
      <c r="E1554" s="212"/>
      <c r="F1554" s="212"/>
      <c r="G1554" s="212"/>
      <c r="H1554" s="213"/>
      <c r="I1554" s="212"/>
      <c r="J1554" s="212"/>
      <c r="K1554" s="212"/>
      <c r="L1554" s="212"/>
      <c r="M1554" s="212"/>
      <c r="N1554" s="213"/>
      <c r="O1554" s="212"/>
      <c r="P1554" s="212"/>
      <c r="Q1554" s="212"/>
      <c r="R1554" s="212"/>
      <c r="S1554" s="212"/>
      <c r="T1554" s="212"/>
      <c r="U1554" s="212"/>
      <c r="V1554" s="213"/>
      <c r="W1554" s="212"/>
      <c r="X1554" s="212"/>
      <c r="Y1554" s="212"/>
      <c r="Z1554" s="212"/>
      <c r="AA1554" s="212"/>
      <c r="AB1554" s="212"/>
      <c r="AC1554" s="54"/>
    </row>
    <row r="1555" s="16" customFormat="1" ht="15" customHeight="1">
      <c r="A1555" s="67" t="s">
        <v>154</v>
      </c>
      <c r="B1555" s="68"/>
      <c r="C1555" s="69"/>
      <c r="D1555" s="69"/>
      <c r="E1555" s="70">
        <f t="shared" ref="E1555:AB1556" si="733">E1545+E1550</f>
        <v>0.1464</v>
      </c>
      <c r="F1555" s="70">
        <f t="shared" si="733"/>
        <v>0.14556000000000002</v>
      </c>
      <c r="G1555" s="70">
        <f t="shared" si="733"/>
        <v>0.14435999999999999</v>
      </c>
      <c r="H1555" s="70">
        <f t="shared" si="733"/>
        <v>0.14419999999999999</v>
      </c>
      <c r="I1555" s="70">
        <f t="shared" si="733"/>
        <v>0.14423999999999998</v>
      </c>
      <c r="J1555" s="70">
        <f t="shared" si="733"/>
        <v>0.14412</v>
      </c>
      <c r="K1555" s="70">
        <f t="shared" si="733"/>
        <v>0.14555999999999999</v>
      </c>
      <c r="L1555" s="70">
        <f t="shared" si="733"/>
        <v>0.15040000000000001</v>
      </c>
      <c r="M1555" s="70">
        <f t="shared" si="733"/>
        <v>0.085919999999999996</v>
      </c>
      <c r="N1555" s="70">
        <f t="shared" si="733"/>
        <v>0.07356</v>
      </c>
      <c r="O1555" s="70">
        <f t="shared" si="733"/>
        <v>0.14651999999999998</v>
      </c>
      <c r="P1555" s="70">
        <f t="shared" si="733"/>
        <v>0.14563999999999999</v>
      </c>
      <c r="Q1555" s="70">
        <f t="shared" si="733"/>
        <v>0.14627999999999999</v>
      </c>
      <c r="R1555" s="70">
        <f t="shared" si="733"/>
        <v>0.14644000000000001</v>
      </c>
      <c r="S1555" s="70">
        <f t="shared" si="733"/>
        <v>0.1202</v>
      </c>
      <c r="T1555" s="70">
        <f t="shared" si="733"/>
        <v>0.055080000000000004</v>
      </c>
      <c r="U1555" s="70">
        <f t="shared" si="733"/>
        <v>0.05552</v>
      </c>
      <c r="V1555" s="70">
        <f t="shared" si="733"/>
        <v>0.055959999999999996</v>
      </c>
      <c r="W1555" s="70">
        <f t="shared" si="733"/>
        <v>0.055719999999999999</v>
      </c>
      <c r="X1555" s="70">
        <f t="shared" si="733"/>
        <v>0.056479999999999995</v>
      </c>
      <c r="Y1555" s="70">
        <f t="shared" si="733"/>
        <v>0.056119999999999996</v>
      </c>
      <c r="Z1555" s="70">
        <f t="shared" si="733"/>
        <v>0.057239999999999999</v>
      </c>
      <c r="AA1555" s="70">
        <f t="shared" si="733"/>
        <v>0.057760000000000006</v>
      </c>
      <c r="AB1555" s="70">
        <f t="shared" si="733"/>
        <v>0.057840000000000003</v>
      </c>
      <c r="AC1555" s="70"/>
    </row>
    <row r="1556" s="16" customFormat="1" ht="15" customHeight="1">
      <c r="A1556" s="72" t="s">
        <v>155</v>
      </c>
      <c r="B1556" s="73"/>
      <c r="C1556" s="74"/>
      <c r="D1556" s="74"/>
      <c r="E1556" s="70">
        <f t="shared" si="733"/>
        <v>0.084879999999999997</v>
      </c>
      <c r="F1556" s="70">
        <f t="shared" si="733"/>
        <v>0.085200000000000012</v>
      </c>
      <c r="G1556" s="70">
        <f t="shared" si="733"/>
        <v>0.08448</v>
      </c>
      <c r="H1556" s="70">
        <f t="shared" si="733"/>
        <v>0.084159999999999999</v>
      </c>
      <c r="I1556" s="70">
        <f t="shared" si="733"/>
        <v>0.083839999999999998</v>
      </c>
      <c r="J1556" s="70">
        <f t="shared" si="733"/>
        <v>0.082239999999999994</v>
      </c>
      <c r="K1556" s="70">
        <f t="shared" si="733"/>
        <v>0.081640000000000004</v>
      </c>
      <c r="L1556" s="70">
        <f t="shared" si="733"/>
        <v>0.082799999999999999</v>
      </c>
      <c r="M1556" s="70">
        <f t="shared" si="733"/>
        <v>0.035400000000000001</v>
      </c>
      <c r="N1556" s="70">
        <f t="shared" si="733"/>
        <v>0.026200000000000001</v>
      </c>
      <c r="O1556" s="70">
        <f t="shared" si="733"/>
        <v>0.078999999999999987</v>
      </c>
      <c r="P1556" s="70">
        <f t="shared" si="733"/>
        <v>0.079320000000000002</v>
      </c>
      <c r="Q1556" s="70">
        <f t="shared" si="733"/>
        <v>0.080680000000000002</v>
      </c>
      <c r="R1556" s="70">
        <f t="shared" si="733"/>
        <v>0.079639999999999989</v>
      </c>
      <c r="S1556" s="70">
        <f t="shared" si="733"/>
        <v>0.060200000000000004</v>
      </c>
      <c r="T1556" s="70">
        <f t="shared" si="733"/>
        <v>0.012839999999999999</v>
      </c>
      <c r="U1556" s="70">
        <f t="shared" si="733"/>
        <v>0.0132</v>
      </c>
      <c r="V1556" s="70">
        <f t="shared" si="733"/>
        <v>0.012840000000000001</v>
      </c>
      <c r="W1556" s="70">
        <f t="shared" si="733"/>
        <v>0.012800000000000001</v>
      </c>
      <c r="X1556" s="70">
        <f t="shared" si="733"/>
        <v>0.0132</v>
      </c>
      <c r="Y1556" s="70">
        <f t="shared" si="733"/>
        <v>0.01328</v>
      </c>
      <c r="Z1556" s="70">
        <f t="shared" si="733"/>
        <v>0.01244</v>
      </c>
      <c r="AA1556" s="70">
        <f t="shared" si="733"/>
        <v>0.011480000000000001</v>
      </c>
      <c r="AB1556" s="70">
        <f t="shared" si="733"/>
        <v>0.01192</v>
      </c>
      <c r="AC1556" s="70"/>
    </row>
    <row r="1557" s="16" customFormat="1" ht="15" customHeight="1">
      <c r="A1557" s="77" t="s">
        <v>156</v>
      </c>
      <c r="B1557" s="78"/>
      <c r="C1557" s="79"/>
      <c r="D1557" s="79"/>
      <c r="E1557" s="80">
        <f t="shared" ref="E1557:AB1557" si="734">SQRT(E1555*E1555+E1556*E1556)</f>
        <v>0.16922639983170476</v>
      </c>
      <c r="F1557" s="80">
        <f t="shared" si="734"/>
        <v>0.16866165420746948</v>
      </c>
      <c r="G1557" s="80">
        <f t="shared" si="734"/>
        <v>0.16726230896409386</v>
      </c>
      <c r="H1557" s="80">
        <f t="shared" si="734"/>
        <v>0.16696270721331755</v>
      </c>
      <c r="I1557" s="80">
        <f t="shared" si="734"/>
        <v>0.16683621669170035</v>
      </c>
      <c r="J1557" s="80">
        <f t="shared" si="734"/>
        <v>0.16593369760238574</v>
      </c>
      <c r="K1557" s="80">
        <f t="shared" si="734"/>
        <v>0.16689159116024987</v>
      </c>
      <c r="L1557" s="80">
        <f t="shared" si="734"/>
        <v>0.17168575945604808</v>
      </c>
      <c r="M1557" s="80">
        <f t="shared" si="734"/>
        <v>0.092926887390033672</v>
      </c>
      <c r="N1557" s="80">
        <f t="shared" si="734"/>
        <v>0.078086577591798711</v>
      </c>
      <c r="O1557" s="80">
        <f t="shared" si="734"/>
        <v>0.16646053706509539</v>
      </c>
      <c r="P1557" s="80">
        <f t="shared" si="734"/>
        <v>0.16583929570520975</v>
      </c>
      <c r="Q1557" s="80">
        <f t="shared" si="734"/>
        <v>0.16705418522144244</v>
      </c>
      <c r="R1557" s="80">
        <f t="shared" si="734"/>
        <v>0.16669494053509842</v>
      </c>
      <c r="S1557" s="80">
        <f t="shared" si="734"/>
        <v>0.13443243656201431</v>
      </c>
      <c r="T1557" s="80">
        <f t="shared" si="734"/>
        <v>0.056556803304288694</v>
      </c>
      <c r="U1557" s="80">
        <f t="shared" si="734"/>
        <v>0.05706759500802535</v>
      </c>
      <c r="V1557" s="80">
        <f t="shared" si="734"/>
        <v>0.057414172466386727</v>
      </c>
      <c r="W1557" s="80">
        <f t="shared" si="734"/>
        <v>0.057171307488984371</v>
      </c>
      <c r="X1557" s="80">
        <f t="shared" si="734"/>
        <v>0.058001986172888938</v>
      </c>
      <c r="Y1557" s="80">
        <f t="shared" si="734"/>
        <v>0.05766986041252397</v>
      </c>
      <c r="Z1557" s="80">
        <f t="shared" si="734"/>
        <v>0.05857619994502887</v>
      </c>
      <c r="AA1557" s="80">
        <f t="shared" si="734"/>
        <v>0.058889795380863738</v>
      </c>
      <c r="AB1557" s="80">
        <f t="shared" si="734"/>
        <v>0.059055499320554393</v>
      </c>
      <c r="AC1557" s="81"/>
      <c r="AD1557" s="221">
        <f t="shared" si="724"/>
        <v>0.17168575945604808</v>
      </c>
    </row>
    <row r="1558" s="24" customFormat="1" ht="15" customHeight="1">
      <c r="A1558" s="175" t="s">
        <v>309</v>
      </c>
      <c r="B1558" s="176"/>
      <c r="C1558" s="177"/>
      <c r="D1558" s="177"/>
      <c r="E1558" s="201">
        <v>1</v>
      </c>
      <c r="F1558" s="201">
        <v>2</v>
      </c>
      <c r="G1558" s="201">
        <v>3</v>
      </c>
      <c r="H1558" s="201">
        <v>4</v>
      </c>
      <c r="I1558" s="201">
        <v>5</v>
      </c>
      <c r="J1558" s="201">
        <v>6</v>
      </c>
      <c r="K1558" s="201">
        <v>7</v>
      </c>
      <c r="L1558" s="201">
        <v>8</v>
      </c>
      <c r="M1558" s="201">
        <v>9</v>
      </c>
      <c r="N1558" s="201">
        <v>10</v>
      </c>
      <c r="O1558" s="201">
        <v>11</v>
      </c>
      <c r="P1558" s="201">
        <v>12</v>
      </c>
      <c r="Q1558" s="201">
        <v>13</v>
      </c>
      <c r="R1558" s="201">
        <v>14</v>
      </c>
      <c r="S1558" s="201">
        <v>15</v>
      </c>
      <c r="T1558" s="201">
        <v>16</v>
      </c>
      <c r="U1558" s="201">
        <v>17</v>
      </c>
      <c r="V1558" s="201">
        <v>18</v>
      </c>
      <c r="W1558" s="201">
        <v>19</v>
      </c>
      <c r="X1558" s="201">
        <v>20</v>
      </c>
      <c r="Y1558" s="201">
        <v>21</v>
      </c>
      <c r="Z1558" s="201">
        <v>22</v>
      </c>
      <c r="AA1558" s="201">
        <v>23</v>
      </c>
      <c r="AB1558" s="201">
        <v>24</v>
      </c>
      <c r="AC1558" s="202">
        <v>25</v>
      </c>
    </row>
    <row r="1559" s="16" customFormat="1" ht="15" customHeight="1">
      <c r="A1559" s="31"/>
      <c r="B1559" s="32" t="s">
        <v>376</v>
      </c>
      <c r="C1559" s="33" t="s">
        <v>15</v>
      </c>
      <c r="D1559" s="33" t="s">
        <v>153</v>
      </c>
      <c r="E1559" s="374"/>
      <c r="F1559" s="374"/>
      <c r="G1559" s="374"/>
      <c r="H1559" s="459"/>
      <c r="I1559" s="374"/>
      <c r="J1559" s="374"/>
      <c r="K1559" s="374"/>
      <c r="L1559" s="374"/>
      <c r="M1559" s="374"/>
      <c r="N1559" s="459"/>
      <c r="O1559" s="374"/>
      <c r="P1559" s="374"/>
      <c r="Q1559" s="374"/>
      <c r="R1559" s="374"/>
      <c r="S1559" s="374"/>
      <c r="T1559" s="374"/>
      <c r="U1559" s="374"/>
      <c r="V1559" s="459"/>
      <c r="W1559" s="374"/>
      <c r="X1559" s="374"/>
      <c r="Y1559" s="374"/>
      <c r="Z1559" s="374"/>
      <c r="AA1559" s="374"/>
      <c r="AB1559" s="374"/>
      <c r="AC1559" s="460"/>
    </row>
    <row r="1560" s="16" customFormat="1" ht="15" customHeight="1">
      <c r="A1560" s="60"/>
      <c r="B1560" s="61"/>
      <c r="C1560" s="39" t="s">
        <v>17</v>
      </c>
      <c r="D1560" s="39" t="s">
        <v>153</v>
      </c>
      <c r="E1560" s="119"/>
      <c r="F1560" s="119"/>
      <c r="G1560" s="119"/>
      <c r="H1560" s="400"/>
      <c r="I1560" s="119"/>
      <c r="J1560" s="119"/>
      <c r="K1560" s="119"/>
      <c r="L1560" s="119"/>
      <c r="M1560" s="119"/>
      <c r="N1560" s="400"/>
      <c r="O1560" s="119"/>
      <c r="P1560" s="119"/>
      <c r="Q1560" s="119"/>
      <c r="R1560" s="119"/>
      <c r="S1560" s="119"/>
      <c r="T1560" s="119"/>
      <c r="U1560" s="119"/>
      <c r="V1560" s="400"/>
      <c r="W1560" s="119"/>
      <c r="X1560" s="119"/>
      <c r="Y1560" s="119"/>
      <c r="Z1560" s="119"/>
      <c r="AA1560" s="119"/>
      <c r="AB1560" s="119"/>
      <c r="AC1560" s="105"/>
    </row>
    <row r="1561" s="16" customFormat="1" ht="15" customHeight="1">
      <c r="A1561" s="60"/>
      <c r="B1561" s="61"/>
      <c r="C1561" s="39" t="s">
        <v>18</v>
      </c>
      <c r="D1561" s="39"/>
      <c r="E1561" s="119"/>
      <c r="F1561" s="119"/>
      <c r="G1561" s="119"/>
      <c r="H1561" s="400"/>
      <c r="I1561" s="119"/>
      <c r="J1561" s="119"/>
      <c r="K1561" s="119"/>
      <c r="L1561" s="119"/>
      <c r="M1561" s="119"/>
      <c r="N1561" s="400"/>
      <c r="O1561" s="119"/>
      <c r="P1561" s="119"/>
      <c r="Q1561" s="119"/>
      <c r="R1561" s="119"/>
      <c r="S1561" s="119"/>
      <c r="T1561" s="119"/>
      <c r="U1561" s="119"/>
      <c r="V1561" s="400"/>
      <c r="W1561" s="119"/>
      <c r="X1561" s="119"/>
      <c r="Y1561" s="119"/>
      <c r="Z1561" s="119"/>
      <c r="AA1561" s="119"/>
      <c r="AB1561" s="119"/>
      <c r="AC1561" s="105"/>
    </row>
    <row r="1562" s="16" customFormat="1" ht="15" customHeight="1">
      <c r="A1562" s="199"/>
      <c r="B1562" s="200"/>
      <c r="C1562" s="51" t="s">
        <v>20</v>
      </c>
      <c r="D1562" s="51"/>
      <c r="E1562" s="212"/>
      <c r="F1562" s="212"/>
      <c r="G1562" s="212"/>
      <c r="H1562" s="213"/>
      <c r="I1562" s="212"/>
      <c r="J1562" s="212"/>
      <c r="K1562" s="212"/>
      <c r="L1562" s="212"/>
      <c r="M1562" s="212"/>
      <c r="N1562" s="213"/>
      <c r="O1562" s="212"/>
      <c r="P1562" s="212"/>
      <c r="Q1562" s="212"/>
      <c r="R1562" s="212"/>
      <c r="S1562" s="212"/>
      <c r="T1562" s="212"/>
      <c r="U1562" s="212"/>
      <c r="V1562" s="213"/>
      <c r="W1562" s="212"/>
      <c r="X1562" s="212"/>
      <c r="Y1562" s="212"/>
      <c r="Z1562" s="212"/>
      <c r="AA1562" s="212"/>
      <c r="AB1562" s="212"/>
      <c r="AC1562" s="54"/>
    </row>
    <row r="1563" s="24" customFormat="1" ht="15" customHeight="1">
      <c r="A1563" s="175" t="s">
        <v>377</v>
      </c>
      <c r="B1563" s="176"/>
      <c r="C1563" s="177"/>
      <c r="D1563" s="177"/>
      <c r="E1563" s="201">
        <v>1</v>
      </c>
      <c r="F1563" s="201">
        <v>2</v>
      </c>
      <c r="G1563" s="201">
        <v>3</v>
      </c>
      <c r="H1563" s="201">
        <v>4</v>
      </c>
      <c r="I1563" s="201">
        <v>5</v>
      </c>
      <c r="J1563" s="201">
        <v>6</v>
      </c>
      <c r="K1563" s="201">
        <v>7</v>
      </c>
      <c r="L1563" s="201">
        <v>8</v>
      </c>
      <c r="M1563" s="201">
        <v>9</v>
      </c>
      <c r="N1563" s="201">
        <v>10</v>
      </c>
      <c r="O1563" s="201">
        <v>11</v>
      </c>
      <c r="P1563" s="201">
        <v>12</v>
      </c>
      <c r="Q1563" s="201">
        <v>13</v>
      </c>
      <c r="R1563" s="201">
        <v>14</v>
      </c>
      <c r="S1563" s="201">
        <v>15</v>
      </c>
      <c r="T1563" s="201">
        <v>16</v>
      </c>
      <c r="U1563" s="201">
        <v>17</v>
      </c>
      <c r="V1563" s="201">
        <v>18</v>
      </c>
      <c r="W1563" s="201">
        <v>19</v>
      </c>
      <c r="X1563" s="201">
        <v>20</v>
      </c>
      <c r="Y1563" s="201">
        <v>21</v>
      </c>
      <c r="Z1563" s="201">
        <v>22</v>
      </c>
      <c r="AA1563" s="201">
        <v>23</v>
      </c>
      <c r="AB1563" s="201">
        <v>24</v>
      </c>
      <c r="AC1563" s="202"/>
    </row>
    <row r="1564" s="24" customFormat="1" ht="15" customHeight="1">
      <c r="A1564" s="87" t="s">
        <v>378</v>
      </c>
      <c r="B1564" s="88"/>
      <c r="C1564" s="89" t="s">
        <v>28</v>
      </c>
      <c r="D1564" s="89" t="s">
        <v>138</v>
      </c>
      <c r="E1564" s="561">
        <v>0.40000000000000002</v>
      </c>
      <c r="F1564" s="561">
        <v>0.40000000000000002</v>
      </c>
      <c r="G1564" s="561">
        <v>0.40000000000000002</v>
      </c>
      <c r="H1564" s="561">
        <v>0.40000000000000002</v>
      </c>
      <c r="I1564" s="561">
        <v>0.40000000000000002</v>
      </c>
      <c r="J1564" s="561">
        <v>0.40000000000000002</v>
      </c>
      <c r="K1564" s="561">
        <v>0.40000000000000002</v>
      </c>
      <c r="L1564" s="561">
        <v>0.40000000000000002</v>
      </c>
      <c r="M1564" s="561">
        <v>0.40000000000000002</v>
      </c>
      <c r="N1564" s="561">
        <v>0.40000000000000002</v>
      </c>
      <c r="O1564" s="561">
        <v>0.40000000000000002</v>
      </c>
      <c r="P1564" s="561">
        <v>0.40000000000000002</v>
      </c>
      <c r="Q1564" s="561">
        <v>0.40000000000000002</v>
      </c>
      <c r="R1564" s="561">
        <v>0.40000000000000002</v>
      </c>
      <c r="S1564" s="561">
        <v>0.40000000000000002</v>
      </c>
      <c r="T1564" s="561">
        <v>0.40000000000000002</v>
      </c>
      <c r="U1564" s="561">
        <v>0.40000000000000002</v>
      </c>
      <c r="V1564" s="561">
        <v>0.40000000000000002</v>
      </c>
      <c r="W1564" s="561">
        <v>0.40000000000000002</v>
      </c>
      <c r="X1564" s="561">
        <v>0.40000000000000002</v>
      </c>
      <c r="Y1564" s="561">
        <v>0.40000000000000002</v>
      </c>
      <c r="Z1564" s="561">
        <v>0.40000000000000002</v>
      </c>
      <c r="AA1564" s="561">
        <v>0.40000000000000002</v>
      </c>
      <c r="AB1564" s="561">
        <v>0.40000000000000002</v>
      </c>
      <c r="AC1564" s="592"/>
    </row>
    <row r="1565" s="24" customFormat="1" ht="15" customHeight="1">
      <c r="A1565" s="203" t="s">
        <v>379</v>
      </c>
      <c r="B1565" s="204"/>
      <c r="C1565" s="205" t="s">
        <v>28</v>
      </c>
      <c r="D1565" s="205" t="s">
        <v>138</v>
      </c>
      <c r="E1565" s="564">
        <v>0.40000000000000002</v>
      </c>
      <c r="F1565" s="564">
        <v>0.40000000000000002</v>
      </c>
      <c r="G1565" s="564">
        <v>0.40000000000000002</v>
      </c>
      <c r="H1565" s="564">
        <v>0.40000000000000002</v>
      </c>
      <c r="I1565" s="564">
        <v>0.40000000000000002</v>
      </c>
      <c r="J1565" s="564">
        <v>0.40000000000000002</v>
      </c>
      <c r="K1565" s="564">
        <v>0.40000000000000002</v>
      </c>
      <c r="L1565" s="564">
        <v>0.40000000000000002</v>
      </c>
      <c r="M1565" s="564">
        <v>0.40000000000000002</v>
      </c>
      <c r="N1565" s="564">
        <v>0.40000000000000002</v>
      </c>
      <c r="O1565" s="564">
        <v>0.40000000000000002</v>
      </c>
      <c r="P1565" s="564">
        <v>0.40000000000000002</v>
      </c>
      <c r="Q1565" s="564">
        <v>0.40000000000000002</v>
      </c>
      <c r="R1565" s="564">
        <v>0.40000000000000002</v>
      </c>
      <c r="S1565" s="564">
        <v>0.40000000000000002</v>
      </c>
      <c r="T1565" s="564">
        <v>0.40000000000000002</v>
      </c>
      <c r="U1565" s="564">
        <v>0.40000000000000002</v>
      </c>
      <c r="V1565" s="564">
        <v>0.40000000000000002</v>
      </c>
      <c r="W1565" s="564">
        <v>0.40000000000000002</v>
      </c>
      <c r="X1565" s="564">
        <v>0.40000000000000002</v>
      </c>
      <c r="Y1565" s="564">
        <v>0.40000000000000002</v>
      </c>
      <c r="Z1565" s="564">
        <v>0.40000000000000002</v>
      </c>
      <c r="AA1565" s="564">
        <v>0.40000000000000002</v>
      </c>
      <c r="AB1565" s="564">
        <v>0.40000000000000002</v>
      </c>
      <c r="AC1565" s="593"/>
    </row>
    <row r="1566" s="16" customFormat="1" ht="15" customHeight="1">
      <c r="A1566" s="413" t="s">
        <v>114</v>
      </c>
      <c r="B1566" s="32" t="s">
        <v>380</v>
      </c>
      <c r="C1566" s="458" t="s">
        <v>15</v>
      </c>
      <c r="D1566" s="458"/>
      <c r="E1566" s="374"/>
      <c r="F1566" s="374"/>
      <c r="G1566" s="374"/>
      <c r="H1566" s="459"/>
      <c r="I1566" s="374"/>
      <c r="J1566" s="374"/>
      <c r="K1566" s="374"/>
      <c r="L1566" s="374"/>
      <c r="M1566" s="374"/>
      <c r="N1566" s="459"/>
      <c r="O1566" s="374"/>
      <c r="P1566" s="374"/>
      <c r="Q1566" s="374"/>
      <c r="R1566" s="374"/>
      <c r="S1566" s="374"/>
      <c r="T1566" s="374"/>
      <c r="U1566" s="374"/>
      <c r="V1566" s="459"/>
      <c r="W1566" s="374"/>
      <c r="X1566" s="374"/>
      <c r="Y1566" s="374"/>
      <c r="Z1566" s="374"/>
      <c r="AA1566" s="374"/>
      <c r="AB1566" s="374"/>
      <c r="AC1566" s="59">
        <f t="shared" ref="AC1566:AC1567" si="735">SUM(E1566:AB1566)</f>
        <v>0</v>
      </c>
      <c r="AD1566" s="16" t="s">
        <v>255</v>
      </c>
    </row>
    <row r="1567" s="16" customFormat="1" ht="15" customHeight="1">
      <c r="A1567" s="235"/>
      <c r="B1567" s="61"/>
      <c r="C1567" s="39" t="s">
        <v>17</v>
      </c>
      <c r="D1567" s="39"/>
      <c r="E1567" s="119"/>
      <c r="F1567" s="119"/>
      <c r="G1567" s="119"/>
      <c r="H1567" s="400"/>
      <c r="I1567" s="119"/>
      <c r="J1567" s="119"/>
      <c r="K1567" s="119"/>
      <c r="L1567" s="119"/>
      <c r="M1567" s="119"/>
      <c r="N1567" s="400"/>
      <c r="O1567" s="119"/>
      <c r="P1567" s="119"/>
      <c r="Q1567" s="119"/>
      <c r="R1567" s="119"/>
      <c r="S1567" s="119"/>
      <c r="T1567" s="119"/>
      <c r="U1567" s="119"/>
      <c r="V1567" s="400"/>
      <c r="W1567" s="119"/>
      <c r="X1567" s="119"/>
      <c r="Y1567" s="119"/>
      <c r="Z1567" s="119"/>
      <c r="AA1567" s="119"/>
      <c r="AB1567" s="119"/>
      <c r="AC1567" s="59">
        <f t="shared" si="735"/>
        <v>0</v>
      </c>
      <c r="AD1567" s="16" t="s">
        <v>255</v>
      </c>
    </row>
    <row r="1568" s="16" customFormat="1" ht="15" customHeight="1">
      <c r="A1568" s="60"/>
      <c r="B1568" s="61"/>
      <c r="C1568" s="39" t="s">
        <v>18</v>
      </c>
      <c r="D1568" s="39"/>
      <c r="E1568" s="179">
        <f t="shared" ref="E1568:AB1568" si="736">SQRT(E1566*E1566+E1567*E1567)*1000/(1.732*E1564)</f>
        <v>0</v>
      </c>
      <c r="F1568" s="179">
        <f t="shared" si="736"/>
        <v>0</v>
      </c>
      <c r="G1568" s="179">
        <f t="shared" si="736"/>
        <v>0</v>
      </c>
      <c r="H1568" s="180">
        <f t="shared" si="736"/>
        <v>0</v>
      </c>
      <c r="I1568" s="179">
        <f t="shared" si="736"/>
        <v>0</v>
      </c>
      <c r="J1568" s="179">
        <f t="shared" si="736"/>
        <v>0</v>
      </c>
      <c r="K1568" s="179">
        <f t="shared" si="736"/>
        <v>0</v>
      </c>
      <c r="L1568" s="179">
        <f t="shared" si="736"/>
        <v>0</v>
      </c>
      <c r="M1568" s="179">
        <f t="shared" si="736"/>
        <v>0</v>
      </c>
      <c r="N1568" s="180">
        <f t="shared" si="736"/>
        <v>0</v>
      </c>
      <c r="O1568" s="179">
        <f t="shared" si="736"/>
        <v>0</v>
      </c>
      <c r="P1568" s="179">
        <f t="shared" si="736"/>
        <v>0</v>
      </c>
      <c r="Q1568" s="179">
        <f t="shared" si="736"/>
        <v>0</v>
      </c>
      <c r="R1568" s="179">
        <f t="shared" si="736"/>
        <v>0</v>
      </c>
      <c r="S1568" s="179">
        <f t="shared" si="736"/>
        <v>0</v>
      </c>
      <c r="T1568" s="179">
        <f t="shared" si="736"/>
        <v>0</v>
      </c>
      <c r="U1568" s="179">
        <f t="shared" si="736"/>
        <v>0</v>
      </c>
      <c r="V1568" s="180">
        <f t="shared" si="736"/>
        <v>0</v>
      </c>
      <c r="W1568" s="179">
        <f t="shared" si="736"/>
        <v>0</v>
      </c>
      <c r="X1568" s="179">
        <f t="shared" si="736"/>
        <v>0</v>
      </c>
      <c r="Y1568" s="179">
        <f t="shared" si="736"/>
        <v>0</v>
      </c>
      <c r="Z1568" s="179">
        <f t="shared" si="736"/>
        <v>0</v>
      </c>
      <c r="AA1568" s="179">
        <f t="shared" si="736"/>
        <v>0</v>
      </c>
      <c r="AB1568" s="179">
        <f t="shared" si="736"/>
        <v>0</v>
      </c>
      <c r="AC1568" s="59"/>
    </row>
    <row r="1569" s="16" customFormat="1" ht="15" customHeight="1">
      <c r="A1569" s="168"/>
      <c r="B1569" s="169"/>
      <c r="C1569" s="115" t="s">
        <v>20</v>
      </c>
      <c r="D1569" s="115"/>
      <c r="E1569" s="116" t="e">
        <f t="shared" ref="E1569:AC1569" si="737">E1567/E1566</f>
        <v>#DIV/0!</v>
      </c>
      <c r="F1569" s="116" t="e">
        <f t="shared" si="737"/>
        <v>#DIV/0!</v>
      </c>
      <c r="G1569" s="116" t="e">
        <f t="shared" si="737"/>
        <v>#DIV/0!</v>
      </c>
      <c r="H1569" s="117" t="e">
        <f t="shared" si="737"/>
        <v>#DIV/0!</v>
      </c>
      <c r="I1569" s="116" t="e">
        <f t="shared" si="737"/>
        <v>#DIV/0!</v>
      </c>
      <c r="J1569" s="116" t="e">
        <f t="shared" si="737"/>
        <v>#DIV/0!</v>
      </c>
      <c r="K1569" s="116" t="e">
        <f t="shared" si="737"/>
        <v>#DIV/0!</v>
      </c>
      <c r="L1569" s="116" t="e">
        <f t="shared" si="737"/>
        <v>#DIV/0!</v>
      </c>
      <c r="M1569" s="116" t="e">
        <f t="shared" si="737"/>
        <v>#DIV/0!</v>
      </c>
      <c r="N1569" s="117" t="e">
        <f t="shared" si="737"/>
        <v>#DIV/0!</v>
      </c>
      <c r="O1569" s="116" t="e">
        <f t="shared" si="737"/>
        <v>#DIV/0!</v>
      </c>
      <c r="P1569" s="116" t="e">
        <f t="shared" si="737"/>
        <v>#DIV/0!</v>
      </c>
      <c r="Q1569" s="116" t="e">
        <f t="shared" si="737"/>
        <v>#DIV/0!</v>
      </c>
      <c r="R1569" s="116" t="e">
        <f t="shared" si="737"/>
        <v>#DIV/0!</v>
      </c>
      <c r="S1569" s="116" t="e">
        <f t="shared" si="737"/>
        <v>#DIV/0!</v>
      </c>
      <c r="T1569" s="116" t="e">
        <f t="shared" si="737"/>
        <v>#DIV/0!</v>
      </c>
      <c r="U1569" s="116" t="e">
        <f t="shared" si="737"/>
        <v>#DIV/0!</v>
      </c>
      <c r="V1569" s="117" t="e">
        <f t="shared" si="737"/>
        <v>#DIV/0!</v>
      </c>
      <c r="W1569" s="116" t="e">
        <f t="shared" si="737"/>
        <v>#DIV/0!</v>
      </c>
      <c r="X1569" s="116" t="e">
        <f t="shared" si="737"/>
        <v>#DIV/0!</v>
      </c>
      <c r="Y1569" s="116" t="e">
        <f t="shared" si="737"/>
        <v>#DIV/0!</v>
      </c>
      <c r="Z1569" s="116" t="e">
        <f t="shared" si="737"/>
        <v>#DIV/0!</v>
      </c>
      <c r="AA1569" s="116" t="e">
        <f t="shared" si="737"/>
        <v>#DIV/0!</v>
      </c>
      <c r="AB1569" s="116" t="e">
        <f t="shared" si="737"/>
        <v>#DIV/0!</v>
      </c>
      <c r="AC1569" s="101" t="e">
        <f t="shared" si="737"/>
        <v>#DIV/0!</v>
      </c>
    </row>
    <row r="1570" s="16" customFormat="1" ht="15" customHeight="1">
      <c r="A1570" s="413" t="s">
        <v>13</v>
      </c>
      <c r="B1570" s="32" t="s">
        <v>381</v>
      </c>
      <c r="C1570" s="458" t="s">
        <v>15</v>
      </c>
      <c r="D1570" s="458"/>
      <c r="E1570" s="374"/>
      <c r="F1570" s="374"/>
      <c r="G1570" s="374"/>
      <c r="H1570" s="459"/>
      <c r="I1570" s="374"/>
      <c r="J1570" s="374"/>
      <c r="K1570" s="374"/>
      <c r="L1570" s="374"/>
      <c r="M1570" s="374"/>
      <c r="N1570" s="459"/>
      <c r="O1570" s="374"/>
      <c r="P1570" s="374"/>
      <c r="Q1570" s="374"/>
      <c r="R1570" s="374"/>
      <c r="S1570" s="374"/>
      <c r="T1570" s="374"/>
      <c r="U1570" s="374"/>
      <c r="V1570" s="459"/>
      <c r="W1570" s="374"/>
      <c r="X1570" s="374"/>
      <c r="Y1570" s="374"/>
      <c r="Z1570" s="374"/>
      <c r="AA1570" s="374"/>
      <c r="AB1570" s="374"/>
      <c r="AC1570" s="59">
        <f t="shared" ref="AC1570:AC1571" si="738">SUM(E1570:AB1570)</f>
        <v>0</v>
      </c>
      <c r="AD1570" s="16" t="s">
        <v>255</v>
      </c>
    </row>
    <row r="1571" s="16" customFormat="1" ht="15" customHeight="1">
      <c r="A1571" s="235"/>
      <c r="B1571" s="61"/>
      <c r="C1571" s="39" t="s">
        <v>17</v>
      </c>
      <c r="D1571" s="39"/>
      <c r="E1571" s="119"/>
      <c r="F1571" s="119"/>
      <c r="G1571" s="119"/>
      <c r="H1571" s="400"/>
      <c r="I1571" s="119"/>
      <c r="J1571" s="119"/>
      <c r="K1571" s="119"/>
      <c r="L1571" s="119"/>
      <c r="M1571" s="119"/>
      <c r="N1571" s="400"/>
      <c r="O1571" s="119"/>
      <c r="P1571" s="119"/>
      <c r="Q1571" s="119"/>
      <c r="R1571" s="119"/>
      <c r="S1571" s="119"/>
      <c r="T1571" s="119"/>
      <c r="U1571" s="119"/>
      <c r="V1571" s="400"/>
      <c r="W1571" s="119"/>
      <c r="X1571" s="119"/>
      <c r="Y1571" s="119"/>
      <c r="Z1571" s="119"/>
      <c r="AA1571" s="119"/>
      <c r="AB1571" s="119"/>
      <c r="AC1571" s="59">
        <f t="shared" si="738"/>
        <v>0</v>
      </c>
      <c r="AD1571" s="16" t="s">
        <v>255</v>
      </c>
    </row>
    <row r="1572" s="16" customFormat="1" ht="15" customHeight="1">
      <c r="A1572" s="60"/>
      <c r="B1572" s="61"/>
      <c r="C1572" s="39" t="s">
        <v>18</v>
      </c>
      <c r="D1572" s="39"/>
      <c r="E1572" s="179">
        <f t="shared" ref="E1572:AB1572" si="739">SQRT(E1570*E1570+E1571*E1571)*1000/(1.732*E1564)</f>
        <v>0</v>
      </c>
      <c r="F1572" s="179">
        <f t="shared" si="739"/>
        <v>0</v>
      </c>
      <c r="G1572" s="179">
        <f t="shared" si="739"/>
        <v>0</v>
      </c>
      <c r="H1572" s="180">
        <f t="shared" si="739"/>
        <v>0</v>
      </c>
      <c r="I1572" s="179">
        <f t="shared" si="739"/>
        <v>0</v>
      </c>
      <c r="J1572" s="179">
        <f t="shared" si="739"/>
        <v>0</v>
      </c>
      <c r="K1572" s="179">
        <f t="shared" si="739"/>
        <v>0</v>
      </c>
      <c r="L1572" s="179">
        <f t="shared" si="739"/>
        <v>0</v>
      </c>
      <c r="M1572" s="179">
        <f t="shared" si="739"/>
        <v>0</v>
      </c>
      <c r="N1572" s="180">
        <f t="shared" si="739"/>
        <v>0</v>
      </c>
      <c r="O1572" s="179">
        <f t="shared" si="739"/>
        <v>0</v>
      </c>
      <c r="P1572" s="179">
        <f t="shared" si="739"/>
        <v>0</v>
      </c>
      <c r="Q1572" s="179">
        <f t="shared" si="739"/>
        <v>0</v>
      </c>
      <c r="R1572" s="179">
        <f t="shared" si="739"/>
        <v>0</v>
      </c>
      <c r="S1572" s="179">
        <f t="shared" si="739"/>
        <v>0</v>
      </c>
      <c r="T1572" s="179">
        <f t="shared" si="739"/>
        <v>0</v>
      </c>
      <c r="U1572" s="179">
        <f t="shared" si="739"/>
        <v>0</v>
      </c>
      <c r="V1572" s="180">
        <f t="shared" si="739"/>
        <v>0</v>
      </c>
      <c r="W1572" s="179">
        <f t="shared" si="739"/>
        <v>0</v>
      </c>
      <c r="X1572" s="179">
        <f t="shared" si="739"/>
        <v>0</v>
      </c>
      <c r="Y1572" s="179">
        <f t="shared" si="739"/>
        <v>0</v>
      </c>
      <c r="Z1572" s="179">
        <f t="shared" si="739"/>
        <v>0</v>
      </c>
      <c r="AA1572" s="179">
        <f t="shared" si="739"/>
        <v>0</v>
      </c>
      <c r="AB1572" s="179">
        <f t="shared" si="739"/>
        <v>0</v>
      </c>
      <c r="AC1572" s="59"/>
    </row>
    <row r="1573" s="16" customFormat="1" ht="15" customHeight="1">
      <c r="A1573" s="168"/>
      <c r="B1573" s="169"/>
      <c r="C1573" s="115" t="s">
        <v>20</v>
      </c>
      <c r="D1573" s="115"/>
      <c r="E1573" s="116" t="e">
        <f t="shared" ref="E1573:AC1573" si="740">E1571/E1570</f>
        <v>#DIV/0!</v>
      </c>
      <c r="F1573" s="116" t="e">
        <f t="shared" si="740"/>
        <v>#DIV/0!</v>
      </c>
      <c r="G1573" s="116" t="e">
        <f t="shared" si="740"/>
        <v>#DIV/0!</v>
      </c>
      <c r="H1573" s="117" t="e">
        <f t="shared" si="740"/>
        <v>#DIV/0!</v>
      </c>
      <c r="I1573" s="116" t="e">
        <f t="shared" si="740"/>
        <v>#DIV/0!</v>
      </c>
      <c r="J1573" s="116" t="e">
        <f t="shared" si="740"/>
        <v>#DIV/0!</v>
      </c>
      <c r="K1573" s="116" t="e">
        <f t="shared" si="740"/>
        <v>#DIV/0!</v>
      </c>
      <c r="L1573" s="116" t="e">
        <f t="shared" si="740"/>
        <v>#DIV/0!</v>
      </c>
      <c r="M1573" s="116" t="e">
        <f t="shared" si="740"/>
        <v>#DIV/0!</v>
      </c>
      <c r="N1573" s="117" t="e">
        <f t="shared" si="740"/>
        <v>#DIV/0!</v>
      </c>
      <c r="O1573" s="116" t="e">
        <f t="shared" si="740"/>
        <v>#DIV/0!</v>
      </c>
      <c r="P1573" s="116" t="e">
        <f t="shared" si="740"/>
        <v>#DIV/0!</v>
      </c>
      <c r="Q1573" s="116" t="e">
        <f t="shared" si="740"/>
        <v>#DIV/0!</v>
      </c>
      <c r="R1573" s="116" t="e">
        <f t="shared" si="740"/>
        <v>#DIV/0!</v>
      </c>
      <c r="S1573" s="116" t="e">
        <f t="shared" si="740"/>
        <v>#DIV/0!</v>
      </c>
      <c r="T1573" s="116" t="e">
        <f t="shared" si="740"/>
        <v>#DIV/0!</v>
      </c>
      <c r="U1573" s="116" t="e">
        <f t="shared" si="740"/>
        <v>#DIV/0!</v>
      </c>
      <c r="V1573" s="117" t="e">
        <f t="shared" si="740"/>
        <v>#DIV/0!</v>
      </c>
      <c r="W1573" s="116" t="e">
        <f t="shared" si="740"/>
        <v>#DIV/0!</v>
      </c>
      <c r="X1573" s="116" t="e">
        <f t="shared" si="740"/>
        <v>#DIV/0!</v>
      </c>
      <c r="Y1573" s="116" t="e">
        <f t="shared" si="740"/>
        <v>#DIV/0!</v>
      </c>
      <c r="Z1573" s="116" t="e">
        <f t="shared" si="740"/>
        <v>#DIV/0!</v>
      </c>
      <c r="AA1573" s="116" t="e">
        <f t="shared" si="740"/>
        <v>#DIV/0!</v>
      </c>
      <c r="AB1573" s="116" t="e">
        <f t="shared" si="740"/>
        <v>#DIV/0!</v>
      </c>
      <c r="AC1573" s="101" t="e">
        <f t="shared" si="740"/>
        <v>#DIV/0!</v>
      </c>
    </row>
    <row r="1574" s="16" customFormat="1" ht="15" customHeight="1">
      <c r="A1574" s="413" t="s">
        <v>30</v>
      </c>
      <c r="B1574" s="32" t="s">
        <v>382</v>
      </c>
      <c r="C1574" s="458" t="s">
        <v>15</v>
      </c>
      <c r="D1574" s="458"/>
      <c r="E1574" s="374"/>
      <c r="F1574" s="374"/>
      <c r="G1574" s="374"/>
      <c r="H1574" s="459"/>
      <c r="I1574" s="374"/>
      <c r="J1574" s="374"/>
      <c r="K1574" s="374"/>
      <c r="L1574" s="374"/>
      <c r="M1574" s="374"/>
      <c r="N1574" s="459"/>
      <c r="O1574" s="374"/>
      <c r="P1574" s="374"/>
      <c r="Q1574" s="374"/>
      <c r="R1574" s="374"/>
      <c r="S1574" s="374"/>
      <c r="T1574" s="374"/>
      <c r="U1574" s="374"/>
      <c r="V1574" s="459"/>
      <c r="W1574" s="374"/>
      <c r="X1574" s="374"/>
      <c r="Y1574" s="374"/>
      <c r="Z1574" s="374"/>
      <c r="AA1574" s="374"/>
      <c r="AB1574" s="374"/>
      <c r="AC1574" s="59">
        <f t="shared" ref="AC1574:AC1575" si="741">SUM(E1574:AB1574)</f>
        <v>0</v>
      </c>
      <c r="AD1574" s="16" t="s">
        <v>255</v>
      </c>
    </row>
    <row r="1575" s="16" customFormat="1" ht="15" customHeight="1">
      <c r="A1575" s="235"/>
      <c r="B1575" s="61"/>
      <c r="C1575" s="39" t="s">
        <v>17</v>
      </c>
      <c r="D1575" s="39"/>
      <c r="E1575" s="119"/>
      <c r="F1575" s="119"/>
      <c r="G1575" s="119"/>
      <c r="H1575" s="400"/>
      <c r="I1575" s="119"/>
      <c r="J1575" s="119"/>
      <c r="K1575" s="119"/>
      <c r="L1575" s="119"/>
      <c r="M1575" s="119"/>
      <c r="N1575" s="400"/>
      <c r="O1575" s="119"/>
      <c r="P1575" s="119"/>
      <c r="Q1575" s="119"/>
      <c r="R1575" s="119"/>
      <c r="S1575" s="119"/>
      <c r="T1575" s="119"/>
      <c r="U1575" s="119"/>
      <c r="V1575" s="400"/>
      <c r="W1575" s="119"/>
      <c r="X1575" s="119"/>
      <c r="Y1575" s="119"/>
      <c r="Z1575" s="119"/>
      <c r="AA1575" s="119"/>
      <c r="AB1575" s="119"/>
      <c r="AC1575" s="59">
        <f t="shared" si="741"/>
        <v>0</v>
      </c>
      <c r="AD1575" s="16" t="s">
        <v>255</v>
      </c>
    </row>
    <row r="1576" s="16" customFormat="1" ht="15" customHeight="1">
      <c r="A1576" s="60"/>
      <c r="B1576" s="61"/>
      <c r="C1576" s="39" t="s">
        <v>18</v>
      </c>
      <c r="D1576" s="39"/>
      <c r="E1576" s="179">
        <f t="shared" ref="E1576:AB1576" si="742">SQRT(E1574*E1574+E1575*E1575)*1000/(1.732*E1564)</f>
        <v>0</v>
      </c>
      <c r="F1576" s="179">
        <f t="shared" si="742"/>
        <v>0</v>
      </c>
      <c r="G1576" s="179">
        <f t="shared" si="742"/>
        <v>0</v>
      </c>
      <c r="H1576" s="180">
        <f t="shared" si="742"/>
        <v>0</v>
      </c>
      <c r="I1576" s="179">
        <f t="shared" si="742"/>
        <v>0</v>
      </c>
      <c r="J1576" s="179">
        <f t="shared" si="742"/>
        <v>0</v>
      </c>
      <c r="K1576" s="179">
        <f t="shared" si="742"/>
        <v>0</v>
      </c>
      <c r="L1576" s="179">
        <f t="shared" si="742"/>
        <v>0</v>
      </c>
      <c r="M1576" s="179">
        <f t="shared" si="742"/>
        <v>0</v>
      </c>
      <c r="N1576" s="180">
        <f t="shared" si="742"/>
        <v>0</v>
      </c>
      <c r="O1576" s="179">
        <f t="shared" si="742"/>
        <v>0</v>
      </c>
      <c r="P1576" s="179">
        <f t="shared" si="742"/>
        <v>0</v>
      </c>
      <c r="Q1576" s="179">
        <f t="shared" si="742"/>
        <v>0</v>
      </c>
      <c r="R1576" s="179">
        <f t="shared" si="742"/>
        <v>0</v>
      </c>
      <c r="S1576" s="179">
        <f t="shared" si="742"/>
        <v>0</v>
      </c>
      <c r="T1576" s="179">
        <f t="shared" si="742"/>
        <v>0</v>
      </c>
      <c r="U1576" s="179">
        <f t="shared" si="742"/>
        <v>0</v>
      </c>
      <c r="V1576" s="180">
        <f t="shared" si="742"/>
        <v>0</v>
      </c>
      <c r="W1576" s="179">
        <f t="shared" si="742"/>
        <v>0</v>
      </c>
      <c r="X1576" s="179">
        <f t="shared" si="742"/>
        <v>0</v>
      </c>
      <c r="Y1576" s="179">
        <f t="shared" si="742"/>
        <v>0</v>
      </c>
      <c r="Z1576" s="179">
        <f t="shared" si="742"/>
        <v>0</v>
      </c>
      <c r="AA1576" s="179">
        <f t="shared" si="742"/>
        <v>0</v>
      </c>
      <c r="AB1576" s="179">
        <f t="shared" si="742"/>
        <v>0</v>
      </c>
      <c r="AC1576" s="59"/>
    </row>
    <row r="1577" s="16" customFormat="1" ht="15" customHeight="1">
      <c r="A1577" s="168"/>
      <c r="B1577" s="169"/>
      <c r="C1577" s="115" t="s">
        <v>20</v>
      </c>
      <c r="D1577" s="115"/>
      <c r="E1577" s="116" t="e">
        <f t="shared" ref="E1577:AC1577" si="743">E1575/E1574</f>
        <v>#DIV/0!</v>
      </c>
      <c r="F1577" s="116" t="e">
        <f t="shared" si="743"/>
        <v>#DIV/0!</v>
      </c>
      <c r="G1577" s="116" t="e">
        <f t="shared" si="743"/>
        <v>#DIV/0!</v>
      </c>
      <c r="H1577" s="117" t="e">
        <f t="shared" si="743"/>
        <v>#DIV/0!</v>
      </c>
      <c r="I1577" s="116" t="e">
        <f t="shared" si="743"/>
        <v>#DIV/0!</v>
      </c>
      <c r="J1577" s="116" t="e">
        <f t="shared" si="743"/>
        <v>#DIV/0!</v>
      </c>
      <c r="K1577" s="116" t="e">
        <f t="shared" si="743"/>
        <v>#DIV/0!</v>
      </c>
      <c r="L1577" s="116" t="e">
        <f t="shared" si="743"/>
        <v>#DIV/0!</v>
      </c>
      <c r="M1577" s="116" t="e">
        <f t="shared" si="743"/>
        <v>#DIV/0!</v>
      </c>
      <c r="N1577" s="117" t="e">
        <f t="shared" si="743"/>
        <v>#DIV/0!</v>
      </c>
      <c r="O1577" s="116" t="e">
        <f t="shared" si="743"/>
        <v>#DIV/0!</v>
      </c>
      <c r="P1577" s="116" t="e">
        <f t="shared" si="743"/>
        <v>#DIV/0!</v>
      </c>
      <c r="Q1577" s="116" t="e">
        <f t="shared" si="743"/>
        <v>#DIV/0!</v>
      </c>
      <c r="R1577" s="116" t="e">
        <f t="shared" si="743"/>
        <v>#DIV/0!</v>
      </c>
      <c r="S1577" s="116" t="e">
        <f t="shared" si="743"/>
        <v>#DIV/0!</v>
      </c>
      <c r="T1577" s="116" t="e">
        <f t="shared" si="743"/>
        <v>#DIV/0!</v>
      </c>
      <c r="U1577" s="116" t="e">
        <f t="shared" si="743"/>
        <v>#DIV/0!</v>
      </c>
      <c r="V1577" s="117" t="e">
        <f t="shared" si="743"/>
        <v>#DIV/0!</v>
      </c>
      <c r="W1577" s="116" t="e">
        <f t="shared" si="743"/>
        <v>#DIV/0!</v>
      </c>
      <c r="X1577" s="116" t="e">
        <f t="shared" si="743"/>
        <v>#DIV/0!</v>
      </c>
      <c r="Y1577" s="116" t="e">
        <f t="shared" si="743"/>
        <v>#DIV/0!</v>
      </c>
      <c r="Z1577" s="116" t="e">
        <f t="shared" si="743"/>
        <v>#DIV/0!</v>
      </c>
      <c r="AA1577" s="116" t="e">
        <f t="shared" si="743"/>
        <v>#DIV/0!</v>
      </c>
      <c r="AB1577" s="116" t="e">
        <f t="shared" si="743"/>
        <v>#DIV/0!</v>
      </c>
      <c r="AC1577" s="101" t="e">
        <f t="shared" si="743"/>
        <v>#DIV/0!</v>
      </c>
    </row>
    <row r="1578" s="16" customFormat="1" ht="15" customHeight="1">
      <c r="A1578" s="413" t="s">
        <v>32</v>
      </c>
      <c r="B1578" s="32" t="s">
        <v>383</v>
      </c>
      <c r="C1578" s="458" t="s">
        <v>15</v>
      </c>
      <c r="D1578" s="458"/>
      <c r="E1578" s="374"/>
      <c r="F1578" s="374"/>
      <c r="G1578" s="374"/>
      <c r="H1578" s="459"/>
      <c r="I1578" s="374"/>
      <c r="J1578" s="374"/>
      <c r="K1578" s="374"/>
      <c r="L1578" s="374"/>
      <c r="M1578" s="374"/>
      <c r="N1578" s="459"/>
      <c r="O1578" s="374"/>
      <c r="P1578" s="374"/>
      <c r="Q1578" s="374"/>
      <c r="R1578" s="374"/>
      <c r="S1578" s="374"/>
      <c r="T1578" s="374"/>
      <c r="U1578" s="374"/>
      <c r="V1578" s="459"/>
      <c r="W1578" s="374"/>
      <c r="X1578" s="374"/>
      <c r="Y1578" s="374"/>
      <c r="Z1578" s="374"/>
      <c r="AA1578" s="374"/>
      <c r="AB1578" s="374"/>
      <c r="AC1578" s="59">
        <f t="shared" ref="AC1578:AC1579" si="744">SUM(E1578:AB1578)</f>
        <v>0</v>
      </c>
      <c r="AD1578" s="16" t="s">
        <v>255</v>
      </c>
    </row>
    <row r="1579" s="16" customFormat="1" ht="15" customHeight="1">
      <c r="A1579" s="235"/>
      <c r="B1579" s="61"/>
      <c r="C1579" s="39" t="s">
        <v>17</v>
      </c>
      <c r="D1579" s="39"/>
      <c r="E1579" s="119"/>
      <c r="F1579" s="119"/>
      <c r="G1579" s="119"/>
      <c r="H1579" s="400"/>
      <c r="I1579" s="119"/>
      <c r="J1579" s="119"/>
      <c r="K1579" s="119"/>
      <c r="L1579" s="119"/>
      <c r="M1579" s="119"/>
      <c r="N1579" s="400"/>
      <c r="O1579" s="119"/>
      <c r="P1579" s="119"/>
      <c r="Q1579" s="119"/>
      <c r="R1579" s="119"/>
      <c r="S1579" s="119"/>
      <c r="T1579" s="119"/>
      <c r="U1579" s="119"/>
      <c r="V1579" s="400"/>
      <c r="W1579" s="119"/>
      <c r="X1579" s="119"/>
      <c r="Y1579" s="119"/>
      <c r="Z1579" s="119"/>
      <c r="AA1579" s="119"/>
      <c r="AB1579" s="119"/>
      <c r="AC1579" s="59">
        <f t="shared" si="744"/>
        <v>0</v>
      </c>
      <c r="AD1579" s="16" t="s">
        <v>255</v>
      </c>
    </row>
    <row r="1580" s="16" customFormat="1" ht="15" customHeight="1">
      <c r="A1580" s="60"/>
      <c r="B1580" s="61"/>
      <c r="C1580" s="39" t="s">
        <v>18</v>
      </c>
      <c r="D1580" s="39"/>
      <c r="E1580" s="179">
        <f t="shared" ref="E1580:AB1580" si="745">SQRT(E1578*E1578+E1579*E1579)*1000/(1.732*E1564)</f>
        <v>0</v>
      </c>
      <c r="F1580" s="179">
        <f t="shared" si="745"/>
        <v>0</v>
      </c>
      <c r="G1580" s="179">
        <f t="shared" si="745"/>
        <v>0</v>
      </c>
      <c r="H1580" s="180">
        <f t="shared" si="745"/>
        <v>0</v>
      </c>
      <c r="I1580" s="179">
        <f t="shared" si="745"/>
        <v>0</v>
      </c>
      <c r="J1580" s="179">
        <f t="shared" si="745"/>
        <v>0</v>
      </c>
      <c r="K1580" s="179">
        <f t="shared" si="745"/>
        <v>0</v>
      </c>
      <c r="L1580" s="179">
        <f t="shared" si="745"/>
        <v>0</v>
      </c>
      <c r="M1580" s="179">
        <f t="shared" si="745"/>
        <v>0</v>
      </c>
      <c r="N1580" s="180">
        <f t="shared" si="745"/>
        <v>0</v>
      </c>
      <c r="O1580" s="179">
        <f t="shared" si="745"/>
        <v>0</v>
      </c>
      <c r="P1580" s="179">
        <f t="shared" si="745"/>
        <v>0</v>
      </c>
      <c r="Q1580" s="179">
        <f t="shared" si="745"/>
        <v>0</v>
      </c>
      <c r="R1580" s="179">
        <f t="shared" si="745"/>
        <v>0</v>
      </c>
      <c r="S1580" s="179">
        <f t="shared" si="745"/>
        <v>0</v>
      </c>
      <c r="T1580" s="179">
        <f t="shared" si="745"/>
        <v>0</v>
      </c>
      <c r="U1580" s="179">
        <f t="shared" si="745"/>
        <v>0</v>
      </c>
      <c r="V1580" s="180">
        <f t="shared" si="745"/>
        <v>0</v>
      </c>
      <c r="W1580" s="179">
        <f t="shared" si="745"/>
        <v>0</v>
      </c>
      <c r="X1580" s="179">
        <f t="shared" si="745"/>
        <v>0</v>
      </c>
      <c r="Y1580" s="179">
        <f t="shared" si="745"/>
        <v>0</v>
      </c>
      <c r="Z1580" s="179">
        <f t="shared" si="745"/>
        <v>0</v>
      </c>
      <c r="AA1580" s="179">
        <f t="shared" si="745"/>
        <v>0</v>
      </c>
      <c r="AB1580" s="179">
        <f t="shared" si="745"/>
        <v>0</v>
      </c>
      <c r="AC1580" s="59"/>
    </row>
    <row r="1581" s="16" customFormat="1" ht="15" customHeight="1">
      <c r="A1581" s="168"/>
      <c r="B1581" s="169"/>
      <c r="C1581" s="115" t="s">
        <v>20</v>
      </c>
      <c r="D1581" s="115"/>
      <c r="E1581" s="116" t="e">
        <f t="shared" ref="E1581:AC1581" si="746">E1579/E1578</f>
        <v>#DIV/0!</v>
      </c>
      <c r="F1581" s="116" t="e">
        <f t="shared" si="746"/>
        <v>#DIV/0!</v>
      </c>
      <c r="G1581" s="116" t="e">
        <f t="shared" si="746"/>
        <v>#DIV/0!</v>
      </c>
      <c r="H1581" s="117" t="e">
        <f t="shared" si="746"/>
        <v>#DIV/0!</v>
      </c>
      <c r="I1581" s="116" t="e">
        <f t="shared" si="746"/>
        <v>#DIV/0!</v>
      </c>
      <c r="J1581" s="116" t="e">
        <f t="shared" si="746"/>
        <v>#DIV/0!</v>
      </c>
      <c r="K1581" s="116" t="e">
        <f t="shared" si="746"/>
        <v>#DIV/0!</v>
      </c>
      <c r="L1581" s="116" t="e">
        <f t="shared" si="746"/>
        <v>#DIV/0!</v>
      </c>
      <c r="M1581" s="116" t="e">
        <f t="shared" si="746"/>
        <v>#DIV/0!</v>
      </c>
      <c r="N1581" s="117" t="e">
        <f t="shared" si="746"/>
        <v>#DIV/0!</v>
      </c>
      <c r="O1581" s="116" t="e">
        <f t="shared" si="746"/>
        <v>#DIV/0!</v>
      </c>
      <c r="P1581" s="116" t="e">
        <f t="shared" si="746"/>
        <v>#DIV/0!</v>
      </c>
      <c r="Q1581" s="116" t="e">
        <f t="shared" si="746"/>
        <v>#DIV/0!</v>
      </c>
      <c r="R1581" s="116" t="e">
        <f t="shared" si="746"/>
        <v>#DIV/0!</v>
      </c>
      <c r="S1581" s="116" t="e">
        <f t="shared" si="746"/>
        <v>#DIV/0!</v>
      </c>
      <c r="T1581" s="116" t="e">
        <f t="shared" si="746"/>
        <v>#DIV/0!</v>
      </c>
      <c r="U1581" s="116" t="e">
        <f t="shared" si="746"/>
        <v>#DIV/0!</v>
      </c>
      <c r="V1581" s="117" t="e">
        <f t="shared" si="746"/>
        <v>#DIV/0!</v>
      </c>
      <c r="W1581" s="116" t="e">
        <f t="shared" si="746"/>
        <v>#DIV/0!</v>
      </c>
      <c r="X1581" s="116" t="e">
        <f t="shared" si="746"/>
        <v>#DIV/0!</v>
      </c>
      <c r="Y1581" s="116" t="e">
        <f t="shared" si="746"/>
        <v>#DIV/0!</v>
      </c>
      <c r="Z1581" s="116" t="e">
        <f t="shared" si="746"/>
        <v>#DIV/0!</v>
      </c>
      <c r="AA1581" s="116" t="e">
        <f t="shared" si="746"/>
        <v>#DIV/0!</v>
      </c>
      <c r="AB1581" s="116" t="e">
        <f t="shared" si="746"/>
        <v>#DIV/0!</v>
      </c>
      <c r="AC1581" s="101" t="e">
        <f t="shared" si="746"/>
        <v>#DIV/0!</v>
      </c>
    </row>
    <row r="1582" s="16" customFormat="1" ht="15" customHeight="1">
      <c r="A1582" s="413" t="s">
        <v>87</v>
      </c>
      <c r="B1582" s="32" t="s">
        <v>384</v>
      </c>
      <c r="C1582" s="458" t="s">
        <v>15</v>
      </c>
      <c r="D1582" s="458"/>
      <c r="E1582" s="374"/>
      <c r="F1582" s="374"/>
      <c r="G1582" s="374"/>
      <c r="H1582" s="459"/>
      <c r="I1582" s="374"/>
      <c r="J1582" s="374"/>
      <c r="K1582" s="374"/>
      <c r="L1582" s="374"/>
      <c r="M1582" s="374"/>
      <c r="N1582" s="459"/>
      <c r="O1582" s="374"/>
      <c r="P1582" s="374"/>
      <c r="Q1582" s="374"/>
      <c r="R1582" s="374"/>
      <c r="S1582" s="374"/>
      <c r="T1582" s="374"/>
      <c r="U1582" s="374"/>
      <c r="V1582" s="459"/>
      <c r="W1582" s="374"/>
      <c r="X1582" s="374"/>
      <c r="Y1582" s="374"/>
      <c r="Z1582" s="374"/>
      <c r="AA1582" s="374"/>
      <c r="AB1582" s="374"/>
      <c r="AC1582" s="59">
        <f t="shared" ref="AC1582:AC1583" si="747">SUM(E1582:AB1582)</f>
        <v>0</v>
      </c>
      <c r="AD1582" s="16" t="s">
        <v>255</v>
      </c>
    </row>
    <row r="1583" s="16" customFormat="1" ht="15" customHeight="1">
      <c r="A1583" s="235"/>
      <c r="B1583" s="61"/>
      <c r="C1583" s="39" t="s">
        <v>17</v>
      </c>
      <c r="D1583" s="39"/>
      <c r="E1583" s="119"/>
      <c r="F1583" s="119"/>
      <c r="G1583" s="119"/>
      <c r="H1583" s="400"/>
      <c r="I1583" s="119"/>
      <c r="J1583" s="119"/>
      <c r="K1583" s="119"/>
      <c r="L1583" s="119"/>
      <c r="M1583" s="119"/>
      <c r="N1583" s="400"/>
      <c r="O1583" s="119"/>
      <c r="P1583" s="119"/>
      <c r="Q1583" s="119"/>
      <c r="R1583" s="119"/>
      <c r="S1583" s="119"/>
      <c r="T1583" s="119"/>
      <c r="U1583" s="119"/>
      <c r="V1583" s="400"/>
      <c r="W1583" s="119"/>
      <c r="X1583" s="119"/>
      <c r="Y1583" s="119"/>
      <c r="Z1583" s="119"/>
      <c r="AA1583" s="119"/>
      <c r="AB1583" s="119"/>
      <c r="AC1583" s="59">
        <f t="shared" si="747"/>
        <v>0</v>
      </c>
      <c r="AD1583" s="16" t="s">
        <v>255</v>
      </c>
    </row>
    <row r="1584" s="16" customFormat="1" ht="15" customHeight="1">
      <c r="A1584" s="60"/>
      <c r="B1584" s="61"/>
      <c r="C1584" s="39" t="s">
        <v>18</v>
      </c>
      <c r="D1584" s="39"/>
      <c r="E1584" s="179">
        <f t="shared" ref="E1584:AB1584" si="748">SQRT(E1582*E1582+E1583*E1583)*1000/(1.732*E1564)</f>
        <v>0</v>
      </c>
      <c r="F1584" s="179">
        <f t="shared" si="748"/>
        <v>0</v>
      </c>
      <c r="G1584" s="179">
        <f t="shared" si="748"/>
        <v>0</v>
      </c>
      <c r="H1584" s="180">
        <f t="shared" si="748"/>
        <v>0</v>
      </c>
      <c r="I1584" s="179">
        <f t="shared" si="748"/>
        <v>0</v>
      </c>
      <c r="J1584" s="179">
        <f t="shared" si="748"/>
        <v>0</v>
      </c>
      <c r="K1584" s="179">
        <f t="shared" si="748"/>
        <v>0</v>
      </c>
      <c r="L1584" s="179">
        <f t="shared" si="748"/>
        <v>0</v>
      </c>
      <c r="M1584" s="179">
        <f t="shared" si="748"/>
        <v>0</v>
      </c>
      <c r="N1584" s="180">
        <f t="shared" si="748"/>
        <v>0</v>
      </c>
      <c r="O1584" s="179">
        <f t="shared" si="748"/>
        <v>0</v>
      </c>
      <c r="P1584" s="179">
        <f t="shared" si="748"/>
        <v>0</v>
      </c>
      <c r="Q1584" s="179">
        <f t="shared" si="748"/>
        <v>0</v>
      </c>
      <c r="R1584" s="179">
        <f t="shared" si="748"/>
        <v>0</v>
      </c>
      <c r="S1584" s="179">
        <f t="shared" si="748"/>
        <v>0</v>
      </c>
      <c r="T1584" s="179">
        <f t="shared" si="748"/>
        <v>0</v>
      </c>
      <c r="U1584" s="179">
        <f t="shared" si="748"/>
        <v>0</v>
      </c>
      <c r="V1584" s="180">
        <f t="shared" si="748"/>
        <v>0</v>
      </c>
      <c r="W1584" s="179">
        <f t="shared" si="748"/>
        <v>0</v>
      </c>
      <c r="X1584" s="179">
        <f t="shared" si="748"/>
        <v>0</v>
      </c>
      <c r="Y1584" s="179">
        <f t="shared" si="748"/>
        <v>0</v>
      </c>
      <c r="Z1584" s="179">
        <f t="shared" si="748"/>
        <v>0</v>
      </c>
      <c r="AA1584" s="179">
        <f t="shared" si="748"/>
        <v>0</v>
      </c>
      <c r="AB1584" s="179">
        <f t="shared" si="748"/>
        <v>0</v>
      </c>
      <c r="AC1584" s="59"/>
    </row>
    <row r="1585" s="16" customFormat="1" ht="15" customHeight="1">
      <c r="A1585" s="168"/>
      <c r="B1585" s="169"/>
      <c r="C1585" s="115" t="s">
        <v>20</v>
      </c>
      <c r="D1585" s="51"/>
      <c r="E1585" s="52" t="e">
        <f t="shared" ref="E1585:AC1585" si="749">E1583/E1582</f>
        <v>#DIV/0!</v>
      </c>
      <c r="F1585" s="52" t="e">
        <f t="shared" si="749"/>
        <v>#DIV/0!</v>
      </c>
      <c r="G1585" s="52" t="e">
        <f t="shared" si="749"/>
        <v>#DIV/0!</v>
      </c>
      <c r="H1585" s="100" t="e">
        <f t="shared" si="749"/>
        <v>#DIV/0!</v>
      </c>
      <c r="I1585" s="52" t="e">
        <f t="shared" si="749"/>
        <v>#DIV/0!</v>
      </c>
      <c r="J1585" s="52" t="e">
        <f t="shared" si="749"/>
        <v>#DIV/0!</v>
      </c>
      <c r="K1585" s="52" t="e">
        <f t="shared" si="749"/>
        <v>#DIV/0!</v>
      </c>
      <c r="L1585" s="52" t="e">
        <f t="shared" si="749"/>
        <v>#DIV/0!</v>
      </c>
      <c r="M1585" s="52" t="e">
        <f t="shared" si="749"/>
        <v>#DIV/0!</v>
      </c>
      <c r="N1585" s="100" t="e">
        <f t="shared" si="749"/>
        <v>#DIV/0!</v>
      </c>
      <c r="O1585" s="52" t="e">
        <f t="shared" si="749"/>
        <v>#DIV/0!</v>
      </c>
      <c r="P1585" s="52" t="e">
        <f t="shared" si="749"/>
        <v>#DIV/0!</v>
      </c>
      <c r="Q1585" s="52" t="e">
        <f t="shared" si="749"/>
        <v>#DIV/0!</v>
      </c>
      <c r="R1585" s="52" t="e">
        <f t="shared" si="749"/>
        <v>#DIV/0!</v>
      </c>
      <c r="S1585" s="52" t="e">
        <f t="shared" si="749"/>
        <v>#DIV/0!</v>
      </c>
      <c r="T1585" s="52" t="e">
        <f t="shared" si="749"/>
        <v>#DIV/0!</v>
      </c>
      <c r="U1585" s="52" t="e">
        <f t="shared" si="749"/>
        <v>#DIV/0!</v>
      </c>
      <c r="V1585" s="100" t="e">
        <f t="shared" si="749"/>
        <v>#DIV/0!</v>
      </c>
      <c r="W1585" s="52" t="e">
        <f t="shared" si="749"/>
        <v>#DIV/0!</v>
      </c>
      <c r="X1585" s="52" t="e">
        <f t="shared" si="749"/>
        <v>#DIV/0!</v>
      </c>
      <c r="Y1585" s="52" t="e">
        <f t="shared" si="749"/>
        <v>#DIV/0!</v>
      </c>
      <c r="Z1585" s="52" t="e">
        <f t="shared" si="749"/>
        <v>#DIV/0!</v>
      </c>
      <c r="AA1585" s="52" t="e">
        <f t="shared" si="749"/>
        <v>#DIV/0!</v>
      </c>
      <c r="AB1585" s="52" t="e">
        <f t="shared" si="749"/>
        <v>#DIV/0!</v>
      </c>
      <c r="AC1585" s="101" t="e">
        <f t="shared" si="749"/>
        <v>#DIV/0!</v>
      </c>
    </row>
    <row r="1586" s="16" customFormat="1" ht="15" customHeight="1">
      <c r="A1586" s="413" t="s">
        <v>90</v>
      </c>
      <c r="B1586" s="32" t="s">
        <v>167</v>
      </c>
      <c r="C1586" s="458" t="s">
        <v>15</v>
      </c>
      <c r="D1586" s="146"/>
      <c r="E1586" s="617"/>
      <c r="F1586" s="617"/>
      <c r="G1586" s="617"/>
      <c r="H1586" s="598"/>
      <c r="I1586" s="617"/>
      <c r="J1586" s="617"/>
      <c r="K1586" s="617"/>
      <c r="L1586" s="617"/>
      <c r="M1586" s="617"/>
      <c r="N1586" s="598"/>
      <c r="O1586" s="617"/>
      <c r="P1586" s="617"/>
      <c r="Q1586" s="617"/>
      <c r="R1586" s="617"/>
      <c r="S1586" s="617"/>
      <c r="T1586" s="617"/>
      <c r="U1586" s="617"/>
      <c r="V1586" s="598"/>
      <c r="W1586" s="617"/>
      <c r="X1586" s="617"/>
      <c r="Y1586" s="617"/>
      <c r="Z1586" s="617"/>
      <c r="AA1586" s="617"/>
      <c r="AB1586" s="617"/>
      <c r="AC1586" s="241"/>
    </row>
    <row r="1587" s="16" customFormat="1" ht="15" customHeight="1">
      <c r="A1587" s="235"/>
      <c r="B1587" s="61"/>
      <c r="C1587" s="39" t="s">
        <v>17</v>
      </c>
      <c r="D1587" s="39"/>
      <c r="E1587" s="119"/>
      <c r="F1587" s="119"/>
      <c r="G1587" s="119"/>
      <c r="H1587" s="400"/>
      <c r="I1587" s="119"/>
      <c r="J1587" s="119"/>
      <c r="K1587" s="119"/>
      <c r="L1587" s="119"/>
      <c r="M1587" s="119"/>
      <c r="N1587" s="400"/>
      <c r="O1587" s="119"/>
      <c r="P1587" s="119"/>
      <c r="Q1587" s="119"/>
      <c r="R1587" s="119"/>
      <c r="S1587" s="119"/>
      <c r="T1587" s="119"/>
      <c r="U1587" s="119"/>
      <c r="V1587" s="400"/>
      <c r="W1587" s="119"/>
      <c r="X1587" s="119"/>
      <c r="Y1587" s="119"/>
      <c r="Z1587" s="119"/>
      <c r="AA1587" s="119"/>
      <c r="AB1587" s="119"/>
      <c r="AC1587" s="105"/>
    </row>
    <row r="1588" s="16" customFormat="1" ht="15" customHeight="1">
      <c r="A1588" s="60"/>
      <c r="B1588" s="61"/>
      <c r="C1588" s="39" t="s">
        <v>18</v>
      </c>
      <c r="D1588" s="39"/>
      <c r="E1588" s="119"/>
      <c r="F1588" s="119"/>
      <c r="G1588" s="119"/>
      <c r="H1588" s="400"/>
      <c r="I1588" s="119"/>
      <c r="J1588" s="119"/>
      <c r="K1588" s="119"/>
      <c r="L1588" s="119"/>
      <c r="M1588" s="119"/>
      <c r="N1588" s="400"/>
      <c r="O1588" s="119"/>
      <c r="P1588" s="119"/>
      <c r="Q1588" s="119"/>
      <c r="R1588" s="119"/>
      <c r="S1588" s="119"/>
      <c r="T1588" s="119"/>
      <c r="U1588" s="119"/>
      <c r="V1588" s="400"/>
      <c r="W1588" s="119"/>
      <c r="X1588" s="119"/>
      <c r="Y1588" s="119"/>
      <c r="Z1588" s="119"/>
      <c r="AA1588" s="119"/>
      <c r="AB1588" s="119"/>
      <c r="AC1588" s="105"/>
    </row>
    <row r="1589" s="16" customFormat="1" ht="15" customHeight="1">
      <c r="A1589" s="168"/>
      <c r="B1589" s="169"/>
      <c r="C1589" s="115" t="s">
        <v>20</v>
      </c>
      <c r="D1589" s="115"/>
      <c r="E1589" s="239"/>
      <c r="F1589" s="239"/>
      <c r="G1589" s="239"/>
      <c r="H1589" s="240"/>
      <c r="I1589" s="239"/>
      <c r="J1589" s="239"/>
      <c r="K1589" s="239"/>
      <c r="L1589" s="239"/>
      <c r="M1589" s="239"/>
      <c r="N1589" s="240"/>
      <c r="O1589" s="239"/>
      <c r="P1589" s="239"/>
      <c r="Q1589" s="239"/>
      <c r="R1589" s="239"/>
      <c r="S1589" s="239"/>
      <c r="T1589" s="239"/>
      <c r="U1589" s="239"/>
      <c r="V1589" s="240"/>
      <c r="W1589" s="239"/>
      <c r="X1589" s="239"/>
      <c r="Y1589" s="239"/>
      <c r="Z1589" s="239"/>
      <c r="AA1589" s="239"/>
      <c r="AB1589" s="239"/>
      <c r="AC1589" s="198"/>
    </row>
    <row r="1590" s="16" customFormat="1" ht="15" customHeight="1">
      <c r="A1590" s="413" t="s">
        <v>34</v>
      </c>
      <c r="B1590" s="32" t="s">
        <v>167</v>
      </c>
      <c r="C1590" s="458" t="s">
        <v>15</v>
      </c>
      <c r="D1590" s="458"/>
      <c r="E1590" s="374"/>
      <c r="F1590" s="374"/>
      <c r="G1590" s="374"/>
      <c r="H1590" s="459"/>
      <c r="I1590" s="374"/>
      <c r="J1590" s="374"/>
      <c r="K1590" s="374"/>
      <c r="L1590" s="374"/>
      <c r="M1590" s="374"/>
      <c r="N1590" s="459"/>
      <c r="O1590" s="374"/>
      <c r="P1590" s="374"/>
      <c r="Q1590" s="374"/>
      <c r="R1590" s="374"/>
      <c r="S1590" s="374"/>
      <c r="T1590" s="374"/>
      <c r="U1590" s="374"/>
      <c r="V1590" s="459"/>
      <c r="W1590" s="374"/>
      <c r="X1590" s="374"/>
      <c r="Y1590" s="374"/>
      <c r="Z1590" s="374"/>
      <c r="AA1590" s="374"/>
      <c r="AB1590" s="374"/>
      <c r="AC1590" s="460"/>
    </row>
    <row r="1591" s="16" customFormat="1" ht="15" customHeight="1">
      <c r="A1591" s="235"/>
      <c r="B1591" s="61"/>
      <c r="C1591" s="39" t="s">
        <v>17</v>
      </c>
      <c r="D1591" s="39"/>
      <c r="E1591" s="119"/>
      <c r="F1591" s="119"/>
      <c r="G1591" s="119"/>
      <c r="H1591" s="400"/>
      <c r="I1591" s="119"/>
      <c r="J1591" s="119"/>
      <c r="K1591" s="119"/>
      <c r="L1591" s="119"/>
      <c r="M1591" s="119"/>
      <c r="N1591" s="400"/>
      <c r="O1591" s="119"/>
      <c r="P1591" s="119"/>
      <c r="Q1591" s="119"/>
      <c r="R1591" s="119"/>
      <c r="S1591" s="119"/>
      <c r="T1591" s="119"/>
      <c r="U1591" s="119"/>
      <c r="V1591" s="400"/>
      <c r="W1591" s="119"/>
      <c r="X1591" s="119"/>
      <c r="Y1591" s="119"/>
      <c r="Z1591" s="119"/>
      <c r="AA1591" s="119"/>
      <c r="AB1591" s="119"/>
      <c r="AC1591" s="105"/>
    </row>
    <row r="1592" s="16" customFormat="1" ht="15" customHeight="1">
      <c r="A1592" s="60"/>
      <c r="B1592" s="61"/>
      <c r="C1592" s="39" t="s">
        <v>18</v>
      </c>
      <c r="D1592" s="39"/>
      <c r="E1592" s="119"/>
      <c r="F1592" s="119"/>
      <c r="G1592" s="119"/>
      <c r="H1592" s="400"/>
      <c r="I1592" s="119"/>
      <c r="J1592" s="119"/>
      <c r="K1592" s="119"/>
      <c r="L1592" s="119"/>
      <c r="M1592" s="119"/>
      <c r="N1592" s="400"/>
      <c r="O1592" s="119"/>
      <c r="P1592" s="119"/>
      <c r="Q1592" s="119"/>
      <c r="R1592" s="119"/>
      <c r="S1592" s="119"/>
      <c r="T1592" s="119"/>
      <c r="U1592" s="119"/>
      <c r="V1592" s="400"/>
      <c r="W1592" s="119"/>
      <c r="X1592" s="119"/>
      <c r="Y1592" s="119"/>
      <c r="Z1592" s="119"/>
      <c r="AA1592" s="119"/>
      <c r="AB1592" s="119"/>
      <c r="AC1592" s="105"/>
    </row>
    <row r="1593" s="16" customFormat="1" ht="15" customHeight="1">
      <c r="A1593" s="168"/>
      <c r="B1593" s="169"/>
      <c r="C1593" s="115" t="s">
        <v>20</v>
      </c>
      <c r="D1593" s="115"/>
      <c r="E1593" s="239"/>
      <c r="F1593" s="239"/>
      <c r="G1593" s="239"/>
      <c r="H1593" s="240"/>
      <c r="I1593" s="239"/>
      <c r="J1593" s="239"/>
      <c r="K1593" s="239"/>
      <c r="L1593" s="239"/>
      <c r="M1593" s="239"/>
      <c r="N1593" s="240"/>
      <c r="O1593" s="239"/>
      <c r="P1593" s="239"/>
      <c r="Q1593" s="239"/>
      <c r="R1593" s="239"/>
      <c r="S1593" s="239"/>
      <c r="T1593" s="239"/>
      <c r="U1593" s="239"/>
      <c r="V1593" s="240"/>
      <c r="W1593" s="239"/>
      <c r="X1593" s="239"/>
      <c r="Y1593" s="239"/>
      <c r="Z1593" s="239"/>
      <c r="AA1593" s="239"/>
      <c r="AB1593" s="239"/>
      <c r="AC1593" s="54"/>
    </row>
    <row r="1594" s="16" customFormat="1" ht="15" customHeight="1">
      <c r="A1594" s="413" t="s">
        <v>36</v>
      </c>
      <c r="B1594" s="32" t="s">
        <v>385</v>
      </c>
      <c r="C1594" s="458" t="s">
        <v>15</v>
      </c>
      <c r="D1594" s="458"/>
      <c r="E1594" s="374"/>
      <c r="F1594" s="374"/>
      <c r="G1594" s="374"/>
      <c r="H1594" s="459"/>
      <c r="I1594" s="374"/>
      <c r="J1594" s="374"/>
      <c r="K1594" s="374"/>
      <c r="L1594" s="374"/>
      <c r="M1594" s="374"/>
      <c r="N1594" s="459"/>
      <c r="O1594" s="374"/>
      <c r="P1594" s="374"/>
      <c r="Q1594" s="374"/>
      <c r="R1594" s="374"/>
      <c r="S1594" s="374"/>
      <c r="T1594" s="374"/>
      <c r="U1594" s="374"/>
      <c r="V1594" s="459"/>
      <c r="W1594" s="374"/>
      <c r="X1594" s="374"/>
      <c r="Y1594" s="374"/>
      <c r="Z1594" s="374"/>
      <c r="AA1594" s="374"/>
      <c r="AB1594" s="374"/>
      <c r="AC1594" s="59">
        <f t="shared" ref="AC1594:AC1595" si="750">SUM(E1594:AB1594)</f>
        <v>0</v>
      </c>
      <c r="AD1594" s="16" t="s">
        <v>255</v>
      </c>
    </row>
    <row r="1595" s="16" customFormat="1" ht="15" customHeight="1">
      <c r="A1595" s="235"/>
      <c r="B1595" s="61"/>
      <c r="C1595" s="39" t="s">
        <v>17</v>
      </c>
      <c r="D1595" s="39"/>
      <c r="E1595" s="119"/>
      <c r="F1595" s="119"/>
      <c r="G1595" s="119"/>
      <c r="H1595" s="400"/>
      <c r="I1595" s="119"/>
      <c r="J1595" s="119"/>
      <c r="K1595" s="119"/>
      <c r="L1595" s="119"/>
      <c r="M1595" s="119"/>
      <c r="N1595" s="400"/>
      <c r="O1595" s="119"/>
      <c r="P1595" s="119"/>
      <c r="Q1595" s="119"/>
      <c r="R1595" s="119"/>
      <c r="S1595" s="119"/>
      <c r="T1595" s="119"/>
      <c r="U1595" s="119"/>
      <c r="V1595" s="400"/>
      <c r="W1595" s="119"/>
      <c r="X1595" s="119"/>
      <c r="Y1595" s="119"/>
      <c r="Z1595" s="119"/>
      <c r="AA1595" s="119"/>
      <c r="AB1595" s="119"/>
      <c r="AC1595" s="59">
        <f t="shared" si="750"/>
        <v>0</v>
      </c>
      <c r="AD1595" s="16" t="s">
        <v>255</v>
      </c>
    </row>
    <row r="1596" s="16" customFormat="1" ht="15" customHeight="1">
      <c r="A1596" s="60"/>
      <c r="B1596" s="61"/>
      <c r="C1596" s="39" t="s">
        <v>18</v>
      </c>
      <c r="D1596" s="39"/>
      <c r="E1596" s="179">
        <f t="shared" ref="E1596:AB1596" si="751">SQRT(E1594*E1594+E1595*E1595)*1000/(1.732*E1564)</f>
        <v>0</v>
      </c>
      <c r="F1596" s="179">
        <f t="shared" si="751"/>
        <v>0</v>
      </c>
      <c r="G1596" s="179">
        <f t="shared" si="751"/>
        <v>0</v>
      </c>
      <c r="H1596" s="180">
        <f t="shared" si="751"/>
        <v>0</v>
      </c>
      <c r="I1596" s="179">
        <f t="shared" si="751"/>
        <v>0</v>
      </c>
      <c r="J1596" s="179">
        <f t="shared" si="751"/>
        <v>0</v>
      </c>
      <c r="K1596" s="179">
        <f t="shared" si="751"/>
        <v>0</v>
      </c>
      <c r="L1596" s="179">
        <f t="shared" si="751"/>
        <v>0</v>
      </c>
      <c r="M1596" s="179">
        <f t="shared" si="751"/>
        <v>0</v>
      </c>
      <c r="N1596" s="180">
        <f t="shared" si="751"/>
        <v>0</v>
      </c>
      <c r="O1596" s="179">
        <f t="shared" si="751"/>
        <v>0</v>
      </c>
      <c r="P1596" s="179">
        <f t="shared" si="751"/>
        <v>0</v>
      </c>
      <c r="Q1596" s="179">
        <f t="shared" si="751"/>
        <v>0</v>
      </c>
      <c r="R1596" s="179">
        <f t="shared" si="751"/>
        <v>0</v>
      </c>
      <c r="S1596" s="179">
        <f t="shared" si="751"/>
        <v>0</v>
      </c>
      <c r="T1596" s="179">
        <f t="shared" si="751"/>
        <v>0</v>
      </c>
      <c r="U1596" s="179">
        <f t="shared" si="751"/>
        <v>0</v>
      </c>
      <c r="V1596" s="180">
        <f t="shared" si="751"/>
        <v>0</v>
      </c>
      <c r="W1596" s="179">
        <f t="shared" si="751"/>
        <v>0</v>
      </c>
      <c r="X1596" s="179">
        <f t="shared" si="751"/>
        <v>0</v>
      </c>
      <c r="Y1596" s="179">
        <f t="shared" si="751"/>
        <v>0</v>
      </c>
      <c r="Z1596" s="179">
        <f t="shared" si="751"/>
        <v>0</v>
      </c>
      <c r="AA1596" s="179">
        <f t="shared" si="751"/>
        <v>0</v>
      </c>
      <c r="AB1596" s="179">
        <f t="shared" si="751"/>
        <v>0</v>
      </c>
      <c r="AC1596" s="59"/>
    </row>
    <row r="1597" s="16" customFormat="1" ht="15" customHeight="1">
      <c r="A1597" s="168"/>
      <c r="B1597" s="169"/>
      <c r="C1597" s="115" t="s">
        <v>20</v>
      </c>
      <c r="D1597" s="115"/>
      <c r="E1597" s="116" t="e">
        <f t="shared" ref="E1597:AC1597" si="752">E1595/E1594</f>
        <v>#DIV/0!</v>
      </c>
      <c r="F1597" s="116" t="e">
        <f t="shared" si="752"/>
        <v>#DIV/0!</v>
      </c>
      <c r="G1597" s="116" t="e">
        <f t="shared" si="752"/>
        <v>#DIV/0!</v>
      </c>
      <c r="H1597" s="117" t="e">
        <f t="shared" si="752"/>
        <v>#DIV/0!</v>
      </c>
      <c r="I1597" s="116" t="e">
        <f t="shared" si="752"/>
        <v>#DIV/0!</v>
      </c>
      <c r="J1597" s="116" t="e">
        <f t="shared" si="752"/>
        <v>#DIV/0!</v>
      </c>
      <c r="K1597" s="116" t="e">
        <f t="shared" si="752"/>
        <v>#DIV/0!</v>
      </c>
      <c r="L1597" s="116" t="e">
        <f t="shared" si="752"/>
        <v>#DIV/0!</v>
      </c>
      <c r="M1597" s="116" t="e">
        <f t="shared" si="752"/>
        <v>#DIV/0!</v>
      </c>
      <c r="N1597" s="117" t="e">
        <f t="shared" si="752"/>
        <v>#DIV/0!</v>
      </c>
      <c r="O1597" s="116" t="e">
        <f t="shared" si="752"/>
        <v>#DIV/0!</v>
      </c>
      <c r="P1597" s="116" t="e">
        <f t="shared" si="752"/>
        <v>#DIV/0!</v>
      </c>
      <c r="Q1597" s="116" t="e">
        <f t="shared" si="752"/>
        <v>#DIV/0!</v>
      </c>
      <c r="R1597" s="116" t="e">
        <f t="shared" si="752"/>
        <v>#DIV/0!</v>
      </c>
      <c r="S1597" s="116" t="e">
        <f t="shared" si="752"/>
        <v>#DIV/0!</v>
      </c>
      <c r="T1597" s="116" t="e">
        <f t="shared" si="752"/>
        <v>#DIV/0!</v>
      </c>
      <c r="U1597" s="116" t="e">
        <f t="shared" si="752"/>
        <v>#DIV/0!</v>
      </c>
      <c r="V1597" s="117" t="e">
        <f t="shared" si="752"/>
        <v>#DIV/0!</v>
      </c>
      <c r="W1597" s="116" t="e">
        <f t="shared" si="752"/>
        <v>#DIV/0!</v>
      </c>
      <c r="X1597" s="116" t="e">
        <f t="shared" si="752"/>
        <v>#DIV/0!</v>
      </c>
      <c r="Y1597" s="116" t="e">
        <f t="shared" si="752"/>
        <v>#DIV/0!</v>
      </c>
      <c r="Z1597" s="116" t="e">
        <f t="shared" si="752"/>
        <v>#DIV/0!</v>
      </c>
      <c r="AA1597" s="116" t="e">
        <f t="shared" si="752"/>
        <v>#DIV/0!</v>
      </c>
      <c r="AB1597" s="116" t="e">
        <f t="shared" si="752"/>
        <v>#DIV/0!</v>
      </c>
      <c r="AC1597" s="101" t="e">
        <f t="shared" si="752"/>
        <v>#DIV/0!</v>
      </c>
    </row>
    <row r="1598" s="16" customFormat="1" ht="15" customHeight="1">
      <c r="A1598" s="413" t="s">
        <v>56</v>
      </c>
      <c r="B1598" s="32" t="s">
        <v>384</v>
      </c>
      <c r="C1598" s="458" t="s">
        <v>15</v>
      </c>
      <c r="D1598" s="458"/>
      <c r="E1598" s="374"/>
      <c r="F1598" s="374"/>
      <c r="G1598" s="374"/>
      <c r="H1598" s="459"/>
      <c r="I1598" s="374"/>
      <c r="J1598" s="374"/>
      <c r="K1598" s="374"/>
      <c r="L1598" s="374"/>
      <c r="M1598" s="374"/>
      <c r="N1598" s="459"/>
      <c r="O1598" s="374"/>
      <c r="P1598" s="374"/>
      <c r="Q1598" s="374"/>
      <c r="R1598" s="374"/>
      <c r="S1598" s="374"/>
      <c r="T1598" s="374"/>
      <c r="U1598" s="374"/>
      <c r="V1598" s="459"/>
      <c r="W1598" s="374"/>
      <c r="X1598" s="374"/>
      <c r="Y1598" s="374"/>
      <c r="Z1598" s="374"/>
      <c r="AA1598" s="374"/>
      <c r="AB1598" s="374"/>
      <c r="AC1598" s="59">
        <f t="shared" ref="AC1598:AC1599" si="753">SUM(E1598:AB1598)</f>
        <v>0</v>
      </c>
      <c r="AD1598" s="16" t="s">
        <v>255</v>
      </c>
    </row>
    <row r="1599" s="16" customFormat="1" ht="15" customHeight="1">
      <c r="A1599" s="235"/>
      <c r="B1599" s="61"/>
      <c r="C1599" s="39" t="s">
        <v>17</v>
      </c>
      <c r="D1599" s="39"/>
      <c r="E1599" s="119"/>
      <c r="F1599" s="119"/>
      <c r="G1599" s="119"/>
      <c r="H1599" s="400"/>
      <c r="I1599" s="119"/>
      <c r="J1599" s="119"/>
      <c r="K1599" s="119"/>
      <c r="L1599" s="119"/>
      <c r="M1599" s="119"/>
      <c r="N1599" s="400"/>
      <c r="O1599" s="119"/>
      <c r="P1599" s="119"/>
      <c r="Q1599" s="119"/>
      <c r="R1599" s="119"/>
      <c r="S1599" s="119"/>
      <c r="T1599" s="119"/>
      <c r="U1599" s="119"/>
      <c r="V1599" s="400"/>
      <c r="W1599" s="119"/>
      <c r="X1599" s="119"/>
      <c r="Y1599" s="119"/>
      <c r="Z1599" s="119"/>
      <c r="AA1599" s="119"/>
      <c r="AB1599" s="119"/>
      <c r="AC1599" s="59">
        <f t="shared" si="753"/>
        <v>0</v>
      </c>
      <c r="AD1599" s="16" t="s">
        <v>255</v>
      </c>
    </row>
    <row r="1600" s="16" customFormat="1" ht="15" customHeight="1">
      <c r="A1600" s="60"/>
      <c r="B1600" s="61"/>
      <c r="C1600" s="39" t="s">
        <v>18</v>
      </c>
      <c r="D1600" s="39"/>
      <c r="E1600" s="179">
        <f t="shared" ref="E1600:AB1600" si="754">SQRT(E1598*E1598+E1599*E1599)*1000/(1.732*E1565)</f>
        <v>0</v>
      </c>
      <c r="F1600" s="179">
        <f t="shared" si="754"/>
        <v>0</v>
      </c>
      <c r="G1600" s="179">
        <f t="shared" si="754"/>
        <v>0</v>
      </c>
      <c r="H1600" s="180">
        <f t="shared" si="754"/>
        <v>0</v>
      </c>
      <c r="I1600" s="179">
        <f t="shared" si="754"/>
        <v>0</v>
      </c>
      <c r="J1600" s="179">
        <f t="shared" si="754"/>
        <v>0</v>
      </c>
      <c r="K1600" s="179">
        <f t="shared" si="754"/>
        <v>0</v>
      </c>
      <c r="L1600" s="179">
        <f t="shared" si="754"/>
        <v>0</v>
      </c>
      <c r="M1600" s="179">
        <f t="shared" si="754"/>
        <v>0</v>
      </c>
      <c r="N1600" s="180">
        <f t="shared" si="754"/>
        <v>0</v>
      </c>
      <c r="O1600" s="179">
        <f t="shared" si="754"/>
        <v>0</v>
      </c>
      <c r="P1600" s="179">
        <f t="shared" si="754"/>
        <v>0</v>
      </c>
      <c r="Q1600" s="179">
        <f t="shared" si="754"/>
        <v>0</v>
      </c>
      <c r="R1600" s="179">
        <f t="shared" si="754"/>
        <v>0</v>
      </c>
      <c r="S1600" s="179">
        <f t="shared" si="754"/>
        <v>0</v>
      </c>
      <c r="T1600" s="179">
        <f t="shared" si="754"/>
        <v>0</v>
      </c>
      <c r="U1600" s="179">
        <f t="shared" si="754"/>
        <v>0</v>
      </c>
      <c r="V1600" s="180">
        <f t="shared" si="754"/>
        <v>0</v>
      </c>
      <c r="W1600" s="179">
        <f t="shared" si="754"/>
        <v>0</v>
      </c>
      <c r="X1600" s="179">
        <f t="shared" si="754"/>
        <v>0</v>
      </c>
      <c r="Y1600" s="179">
        <f t="shared" si="754"/>
        <v>0</v>
      </c>
      <c r="Z1600" s="179">
        <f t="shared" si="754"/>
        <v>0</v>
      </c>
      <c r="AA1600" s="179">
        <f t="shared" si="754"/>
        <v>0</v>
      </c>
      <c r="AB1600" s="179">
        <f t="shared" si="754"/>
        <v>0</v>
      </c>
      <c r="AC1600" s="59"/>
    </row>
    <row r="1601" s="16" customFormat="1" ht="15" customHeight="1">
      <c r="A1601" s="168"/>
      <c r="B1601" s="169"/>
      <c r="C1601" s="115" t="s">
        <v>20</v>
      </c>
      <c r="D1601" s="115"/>
      <c r="E1601" s="116" t="e">
        <f t="shared" ref="E1601:AC1601" si="755">E1599/E1598</f>
        <v>#DIV/0!</v>
      </c>
      <c r="F1601" s="116" t="e">
        <f t="shared" si="755"/>
        <v>#DIV/0!</v>
      </c>
      <c r="G1601" s="116" t="e">
        <f t="shared" si="755"/>
        <v>#DIV/0!</v>
      </c>
      <c r="H1601" s="117" t="e">
        <f t="shared" si="755"/>
        <v>#DIV/0!</v>
      </c>
      <c r="I1601" s="116" t="e">
        <f t="shared" si="755"/>
        <v>#DIV/0!</v>
      </c>
      <c r="J1601" s="116" t="e">
        <f t="shared" si="755"/>
        <v>#DIV/0!</v>
      </c>
      <c r="K1601" s="116" t="e">
        <f t="shared" si="755"/>
        <v>#DIV/0!</v>
      </c>
      <c r="L1601" s="116" t="e">
        <f t="shared" si="755"/>
        <v>#DIV/0!</v>
      </c>
      <c r="M1601" s="116" t="e">
        <f t="shared" si="755"/>
        <v>#DIV/0!</v>
      </c>
      <c r="N1601" s="117" t="e">
        <f t="shared" si="755"/>
        <v>#DIV/0!</v>
      </c>
      <c r="O1601" s="116" t="e">
        <f t="shared" si="755"/>
        <v>#DIV/0!</v>
      </c>
      <c r="P1601" s="116" t="e">
        <f t="shared" si="755"/>
        <v>#DIV/0!</v>
      </c>
      <c r="Q1601" s="116" t="e">
        <f t="shared" si="755"/>
        <v>#DIV/0!</v>
      </c>
      <c r="R1601" s="116" t="e">
        <f t="shared" si="755"/>
        <v>#DIV/0!</v>
      </c>
      <c r="S1601" s="116" t="e">
        <f t="shared" si="755"/>
        <v>#DIV/0!</v>
      </c>
      <c r="T1601" s="116" t="e">
        <f t="shared" si="755"/>
        <v>#DIV/0!</v>
      </c>
      <c r="U1601" s="116" t="e">
        <f t="shared" si="755"/>
        <v>#DIV/0!</v>
      </c>
      <c r="V1601" s="117" t="e">
        <f t="shared" si="755"/>
        <v>#DIV/0!</v>
      </c>
      <c r="W1601" s="116" t="e">
        <f t="shared" si="755"/>
        <v>#DIV/0!</v>
      </c>
      <c r="X1601" s="116" t="e">
        <f t="shared" si="755"/>
        <v>#DIV/0!</v>
      </c>
      <c r="Y1601" s="116" t="e">
        <f t="shared" si="755"/>
        <v>#DIV/0!</v>
      </c>
      <c r="Z1601" s="116" t="e">
        <f t="shared" si="755"/>
        <v>#DIV/0!</v>
      </c>
      <c r="AA1601" s="116" t="e">
        <f t="shared" si="755"/>
        <v>#DIV/0!</v>
      </c>
      <c r="AB1601" s="116" t="e">
        <f t="shared" si="755"/>
        <v>#DIV/0!</v>
      </c>
      <c r="AC1601" s="101" t="e">
        <f t="shared" si="755"/>
        <v>#DIV/0!</v>
      </c>
    </row>
    <row r="1602" s="16" customFormat="1" ht="15" customHeight="1">
      <c r="A1602" s="413" t="s">
        <v>65</v>
      </c>
      <c r="B1602" s="32" t="s">
        <v>386</v>
      </c>
      <c r="C1602" s="458" t="s">
        <v>15</v>
      </c>
      <c r="D1602" s="458"/>
      <c r="E1602" s="374"/>
      <c r="F1602" s="374"/>
      <c r="G1602" s="374"/>
      <c r="H1602" s="459"/>
      <c r="I1602" s="374"/>
      <c r="J1602" s="374"/>
      <c r="K1602" s="374"/>
      <c r="L1602" s="374"/>
      <c r="M1602" s="374"/>
      <c r="N1602" s="459"/>
      <c r="O1602" s="374"/>
      <c r="P1602" s="374"/>
      <c r="Q1602" s="374"/>
      <c r="R1602" s="374"/>
      <c r="S1602" s="374"/>
      <c r="T1602" s="374"/>
      <c r="U1602" s="374"/>
      <c r="V1602" s="459"/>
      <c r="W1602" s="374"/>
      <c r="X1602" s="374"/>
      <c r="Y1602" s="374"/>
      <c r="Z1602" s="374"/>
      <c r="AA1602" s="374"/>
      <c r="AB1602" s="374"/>
      <c r="AC1602" s="59">
        <f t="shared" ref="AC1602:AC1603" si="756">SUM(E1602:AB1602)</f>
        <v>0</v>
      </c>
      <c r="AD1602" s="16" t="s">
        <v>255</v>
      </c>
    </row>
    <row r="1603" s="16" customFormat="1" ht="15" customHeight="1">
      <c r="A1603" s="235"/>
      <c r="B1603" s="61"/>
      <c r="C1603" s="39" t="s">
        <v>17</v>
      </c>
      <c r="D1603" s="39"/>
      <c r="E1603" s="119"/>
      <c r="F1603" s="119"/>
      <c r="G1603" s="119"/>
      <c r="H1603" s="400"/>
      <c r="I1603" s="119"/>
      <c r="J1603" s="119"/>
      <c r="K1603" s="119"/>
      <c r="L1603" s="119"/>
      <c r="M1603" s="119"/>
      <c r="N1603" s="400"/>
      <c r="O1603" s="119"/>
      <c r="P1603" s="119"/>
      <c r="Q1603" s="119"/>
      <c r="R1603" s="119"/>
      <c r="S1603" s="119"/>
      <c r="T1603" s="119"/>
      <c r="U1603" s="119"/>
      <c r="V1603" s="400"/>
      <c r="W1603" s="119"/>
      <c r="X1603" s="119"/>
      <c r="Y1603" s="119"/>
      <c r="Z1603" s="119"/>
      <c r="AA1603" s="119"/>
      <c r="AB1603" s="119"/>
      <c r="AC1603" s="59">
        <f t="shared" si="756"/>
        <v>0</v>
      </c>
      <c r="AD1603" s="16" t="s">
        <v>255</v>
      </c>
    </row>
    <row r="1604" s="16" customFormat="1" ht="15" customHeight="1">
      <c r="A1604" s="60"/>
      <c r="B1604" s="61"/>
      <c r="C1604" s="39" t="s">
        <v>18</v>
      </c>
      <c r="D1604" s="39"/>
      <c r="E1604" s="179">
        <f t="shared" ref="E1604:AB1604" si="757">SQRT(E1602*E1602+E1603*E1603)*1000/(1.732*E1565)</f>
        <v>0</v>
      </c>
      <c r="F1604" s="179">
        <f t="shared" si="757"/>
        <v>0</v>
      </c>
      <c r="G1604" s="179">
        <f t="shared" si="757"/>
        <v>0</v>
      </c>
      <c r="H1604" s="180">
        <f t="shared" si="757"/>
        <v>0</v>
      </c>
      <c r="I1604" s="179">
        <f t="shared" si="757"/>
        <v>0</v>
      </c>
      <c r="J1604" s="179">
        <f t="shared" si="757"/>
        <v>0</v>
      </c>
      <c r="K1604" s="179">
        <f t="shared" si="757"/>
        <v>0</v>
      </c>
      <c r="L1604" s="179">
        <f t="shared" si="757"/>
        <v>0</v>
      </c>
      <c r="M1604" s="179">
        <f t="shared" si="757"/>
        <v>0</v>
      </c>
      <c r="N1604" s="180">
        <f t="shared" si="757"/>
        <v>0</v>
      </c>
      <c r="O1604" s="179">
        <f t="shared" si="757"/>
        <v>0</v>
      </c>
      <c r="P1604" s="179">
        <f t="shared" si="757"/>
        <v>0</v>
      </c>
      <c r="Q1604" s="179">
        <f t="shared" si="757"/>
        <v>0</v>
      </c>
      <c r="R1604" s="179">
        <f t="shared" si="757"/>
        <v>0</v>
      </c>
      <c r="S1604" s="179">
        <f t="shared" si="757"/>
        <v>0</v>
      </c>
      <c r="T1604" s="179">
        <f t="shared" si="757"/>
        <v>0</v>
      </c>
      <c r="U1604" s="179">
        <f t="shared" si="757"/>
        <v>0</v>
      </c>
      <c r="V1604" s="180">
        <f t="shared" si="757"/>
        <v>0</v>
      </c>
      <c r="W1604" s="179">
        <f t="shared" si="757"/>
        <v>0</v>
      </c>
      <c r="X1604" s="179">
        <f t="shared" si="757"/>
        <v>0</v>
      </c>
      <c r="Y1604" s="179">
        <f t="shared" si="757"/>
        <v>0</v>
      </c>
      <c r="Z1604" s="179">
        <f t="shared" si="757"/>
        <v>0</v>
      </c>
      <c r="AA1604" s="179">
        <f t="shared" si="757"/>
        <v>0</v>
      </c>
      <c r="AB1604" s="179">
        <f t="shared" si="757"/>
        <v>0</v>
      </c>
      <c r="AC1604" s="59"/>
    </row>
    <row r="1605" s="16" customFormat="1" ht="15" customHeight="1">
      <c r="A1605" s="168"/>
      <c r="B1605" s="169"/>
      <c r="C1605" s="115" t="s">
        <v>20</v>
      </c>
      <c r="D1605" s="115"/>
      <c r="E1605" s="116" t="e">
        <f t="shared" ref="E1605:AC1605" si="758">E1603/E1602</f>
        <v>#DIV/0!</v>
      </c>
      <c r="F1605" s="116" t="e">
        <f t="shared" si="758"/>
        <v>#DIV/0!</v>
      </c>
      <c r="G1605" s="116" t="e">
        <f t="shared" si="758"/>
        <v>#DIV/0!</v>
      </c>
      <c r="H1605" s="117" t="e">
        <f t="shared" si="758"/>
        <v>#DIV/0!</v>
      </c>
      <c r="I1605" s="116" t="e">
        <f t="shared" si="758"/>
        <v>#DIV/0!</v>
      </c>
      <c r="J1605" s="116" t="e">
        <f t="shared" si="758"/>
        <v>#DIV/0!</v>
      </c>
      <c r="K1605" s="116" t="e">
        <f t="shared" si="758"/>
        <v>#DIV/0!</v>
      </c>
      <c r="L1605" s="116" t="e">
        <f t="shared" si="758"/>
        <v>#DIV/0!</v>
      </c>
      <c r="M1605" s="116" t="e">
        <f t="shared" si="758"/>
        <v>#DIV/0!</v>
      </c>
      <c r="N1605" s="117" t="e">
        <f t="shared" si="758"/>
        <v>#DIV/0!</v>
      </c>
      <c r="O1605" s="116" t="e">
        <f t="shared" si="758"/>
        <v>#DIV/0!</v>
      </c>
      <c r="P1605" s="116" t="e">
        <f t="shared" si="758"/>
        <v>#DIV/0!</v>
      </c>
      <c r="Q1605" s="116" t="e">
        <f t="shared" si="758"/>
        <v>#DIV/0!</v>
      </c>
      <c r="R1605" s="116" t="e">
        <f t="shared" si="758"/>
        <v>#DIV/0!</v>
      </c>
      <c r="S1605" s="116" t="e">
        <f t="shared" si="758"/>
        <v>#DIV/0!</v>
      </c>
      <c r="T1605" s="116" t="e">
        <f t="shared" si="758"/>
        <v>#DIV/0!</v>
      </c>
      <c r="U1605" s="116" t="e">
        <f t="shared" si="758"/>
        <v>#DIV/0!</v>
      </c>
      <c r="V1605" s="117" t="e">
        <f t="shared" si="758"/>
        <v>#DIV/0!</v>
      </c>
      <c r="W1605" s="116" t="e">
        <f t="shared" si="758"/>
        <v>#DIV/0!</v>
      </c>
      <c r="X1605" s="116" t="e">
        <f t="shared" si="758"/>
        <v>#DIV/0!</v>
      </c>
      <c r="Y1605" s="116" t="e">
        <f t="shared" si="758"/>
        <v>#DIV/0!</v>
      </c>
      <c r="Z1605" s="116" t="e">
        <f t="shared" si="758"/>
        <v>#DIV/0!</v>
      </c>
      <c r="AA1605" s="116" t="e">
        <f t="shared" si="758"/>
        <v>#DIV/0!</v>
      </c>
      <c r="AB1605" s="116" t="e">
        <f t="shared" si="758"/>
        <v>#DIV/0!</v>
      </c>
      <c r="AC1605" s="101" t="e">
        <f t="shared" si="758"/>
        <v>#DIV/0!</v>
      </c>
    </row>
    <row r="1606" s="16" customFormat="1" ht="15" customHeight="1">
      <c r="A1606" s="413" t="s">
        <v>41</v>
      </c>
      <c r="B1606" s="32" t="s">
        <v>387</v>
      </c>
      <c r="C1606" s="458" t="s">
        <v>15</v>
      </c>
      <c r="D1606" s="458"/>
      <c r="E1606" s="374"/>
      <c r="F1606" s="374"/>
      <c r="G1606" s="374"/>
      <c r="H1606" s="459"/>
      <c r="I1606" s="374"/>
      <c r="J1606" s="374"/>
      <c r="K1606" s="374"/>
      <c r="L1606" s="374"/>
      <c r="M1606" s="374"/>
      <c r="N1606" s="459"/>
      <c r="O1606" s="374"/>
      <c r="P1606" s="374"/>
      <c r="Q1606" s="374"/>
      <c r="R1606" s="374"/>
      <c r="S1606" s="374"/>
      <c r="T1606" s="374"/>
      <c r="U1606" s="374"/>
      <c r="V1606" s="459"/>
      <c r="W1606" s="374"/>
      <c r="X1606" s="374"/>
      <c r="Y1606" s="374"/>
      <c r="Z1606" s="374"/>
      <c r="AA1606" s="374"/>
      <c r="AB1606" s="374"/>
      <c r="AC1606" s="59">
        <f t="shared" ref="AC1606:AC1607" si="759">SUM(E1606:AB1606)</f>
        <v>0</v>
      </c>
      <c r="AD1606" s="16" t="s">
        <v>255</v>
      </c>
    </row>
    <row r="1607" s="16" customFormat="1" ht="15" customHeight="1">
      <c r="A1607" s="235"/>
      <c r="B1607" s="61"/>
      <c r="C1607" s="39" t="s">
        <v>17</v>
      </c>
      <c r="D1607" s="39"/>
      <c r="E1607" s="119"/>
      <c r="F1607" s="119"/>
      <c r="G1607" s="119"/>
      <c r="H1607" s="400"/>
      <c r="I1607" s="119"/>
      <c r="J1607" s="119"/>
      <c r="K1607" s="119"/>
      <c r="L1607" s="119"/>
      <c r="M1607" s="119"/>
      <c r="N1607" s="400"/>
      <c r="O1607" s="119"/>
      <c r="P1607" s="119"/>
      <c r="Q1607" s="119"/>
      <c r="R1607" s="119"/>
      <c r="S1607" s="119"/>
      <c r="T1607" s="119"/>
      <c r="U1607" s="119"/>
      <c r="V1607" s="400"/>
      <c r="W1607" s="119"/>
      <c r="X1607" s="119"/>
      <c r="Y1607" s="119"/>
      <c r="Z1607" s="119"/>
      <c r="AA1607" s="119"/>
      <c r="AB1607" s="119"/>
      <c r="AC1607" s="59">
        <f t="shared" si="759"/>
        <v>0</v>
      </c>
      <c r="AD1607" s="16" t="s">
        <v>255</v>
      </c>
    </row>
    <row r="1608" s="16" customFormat="1" ht="15" customHeight="1">
      <c r="A1608" s="60"/>
      <c r="B1608" s="61"/>
      <c r="C1608" s="39" t="s">
        <v>18</v>
      </c>
      <c r="D1608" s="39"/>
      <c r="E1608" s="179">
        <f t="shared" ref="E1608:AB1608" si="760">SQRT(E1606*E1606+E1607*E1607)*1000/(1.732*E1565)</f>
        <v>0</v>
      </c>
      <c r="F1608" s="179">
        <f t="shared" si="760"/>
        <v>0</v>
      </c>
      <c r="G1608" s="179">
        <f t="shared" si="760"/>
        <v>0</v>
      </c>
      <c r="H1608" s="180">
        <f t="shared" si="760"/>
        <v>0</v>
      </c>
      <c r="I1608" s="179">
        <f t="shared" si="760"/>
        <v>0</v>
      </c>
      <c r="J1608" s="179">
        <f t="shared" si="760"/>
        <v>0</v>
      </c>
      <c r="K1608" s="179">
        <f t="shared" si="760"/>
        <v>0</v>
      </c>
      <c r="L1608" s="179">
        <f t="shared" si="760"/>
        <v>0</v>
      </c>
      <c r="M1608" s="179">
        <f t="shared" si="760"/>
        <v>0</v>
      </c>
      <c r="N1608" s="180">
        <f t="shared" si="760"/>
        <v>0</v>
      </c>
      <c r="O1608" s="179">
        <f t="shared" si="760"/>
        <v>0</v>
      </c>
      <c r="P1608" s="179">
        <f t="shared" si="760"/>
        <v>0</v>
      </c>
      <c r="Q1608" s="179">
        <f t="shared" si="760"/>
        <v>0</v>
      </c>
      <c r="R1608" s="179">
        <f t="shared" si="760"/>
        <v>0</v>
      </c>
      <c r="S1608" s="179">
        <f t="shared" si="760"/>
        <v>0</v>
      </c>
      <c r="T1608" s="179">
        <f t="shared" si="760"/>
        <v>0</v>
      </c>
      <c r="U1608" s="179">
        <f t="shared" si="760"/>
        <v>0</v>
      </c>
      <c r="V1608" s="180">
        <f t="shared" si="760"/>
        <v>0</v>
      </c>
      <c r="W1608" s="179">
        <f t="shared" si="760"/>
        <v>0</v>
      </c>
      <c r="X1608" s="179">
        <f t="shared" si="760"/>
        <v>0</v>
      </c>
      <c r="Y1608" s="179">
        <f t="shared" si="760"/>
        <v>0</v>
      </c>
      <c r="Z1608" s="179">
        <f t="shared" si="760"/>
        <v>0</v>
      </c>
      <c r="AA1608" s="179">
        <f t="shared" si="760"/>
        <v>0</v>
      </c>
      <c r="AB1608" s="179">
        <f t="shared" si="760"/>
        <v>0</v>
      </c>
      <c r="AC1608" s="59"/>
    </row>
    <row r="1609" s="16" customFormat="1" ht="15" customHeight="1">
      <c r="A1609" s="168"/>
      <c r="B1609" s="169"/>
      <c r="C1609" s="115" t="s">
        <v>20</v>
      </c>
      <c r="D1609" s="115"/>
      <c r="E1609" s="116" t="e">
        <f t="shared" ref="E1609:AC1609" si="761">E1607/E1606</f>
        <v>#DIV/0!</v>
      </c>
      <c r="F1609" s="116" t="e">
        <f t="shared" si="761"/>
        <v>#DIV/0!</v>
      </c>
      <c r="G1609" s="116" t="e">
        <f t="shared" si="761"/>
        <v>#DIV/0!</v>
      </c>
      <c r="H1609" s="117" t="e">
        <f t="shared" si="761"/>
        <v>#DIV/0!</v>
      </c>
      <c r="I1609" s="116" t="e">
        <f t="shared" si="761"/>
        <v>#DIV/0!</v>
      </c>
      <c r="J1609" s="116" t="e">
        <f t="shared" si="761"/>
        <v>#DIV/0!</v>
      </c>
      <c r="K1609" s="116" t="e">
        <f t="shared" si="761"/>
        <v>#DIV/0!</v>
      </c>
      <c r="L1609" s="116" t="e">
        <f t="shared" si="761"/>
        <v>#DIV/0!</v>
      </c>
      <c r="M1609" s="116" t="e">
        <f t="shared" si="761"/>
        <v>#DIV/0!</v>
      </c>
      <c r="N1609" s="117" t="e">
        <f t="shared" si="761"/>
        <v>#DIV/0!</v>
      </c>
      <c r="O1609" s="116" t="e">
        <f t="shared" si="761"/>
        <v>#DIV/0!</v>
      </c>
      <c r="P1609" s="116" t="e">
        <f t="shared" si="761"/>
        <v>#DIV/0!</v>
      </c>
      <c r="Q1609" s="116" t="e">
        <f t="shared" si="761"/>
        <v>#DIV/0!</v>
      </c>
      <c r="R1609" s="116" t="e">
        <f t="shared" si="761"/>
        <v>#DIV/0!</v>
      </c>
      <c r="S1609" s="116" t="e">
        <f t="shared" si="761"/>
        <v>#DIV/0!</v>
      </c>
      <c r="T1609" s="116" t="e">
        <f t="shared" si="761"/>
        <v>#DIV/0!</v>
      </c>
      <c r="U1609" s="116" t="e">
        <f t="shared" si="761"/>
        <v>#DIV/0!</v>
      </c>
      <c r="V1609" s="117" t="e">
        <f t="shared" si="761"/>
        <v>#DIV/0!</v>
      </c>
      <c r="W1609" s="116" t="e">
        <f t="shared" si="761"/>
        <v>#DIV/0!</v>
      </c>
      <c r="X1609" s="116" t="e">
        <f t="shared" si="761"/>
        <v>#DIV/0!</v>
      </c>
      <c r="Y1609" s="116" t="e">
        <f t="shared" si="761"/>
        <v>#DIV/0!</v>
      </c>
      <c r="Z1609" s="116" t="e">
        <f t="shared" si="761"/>
        <v>#DIV/0!</v>
      </c>
      <c r="AA1609" s="116" t="e">
        <f t="shared" si="761"/>
        <v>#DIV/0!</v>
      </c>
      <c r="AB1609" s="116" t="e">
        <f t="shared" si="761"/>
        <v>#DIV/0!</v>
      </c>
      <c r="AC1609" s="101" t="e">
        <f t="shared" si="761"/>
        <v>#DIV/0!</v>
      </c>
    </row>
    <row r="1610" s="16" customFormat="1" ht="15" customHeight="1">
      <c r="A1610" s="413" t="s">
        <v>69</v>
      </c>
      <c r="B1610" s="32" t="s">
        <v>388</v>
      </c>
      <c r="C1610" s="458" t="s">
        <v>15</v>
      </c>
      <c r="D1610" s="458"/>
      <c r="E1610" s="374"/>
      <c r="F1610" s="374"/>
      <c r="G1610" s="374"/>
      <c r="H1610" s="459"/>
      <c r="I1610" s="374"/>
      <c r="J1610" s="374"/>
      <c r="K1610" s="374"/>
      <c r="L1610" s="374"/>
      <c r="M1610" s="374"/>
      <c r="N1610" s="459"/>
      <c r="O1610" s="374"/>
      <c r="P1610" s="374"/>
      <c r="Q1610" s="374"/>
      <c r="R1610" s="374"/>
      <c r="S1610" s="374"/>
      <c r="T1610" s="374"/>
      <c r="U1610" s="374"/>
      <c r="V1610" s="459"/>
      <c r="W1610" s="374"/>
      <c r="X1610" s="374"/>
      <c r="Y1610" s="374"/>
      <c r="Z1610" s="374"/>
      <c r="AA1610" s="374"/>
      <c r="AB1610" s="374"/>
      <c r="AC1610" s="59">
        <f t="shared" ref="AC1610:AC1611" si="762">SUM(E1610:AB1610)</f>
        <v>0</v>
      </c>
      <c r="AD1610" s="16" t="s">
        <v>255</v>
      </c>
    </row>
    <row r="1611" s="16" customFormat="1" ht="15" customHeight="1">
      <c r="A1611" s="235"/>
      <c r="B1611" s="61"/>
      <c r="C1611" s="39" t="s">
        <v>17</v>
      </c>
      <c r="D1611" s="39"/>
      <c r="E1611" s="119"/>
      <c r="F1611" s="119"/>
      <c r="G1611" s="119"/>
      <c r="H1611" s="400"/>
      <c r="I1611" s="119"/>
      <c r="J1611" s="119"/>
      <c r="K1611" s="119"/>
      <c r="L1611" s="119"/>
      <c r="M1611" s="119"/>
      <c r="N1611" s="400"/>
      <c r="O1611" s="119"/>
      <c r="P1611" s="119"/>
      <c r="Q1611" s="119"/>
      <c r="R1611" s="119"/>
      <c r="S1611" s="119"/>
      <c r="T1611" s="119"/>
      <c r="U1611" s="119"/>
      <c r="V1611" s="400"/>
      <c r="W1611" s="119"/>
      <c r="X1611" s="119"/>
      <c r="Y1611" s="119"/>
      <c r="Z1611" s="119"/>
      <c r="AA1611" s="119"/>
      <c r="AB1611" s="119"/>
      <c r="AC1611" s="59">
        <f t="shared" si="762"/>
        <v>0</v>
      </c>
      <c r="AD1611" s="16" t="s">
        <v>255</v>
      </c>
    </row>
    <row r="1612" s="16" customFormat="1" ht="15" customHeight="1">
      <c r="A1612" s="60"/>
      <c r="B1612" s="61"/>
      <c r="C1612" s="39" t="s">
        <v>18</v>
      </c>
      <c r="D1612" s="39"/>
      <c r="E1612" s="179">
        <f t="shared" ref="E1612:AB1612" si="763">SQRT(E1610*E1610+E1611*E1611)*1000/(1.732*E1565)</f>
        <v>0</v>
      </c>
      <c r="F1612" s="179">
        <f t="shared" si="763"/>
        <v>0</v>
      </c>
      <c r="G1612" s="179">
        <f t="shared" si="763"/>
        <v>0</v>
      </c>
      <c r="H1612" s="180">
        <f t="shared" si="763"/>
        <v>0</v>
      </c>
      <c r="I1612" s="179">
        <f t="shared" si="763"/>
        <v>0</v>
      </c>
      <c r="J1612" s="179">
        <f t="shared" si="763"/>
        <v>0</v>
      </c>
      <c r="K1612" s="179">
        <f t="shared" si="763"/>
        <v>0</v>
      </c>
      <c r="L1612" s="179">
        <f t="shared" si="763"/>
        <v>0</v>
      </c>
      <c r="M1612" s="179">
        <f t="shared" si="763"/>
        <v>0</v>
      </c>
      <c r="N1612" s="180">
        <f t="shared" si="763"/>
        <v>0</v>
      </c>
      <c r="O1612" s="179">
        <f t="shared" si="763"/>
        <v>0</v>
      </c>
      <c r="P1612" s="179">
        <f t="shared" si="763"/>
        <v>0</v>
      </c>
      <c r="Q1612" s="179">
        <f t="shared" si="763"/>
        <v>0</v>
      </c>
      <c r="R1612" s="179">
        <f t="shared" si="763"/>
        <v>0</v>
      </c>
      <c r="S1612" s="179">
        <f t="shared" si="763"/>
        <v>0</v>
      </c>
      <c r="T1612" s="179">
        <f t="shared" si="763"/>
        <v>0</v>
      </c>
      <c r="U1612" s="179">
        <f t="shared" si="763"/>
        <v>0</v>
      </c>
      <c r="V1612" s="180">
        <f t="shared" si="763"/>
        <v>0</v>
      </c>
      <c r="W1612" s="179">
        <f t="shared" si="763"/>
        <v>0</v>
      </c>
      <c r="X1612" s="179">
        <f t="shared" si="763"/>
        <v>0</v>
      </c>
      <c r="Y1612" s="179">
        <f t="shared" si="763"/>
        <v>0</v>
      </c>
      <c r="Z1612" s="179">
        <f t="shared" si="763"/>
        <v>0</v>
      </c>
      <c r="AA1612" s="179">
        <f t="shared" si="763"/>
        <v>0</v>
      </c>
      <c r="AB1612" s="179">
        <f t="shared" si="763"/>
        <v>0</v>
      </c>
      <c r="AC1612" s="59"/>
    </row>
    <row r="1613" s="16" customFormat="1" ht="15" customHeight="1">
      <c r="A1613" s="168"/>
      <c r="B1613" s="169"/>
      <c r="C1613" s="115" t="s">
        <v>20</v>
      </c>
      <c r="D1613" s="115"/>
      <c r="E1613" s="116" t="e">
        <f t="shared" ref="E1613:AC1613" si="764">E1611/E1610</f>
        <v>#DIV/0!</v>
      </c>
      <c r="F1613" s="116" t="e">
        <f t="shared" si="764"/>
        <v>#DIV/0!</v>
      </c>
      <c r="G1613" s="116" t="e">
        <f t="shared" si="764"/>
        <v>#DIV/0!</v>
      </c>
      <c r="H1613" s="117" t="e">
        <f t="shared" si="764"/>
        <v>#DIV/0!</v>
      </c>
      <c r="I1613" s="116" t="e">
        <f t="shared" si="764"/>
        <v>#DIV/0!</v>
      </c>
      <c r="J1613" s="116" t="e">
        <f t="shared" si="764"/>
        <v>#DIV/0!</v>
      </c>
      <c r="K1613" s="116" t="e">
        <f t="shared" si="764"/>
        <v>#DIV/0!</v>
      </c>
      <c r="L1613" s="116" t="e">
        <f t="shared" si="764"/>
        <v>#DIV/0!</v>
      </c>
      <c r="M1613" s="116" t="e">
        <f t="shared" si="764"/>
        <v>#DIV/0!</v>
      </c>
      <c r="N1613" s="117" t="e">
        <f t="shared" si="764"/>
        <v>#DIV/0!</v>
      </c>
      <c r="O1613" s="116" t="e">
        <f t="shared" si="764"/>
        <v>#DIV/0!</v>
      </c>
      <c r="P1613" s="116" t="e">
        <f t="shared" si="764"/>
        <v>#DIV/0!</v>
      </c>
      <c r="Q1613" s="116" t="e">
        <f t="shared" si="764"/>
        <v>#DIV/0!</v>
      </c>
      <c r="R1613" s="116" t="e">
        <f t="shared" si="764"/>
        <v>#DIV/0!</v>
      </c>
      <c r="S1613" s="116" t="e">
        <f t="shared" si="764"/>
        <v>#DIV/0!</v>
      </c>
      <c r="T1613" s="116" t="e">
        <f t="shared" si="764"/>
        <v>#DIV/0!</v>
      </c>
      <c r="U1613" s="116" t="e">
        <f t="shared" si="764"/>
        <v>#DIV/0!</v>
      </c>
      <c r="V1613" s="117" t="e">
        <f t="shared" si="764"/>
        <v>#DIV/0!</v>
      </c>
      <c r="W1613" s="116" t="e">
        <f t="shared" si="764"/>
        <v>#DIV/0!</v>
      </c>
      <c r="X1613" s="116" t="e">
        <f t="shared" si="764"/>
        <v>#DIV/0!</v>
      </c>
      <c r="Y1613" s="116" t="e">
        <f t="shared" si="764"/>
        <v>#DIV/0!</v>
      </c>
      <c r="Z1613" s="116" t="e">
        <f t="shared" si="764"/>
        <v>#DIV/0!</v>
      </c>
      <c r="AA1613" s="116" t="e">
        <f t="shared" si="764"/>
        <v>#DIV/0!</v>
      </c>
      <c r="AB1613" s="116" t="e">
        <f t="shared" si="764"/>
        <v>#DIV/0!</v>
      </c>
      <c r="AC1613" s="101" t="e">
        <f t="shared" si="764"/>
        <v>#DIV/0!</v>
      </c>
    </row>
    <row r="1614" s="16" customFormat="1" ht="15" customHeight="1">
      <c r="A1614" s="413" t="s">
        <v>71</v>
      </c>
      <c r="B1614" s="32" t="s">
        <v>388</v>
      </c>
      <c r="C1614" s="458" t="s">
        <v>15</v>
      </c>
      <c r="D1614" s="458"/>
      <c r="E1614" s="374"/>
      <c r="F1614" s="374"/>
      <c r="G1614" s="374"/>
      <c r="H1614" s="459"/>
      <c r="I1614" s="374"/>
      <c r="J1614" s="374"/>
      <c r="K1614" s="374"/>
      <c r="L1614" s="374"/>
      <c r="M1614" s="374"/>
      <c r="N1614" s="459"/>
      <c r="O1614" s="374"/>
      <c r="P1614" s="374"/>
      <c r="Q1614" s="374"/>
      <c r="R1614" s="374"/>
      <c r="S1614" s="374"/>
      <c r="T1614" s="374"/>
      <c r="U1614" s="374"/>
      <c r="V1614" s="459"/>
      <c r="W1614" s="374"/>
      <c r="X1614" s="374"/>
      <c r="Y1614" s="374"/>
      <c r="Z1614" s="374"/>
      <c r="AA1614" s="374"/>
      <c r="AB1614" s="374"/>
      <c r="AC1614" s="59">
        <f t="shared" ref="AC1614:AC1615" si="765">SUM(E1614:AB1614)</f>
        <v>0</v>
      </c>
      <c r="AD1614" s="16" t="s">
        <v>255</v>
      </c>
    </row>
    <row r="1615" s="16" customFormat="1" ht="15" customHeight="1">
      <c r="A1615" s="235"/>
      <c r="B1615" s="61"/>
      <c r="C1615" s="39" t="s">
        <v>17</v>
      </c>
      <c r="D1615" s="39"/>
      <c r="E1615" s="119"/>
      <c r="F1615" s="119"/>
      <c r="G1615" s="119"/>
      <c r="H1615" s="400"/>
      <c r="I1615" s="119"/>
      <c r="J1615" s="119"/>
      <c r="K1615" s="119"/>
      <c r="L1615" s="119"/>
      <c r="M1615" s="119"/>
      <c r="N1615" s="400"/>
      <c r="O1615" s="119"/>
      <c r="P1615" s="119"/>
      <c r="Q1615" s="119"/>
      <c r="R1615" s="119"/>
      <c r="S1615" s="119"/>
      <c r="T1615" s="119"/>
      <c r="U1615" s="119"/>
      <c r="V1615" s="400"/>
      <c r="W1615" s="119"/>
      <c r="X1615" s="119"/>
      <c r="Y1615" s="119"/>
      <c r="Z1615" s="119"/>
      <c r="AA1615" s="119"/>
      <c r="AB1615" s="119"/>
      <c r="AC1615" s="59">
        <f t="shared" si="765"/>
        <v>0</v>
      </c>
      <c r="AD1615" s="16" t="s">
        <v>255</v>
      </c>
    </row>
    <row r="1616" s="16" customFormat="1" ht="15" customHeight="1">
      <c r="A1616" s="60"/>
      <c r="B1616" s="61"/>
      <c r="C1616" s="39" t="s">
        <v>18</v>
      </c>
      <c r="D1616" s="39"/>
      <c r="E1616" s="179">
        <f t="shared" ref="E1616:AB1616" si="766">SQRT(E1614*E1614+E1615*E1615)*1000/(1.732*E1565)</f>
        <v>0</v>
      </c>
      <c r="F1616" s="179">
        <f t="shared" si="766"/>
        <v>0</v>
      </c>
      <c r="G1616" s="179">
        <f t="shared" si="766"/>
        <v>0</v>
      </c>
      <c r="H1616" s="180">
        <f t="shared" si="766"/>
        <v>0</v>
      </c>
      <c r="I1616" s="179">
        <f t="shared" si="766"/>
        <v>0</v>
      </c>
      <c r="J1616" s="179">
        <f t="shared" si="766"/>
        <v>0</v>
      </c>
      <c r="K1616" s="179">
        <f t="shared" si="766"/>
        <v>0</v>
      </c>
      <c r="L1616" s="179">
        <f t="shared" si="766"/>
        <v>0</v>
      </c>
      <c r="M1616" s="179">
        <f t="shared" si="766"/>
        <v>0</v>
      </c>
      <c r="N1616" s="180">
        <f t="shared" si="766"/>
        <v>0</v>
      </c>
      <c r="O1616" s="179">
        <f t="shared" si="766"/>
        <v>0</v>
      </c>
      <c r="P1616" s="179">
        <f t="shared" si="766"/>
        <v>0</v>
      </c>
      <c r="Q1616" s="179">
        <f t="shared" si="766"/>
        <v>0</v>
      </c>
      <c r="R1616" s="179">
        <f t="shared" si="766"/>
        <v>0</v>
      </c>
      <c r="S1616" s="179">
        <f t="shared" si="766"/>
        <v>0</v>
      </c>
      <c r="T1616" s="179">
        <f t="shared" si="766"/>
        <v>0</v>
      </c>
      <c r="U1616" s="179">
        <f t="shared" si="766"/>
        <v>0</v>
      </c>
      <c r="V1616" s="180">
        <f t="shared" si="766"/>
        <v>0</v>
      </c>
      <c r="W1616" s="179">
        <f t="shared" si="766"/>
        <v>0</v>
      </c>
      <c r="X1616" s="179">
        <f t="shared" si="766"/>
        <v>0</v>
      </c>
      <c r="Y1616" s="179">
        <f t="shared" si="766"/>
        <v>0</v>
      </c>
      <c r="Z1616" s="179">
        <f t="shared" si="766"/>
        <v>0</v>
      </c>
      <c r="AA1616" s="179">
        <f t="shared" si="766"/>
        <v>0</v>
      </c>
      <c r="AB1616" s="179">
        <f t="shared" si="766"/>
        <v>0</v>
      </c>
      <c r="AC1616" s="59"/>
    </row>
    <row r="1617" s="16" customFormat="1" ht="15" customHeight="1">
      <c r="A1617" s="168"/>
      <c r="B1617" s="169"/>
      <c r="C1617" s="115" t="s">
        <v>20</v>
      </c>
      <c r="D1617" s="115"/>
      <c r="E1617" s="116" t="e">
        <f t="shared" ref="E1617:AC1617" si="767">E1615/E1614</f>
        <v>#DIV/0!</v>
      </c>
      <c r="F1617" s="116" t="e">
        <f t="shared" si="767"/>
        <v>#DIV/0!</v>
      </c>
      <c r="G1617" s="116" t="e">
        <f t="shared" si="767"/>
        <v>#DIV/0!</v>
      </c>
      <c r="H1617" s="117" t="e">
        <f t="shared" si="767"/>
        <v>#DIV/0!</v>
      </c>
      <c r="I1617" s="116" t="e">
        <f t="shared" si="767"/>
        <v>#DIV/0!</v>
      </c>
      <c r="J1617" s="116" t="e">
        <f t="shared" si="767"/>
        <v>#DIV/0!</v>
      </c>
      <c r="K1617" s="116" t="e">
        <f t="shared" si="767"/>
        <v>#DIV/0!</v>
      </c>
      <c r="L1617" s="116" t="e">
        <f t="shared" si="767"/>
        <v>#DIV/0!</v>
      </c>
      <c r="M1617" s="116" t="e">
        <f t="shared" si="767"/>
        <v>#DIV/0!</v>
      </c>
      <c r="N1617" s="117" t="e">
        <f t="shared" si="767"/>
        <v>#DIV/0!</v>
      </c>
      <c r="O1617" s="116" t="e">
        <f t="shared" si="767"/>
        <v>#DIV/0!</v>
      </c>
      <c r="P1617" s="116" t="e">
        <f t="shared" si="767"/>
        <v>#DIV/0!</v>
      </c>
      <c r="Q1617" s="116" t="e">
        <f t="shared" si="767"/>
        <v>#DIV/0!</v>
      </c>
      <c r="R1617" s="116" t="e">
        <f t="shared" si="767"/>
        <v>#DIV/0!</v>
      </c>
      <c r="S1617" s="116" t="e">
        <f t="shared" si="767"/>
        <v>#DIV/0!</v>
      </c>
      <c r="T1617" s="116" t="e">
        <f t="shared" si="767"/>
        <v>#DIV/0!</v>
      </c>
      <c r="U1617" s="116" t="e">
        <f t="shared" si="767"/>
        <v>#DIV/0!</v>
      </c>
      <c r="V1617" s="117" t="e">
        <f t="shared" si="767"/>
        <v>#DIV/0!</v>
      </c>
      <c r="W1617" s="116" t="e">
        <f t="shared" si="767"/>
        <v>#DIV/0!</v>
      </c>
      <c r="X1617" s="116" t="e">
        <f t="shared" si="767"/>
        <v>#DIV/0!</v>
      </c>
      <c r="Y1617" s="116" t="e">
        <f t="shared" si="767"/>
        <v>#DIV/0!</v>
      </c>
      <c r="Z1617" s="116" t="e">
        <f t="shared" si="767"/>
        <v>#DIV/0!</v>
      </c>
      <c r="AA1617" s="116" t="e">
        <f t="shared" si="767"/>
        <v>#DIV/0!</v>
      </c>
      <c r="AB1617" s="116" t="e">
        <f t="shared" si="767"/>
        <v>#DIV/0!</v>
      </c>
      <c r="AC1617" s="101" t="e">
        <f t="shared" si="767"/>
        <v>#DIV/0!</v>
      </c>
    </row>
    <row r="1618" s="16" customFormat="1" ht="15" customHeight="1">
      <c r="A1618" s="413" t="s">
        <v>92</v>
      </c>
      <c r="B1618" s="32" t="s">
        <v>389</v>
      </c>
      <c r="C1618" s="458" t="s">
        <v>15</v>
      </c>
      <c r="D1618" s="458"/>
      <c r="E1618" s="374"/>
      <c r="F1618" s="374"/>
      <c r="G1618" s="374"/>
      <c r="H1618" s="459"/>
      <c r="I1618" s="374"/>
      <c r="J1618" s="374"/>
      <c r="K1618" s="374"/>
      <c r="L1618" s="374"/>
      <c r="M1618" s="374"/>
      <c r="N1618" s="459"/>
      <c r="O1618" s="374"/>
      <c r="P1618" s="374"/>
      <c r="Q1618" s="374"/>
      <c r="R1618" s="374"/>
      <c r="S1618" s="374"/>
      <c r="T1618" s="374"/>
      <c r="U1618" s="374"/>
      <c r="V1618" s="459"/>
      <c r="W1618" s="374"/>
      <c r="X1618" s="374"/>
      <c r="Y1618" s="374"/>
      <c r="Z1618" s="374"/>
      <c r="AA1618" s="374"/>
      <c r="AB1618" s="374"/>
      <c r="AC1618" s="59">
        <f t="shared" ref="AC1618:AC1619" si="768">SUM(E1618:AB1618)</f>
        <v>0</v>
      </c>
      <c r="AD1618" s="16" t="s">
        <v>255</v>
      </c>
    </row>
    <row r="1619" s="16" customFormat="1" ht="15" customHeight="1">
      <c r="A1619" s="235"/>
      <c r="B1619" s="61"/>
      <c r="C1619" s="39" t="s">
        <v>17</v>
      </c>
      <c r="D1619" s="39"/>
      <c r="E1619" s="119"/>
      <c r="F1619" s="119"/>
      <c r="G1619" s="119"/>
      <c r="H1619" s="400"/>
      <c r="I1619" s="119"/>
      <c r="J1619" s="119"/>
      <c r="K1619" s="119"/>
      <c r="L1619" s="119"/>
      <c r="M1619" s="119"/>
      <c r="N1619" s="400"/>
      <c r="O1619" s="119"/>
      <c r="P1619" s="119"/>
      <c r="Q1619" s="119"/>
      <c r="R1619" s="119"/>
      <c r="S1619" s="119"/>
      <c r="T1619" s="119"/>
      <c r="U1619" s="119"/>
      <c r="V1619" s="400"/>
      <c r="W1619" s="119"/>
      <c r="X1619" s="119"/>
      <c r="Y1619" s="119"/>
      <c r="Z1619" s="119"/>
      <c r="AA1619" s="119"/>
      <c r="AB1619" s="119"/>
      <c r="AC1619" s="59">
        <f t="shared" si="768"/>
        <v>0</v>
      </c>
      <c r="AD1619" s="16" t="s">
        <v>255</v>
      </c>
    </row>
    <row r="1620" s="16" customFormat="1" ht="15" customHeight="1">
      <c r="A1620" s="60"/>
      <c r="B1620" s="61"/>
      <c r="C1620" s="39" t="s">
        <v>18</v>
      </c>
      <c r="D1620" s="39"/>
      <c r="E1620" s="179">
        <f t="shared" ref="E1620:AB1620" si="769">SQRT(E1618*E1618+E1619*E1619)*1000/(1.732*E1565)</f>
        <v>0</v>
      </c>
      <c r="F1620" s="179">
        <f t="shared" si="769"/>
        <v>0</v>
      </c>
      <c r="G1620" s="179">
        <f t="shared" si="769"/>
        <v>0</v>
      </c>
      <c r="H1620" s="180">
        <f t="shared" si="769"/>
        <v>0</v>
      </c>
      <c r="I1620" s="179">
        <f t="shared" si="769"/>
        <v>0</v>
      </c>
      <c r="J1620" s="179">
        <f t="shared" si="769"/>
        <v>0</v>
      </c>
      <c r="K1620" s="179">
        <f t="shared" si="769"/>
        <v>0</v>
      </c>
      <c r="L1620" s="179">
        <f t="shared" si="769"/>
        <v>0</v>
      </c>
      <c r="M1620" s="179">
        <f t="shared" si="769"/>
        <v>0</v>
      </c>
      <c r="N1620" s="180">
        <f t="shared" si="769"/>
        <v>0</v>
      </c>
      <c r="O1620" s="179">
        <f t="shared" si="769"/>
        <v>0</v>
      </c>
      <c r="P1620" s="179">
        <f t="shared" si="769"/>
        <v>0</v>
      </c>
      <c r="Q1620" s="179">
        <f t="shared" si="769"/>
        <v>0</v>
      </c>
      <c r="R1620" s="179">
        <f t="shared" si="769"/>
        <v>0</v>
      </c>
      <c r="S1620" s="179">
        <f t="shared" si="769"/>
        <v>0</v>
      </c>
      <c r="T1620" s="179">
        <f t="shared" si="769"/>
        <v>0</v>
      </c>
      <c r="U1620" s="179">
        <f t="shared" si="769"/>
        <v>0</v>
      </c>
      <c r="V1620" s="180">
        <f t="shared" si="769"/>
        <v>0</v>
      </c>
      <c r="W1620" s="179">
        <f t="shared" si="769"/>
        <v>0</v>
      </c>
      <c r="X1620" s="179">
        <f t="shared" si="769"/>
        <v>0</v>
      </c>
      <c r="Y1620" s="179">
        <f t="shared" si="769"/>
        <v>0</v>
      </c>
      <c r="Z1620" s="179">
        <f t="shared" si="769"/>
        <v>0</v>
      </c>
      <c r="AA1620" s="179">
        <f t="shared" si="769"/>
        <v>0</v>
      </c>
      <c r="AB1620" s="179">
        <f t="shared" si="769"/>
        <v>0</v>
      </c>
      <c r="AC1620" s="59"/>
    </row>
    <row r="1621" s="16" customFormat="1" ht="15" customHeight="1">
      <c r="A1621" s="168"/>
      <c r="B1621" s="169"/>
      <c r="C1621" s="115" t="s">
        <v>20</v>
      </c>
      <c r="D1621" s="115"/>
      <c r="E1621" s="116" t="e">
        <f t="shared" ref="E1621:AC1621" si="770">E1619/E1618</f>
        <v>#DIV/0!</v>
      </c>
      <c r="F1621" s="116" t="e">
        <f t="shared" si="770"/>
        <v>#DIV/0!</v>
      </c>
      <c r="G1621" s="116" t="e">
        <f t="shared" si="770"/>
        <v>#DIV/0!</v>
      </c>
      <c r="H1621" s="117" t="e">
        <f t="shared" si="770"/>
        <v>#DIV/0!</v>
      </c>
      <c r="I1621" s="116" t="e">
        <f t="shared" si="770"/>
        <v>#DIV/0!</v>
      </c>
      <c r="J1621" s="116" t="e">
        <f t="shared" si="770"/>
        <v>#DIV/0!</v>
      </c>
      <c r="K1621" s="116" t="e">
        <f t="shared" si="770"/>
        <v>#DIV/0!</v>
      </c>
      <c r="L1621" s="116" t="e">
        <f t="shared" si="770"/>
        <v>#DIV/0!</v>
      </c>
      <c r="M1621" s="116" t="e">
        <f t="shared" si="770"/>
        <v>#DIV/0!</v>
      </c>
      <c r="N1621" s="117" t="e">
        <f t="shared" si="770"/>
        <v>#DIV/0!</v>
      </c>
      <c r="O1621" s="116" t="e">
        <f t="shared" si="770"/>
        <v>#DIV/0!</v>
      </c>
      <c r="P1621" s="116" t="e">
        <f t="shared" si="770"/>
        <v>#DIV/0!</v>
      </c>
      <c r="Q1621" s="116" t="e">
        <f t="shared" si="770"/>
        <v>#DIV/0!</v>
      </c>
      <c r="R1621" s="116" t="e">
        <f t="shared" si="770"/>
        <v>#DIV/0!</v>
      </c>
      <c r="S1621" s="116" t="e">
        <f t="shared" si="770"/>
        <v>#DIV/0!</v>
      </c>
      <c r="T1621" s="116" t="e">
        <f t="shared" si="770"/>
        <v>#DIV/0!</v>
      </c>
      <c r="U1621" s="116" t="e">
        <f t="shared" si="770"/>
        <v>#DIV/0!</v>
      </c>
      <c r="V1621" s="117" t="e">
        <f t="shared" si="770"/>
        <v>#DIV/0!</v>
      </c>
      <c r="W1621" s="116" t="e">
        <f t="shared" si="770"/>
        <v>#DIV/0!</v>
      </c>
      <c r="X1621" s="116" t="e">
        <f t="shared" si="770"/>
        <v>#DIV/0!</v>
      </c>
      <c r="Y1621" s="116" t="e">
        <f t="shared" si="770"/>
        <v>#DIV/0!</v>
      </c>
      <c r="Z1621" s="116" t="e">
        <f t="shared" si="770"/>
        <v>#DIV/0!</v>
      </c>
      <c r="AA1621" s="116" t="e">
        <f t="shared" si="770"/>
        <v>#DIV/0!</v>
      </c>
      <c r="AB1621" s="116" t="e">
        <f t="shared" si="770"/>
        <v>#DIV/0!</v>
      </c>
      <c r="AC1621" s="101" t="e">
        <f t="shared" si="770"/>
        <v>#DIV/0!</v>
      </c>
    </row>
    <row r="1622" s="16" customFormat="1" ht="15" customHeight="1">
      <c r="A1622" s="413" t="s">
        <v>43</v>
      </c>
      <c r="B1622" s="32" t="s">
        <v>390</v>
      </c>
      <c r="C1622" s="458" t="s">
        <v>15</v>
      </c>
      <c r="D1622" s="458"/>
      <c r="E1622" s="374"/>
      <c r="F1622" s="374"/>
      <c r="G1622" s="374"/>
      <c r="H1622" s="459"/>
      <c r="I1622" s="374"/>
      <c r="J1622" s="374"/>
      <c r="K1622" s="374"/>
      <c r="L1622" s="374"/>
      <c r="M1622" s="374"/>
      <c r="N1622" s="459"/>
      <c r="O1622" s="374"/>
      <c r="P1622" s="374"/>
      <c r="Q1622" s="374"/>
      <c r="R1622" s="374"/>
      <c r="S1622" s="374"/>
      <c r="T1622" s="374"/>
      <c r="U1622" s="374"/>
      <c r="V1622" s="459"/>
      <c r="W1622" s="374"/>
      <c r="X1622" s="374"/>
      <c r="Y1622" s="374"/>
      <c r="Z1622" s="374"/>
      <c r="AA1622" s="374"/>
      <c r="AB1622" s="374"/>
      <c r="AC1622" s="59">
        <f t="shared" ref="AC1622:AC1623" si="771">SUM(E1622:AB1622)</f>
        <v>0</v>
      </c>
      <c r="AD1622" s="16" t="s">
        <v>255</v>
      </c>
    </row>
    <row r="1623" s="16" customFormat="1" ht="15" customHeight="1">
      <c r="A1623" s="235"/>
      <c r="B1623" s="61"/>
      <c r="C1623" s="39" t="s">
        <v>17</v>
      </c>
      <c r="D1623" s="39"/>
      <c r="E1623" s="119"/>
      <c r="F1623" s="119"/>
      <c r="G1623" s="119"/>
      <c r="H1623" s="400"/>
      <c r="I1623" s="119"/>
      <c r="J1623" s="119"/>
      <c r="K1623" s="119"/>
      <c r="L1623" s="119"/>
      <c r="M1623" s="119"/>
      <c r="N1623" s="400"/>
      <c r="O1623" s="119"/>
      <c r="P1623" s="119"/>
      <c r="Q1623" s="119"/>
      <c r="R1623" s="119"/>
      <c r="S1623" s="119"/>
      <c r="T1623" s="119"/>
      <c r="U1623" s="119"/>
      <c r="V1623" s="400"/>
      <c r="W1623" s="119"/>
      <c r="X1623" s="119"/>
      <c r="Y1623" s="119"/>
      <c r="Z1623" s="119"/>
      <c r="AA1623" s="119"/>
      <c r="AB1623" s="119"/>
      <c r="AC1623" s="59">
        <f t="shared" si="771"/>
        <v>0</v>
      </c>
      <c r="AD1623" s="16" t="s">
        <v>255</v>
      </c>
    </row>
    <row r="1624" s="16" customFormat="1" ht="15" customHeight="1">
      <c r="A1624" s="60"/>
      <c r="B1624" s="61"/>
      <c r="C1624" s="39" t="s">
        <v>18</v>
      </c>
      <c r="D1624" s="39"/>
      <c r="E1624" s="179">
        <f t="shared" ref="E1624:AB1624" si="772">SQRT(E1622*E1622+E1623*E1623)*1000/(1.732*E1565)</f>
        <v>0</v>
      </c>
      <c r="F1624" s="179">
        <f t="shared" si="772"/>
        <v>0</v>
      </c>
      <c r="G1624" s="179">
        <f t="shared" si="772"/>
        <v>0</v>
      </c>
      <c r="H1624" s="180">
        <f t="shared" si="772"/>
        <v>0</v>
      </c>
      <c r="I1624" s="179">
        <f t="shared" si="772"/>
        <v>0</v>
      </c>
      <c r="J1624" s="179">
        <f t="shared" si="772"/>
        <v>0</v>
      </c>
      <c r="K1624" s="179">
        <f t="shared" si="772"/>
        <v>0</v>
      </c>
      <c r="L1624" s="179">
        <f t="shared" si="772"/>
        <v>0</v>
      </c>
      <c r="M1624" s="179">
        <f t="shared" si="772"/>
        <v>0</v>
      </c>
      <c r="N1624" s="180">
        <f t="shared" si="772"/>
        <v>0</v>
      </c>
      <c r="O1624" s="179">
        <f t="shared" si="772"/>
        <v>0</v>
      </c>
      <c r="P1624" s="179">
        <f t="shared" si="772"/>
        <v>0</v>
      </c>
      <c r="Q1624" s="179">
        <f t="shared" si="772"/>
        <v>0</v>
      </c>
      <c r="R1624" s="179">
        <f t="shared" si="772"/>
        <v>0</v>
      </c>
      <c r="S1624" s="179">
        <f t="shared" si="772"/>
        <v>0</v>
      </c>
      <c r="T1624" s="179">
        <f t="shared" si="772"/>
        <v>0</v>
      </c>
      <c r="U1624" s="179">
        <f t="shared" si="772"/>
        <v>0</v>
      </c>
      <c r="V1624" s="180">
        <f t="shared" si="772"/>
        <v>0</v>
      </c>
      <c r="W1624" s="179">
        <f t="shared" si="772"/>
        <v>0</v>
      </c>
      <c r="X1624" s="179">
        <f t="shared" si="772"/>
        <v>0</v>
      </c>
      <c r="Y1624" s="179">
        <f t="shared" si="772"/>
        <v>0</v>
      </c>
      <c r="Z1624" s="179">
        <f t="shared" si="772"/>
        <v>0</v>
      </c>
      <c r="AA1624" s="179">
        <f t="shared" si="772"/>
        <v>0</v>
      </c>
      <c r="AB1624" s="179">
        <f t="shared" si="772"/>
        <v>0</v>
      </c>
      <c r="AC1624" s="59"/>
    </row>
    <row r="1625" s="16" customFormat="1" ht="15" customHeight="1">
      <c r="A1625" s="168"/>
      <c r="B1625" s="169"/>
      <c r="C1625" s="115" t="s">
        <v>20</v>
      </c>
      <c r="D1625" s="115"/>
      <c r="E1625" s="116" t="e">
        <f t="shared" ref="E1625:AC1625" si="773">E1623/E1622</f>
        <v>#DIV/0!</v>
      </c>
      <c r="F1625" s="116" t="e">
        <f t="shared" si="773"/>
        <v>#DIV/0!</v>
      </c>
      <c r="G1625" s="116" t="e">
        <f t="shared" si="773"/>
        <v>#DIV/0!</v>
      </c>
      <c r="H1625" s="117" t="e">
        <f t="shared" si="773"/>
        <v>#DIV/0!</v>
      </c>
      <c r="I1625" s="116" t="e">
        <f t="shared" si="773"/>
        <v>#DIV/0!</v>
      </c>
      <c r="J1625" s="116" t="e">
        <f t="shared" si="773"/>
        <v>#DIV/0!</v>
      </c>
      <c r="K1625" s="116" t="e">
        <f t="shared" si="773"/>
        <v>#DIV/0!</v>
      </c>
      <c r="L1625" s="116" t="e">
        <f t="shared" si="773"/>
        <v>#DIV/0!</v>
      </c>
      <c r="M1625" s="116" t="e">
        <f t="shared" si="773"/>
        <v>#DIV/0!</v>
      </c>
      <c r="N1625" s="117" t="e">
        <f t="shared" si="773"/>
        <v>#DIV/0!</v>
      </c>
      <c r="O1625" s="116" t="e">
        <f t="shared" si="773"/>
        <v>#DIV/0!</v>
      </c>
      <c r="P1625" s="116" t="e">
        <f t="shared" si="773"/>
        <v>#DIV/0!</v>
      </c>
      <c r="Q1625" s="116" t="e">
        <f t="shared" si="773"/>
        <v>#DIV/0!</v>
      </c>
      <c r="R1625" s="116" t="e">
        <f t="shared" si="773"/>
        <v>#DIV/0!</v>
      </c>
      <c r="S1625" s="116" t="e">
        <f t="shared" si="773"/>
        <v>#DIV/0!</v>
      </c>
      <c r="T1625" s="116" t="e">
        <f t="shared" si="773"/>
        <v>#DIV/0!</v>
      </c>
      <c r="U1625" s="116" t="e">
        <f t="shared" si="773"/>
        <v>#DIV/0!</v>
      </c>
      <c r="V1625" s="117" t="e">
        <f t="shared" si="773"/>
        <v>#DIV/0!</v>
      </c>
      <c r="W1625" s="116" t="e">
        <f t="shared" si="773"/>
        <v>#DIV/0!</v>
      </c>
      <c r="X1625" s="116" t="e">
        <f t="shared" si="773"/>
        <v>#DIV/0!</v>
      </c>
      <c r="Y1625" s="116" t="e">
        <f t="shared" si="773"/>
        <v>#DIV/0!</v>
      </c>
      <c r="Z1625" s="116" t="e">
        <f t="shared" si="773"/>
        <v>#DIV/0!</v>
      </c>
      <c r="AA1625" s="116" t="e">
        <f t="shared" si="773"/>
        <v>#DIV/0!</v>
      </c>
      <c r="AB1625" s="116" t="e">
        <f t="shared" si="773"/>
        <v>#DIV/0!</v>
      </c>
      <c r="AC1625" s="101" t="e">
        <f t="shared" si="773"/>
        <v>#DIV/0!</v>
      </c>
    </row>
    <row r="1626" s="16" customFormat="1" ht="15" customHeight="1">
      <c r="A1626" s="413" t="s">
        <v>45</v>
      </c>
      <c r="B1626" s="32" t="s">
        <v>391</v>
      </c>
      <c r="C1626" s="458" t="s">
        <v>15</v>
      </c>
      <c r="D1626" s="458"/>
      <c r="E1626" s="374"/>
      <c r="F1626" s="374"/>
      <c r="G1626" s="374"/>
      <c r="H1626" s="459"/>
      <c r="I1626" s="374"/>
      <c r="J1626" s="374"/>
      <c r="K1626" s="374"/>
      <c r="L1626" s="374"/>
      <c r="M1626" s="374"/>
      <c r="N1626" s="459"/>
      <c r="O1626" s="374"/>
      <c r="P1626" s="374"/>
      <c r="Q1626" s="374"/>
      <c r="R1626" s="374"/>
      <c r="S1626" s="374"/>
      <c r="T1626" s="374"/>
      <c r="U1626" s="374"/>
      <c r="V1626" s="459"/>
      <c r="W1626" s="374"/>
      <c r="X1626" s="374"/>
      <c r="Y1626" s="374"/>
      <c r="Z1626" s="374"/>
      <c r="AA1626" s="374"/>
      <c r="AB1626" s="374"/>
      <c r="AC1626" s="59">
        <f t="shared" ref="AC1626:AC1627" si="774">SUM(E1626:AB1626)</f>
        <v>0</v>
      </c>
      <c r="AD1626" s="16" t="s">
        <v>255</v>
      </c>
    </row>
    <row r="1627" s="16" customFormat="1" ht="15" customHeight="1">
      <c r="A1627" s="235"/>
      <c r="B1627" s="61"/>
      <c r="C1627" s="39" t="s">
        <v>17</v>
      </c>
      <c r="D1627" s="39"/>
      <c r="E1627" s="119"/>
      <c r="F1627" s="119"/>
      <c r="G1627" s="119"/>
      <c r="H1627" s="400"/>
      <c r="I1627" s="119"/>
      <c r="J1627" s="119"/>
      <c r="K1627" s="119"/>
      <c r="L1627" s="119"/>
      <c r="M1627" s="119"/>
      <c r="N1627" s="400"/>
      <c r="O1627" s="119"/>
      <c r="P1627" s="119"/>
      <c r="Q1627" s="119"/>
      <c r="R1627" s="119"/>
      <c r="S1627" s="119"/>
      <c r="T1627" s="119"/>
      <c r="U1627" s="119"/>
      <c r="V1627" s="400"/>
      <c r="W1627" s="119"/>
      <c r="X1627" s="119"/>
      <c r="Y1627" s="119"/>
      <c r="Z1627" s="119"/>
      <c r="AA1627" s="119"/>
      <c r="AB1627" s="119"/>
      <c r="AC1627" s="59">
        <f t="shared" si="774"/>
        <v>0</v>
      </c>
      <c r="AD1627" s="16" t="s">
        <v>255</v>
      </c>
    </row>
    <row r="1628" s="16" customFormat="1" ht="15" customHeight="1">
      <c r="A1628" s="60"/>
      <c r="B1628" s="61"/>
      <c r="C1628" s="39" t="s">
        <v>18</v>
      </c>
      <c r="D1628" s="39"/>
      <c r="E1628" s="179">
        <f t="shared" ref="E1628:AB1628" si="775">SQRT(E1626*E1626+E1627*E1627)*1000/(1.732*E1565)</f>
        <v>0</v>
      </c>
      <c r="F1628" s="179">
        <f t="shared" si="775"/>
        <v>0</v>
      </c>
      <c r="G1628" s="179">
        <f t="shared" si="775"/>
        <v>0</v>
      </c>
      <c r="H1628" s="180">
        <f t="shared" si="775"/>
        <v>0</v>
      </c>
      <c r="I1628" s="179">
        <f t="shared" si="775"/>
        <v>0</v>
      </c>
      <c r="J1628" s="179">
        <f t="shared" si="775"/>
        <v>0</v>
      </c>
      <c r="K1628" s="179">
        <f t="shared" si="775"/>
        <v>0</v>
      </c>
      <c r="L1628" s="179">
        <f t="shared" si="775"/>
        <v>0</v>
      </c>
      <c r="M1628" s="179">
        <f t="shared" si="775"/>
        <v>0</v>
      </c>
      <c r="N1628" s="180">
        <f t="shared" si="775"/>
        <v>0</v>
      </c>
      <c r="O1628" s="179">
        <f t="shared" si="775"/>
        <v>0</v>
      </c>
      <c r="P1628" s="179">
        <f t="shared" si="775"/>
        <v>0</v>
      </c>
      <c r="Q1628" s="179">
        <f t="shared" si="775"/>
        <v>0</v>
      </c>
      <c r="R1628" s="179">
        <f t="shared" si="775"/>
        <v>0</v>
      </c>
      <c r="S1628" s="179">
        <f t="shared" si="775"/>
        <v>0</v>
      </c>
      <c r="T1628" s="179">
        <f t="shared" si="775"/>
        <v>0</v>
      </c>
      <c r="U1628" s="179">
        <f t="shared" si="775"/>
        <v>0</v>
      </c>
      <c r="V1628" s="180">
        <f t="shared" si="775"/>
        <v>0</v>
      </c>
      <c r="W1628" s="179">
        <f t="shared" si="775"/>
        <v>0</v>
      </c>
      <c r="X1628" s="179">
        <f t="shared" si="775"/>
        <v>0</v>
      </c>
      <c r="Y1628" s="179">
        <f t="shared" si="775"/>
        <v>0</v>
      </c>
      <c r="Z1628" s="179">
        <f t="shared" si="775"/>
        <v>0</v>
      </c>
      <c r="AA1628" s="179">
        <f t="shared" si="775"/>
        <v>0</v>
      </c>
      <c r="AB1628" s="179">
        <f t="shared" si="775"/>
        <v>0</v>
      </c>
      <c r="AC1628" s="59"/>
    </row>
    <row r="1629" s="16" customFormat="1" ht="15" customHeight="1">
      <c r="A1629" s="168"/>
      <c r="B1629" s="169"/>
      <c r="C1629" s="115" t="s">
        <v>20</v>
      </c>
      <c r="D1629" s="115"/>
      <c r="E1629" s="116" t="e">
        <f t="shared" ref="E1629:AC1629" si="776">E1627/E1626</f>
        <v>#DIV/0!</v>
      </c>
      <c r="F1629" s="116" t="e">
        <f t="shared" si="776"/>
        <v>#DIV/0!</v>
      </c>
      <c r="G1629" s="116" t="e">
        <f t="shared" si="776"/>
        <v>#DIV/0!</v>
      </c>
      <c r="H1629" s="117" t="e">
        <f t="shared" si="776"/>
        <v>#DIV/0!</v>
      </c>
      <c r="I1629" s="116" t="e">
        <f t="shared" si="776"/>
        <v>#DIV/0!</v>
      </c>
      <c r="J1629" s="116" t="e">
        <f t="shared" si="776"/>
        <v>#DIV/0!</v>
      </c>
      <c r="K1629" s="116" t="e">
        <f t="shared" si="776"/>
        <v>#DIV/0!</v>
      </c>
      <c r="L1629" s="116" t="e">
        <f t="shared" si="776"/>
        <v>#DIV/0!</v>
      </c>
      <c r="M1629" s="116" t="e">
        <f t="shared" si="776"/>
        <v>#DIV/0!</v>
      </c>
      <c r="N1629" s="117" t="e">
        <f t="shared" si="776"/>
        <v>#DIV/0!</v>
      </c>
      <c r="O1629" s="116" t="e">
        <f t="shared" si="776"/>
        <v>#DIV/0!</v>
      </c>
      <c r="P1629" s="116" t="e">
        <f t="shared" si="776"/>
        <v>#DIV/0!</v>
      </c>
      <c r="Q1629" s="116" t="e">
        <f t="shared" si="776"/>
        <v>#DIV/0!</v>
      </c>
      <c r="R1629" s="116" t="e">
        <f t="shared" si="776"/>
        <v>#DIV/0!</v>
      </c>
      <c r="S1629" s="116" t="e">
        <f t="shared" si="776"/>
        <v>#DIV/0!</v>
      </c>
      <c r="T1629" s="116" t="e">
        <f t="shared" si="776"/>
        <v>#DIV/0!</v>
      </c>
      <c r="U1629" s="116" t="e">
        <f t="shared" si="776"/>
        <v>#DIV/0!</v>
      </c>
      <c r="V1629" s="117" t="e">
        <f t="shared" si="776"/>
        <v>#DIV/0!</v>
      </c>
      <c r="W1629" s="116" t="e">
        <f t="shared" si="776"/>
        <v>#DIV/0!</v>
      </c>
      <c r="X1629" s="116" t="e">
        <f t="shared" si="776"/>
        <v>#DIV/0!</v>
      </c>
      <c r="Y1629" s="116" t="e">
        <f t="shared" si="776"/>
        <v>#DIV/0!</v>
      </c>
      <c r="Z1629" s="116" t="e">
        <f t="shared" si="776"/>
        <v>#DIV/0!</v>
      </c>
      <c r="AA1629" s="116" t="e">
        <f t="shared" si="776"/>
        <v>#DIV/0!</v>
      </c>
      <c r="AB1629" s="116" t="e">
        <f t="shared" si="776"/>
        <v>#DIV/0!</v>
      </c>
      <c r="AC1629" s="101" t="e">
        <f t="shared" si="776"/>
        <v>#DIV/0!</v>
      </c>
    </row>
    <row r="1630" s="16" customFormat="1" ht="15" customHeight="1">
      <c r="A1630" s="413" t="s">
        <v>47</v>
      </c>
      <c r="B1630" s="32" t="s">
        <v>392</v>
      </c>
      <c r="C1630" s="458" t="s">
        <v>15</v>
      </c>
      <c r="D1630" s="458"/>
      <c r="E1630" s="374"/>
      <c r="F1630" s="374"/>
      <c r="G1630" s="374"/>
      <c r="H1630" s="459"/>
      <c r="I1630" s="374"/>
      <c r="J1630" s="374"/>
      <c r="K1630" s="374"/>
      <c r="L1630" s="374"/>
      <c r="M1630" s="374"/>
      <c r="N1630" s="459"/>
      <c r="O1630" s="374"/>
      <c r="P1630" s="374"/>
      <c r="Q1630" s="374"/>
      <c r="R1630" s="374"/>
      <c r="S1630" s="374"/>
      <c r="T1630" s="374"/>
      <c r="U1630" s="374"/>
      <c r="V1630" s="459"/>
      <c r="W1630" s="374"/>
      <c r="X1630" s="374"/>
      <c r="Y1630" s="374"/>
      <c r="Z1630" s="374"/>
      <c r="AA1630" s="374"/>
      <c r="AB1630" s="374"/>
      <c r="AC1630" s="59">
        <f t="shared" ref="AC1630:AC1631" si="777">SUM(E1630:AB1630)</f>
        <v>0</v>
      </c>
      <c r="AD1630" s="16" t="s">
        <v>255</v>
      </c>
    </row>
    <row r="1631" s="16" customFormat="1" ht="15" customHeight="1">
      <c r="A1631" s="235"/>
      <c r="B1631" s="61"/>
      <c r="C1631" s="39" t="s">
        <v>17</v>
      </c>
      <c r="D1631" s="39"/>
      <c r="E1631" s="119"/>
      <c r="F1631" s="119"/>
      <c r="G1631" s="119"/>
      <c r="H1631" s="400"/>
      <c r="I1631" s="119"/>
      <c r="J1631" s="119"/>
      <c r="K1631" s="119"/>
      <c r="L1631" s="119"/>
      <c r="M1631" s="119"/>
      <c r="N1631" s="400"/>
      <c r="O1631" s="119"/>
      <c r="P1631" s="119"/>
      <c r="Q1631" s="119"/>
      <c r="R1631" s="119"/>
      <c r="S1631" s="119"/>
      <c r="T1631" s="119"/>
      <c r="U1631" s="119"/>
      <c r="V1631" s="400"/>
      <c r="W1631" s="119"/>
      <c r="X1631" s="119"/>
      <c r="Y1631" s="119"/>
      <c r="Z1631" s="119"/>
      <c r="AA1631" s="119"/>
      <c r="AB1631" s="119"/>
      <c r="AC1631" s="59">
        <f t="shared" si="777"/>
        <v>0</v>
      </c>
      <c r="AD1631" s="16" t="s">
        <v>255</v>
      </c>
    </row>
    <row r="1632" s="16" customFormat="1" ht="15" customHeight="1">
      <c r="A1632" s="60"/>
      <c r="B1632" s="61"/>
      <c r="C1632" s="39" t="s">
        <v>18</v>
      </c>
      <c r="D1632" s="39"/>
      <c r="E1632" s="179">
        <f t="shared" ref="E1632:AB1632" si="778">SQRT(E1630*E1630+E1631*E1631)*1000/(1.732*E1565)</f>
        <v>0</v>
      </c>
      <c r="F1632" s="179">
        <f t="shared" si="778"/>
        <v>0</v>
      </c>
      <c r="G1632" s="179">
        <f t="shared" si="778"/>
        <v>0</v>
      </c>
      <c r="H1632" s="180">
        <f t="shared" si="778"/>
        <v>0</v>
      </c>
      <c r="I1632" s="179">
        <f t="shared" si="778"/>
        <v>0</v>
      </c>
      <c r="J1632" s="179">
        <f t="shared" si="778"/>
        <v>0</v>
      </c>
      <c r="K1632" s="179">
        <f t="shared" si="778"/>
        <v>0</v>
      </c>
      <c r="L1632" s="179">
        <f t="shared" si="778"/>
        <v>0</v>
      </c>
      <c r="M1632" s="179">
        <f t="shared" si="778"/>
        <v>0</v>
      </c>
      <c r="N1632" s="180">
        <f t="shared" si="778"/>
        <v>0</v>
      </c>
      <c r="O1632" s="179">
        <f t="shared" si="778"/>
        <v>0</v>
      </c>
      <c r="P1632" s="179">
        <f t="shared" si="778"/>
        <v>0</v>
      </c>
      <c r="Q1632" s="179">
        <f t="shared" si="778"/>
        <v>0</v>
      </c>
      <c r="R1632" s="179">
        <f t="shared" si="778"/>
        <v>0</v>
      </c>
      <c r="S1632" s="179">
        <f t="shared" si="778"/>
        <v>0</v>
      </c>
      <c r="T1632" s="179">
        <f t="shared" si="778"/>
        <v>0</v>
      </c>
      <c r="U1632" s="179">
        <f t="shared" si="778"/>
        <v>0</v>
      </c>
      <c r="V1632" s="180">
        <f t="shared" si="778"/>
        <v>0</v>
      </c>
      <c r="W1632" s="179">
        <f t="shared" si="778"/>
        <v>0</v>
      </c>
      <c r="X1632" s="179">
        <f t="shared" si="778"/>
        <v>0</v>
      </c>
      <c r="Y1632" s="179">
        <f t="shared" si="778"/>
        <v>0</v>
      </c>
      <c r="Z1632" s="179">
        <f t="shared" si="778"/>
        <v>0</v>
      </c>
      <c r="AA1632" s="179">
        <f t="shared" si="778"/>
        <v>0</v>
      </c>
      <c r="AB1632" s="179">
        <f t="shared" si="778"/>
        <v>0</v>
      </c>
      <c r="AC1632" s="59"/>
    </row>
    <row r="1633" s="16" customFormat="1" ht="15" customHeight="1">
      <c r="A1633" s="168"/>
      <c r="B1633" s="169"/>
      <c r="C1633" s="115" t="s">
        <v>20</v>
      </c>
      <c r="D1633" s="115"/>
      <c r="E1633" s="116" t="e">
        <f t="shared" ref="E1633:AC1633" si="779">E1631/E1630</f>
        <v>#DIV/0!</v>
      </c>
      <c r="F1633" s="116" t="e">
        <f t="shared" si="779"/>
        <v>#DIV/0!</v>
      </c>
      <c r="G1633" s="116" t="e">
        <f t="shared" si="779"/>
        <v>#DIV/0!</v>
      </c>
      <c r="H1633" s="117" t="e">
        <f t="shared" si="779"/>
        <v>#DIV/0!</v>
      </c>
      <c r="I1633" s="116" t="e">
        <f t="shared" si="779"/>
        <v>#DIV/0!</v>
      </c>
      <c r="J1633" s="116" t="e">
        <f t="shared" si="779"/>
        <v>#DIV/0!</v>
      </c>
      <c r="K1633" s="116" t="e">
        <f t="shared" si="779"/>
        <v>#DIV/0!</v>
      </c>
      <c r="L1633" s="116" t="e">
        <f t="shared" si="779"/>
        <v>#DIV/0!</v>
      </c>
      <c r="M1633" s="116" t="e">
        <f t="shared" si="779"/>
        <v>#DIV/0!</v>
      </c>
      <c r="N1633" s="117" t="e">
        <f t="shared" si="779"/>
        <v>#DIV/0!</v>
      </c>
      <c r="O1633" s="116" t="e">
        <f t="shared" si="779"/>
        <v>#DIV/0!</v>
      </c>
      <c r="P1633" s="116" t="e">
        <f t="shared" si="779"/>
        <v>#DIV/0!</v>
      </c>
      <c r="Q1633" s="116" t="e">
        <f t="shared" si="779"/>
        <v>#DIV/0!</v>
      </c>
      <c r="R1633" s="116" t="e">
        <f t="shared" si="779"/>
        <v>#DIV/0!</v>
      </c>
      <c r="S1633" s="116" t="e">
        <f t="shared" si="779"/>
        <v>#DIV/0!</v>
      </c>
      <c r="T1633" s="116" t="e">
        <f t="shared" si="779"/>
        <v>#DIV/0!</v>
      </c>
      <c r="U1633" s="116" t="e">
        <f t="shared" si="779"/>
        <v>#DIV/0!</v>
      </c>
      <c r="V1633" s="117" t="e">
        <f t="shared" si="779"/>
        <v>#DIV/0!</v>
      </c>
      <c r="W1633" s="116" t="e">
        <f t="shared" si="779"/>
        <v>#DIV/0!</v>
      </c>
      <c r="X1633" s="116" t="e">
        <f t="shared" si="779"/>
        <v>#DIV/0!</v>
      </c>
      <c r="Y1633" s="116" t="e">
        <f t="shared" si="779"/>
        <v>#DIV/0!</v>
      </c>
      <c r="Z1633" s="116" t="e">
        <f t="shared" si="779"/>
        <v>#DIV/0!</v>
      </c>
      <c r="AA1633" s="116" t="e">
        <f t="shared" si="779"/>
        <v>#DIV/0!</v>
      </c>
      <c r="AB1633" s="116" t="e">
        <f t="shared" si="779"/>
        <v>#DIV/0!</v>
      </c>
      <c r="AC1633" s="101" t="e">
        <f t="shared" si="779"/>
        <v>#DIV/0!</v>
      </c>
    </row>
    <row r="1634" s="16" customFormat="1" ht="15" customHeight="1">
      <c r="A1634" s="413" t="s">
        <v>48</v>
      </c>
      <c r="B1634" s="32" t="s">
        <v>393</v>
      </c>
      <c r="C1634" s="458" t="s">
        <v>15</v>
      </c>
      <c r="D1634" s="458"/>
      <c r="E1634" s="374"/>
      <c r="F1634" s="374"/>
      <c r="G1634" s="374"/>
      <c r="H1634" s="459"/>
      <c r="I1634" s="374"/>
      <c r="J1634" s="374"/>
      <c r="K1634" s="374"/>
      <c r="L1634" s="374"/>
      <c r="M1634" s="374"/>
      <c r="N1634" s="459"/>
      <c r="O1634" s="374"/>
      <c r="P1634" s="374"/>
      <c r="Q1634" s="374"/>
      <c r="R1634" s="374"/>
      <c r="S1634" s="374"/>
      <c r="T1634" s="374"/>
      <c r="U1634" s="374"/>
      <c r="V1634" s="459"/>
      <c r="W1634" s="374"/>
      <c r="X1634" s="374"/>
      <c r="Y1634" s="374"/>
      <c r="Z1634" s="374"/>
      <c r="AA1634" s="374"/>
      <c r="AB1634" s="374"/>
      <c r="AC1634" s="59">
        <f t="shared" ref="AC1634:AC1635" si="780">SUM(E1634:AB1634)</f>
        <v>0</v>
      </c>
      <c r="AD1634" s="16" t="s">
        <v>255</v>
      </c>
    </row>
    <row r="1635" s="16" customFormat="1" ht="15" customHeight="1">
      <c r="A1635" s="235"/>
      <c r="B1635" s="61"/>
      <c r="C1635" s="39" t="s">
        <v>17</v>
      </c>
      <c r="D1635" s="39"/>
      <c r="E1635" s="119"/>
      <c r="F1635" s="119"/>
      <c r="G1635" s="119"/>
      <c r="H1635" s="400"/>
      <c r="I1635" s="119"/>
      <c r="J1635" s="119"/>
      <c r="K1635" s="119"/>
      <c r="L1635" s="119"/>
      <c r="M1635" s="119"/>
      <c r="N1635" s="400"/>
      <c r="O1635" s="119"/>
      <c r="P1635" s="119"/>
      <c r="Q1635" s="119"/>
      <c r="R1635" s="119"/>
      <c r="S1635" s="119"/>
      <c r="T1635" s="119"/>
      <c r="U1635" s="119"/>
      <c r="V1635" s="400"/>
      <c r="W1635" s="119"/>
      <c r="X1635" s="119"/>
      <c r="Y1635" s="119"/>
      <c r="Z1635" s="119"/>
      <c r="AA1635" s="119"/>
      <c r="AB1635" s="119"/>
      <c r="AC1635" s="59">
        <f t="shared" si="780"/>
        <v>0</v>
      </c>
      <c r="AD1635" s="16" t="s">
        <v>255</v>
      </c>
    </row>
    <row r="1636" s="16" customFormat="1" ht="15" customHeight="1">
      <c r="A1636" s="168"/>
      <c r="B1636" s="61"/>
      <c r="C1636" s="39" t="s">
        <v>18</v>
      </c>
      <c r="D1636" s="39"/>
      <c r="E1636" s="179">
        <f t="shared" ref="E1636:AB1636" si="781">SQRT(E1634*E1634+E1635*E1635)*1000/(1.732*E1565)</f>
        <v>0</v>
      </c>
      <c r="F1636" s="179">
        <f t="shared" si="781"/>
        <v>0</v>
      </c>
      <c r="G1636" s="179">
        <f t="shared" si="781"/>
        <v>0</v>
      </c>
      <c r="H1636" s="180">
        <f t="shared" si="781"/>
        <v>0</v>
      </c>
      <c r="I1636" s="179">
        <f t="shared" si="781"/>
        <v>0</v>
      </c>
      <c r="J1636" s="179">
        <f t="shared" si="781"/>
        <v>0</v>
      </c>
      <c r="K1636" s="179">
        <f t="shared" si="781"/>
        <v>0</v>
      </c>
      <c r="L1636" s="179">
        <f t="shared" si="781"/>
        <v>0</v>
      </c>
      <c r="M1636" s="179">
        <f t="shared" si="781"/>
        <v>0</v>
      </c>
      <c r="N1636" s="180">
        <f t="shared" si="781"/>
        <v>0</v>
      </c>
      <c r="O1636" s="179">
        <f t="shared" si="781"/>
        <v>0</v>
      </c>
      <c r="P1636" s="179">
        <f t="shared" si="781"/>
        <v>0</v>
      </c>
      <c r="Q1636" s="179">
        <f t="shared" si="781"/>
        <v>0</v>
      </c>
      <c r="R1636" s="179">
        <f t="shared" si="781"/>
        <v>0</v>
      </c>
      <c r="S1636" s="179">
        <f t="shared" si="781"/>
        <v>0</v>
      </c>
      <c r="T1636" s="179">
        <f t="shared" si="781"/>
        <v>0</v>
      </c>
      <c r="U1636" s="179">
        <f t="shared" si="781"/>
        <v>0</v>
      </c>
      <c r="V1636" s="180">
        <f t="shared" si="781"/>
        <v>0</v>
      </c>
      <c r="W1636" s="179">
        <f t="shared" si="781"/>
        <v>0</v>
      </c>
      <c r="X1636" s="179">
        <f t="shared" si="781"/>
        <v>0</v>
      </c>
      <c r="Y1636" s="179">
        <f t="shared" si="781"/>
        <v>0</v>
      </c>
      <c r="Z1636" s="179">
        <f t="shared" si="781"/>
        <v>0</v>
      </c>
      <c r="AA1636" s="179">
        <f t="shared" si="781"/>
        <v>0</v>
      </c>
      <c r="AB1636" s="179">
        <f t="shared" si="781"/>
        <v>0</v>
      </c>
      <c r="AC1636" s="59"/>
    </row>
    <row r="1637" s="16" customFormat="1" ht="15" customHeight="1">
      <c r="A1637" s="707"/>
      <c r="B1637" s="169"/>
      <c r="C1637" s="115" t="s">
        <v>20</v>
      </c>
      <c r="D1637" s="115"/>
      <c r="E1637" s="116" t="e">
        <f t="shared" ref="E1637:AC1637" si="782">E1635/E1634</f>
        <v>#DIV/0!</v>
      </c>
      <c r="F1637" s="116" t="e">
        <f t="shared" si="782"/>
        <v>#DIV/0!</v>
      </c>
      <c r="G1637" s="116" t="e">
        <f t="shared" si="782"/>
        <v>#DIV/0!</v>
      </c>
      <c r="H1637" s="117" t="e">
        <f t="shared" si="782"/>
        <v>#DIV/0!</v>
      </c>
      <c r="I1637" s="116" t="e">
        <f t="shared" si="782"/>
        <v>#DIV/0!</v>
      </c>
      <c r="J1637" s="116" t="e">
        <f t="shared" si="782"/>
        <v>#DIV/0!</v>
      </c>
      <c r="K1637" s="116" t="e">
        <f t="shared" si="782"/>
        <v>#DIV/0!</v>
      </c>
      <c r="L1637" s="116" t="e">
        <f t="shared" si="782"/>
        <v>#DIV/0!</v>
      </c>
      <c r="M1637" s="116" t="e">
        <f t="shared" si="782"/>
        <v>#DIV/0!</v>
      </c>
      <c r="N1637" s="117" t="e">
        <f t="shared" si="782"/>
        <v>#DIV/0!</v>
      </c>
      <c r="O1637" s="116" t="e">
        <f t="shared" si="782"/>
        <v>#DIV/0!</v>
      </c>
      <c r="P1637" s="116" t="e">
        <f t="shared" si="782"/>
        <v>#DIV/0!</v>
      </c>
      <c r="Q1637" s="116" t="e">
        <f t="shared" si="782"/>
        <v>#DIV/0!</v>
      </c>
      <c r="R1637" s="116" t="e">
        <f t="shared" si="782"/>
        <v>#DIV/0!</v>
      </c>
      <c r="S1637" s="116" t="e">
        <f t="shared" si="782"/>
        <v>#DIV/0!</v>
      </c>
      <c r="T1637" s="116" t="e">
        <f t="shared" si="782"/>
        <v>#DIV/0!</v>
      </c>
      <c r="U1637" s="116" t="e">
        <f t="shared" si="782"/>
        <v>#DIV/0!</v>
      </c>
      <c r="V1637" s="117" t="e">
        <f t="shared" si="782"/>
        <v>#DIV/0!</v>
      </c>
      <c r="W1637" s="116" t="e">
        <f t="shared" si="782"/>
        <v>#DIV/0!</v>
      </c>
      <c r="X1637" s="116" t="e">
        <f t="shared" si="782"/>
        <v>#DIV/0!</v>
      </c>
      <c r="Y1637" s="116" t="e">
        <f t="shared" si="782"/>
        <v>#DIV/0!</v>
      </c>
      <c r="Z1637" s="116" t="e">
        <f t="shared" si="782"/>
        <v>#DIV/0!</v>
      </c>
      <c r="AA1637" s="116" t="e">
        <f t="shared" si="782"/>
        <v>#DIV/0!</v>
      </c>
      <c r="AB1637" s="116" t="e">
        <f t="shared" si="782"/>
        <v>#DIV/0!</v>
      </c>
      <c r="AC1637" s="125" t="e">
        <f t="shared" si="782"/>
        <v>#DIV/0!</v>
      </c>
    </row>
    <row r="1638" s="16" customFormat="1" ht="15" customHeight="1">
      <c r="A1638" s="612"/>
      <c r="B1638" s="613" t="s">
        <v>50</v>
      </c>
      <c r="C1638" s="358" t="s">
        <v>15</v>
      </c>
      <c r="D1638" s="358"/>
      <c r="E1638" s="537">
        <v>9.9999999998544802e-05</v>
      </c>
      <c r="F1638" s="537">
        <v>9.9999999998544802e-05</v>
      </c>
      <c r="G1638" s="537">
        <v>9.9999999998544802e-05</v>
      </c>
      <c r="H1638" s="538">
        <v>0.000100000000005821</v>
      </c>
      <c r="I1638" s="537">
        <v>9.9999999998544802e-05</v>
      </c>
      <c r="J1638" s="537">
        <v>9.9999999998544802e-05</v>
      </c>
      <c r="K1638" s="537">
        <v>0.00030000000000291003</v>
      </c>
      <c r="L1638" s="537">
        <v>0.000299999999995634</v>
      </c>
      <c r="M1638" s="537">
        <v>0.00030000000000291003</v>
      </c>
      <c r="N1638" s="538">
        <v>0.000299999999995634</v>
      </c>
      <c r="O1638" s="537">
        <v>0.00040000000000145502</v>
      </c>
      <c r="P1638" s="537">
        <v>0.00030000000000291003</v>
      </c>
      <c r="Q1638" s="537">
        <v>0.000299999999995634</v>
      </c>
      <c r="R1638" s="537">
        <v>0.000100000000005821</v>
      </c>
      <c r="S1638" s="537">
        <v>9.9999999998544802e-05</v>
      </c>
      <c r="T1638" s="537">
        <v>9.9999999998544802e-05</v>
      </c>
      <c r="U1638" s="537">
        <v>9.9999999998544802e-05</v>
      </c>
      <c r="V1638" s="538">
        <v>0.00020000000000436601</v>
      </c>
      <c r="W1638" s="537">
        <v>9.9999999998544802e-05</v>
      </c>
      <c r="X1638" s="537">
        <v>9.9999999998544802e-05</v>
      </c>
      <c r="Y1638" s="537">
        <v>0.00019999999999709001</v>
      </c>
      <c r="Z1638" s="537">
        <v>0.00020000000000436601</v>
      </c>
      <c r="AA1638" s="537">
        <v>0.00019999999999709001</v>
      </c>
      <c r="AB1638" s="537">
        <v>9.9999999998544802e-05</v>
      </c>
      <c r="AC1638" s="461">
        <f>SUM(E1638:AB1638)</f>
        <v>0.0042999999999956346</v>
      </c>
    </row>
    <row r="1639" s="16" customFormat="1" ht="15" customHeight="1">
      <c r="A1639" s="687" t="s">
        <v>394</v>
      </c>
      <c r="B1639" s="57"/>
      <c r="C1639" s="57" t="s">
        <v>15</v>
      </c>
      <c r="D1639" s="146"/>
      <c r="E1639" s="148">
        <f t="shared" ref="E1639:AC1640" si="783">E1566+E1570+E1574+E1578+E1582+E1586+E1590+E1594+E1598+E1602+E1606+E1610+E1614+E1618+E1622+E1626+E1630+E1634</f>
        <v>0</v>
      </c>
      <c r="F1639" s="148">
        <f t="shared" si="783"/>
        <v>0</v>
      </c>
      <c r="G1639" s="148">
        <f t="shared" si="783"/>
        <v>0</v>
      </c>
      <c r="H1639" s="149">
        <f t="shared" si="783"/>
        <v>0</v>
      </c>
      <c r="I1639" s="148">
        <f t="shared" si="783"/>
        <v>0</v>
      </c>
      <c r="J1639" s="148">
        <f t="shared" si="783"/>
        <v>0</v>
      </c>
      <c r="K1639" s="148">
        <f t="shared" si="783"/>
        <v>0</v>
      </c>
      <c r="L1639" s="148">
        <f t="shared" si="783"/>
        <v>0</v>
      </c>
      <c r="M1639" s="148">
        <f t="shared" si="783"/>
        <v>0</v>
      </c>
      <c r="N1639" s="149">
        <f t="shared" si="783"/>
        <v>0</v>
      </c>
      <c r="O1639" s="148">
        <f t="shared" si="783"/>
        <v>0</v>
      </c>
      <c r="P1639" s="148">
        <f t="shared" si="783"/>
        <v>0</v>
      </c>
      <c r="Q1639" s="148">
        <f t="shared" si="783"/>
        <v>0</v>
      </c>
      <c r="R1639" s="148">
        <f t="shared" si="783"/>
        <v>0</v>
      </c>
      <c r="S1639" s="148">
        <f t="shared" si="783"/>
        <v>0</v>
      </c>
      <c r="T1639" s="148">
        <f t="shared" si="783"/>
        <v>0</v>
      </c>
      <c r="U1639" s="148">
        <f t="shared" si="783"/>
        <v>0</v>
      </c>
      <c r="V1639" s="149">
        <f t="shared" si="783"/>
        <v>0</v>
      </c>
      <c r="W1639" s="148">
        <f t="shared" si="783"/>
        <v>0</v>
      </c>
      <c r="X1639" s="148">
        <f t="shared" si="783"/>
        <v>0</v>
      </c>
      <c r="Y1639" s="148">
        <f t="shared" si="783"/>
        <v>0</v>
      </c>
      <c r="Z1639" s="148">
        <f t="shared" si="783"/>
        <v>0</v>
      </c>
      <c r="AA1639" s="148">
        <f t="shared" si="783"/>
        <v>0</v>
      </c>
      <c r="AB1639" s="148">
        <f t="shared" si="783"/>
        <v>0</v>
      </c>
      <c r="AC1639" s="148">
        <f t="shared" si="783"/>
        <v>0</v>
      </c>
    </row>
    <row r="1640" s="16" customFormat="1" ht="15" customHeight="1">
      <c r="A1640" s="518"/>
      <c r="B1640" s="51"/>
      <c r="C1640" s="51" t="s">
        <v>17</v>
      </c>
      <c r="D1640" s="51"/>
      <c r="E1640" s="52">
        <f t="shared" si="783"/>
        <v>0</v>
      </c>
      <c r="F1640" s="52">
        <f t="shared" si="783"/>
        <v>0</v>
      </c>
      <c r="G1640" s="52">
        <f t="shared" si="783"/>
        <v>0</v>
      </c>
      <c r="H1640" s="100">
        <f t="shared" si="783"/>
        <v>0</v>
      </c>
      <c r="I1640" s="52">
        <f t="shared" si="783"/>
        <v>0</v>
      </c>
      <c r="J1640" s="52">
        <f t="shared" si="783"/>
        <v>0</v>
      </c>
      <c r="K1640" s="52">
        <f t="shared" si="783"/>
        <v>0</v>
      </c>
      <c r="L1640" s="52">
        <f t="shared" si="783"/>
        <v>0</v>
      </c>
      <c r="M1640" s="52">
        <f t="shared" si="783"/>
        <v>0</v>
      </c>
      <c r="N1640" s="100">
        <f t="shared" si="783"/>
        <v>0</v>
      </c>
      <c r="O1640" s="52">
        <f t="shared" si="783"/>
        <v>0</v>
      </c>
      <c r="P1640" s="52">
        <f t="shared" si="783"/>
        <v>0</v>
      </c>
      <c r="Q1640" s="52">
        <f t="shared" si="783"/>
        <v>0</v>
      </c>
      <c r="R1640" s="52">
        <f t="shared" si="783"/>
        <v>0</v>
      </c>
      <c r="S1640" s="52">
        <f t="shared" si="783"/>
        <v>0</v>
      </c>
      <c r="T1640" s="52">
        <f t="shared" si="783"/>
        <v>0</v>
      </c>
      <c r="U1640" s="52">
        <f t="shared" si="783"/>
        <v>0</v>
      </c>
      <c r="V1640" s="100">
        <f t="shared" si="783"/>
        <v>0</v>
      </c>
      <c r="W1640" s="52">
        <f t="shared" si="783"/>
        <v>0</v>
      </c>
      <c r="X1640" s="52">
        <f t="shared" si="783"/>
        <v>0</v>
      </c>
      <c r="Y1640" s="52">
        <f t="shared" si="783"/>
        <v>0</v>
      </c>
      <c r="Z1640" s="52">
        <f t="shared" si="783"/>
        <v>0</v>
      </c>
      <c r="AA1640" s="52">
        <f t="shared" si="783"/>
        <v>0</v>
      </c>
      <c r="AB1640" s="52">
        <f t="shared" si="783"/>
        <v>0</v>
      </c>
      <c r="AC1640" s="52">
        <f t="shared" si="783"/>
        <v>0</v>
      </c>
    </row>
    <row r="1641" s="16" customFormat="1" ht="15" customHeight="1">
      <c r="A1641" s="139" t="s">
        <v>395</v>
      </c>
      <c r="B1641" s="140"/>
      <c r="C1641" s="141" t="s">
        <v>15</v>
      </c>
      <c r="D1641" s="141"/>
      <c r="E1641" s="58">
        <f t="shared" ref="E1641:AC1642" si="784">E1545+E1550+-E1639</f>
        <v>0.1464</v>
      </c>
      <c r="F1641" s="58">
        <f t="shared" si="784"/>
        <v>0.14556000000000002</v>
      </c>
      <c r="G1641" s="58">
        <f t="shared" si="784"/>
        <v>0.14435999999999999</v>
      </c>
      <c r="H1641" s="178">
        <f t="shared" si="784"/>
        <v>0.14419999999999999</v>
      </c>
      <c r="I1641" s="58">
        <f t="shared" si="784"/>
        <v>0.14423999999999998</v>
      </c>
      <c r="J1641" s="58">
        <f t="shared" si="784"/>
        <v>0.14412</v>
      </c>
      <c r="K1641" s="58">
        <f t="shared" si="784"/>
        <v>0.14555999999999999</v>
      </c>
      <c r="L1641" s="58">
        <f t="shared" si="784"/>
        <v>0.15040000000000001</v>
      </c>
      <c r="M1641" s="58">
        <f t="shared" si="784"/>
        <v>0.085919999999999996</v>
      </c>
      <c r="N1641" s="178">
        <f t="shared" si="784"/>
        <v>0.07356</v>
      </c>
      <c r="O1641" s="58">
        <f t="shared" si="784"/>
        <v>0.14651999999999998</v>
      </c>
      <c r="P1641" s="58">
        <f t="shared" si="784"/>
        <v>0.14563999999999999</v>
      </c>
      <c r="Q1641" s="58">
        <f t="shared" si="784"/>
        <v>0.14627999999999999</v>
      </c>
      <c r="R1641" s="58">
        <f t="shared" si="784"/>
        <v>0.14644000000000001</v>
      </c>
      <c r="S1641" s="58">
        <f t="shared" si="784"/>
        <v>0.1202</v>
      </c>
      <c r="T1641" s="58">
        <f t="shared" si="784"/>
        <v>0.055080000000000004</v>
      </c>
      <c r="U1641" s="58">
        <f t="shared" si="784"/>
        <v>0.05552</v>
      </c>
      <c r="V1641" s="178">
        <f t="shared" si="784"/>
        <v>0.055959999999999996</v>
      </c>
      <c r="W1641" s="58">
        <f t="shared" si="784"/>
        <v>0.055719999999999999</v>
      </c>
      <c r="X1641" s="58">
        <f t="shared" si="784"/>
        <v>0.056479999999999995</v>
      </c>
      <c r="Y1641" s="58">
        <f t="shared" si="784"/>
        <v>0.056119999999999996</v>
      </c>
      <c r="Z1641" s="58">
        <f t="shared" si="784"/>
        <v>0.057239999999999999</v>
      </c>
      <c r="AA1641" s="58">
        <f t="shared" si="784"/>
        <v>0.057760000000000006</v>
      </c>
      <c r="AB1641" s="58">
        <f t="shared" si="784"/>
        <v>0.057840000000000003</v>
      </c>
      <c r="AC1641" s="58">
        <f t="shared" si="784"/>
        <v>2.5371200000000003</v>
      </c>
    </row>
    <row r="1642" s="16" customFormat="1" ht="15" customHeight="1">
      <c r="A1642" s="435"/>
      <c r="B1642" s="115"/>
      <c r="C1642" s="436" t="s">
        <v>17</v>
      </c>
      <c r="D1642" s="489"/>
      <c r="E1642" s="148">
        <f t="shared" si="784"/>
        <v>0.084879999999999997</v>
      </c>
      <c r="F1642" s="148">
        <f t="shared" si="784"/>
        <v>0.085200000000000012</v>
      </c>
      <c r="G1642" s="148">
        <f t="shared" si="784"/>
        <v>0.08448</v>
      </c>
      <c r="H1642" s="149">
        <f t="shared" si="784"/>
        <v>0.084159999999999999</v>
      </c>
      <c r="I1642" s="148">
        <f t="shared" si="784"/>
        <v>0.083839999999999998</v>
      </c>
      <c r="J1642" s="148">
        <f t="shared" si="784"/>
        <v>0.082239999999999994</v>
      </c>
      <c r="K1642" s="148">
        <f t="shared" si="784"/>
        <v>0.081640000000000004</v>
      </c>
      <c r="L1642" s="148">
        <f t="shared" si="784"/>
        <v>0.082799999999999999</v>
      </c>
      <c r="M1642" s="148">
        <f t="shared" si="784"/>
        <v>0.035400000000000001</v>
      </c>
      <c r="N1642" s="149">
        <f t="shared" si="784"/>
        <v>0.026200000000000001</v>
      </c>
      <c r="O1642" s="148">
        <f t="shared" si="784"/>
        <v>0.078999999999999987</v>
      </c>
      <c r="P1642" s="148">
        <f t="shared" si="784"/>
        <v>0.079320000000000002</v>
      </c>
      <c r="Q1642" s="148">
        <f t="shared" si="784"/>
        <v>0.080680000000000002</v>
      </c>
      <c r="R1642" s="148">
        <f t="shared" si="784"/>
        <v>0.079639999999999989</v>
      </c>
      <c r="S1642" s="148">
        <f t="shared" si="784"/>
        <v>0.060200000000000004</v>
      </c>
      <c r="T1642" s="148">
        <f t="shared" si="784"/>
        <v>0.012839999999999999</v>
      </c>
      <c r="U1642" s="148">
        <f t="shared" si="784"/>
        <v>0.0132</v>
      </c>
      <c r="V1642" s="149">
        <f t="shared" si="784"/>
        <v>0.012840000000000001</v>
      </c>
      <c r="W1642" s="148">
        <f t="shared" si="784"/>
        <v>0.012800000000000001</v>
      </c>
      <c r="X1642" s="148">
        <f t="shared" si="784"/>
        <v>0.0132</v>
      </c>
      <c r="Y1642" s="148">
        <f t="shared" si="784"/>
        <v>0.01328</v>
      </c>
      <c r="Z1642" s="148">
        <f t="shared" si="784"/>
        <v>0.01244</v>
      </c>
      <c r="AA1642" s="148">
        <f t="shared" si="784"/>
        <v>0.011480000000000001</v>
      </c>
      <c r="AB1642" s="148">
        <f t="shared" si="784"/>
        <v>0.01192</v>
      </c>
      <c r="AC1642" s="148">
        <f t="shared" si="784"/>
        <v>1.2236799999999999</v>
      </c>
    </row>
    <row r="1643" s="24" customFormat="1" ht="15" customHeight="1">
      <c r="A1643" s="437" t="s">
        <v>187</v>
      </c>
      <c r="B1643" s="438"/>
      <c r="C1643" s="439" t="s">
        <v>15</v>
      </c>
      <c r="D1643" s="439"/>
      <c r="E1643" s="376"/>
      <c r="F1643" s="376"/>
      <c r="G1643" s="376"/>
      <c r="H1643" s="376"/>
      <c r="I1643" s="376"/>
      <c r="J1643" s="376"/>
      <c r="K1643" s="376"/>
      <c r="L1643" s="376"/>
      <c r="M1643" s="376"/>
      <c r="N1643" s="376"/>
      <c r="O1643" s="376"/>
      <c r="P1643" s="376"/>
      <c r="Q1643" s="376"/>
      <c r="R1643" s="376"/>
      <c r="S1643" s="376"/>
      <c r="T1643" s="376"/>
      <c r="U1643" s="376"/>
      <c r="V1643" s="376"/>
      <c r="W1643" s="376"/>
      <c r="X1643" s="376"/>
      <c r="Y1643" s="376"/>
      <c r="Z1643" s="376"/>
      <c r="AA1643" s="376"/>
      <c r="AB1643" s="376"/>
      <c r="AC1643" s="440"/>
    </row>
    <row r="1644" s="24" customFormat="1" ht="15" customHeight="1">
      <c r="A1644" s="441"/>
      <c r="B1644" s="442"/>
      <c r="C1644" s="443" t="s">
        <v>17</v>
      </c>
      <c r="D1644" s="443"/>
      <c r="E1644" s="386"/>
      <c r="F1644" s="386"/>
      <c r="G1644" s="386"/>
      <c r="H1644" s="386"/>
      <c r="I1644" s="386"/>
      <c r="J1644" s="386"/>
      <c r="K1644" s="386"/>
      <c r="L1644" s="386"/>
      <c r="M1644" s="386"/>
      <c r="N1644" s="386"/>
      <c r="O1644" s="386"/>
      <c r="P1644" s="386"/>
      <c r="Q1644" s="386"/>
      <c r="R1644" s="386"/>
      <c r="S1644" s="386"/>
      <c r="T1644" s="386"/>
      <c r="U1644" s="386"/>
      <c r="V1644" s="386"/>
      <c r="W1644" s="386"/>
      <c r="X1644" s="386"/>
      <c r="Y1644" s="386"/>
      <c r="Z1644" s="386"/>
      <c r="AA1644" s="386"/>
      <c r="AB1644" s="386"/>
      <c r="AC1644" s="444"/>
    </row>
    <row r="1645" s="16" customFormat="1" ht="36" customHeight="1"/>
    <row r="1646" s="16" customFormat="1" ht="28.5" customHeight="1">
      <c r="A1646" s="157" t="s">
        <v>5</v>
      </c>
      <c r="B1646" s="158" t="s">
        <v>6</v>
      </c>
      <c r="C1646" s="19" t="s">
        <v>7</v>
      </c>
      <c r="D1646" s="445" t="s">
        <v>8</v>
      </c>
      <c r="E1646" s="374" t="s">
        <v>9</v>
      </c>
      <c r="F1646" s="374"/>
      <c r="G1646" s="374"/>
      <c r="H1646" s="374"/>
      <c r="I1646" s="374"/>
      <c r="J1646" s="374"/>
      <c r="K1646" s="374"/>
      <c r="L1646" s="374"/>
      <c r="M1646" s="374"/>
      <c r="N1646" s="374"/>
      <c r="O1646" s="374"/>
      <c r="P1646" s="374"/>
      <c r="Q1646" s="374"/>
      <c r="R1646" s="374"/>
      <c r="S1646" s="374"/>
      <c r="T1646" s="374"/>
      <c r="U1646" s="374"/>
      <c r="V1646" s="374"/>
      <c r="W1646" s="374"/>
      <c r="X1646" s="374"/>
      <c r="Y1646" s="374"/>
      <c r="Z1646" s="374"/>
      <c r="AA1646" s="374"/>
      <c r="AB1646" s="374"/>
      <c r="AC1646" s="23" t="s">
        <v>10</v>
      </c>
    </row>
    <row r="1647" s="24" customFormat="1" ht="15" customHeight="1">
      <c r="A1647" s="195" t="s">
        <v>396</v>
      </c>
      <c r="B1647" s="160"/>
      <c r="C1647" s="160"/>
      <c r="D1647" s="160"/>
      <c r="E1647" s="26">
        <v>1</v>
      </c>
      <c r="F1647" s="26">
        <v>2</v>
      </c>
      <c r="G1647" s="26">
        <v>3</v>
      </c>
      <c r="H1647" s="26">
        <v>4</v>
      </c>
      <c r="I1647" s="26">
        <v>5</v>
      </c>
      <c r="J1647" s="26">
        <v>6</v>
      </c>
      <c r="K1647" s="26">
        <v>7</v>
      </c>
      <c r="L1647" s="26">
        <v>8</v>
      </c>
      <c r="M1647" s="26">
        <v>9</v>
      </c>
      <c r="N1647" s="26">
        <v>10</v>
      </c>
      <c r="O1647" s="26">
        <v>11</v>
      </c>
      <c r="P1647" s="26">
        <v>12</v>
      </c>
      <c r="Q1647" s="26">
        <v>13</v>
      </c>
      <c r="R1647" s="26">
        <v>14</v>
      </c>
      <c r="S1647" s="26">
        <v>15</v>
      </c>
      <c r="T1647" s="26">
        <v>16</v>
      </c>
      <c r="U1647" s="26">
        <v>17</v>
      </c>
      <c r="V1647" s="26">
        <v>18</v>
      </c>
      <c r="W1647" s="26">
        <v>19</v>
      </c>
      <c r="X1647" s="26">
        <v>20</v>
      </c>
      <c r="Y1647" s="26">
        <v>21</v>
      </c>
      <c r="Z1647" s="26">
        <v>22</v>
      </c>
      <c r="AA1647" s="26">
        <v>23</v>
      </c>
      <c r="AB1647" s="26">
        <v>24</v>
      </c>
      <c r="AC1647" s="234"/>
    </row>
    <row r="1648" s="24" customFormat="1" ht="15" customHeight="1">
      <c r="A1648" s="519" t="s">
        <v>199</v>
      </c>
      <c r="B1648" s="520"/>
      <c r="C1648" s="521"/>
      <c r="D1648" s="521"/>
      <c r="E1648" s="520">
        <v>3</v>
      </c>
      <c r="F1648" s="520">
        <v>3</v>
      </c>
      <c r="G1648" s="520">
        <v>3</v>
      </c>
      <c r="H1648" s="520">
        <v>3</v>
      </c>
      <c r="I1648" s="520">
        <v>3</v>
      </c>
      <c r="J1648" s="520">
        <v>3</v>
      </c>
      <c r="K1648" s="520">
        <v>3</v>
      </c>
      <c r="L1648" s="520">
        <v>3</v>
      </c>
      <c r="M1648" s="520">
        <v>3</v>
      </c>
      <c r="N1648" s="520">
        <v>3</v>
      </c>
      <c r="O1648" s="520">
        <v>3</v>
      </c>
      <c r="P1648" s="520">
        <v>3</v>
      </c>
      <c r="Q1648" s="520">
        <v>3</v>
      </c>
      <c r="R1648" s="520">
        <v>3</v>
      </c>
      <c r="S1648" s="520">
        <v>3</v>
      </c>
      <c r="T1648" s="520">
        <v>3</v>
      </c>
      <c r="U1648" s="520">
        <v>3</v>
      </c>
      <c r="V1648" s="520">
        <v>3</v>
      </c>
      <c r="W1648" s="520">
        <v>3</v>
      </c>
      <c r="X1648" s="520">
        <v>3</v>
      </c>
      <c r="Y1648" s="520">
        <v>3</v>
      </c>
      <c r="Z1648" s="520">
        <v>3</v>
      </c>
      <c r="AA1648" s="520">
        <v>3</v>
      </c>
      <c r="AB1648" s="520">
        <v>3</v>
      </c>
      <c r="AC1648" s="522"/>
    </row>
    <row r="1649" s="16" customFormat="1" ht="15" customHeight="1">
      <c r="A1649" s="31" t="s">
        <v>114</v>
      </c>
      <c r="B1649" s="32" t="s">
        <v>189</v>
      </c>
      <c r="C1649" s="33" t="s">
        <v>15</v>
      </c>
      <c r="D1649" s="33" t="s">
        <v>16</v>
      </c>
      <c r="E1649" s="122">
        <v>0.1452</v>
      </c>
      <c r="F1649" s="122">
        <v>0.1424</v>
      </c>
      <c r="G1649" s="122">
        <v>0.1452</v>
      </c>
      <c r="H1649" s="123">
        <v>0.1464</v>
      </c>
      <c r="I1649" s="122">
        <v>0.1484</v>
      </c>
      <c r="J1649" s="122">
        <v>0.14960000000000001</v>
      </c>
      <c r="K1649" s="122">
        <v>0.15640000000000001</v>
      </c>
      <c r="L1649" s="122">
        <v>0.16439999999999999</v>
      </c>
      <c r="M1649" s="122">
        <v>0.16719999999999999</v>
      </c>
      <c r="N1649" s="123">
        <v>0.1696</v>
      </c>
      <c r="O1649" s="122">
        <v>0.1636</v>
      </c>
      <c r="P1649" s="122">
        <v>0.1716</v>
      </c>
      <c r="Q1649" s="122">
        <v>0.16839999999999999</v>
      </c>
      <c r="R1649" s="122">
        <v>0.17000000000000001</v>
      </c>
      <c r="S1649" s="122">
        <v>0.17199999999999999</v>
      </c>
      <c r="T1649" s="122">
        <v>0.17680000000000001</v>
      </c>
      <c r="U1649" s="122">
        <v>0.17760000000000001</v>
      </c>
      <c r="V1649" s="123">
        <v>0.1704</v>
      </c>
      <c r="W1649" s="122">
        <v>0.1608</v>
      </c>
      <c r="X1649" s="122">
        <v>0.16120000000000001</v>
      </c>
      <c r="Y1649" s="122">
        <v>0.15640000000000001</v>
      </c>
      <c r="Z1649" s="122">
        <v>0.1532</v>
      </c>
      <c r="AA1649" s="122">
        <v>0.1484</v>
      </c>
      <c r="AB1649" s="122">
        <v>0.1444</v>
      </c>
      <c r="AC1649" s="36">
        <f t="shared" ref="AC1649:AC1650" si="785">SUM(E1649:AB1649)</f>
        <v>3.8296000000000001</v>
      </c>
    </row>
    <row r="1650" s="16" customFormat="1" ht="15" customHeight="1">
      <c r="A1650" s="37"/>
      <c r="B1650" s="38"/>
      <c r="C1650" s="39" t="s">
        <v>17</v>
      </c>
      <c r="D1650" s="39" t="s">
        <v>16</v>
      </c>
      <c r="E1650" s="110">
        <v>0.0872</v>
      </c>
      <c r="F1650" s="110">
        <v>0.086800000000000002</v>
      </c>
      <c r="G1650" s="110">
        <v>0.088400000000000006</v>
      </c>
      <c r="H1650" s="111">
        <v>0.085999999999999993</v>
      </c>
      <c r="I1650" s="110">
        <v>0.085199999999999998</v>
      </c>
      <c r="J1650" s="110">
        <v>0.083199999999999996</v>
      </c>
      <c r="K1650" s="110">
        <v>0.080000000000000002</v>
      </c>
      <c r="L1650" s="110">
        <v>0.080399999999999999</v>
      </c>
      <c r="M1650" s="110">
        <v>0.081199999999999994</v>
      </c>
      <c r="N1650" s="111">
        <v>0.082000000000000003</v>
      </c>
      <c r="O1650" s="110">
        <v>0.078</v>
      </c>
      <c r="P1650" s="110">
        <v>0.079600000000000004</v>
      </c>
      <c r="Q1650" s="110">
        <v>0.079600000000000004</v>
      </c>
      <c r="R1650" s="110">
        <v>0.080799999999999997</v>
      </c>
      <c r="S1650" s="110">
        <v>0.078399999999999997</v>
      </c>
      <c r="T1650" s="110">
        <v>0.080000000000000002</v>
      </c>
      <c r="U1650" s="110">
        <v>0.079200000000000007</v>
      </c>
      <c r="V1650" s="111">
        <v>0.079200000000000007</v>
      </c>
      <c r="W1650" s="110">
        <v>0.077600000000000002</v>
      </c>
      <c r="X1650" s="110">
        <v>0.082000000000000003</v>
      </c>
      <c r="Y1650" s="110">
        <v>0.082799999999999999</v>
      </c>
      <c r="Z1650" s="110">
        <v>0.084400000000000003</v>
      </c>
      <c r="AA1650" s="110">
        <v>0.084000000000000005</v>
      </c>
      <c r="AB1650" s="110">
        <v>0.0848</v>
      </c>
      <c r="AC1650" s="42">
        <f t="shared" si="785"/>
        <v>1.9708000000000001</v>
      </c>
    </row>
    <row r="1651" s="16" customFormat="1" ht="15" customHeight="1">
      <c r="A1651" s="37"/>
      <c r="B1651" s="38"/>
      <c r="C1651" s="39" t="s">
        <v>18</v>
      </c>
      <c r="D1651" s="39" t="s">
        <v>68</v>
      </c>
      <c r="E1651" s="179">
        <f t="shared" ref="E1651:AB1651" si="786">SQRT(E1649*E1649+E1650*E1650)*1000/(1.732*E1655)</f>
        <v>9.3133188485038279</v>
      </c>
      <c r="F1651" s="179">
        <f t="shared" si="786"/>
        <v>9.1702024486673146</v>
      </c>
      <c r="G1651" s="179">
        <f t="shared" si="786"/>
        <v>9.3474618404220031</v>
      </c>
      <c r="H1651" s="180">
        <f t="shared" si="786"/>
        <v>9.3363538031591187</v>
      </c>
      <c r="I1651" s="179">
        <f t="shared" si="786"/>
        <v>9.40936282148982</v>
      </c>
      <c r="J1651" s="179">
        <f t="shared" si="786"/>
        <v>9.4127041690056981</v>
      </c>
      <c r="K1651" s="179">
        <f t="shared" si="786"/>
        <v>9.6597865289540366</v>
      </c>
      <c r="L1651" s="179">
        <f t="shared" si="786"/>
        <v>10.063064176640287</v>
      </c>
      <c r="M1651" s="179">
        <f t="shared" si="786"/>
        <v>10.220739369428298</v>
      </c>
      <c r="N1651" s="180">
        <f t="shared" si="786"/>
        <v>10.358683278141539</v>
      </c>
      <c r="O1651" s="179">
        <f t="shared" si="786"/>
        <v>9.9660629356352857</v>
      </c>
      <c r="P1651" s="179">
        <f t="shared" si="786"/>
        <v>10.401584183093192</v>
      </c>
      <c r="Q1651" s="179">
        <f t="shared" si="786"/>
        <v>10.242229588708758</v>
      </c>
      <c r="R1651" s="179">
        <f t="shared" si="786"/>
        <v>10.349992949290561</v>
      </c>
      <c r="S1651" s="179">
        <f t="shared" si="786"/>
        <v>10.39400029216768</v>
      </c>
      <c r="T1651" s="179">
        <f t="shared" si="786"/>
        <v>10.670697851218293</v>
      </c>
      <c r="U1651" s="179">
        <f t="shared" si="786"/>
        <v>10.591923952566816</v>
      </c>
      <c r="V1651" s="180">
        <f t="shared" si="786"/>
        <v>10.234997149015671</v>
      </c>
      <c r="W1651" s="179">
        <f t="shared" si="786"/>
        <v>9.7251096106714208</v>
      </c>
      <c r="X1651" s="179">
        <f t="shared" si="786"/>
        <v>9.8510563083563554</v>
      </c>
      <c r="Y1651" s="179">
        <f t="shared" si="786"/>
        <v>9.6390656111037742</v>
      </c>
      <c r="Z1651" s="179">
        <f t="shared" si="786"/>
        <v>9.5271178867454758</v>
      </c>
      <c r="AA1651" s="179">
        <f t="shared" si="786"/>
        <v>9.2882243104358189</v>
      </c>
      <c r="AB1651" s="179">
        <f t="shared" si="786"/>
        <v>9.1212390307240145</v>
      </c>
      <c r="AC1651" s="105"/>
    </row>
    <row r="1652" s="16" customFormat="1" ht="15" customHeight="1">
      <c r="A1652" s="49"/>
      <c r="B1652" s="50"/>
      <c r="C1652" s="51" t="s">
        <v>20</v>
      </c>
      <c r="D1652" s="51"/>
      <c r="E1652" s="52">
        <f t="shared" ref="E1652:AC1652" si="787">E1650/E1649</f>
        <v>0.60055096418732778</v>
      </c>
      <c r="F1652" s="52">
        <f t="shared" si="787"/>
        <v>0.6095505617977528</v>
      </c>
      <c r="G1652" s="52">
        <f t="shared" si="787"/>
        <v>0.60881542699724522</v>
      </c>
      <c r="H1652" s="100">
        <f t="shared" si="787"/>
        <v>0.58743169398907102</v>
      </c>
      <c r="I1652" s="52">
        <f t="shared" si="787"/>
        <v>0.57412398921832886</v>
      </c>
      <c r="J1652" s="52">
        <f t="shared" si="787"/>
        <v>0.55614973262032075</v>
      </c>
      <c r="K1652" s="52">
        <f t="shared" si="787"/>
        <v>0.51150895140664954</v>
      </c>
      <c r="L1652" s="52">
        <f t="shared" si="787"/>
        <v>0.48905109489051096</v>
      </c>
      <c r="M1652" s="52">
        <f t="shared" si="787"/>
        <v>0.48564593301435405</v>
      </c>
      <c r="N1652" s="100">
        <f t="shared" si="787"/>
        <v>0.48349056603773588</v>
      </c>
      <c r="O1652" s="52">
        <f t="shared" si="787"/>
        <v>0.47677261613691935</v>
      </c>
      <c r="P1652" s="52">
        <f t="shared" si="787"/>
        <v>0.46386946386946387</v>
      </c>
      <c r="Q1652" s="52">
        <f t="shared" si="787"/>
        <v>0.47268408551068886</v>
      </c>
      <c r="R1652" s="52">
        <f t="shared" si="787"/>
        <v>0.47529411764705876</v>
      </c>
      <c r="S1652" s="52">
        <f t="shared" si="787"/>
        <v>0.45581395348837211</v>
      </c>
      <c r="T1652" s="52">
        <f t="shared" si="787"/>
        <v>0.45248868778280543</v>
      </c>
      <c r="U1652" s="52">
        <f t="shared" si="787"/>
        <v>0.44594594594594594</v>
      </c>
      <c r="V1652" s="100">
        <f t="shared" si="787"/>
        <v>0.46478873239436624</v>
      </c>
      <c r="W1652" s="52">
        <f t="shared" si="787"/>
        <v>0.48258706467661694</v>
      </c>
      <c r="X1652" s="52">
        <f t="shared" si="787"/>
        <v>0.50868486352357323</v>
      </c>
      <c r="Y1652" s="52">
        <f t="shared" si="787"/>
        <v>0.52941176470588236</v>
      </c>
      <c r="Z1652" s="52">
        <f t="shared" si="787"/>
        <v>0.55091383812010442</v>
      </c>
      <c r="AA1652" s="52">
        <f t="shared" si="787"/>
        <v>0.56603773584905659</v>
      </c>
      <c r="AB1652" s="52">
        <f t="shared" si="787"/>
        <v>0.58725761772853191</v>
      </c>
      <c r="AC1652" s="101">
        <f t="shared" si="787"/>
        <v>0.51462293712137042</v>
      </c>
    </row>
    <row r="1653" s="16" customFormat="1" ht="15" customHeight="1">
      <c r="A1653" s="526" t="s">
        <v>235</v>
      </c>
      <c r="B1653" s="527"/>
      <c r="C1653" s="528"/>
      <c r="D1653" s="528"/>
      <c r="E1653" s="529">
        <f t="shared" ref="E1653:AB1653" si="788">SQRT(E1649*E1649+E1650*E1650)</f>
        <v>0.16937201657889062</v>
      </c>
      <c r="F1653" s="529">
        <f t="shared" si="788"/>
        <v>0.16676930173146376</v>
      </c>
      <c r="G1653" s="529">
        <f t="shared" si="788"/>
        <v>0.16999294102991452</v>
      </c>
      <c r="H1653" s="529">
        <f t="shared" si="788"/>
        <v>0.16979093026425174</v>
      </c>
      <c r="I1653" s="529">
        <f t="shared" si="788"/>
        <v>0.17111867227161387</v>
      </c>
      <c r="J1653" s="529">
        <f t="shared" si="788"/>
        <v>0.17117943801753763</v>
      </c>
      <c r="K1653" s="529">
        <f t="shared" si="788"/>
        <v>0.1756728778155581</v>
      </c>
      <c r="L1653" s="529">
        <f t="shared" si="788"/>
        <v>0.18300688511638025</v>
      </c>
      <c r="M1653" s="529">
        <f t="shared" si="788"/>
        <v>0.18587436617242301</v>
      </c>
      <c r="N1653" s="529">
        <f t="shared" si="788"/>
        <v>0.18838301409628205</v>
      </c>
      <c r="O1653" s="529">
        <f t="shared" si="788"/>
        <v>0.18124282054746332</v>
      </c>
      <c r="P1653" s="529">
        <f t="shared" si="788"/>
        <v>0.18916320995373281</v>
      </c>
      <c r="Q1653" s="529">
        <f t="shared" si="788"/>
        <v>0.18626518730025748</v>
      </c>
      <c r="R1653" s="529">
        <f t="shared" si="788"/>
        <v>0.18822497177579814</v>
      </c>
      <c r="S1653" s="529">
        <f t="shared" si="788"/>
        <v>0.18902528931336143</v>
      </c>
      <c r="T1653" s="529">
        <f t="shared" si="788"/>
        <v>0.19405731112225585</v>
      </c>
      <c r="U1653" s="529">
        <f t="shared" si="788"/>
        <v>0.19445925022996466</v>
      </c>
      <c r="V1653" s="529">
        <f t="shared" si="788"/>
        <v>0.18790635965820848</v>
      </c>
      <c r="W1653" s="529">
        <f t="shared" si="788"/>
        <v>0.17854523236423872</v>
      </c>
      <c r="X1653" s="529">
        <f t="shared" si="788"/>
        <v>0.18085751297637598</v>
      </c>
      <c r="Y1653" s="529">
        <f t="shared" si="788"/>
        <v>0.17696553336737639</v>
      </c>
      <c r="Z1653" s="529">
        <f t="shared" si="788"/>
        <v>0.1749102627063375</v>
      </c>
      <c r="AA1653" s="529">
        <f t="shared" si="788"/>
        <v>0.17052436776015326</v>
      </c>
      <c r="AB1653" s="529">
        <f t="shared" si="788"/>
        <v>0.1674586516128683</v>
      </c>
      <c r="AC1653" s="530"/>
      <c r="AD1653" s="221">
        <f t="shared" ref="AD1635:AD1698" si="789">MAX(E1653:AB1653)</f>
        <v>0.19445925022996466</v>
      </c>
    </row>
    <row r="1654" s="24" customFormat="1" ht="15" customHeight="1">
      <c r="A1654" s="82" t="s">
        <v>26</v>
      </c>
      <c r="B1654" s="83"/>
      <c r="C1654" s="662"/>
      <c r="D1654" s="662"/>
      <c r="E1654" s="85">
        <v>1</v>
      </c>
      <c r="F1654" s="85">
        <v>2</v>
      </c>
      <c r="G1654" s="85">
        <v>3</v>
      </c>
      <c r="H1654" s="85">
        <v>4</v>
      </c>
      <c r="I1654" s="85">
        <v>5</v>
      </c>
      <c r="J1654" s="85">
        <v>6</v>
      </c>
      <c r="K1654" s="85">
        <v>7</v>
      </c>
      <c r="L1654" s="85">
        <v>8</v>
      </c>
      <c r="M1654" s="85">
        <v>9</v>
      </c>
      <c r="N1654" s="85">
        <v>10</v>
      </c>
      <c r="O1654" s="85">
        <v>11</v>
      </c>
      <c r="P1654" s="85">
        <v>12</v>
      </c>
      <c r="Q1654" s="85">
        <v>13</v>
      </c>
      <c r="R1654" s="85">
        <v>14</v>
      </c>
      <c r="S1654" s="85">
        <v>15</v>
      </c>
      <c r="T1654" s="85">
        <v>16</v>
      </c>
      <c r="U1654" s="85">
        <v>17</v>
      </c>
      <c r="V1654" s="85">
        <v>18</v>
      </c>
      <c r="W1654" s="85">
        <v>19</v>
      </c>
      <c r="X1654" s="85">
        <v>20</v>
      </c>
      <c r="Y1654" s="85">
        <v>21</v>
      </c>
      <c r="Z1654" s="85">
        <v>22</v>
      </c>
      <c r="AA1654" s="85">
        <v>23</v>
      </c>
      <c r="AB1654" s="85">
        <v>24</v>
      </c>
      <c r="AC1654" s="86"/>
    </row>
    <row r="1655" s="24" customFormat="1" ht="15" customHeight="1">
      <c r="A1655" s="321" t="s">
        <v>27</v>
      </c>
      <c r="B1655" s="322"/>
      <c r="C1655" s="323" t="s">
        <v>28</v>
      </c>
      <c r="D1655" s="323" t="s">
        <v>138</v>
      </c>
      <c r="E1655" s="325">
        <v>10.5</v>
      </c>
      <c r="F1655" s="325">
        <v>10.5</v>
      </c>
      <c r="G1655" s="325">
        <v>10.5</v>
      </c>
      <c r="H1655" s="325">
        <v>10.5</v>
      </c>
      <c r="I1655" s="325">
        <v>10.5</v>
      </c>
      <c r="J1655" s="325">
        <v>10.5</v>
      </c>
      <c r="K1655" s="325">
        <v>10.5</v>
      </c>
      <c r="L1655" s="325">
        <v>10.5</v>
      </c>
      <c r="M1655" s="325">
        <v>10.5</v>
      </c>
      <c r="N1655" s="325">
        <v>10.5</v>
      </c>
      <c r="O1655" s="325">
        <v>10.5</v>
      </c>
      <c r="P1655" s="325">
        <v>10.5</v>
      </c>
      <c r="Q1655" s="325">
        <v>10.5</v>
      </c>
      <c r="R1655" s="325">
        <v>10.5</v>
      </c>
      <c r="S1655" s="325">
        <v>10.5</v>
      </c>
      <c r="T1655" s="325">
        <v>10.5</v>
      </c>
      <c r="U1655" s="325">
        <v>10.6</v>
      </c>
      <c r="V1655" s="325">
        <v>10.6</v>
      </c>
      <c r="W1655" s="325">
        <v>10.6</v>
      </c>
      <c r="X1655" s="325">
        <v>10.6</v>
      </c>
      <c r="Y1655" s="325">
        <v>10.6</v>
      </c>
      <c r="Z1655" s="325">
        <v>10.6</v>
      </c>
      <c r="AA1655" s="325">
        <v>10.6</v>
      </c>
      <c r="AB1655" s="325">
        <v>10.6</v>
      </c>
      <c r="AC1655" s="349"/>
    </row>
    <row r="1656" s="16" customFormat="1" ht="15" customHeight="1">
      <c r="A1656" s="31" t="s">
        <v>21</v>
      </c>
      <c r="B1656" s="32" t="s">
        <v>397</v>
      </c>
      <c r="C1656" s="33" t="s">
        <v>15</v>
      </c>
      <c r="D1656" s="33" t="s">
        <v>16</v>
      </c>
      <c r="E1656" s="122">
        <v>0.14599999999999999</v>
      </c>
      <c r="F1656" s="122">
        <v>0.14319999999999999</v>
      </c>
      <c r="G1656" s="122">
        <v>0.14599999999999999</v>
      </c>
      <c r="H1656" s="123">
        <v>0.1472</v>
      </c>
      <c r="I1656" s="122">
        <v>0.1492</v>
      </c>
      <c r="J1656" s="122">
        <v>0.15040000000000001</v>
      </c>
      <c r="K1656" s="122">
        <v>0.15720000000000001</v>
      </c>
      <c r="L1656" s="122">
        <v>0.1656</v>
      </c>
      <c r="M1656" s="122">
        <v>0.16800000000000001</v>
      </c>
      <c r="N1656" s="123">
        <v>0.1704</v>
      </c>
      <c r="O1656" s="122">
        <v>0.16439999999999999</v>
      </c>
      <c r="P1656" s="122">
        <v>0.17280000000000001</v>
      </c>
      <c r="Q1656" s="122">
        <v>0.16919999999999999</v>
      </c>
      <c r="R1656" s="122">
        <v>0.17080000000000001</v>
      </c>
      <c r="S1656" s="122">
        <v>0.17280000000000001</v>
      </c>
      <c r="T1656" s="122">
        <v>0.17799999999999999</v>
      </c>
      <c r="U1656" s="122">
        <v>0.1784</v>
      </c>
      <c r="V1656" s="123">
        <v>0.1716</v>
      </c>
      <c r="W1656" s="122">
        <v>0.16120000000000001</v>
      </c>
      <c r="X1656" s="122">
        <v>0.16239999999999999</v>
      </c>
      <c r="Y1656" s="122">
        <v>0.15679999999999999</v>
      </c>
      <c r="Z1656" s="122">
        <v>0.15440000000000001</v>
      </c>
      <c r="AA1656" s="122">
        <v>0.14879999999999999</v>
      </c>
      <c r="AB1656" s="122">
        <v>0.1452</v>
      </c>
      <c r="AC1656" s="36">
        <f t="shared" ref="AC1656:AC1657" si="790">SUM(E1656:AB1656)</f>
        <v>3.8500000000000001</v>
      </c>
      <c r="AD1656" s="16">
        <f t="shared" si="789"/>
        <v>0.1784</v>
      </c>
      <c r="AE1656" s="16">
        <f>MIN(E1656:AB1656)</f>
        <v>0.14319999999999999</v>
      </c>
    </row>
    <row r="1657" s="16" customFormat="1" ht="15" customHeight="1">
      <c r="A1657" s="60"/>
      <c r="B1657" s="61"/>
      <c r="C1657" s="39" t="s">
        <v>17</v>
      </c>
      <c r="D1657" s="39" t="s">
        <v>16</v>
      </c>
      <c r="E1657" s="110">
        <v>0.0872</v>
      </c>
      <c r="F1657" s="110">
        <v>0.086800000000000002</v>
      </c>
      <c r="G1657" s="110">
        <v>0.087999999999999995</v>
      </c>
      <c r="H1657" s="111">
        <v>0.085999999999999993</v>
      </c>
      <c r="I1657" s="110">
        <v>0.085599999999999996</v>
      </c>
      <c r="J1657" s="110">
        <v>0.082799999999999999</v>
      </c>
      <c r="K1657" s="110">
        <v>0.080000000000000002</v>
      </c>
      <c r="L1657" s="110">
        <v>0.080000000000000002</v>
      </c>
      <c r="M1657" s="110">
        <v>0.081199999999999994</v>
      </c>
      <c r="N1657" s="111">
        <v>0.082000000000000003</v>
      </c>
      <c r="O1657" s="110">
        <v>0.078</v>
      </c>
      <c r="P1657" s="110">
        <v>0.079600000000000004</v>
      </c>
      <c r="Q1657" s="110">
        <v>0.079600000000000004</v>
      </c>
      <c r="R1657" s="110">
        <v>0.080399999999999999</v>
      </c>
      <c r="S1657" s="110">
        <v>0.078399999999999997</v>
      </c>
      <c r="T1657" s="110">
        <v>0.080000000000000002</v>
      </c>
      <c r="U1657" s="110">
        <v>0.078799999999999995</v>
      </c>
      <c r="V1657" s="111">
        <v>0.079200000000000007</v>
      </c>
      <c r="W1657" s="110">
        <v>0.077600000000000002</v>
      </c>
      <c r="X1657" s="110">
        <v>0.082000000000000003</v>
      </c>
      <c r="Y1657" s="110">
        <v>0.082799999999999999</v>
      </c>
      <c r="Z1657" s="110">
        <v>0.084000000000000005</v>
      </c>
      <c r="AA1657" s="110">
        <v>0.084000000000000005</v>
      </c>
      <c r="AB1657" s="110">
        <v>0.084400000000000003</v>
      </c>
      <c r="AC1657" s="42">
        <f t="shared" si="790"/>
        <v>1.9683999999999999</v>
      </c>
    </row>
    <row r="1658" s="16" customFormat="1" ht="15" customHeight="1">
      <c r="A1658" s="60"/>
      <c r="B1658" s="61"/>
      <c r="C1658" s="39" t="s">
        <v>18</v>
      </c>
      <c r="D1658" s="39" t="s">
        <v>68</v>
      </c>
      <c r="E1658" s="179">
        <f t="shared" ref="E1658:AB1658" si="791">SQRT(E1656*E1656+E1657*E1657)*1000/(1.732*E1655)</f>
        <v>9.3510581177671508</v>
      </c>
      <c r="F1658" s="179">
        <f t="shared" si="791"/>
        <v>9.2077927392658108</v>
      </c>
      <c r="G1658" s="179">
        <f t="shared" si="791"/>
        <v>9.3736906795821113</v>
      </c>
      <c r="H1658" s="180">
        <f t="shared" si="791"/>
        <v>9.3743099807381807</v>
      </c>
      <c r="I1658" s="179">
        <f t="shared" si="791"/>
        <v>9.4584640665322848</v>
      </c>
      <c r="J1658" s="179">
        <f t="shared" si="791"/>
        <v>9.4405454446303807</v>
      </c>
      <c r="K1658" s="179">
        <f t="shared" si="791"/>
        <v>9.6989710178886632</v>
      </c>
      <c r="L1658" s="179">
        <f t="shared" si="791"/>
        <v>10.112794620038411</v>
      </c>
      <c r="M1658" s="179">
        <f t="shared" si="791"/>
        <v>10.260327686864441</v>
      </c>
      <c r="N1658" s="180">
        <f t="shared" si="791"/>
        <v>10.398304712759071</v>
      </c>
      <c r="O1658" s="179">
        <f t="shared" si="791"/>
        <v>10.005788596276384</v>
      </c>
      <c r="P1658" s="179">
        <f t="shared" si="791"/>
        <v>10.461479371350688</v>
      </c>
      <c r="Q1658" s="179">
        <f t="shared" si="791"/>
        <v>10.282017470376038</v>
      </c>
      <c r="R1658" s="179">
        <f t="shared" si="791"/>
        <v>10.380353967742359</v>
      </c>
      <c r="S1658" s="179">
        <f t="shared" si="791"/>
        <v>10.434044008657576</v>
      </c>
      <c r="T1658" s="179">
        <f t="shared" si="791"/>
        <v>10.730849192458422</v>
      </c>
      <c r="U1658" s="179">
        <f t="shared" si="791"/>
        <v>10.622914020691617</v>
      </c>
      <c r="V1658" s="180">
        <f t="shared" si="791"/>
        <v>10.294306834461626</v>
      </c>
      <c r="W1658" s="179">
        <f t="shared" si="791"/>
        <v>9.7447362455825211</v>
      </c>
      <c r="X1658" s="179">
        <f t="shared" si="791"/>
        <v>9.9093586760695818</v>
      </c>
      <c r="Y1658" s="179">
        <f t="shared" si="791"/>
        <v>9.6583264685965826</v>
      </c>
      <c r="Z1658" s="179">
        <f t="shared" si="791"/>
        <v>9.5739879623347495</v>
      </c>
      <c r="AA1658" s="179">
        <f t="shared" si="791"/>
        <v>9.3071911689368072</v>
      </c>
      <c r="AB1658" s="179">
        <f t="shared" si="791"/>
        <v>9.1478719595138784</v>
      </c>
      <c r="AC1658" s="105"/>
    </row>
    <row r="1659" s="16" customFormat="1" ht="15" customHeight="1">
      <c r="A1659" s="199"/>
      <c r="B1659" s="200"/>
      <c r="C1659" s="51" t="s">
        <v>20</v>
      </c>
      <c r="D1659" s="51"/>
      <c r="E1659" s="52">
        <f t="shared" ref="E1659:AC1659" si="792">E1657/E1656</f>
        <v>0.59726027397260273</v>
      </c>
      <c r="F1659" s="52">
        <f t="shared" si="792"/>
        <v>0.6061452513966481</v>
      </c>
      <c r="G1659" s="52">
        <f t="shared" si="792"/>
        <v>0.60273972602739723</v>
      </c>
      <c r="H1659" s="100">
        <f t="shared" si="792"/>
        <v>0.58423913043478259</v>
      </c>
      <c r="I1659" s="52">
        <f t="shared" si="792"/>
        <v>0.57372654155495972</v>
      </c>
      <c r="J1659" s="52">
        <f t="shared" si="792"/>
        <v>0.55053191489361697</v>
      </c>
      <c r="K1659" s="52">
        <f t="shared" si="792"/>
        <v>0.5089058524173028</v>
      </c>
      <c r="L1659" s="52">
        <f t="shared" si="792"/>
        <v>0.48309178743961356</v>
      </c>
      <c r="M1659" s="52">
        <f t="shared" si="792"/>
        <v>0.48333333333333328</v>
      </c>
      <c r="N1659" s="100">
        <f t="shared" si="792"/>
        <v>0.48122065727699531</v>
      </c>
      <c r="O1659" s="52">
        <f t="shared" si="792"/>
        <v>0.47445255474452558</v>
      </c>
      <c r="P1659" s="52">
        <f t="shared" si="792"/>
        <v>0.46064814814814814</v>
      </c>
      <c r="Q1659" s="52">
        <f t="shared" si="792"/>
        <v>0.47044917257683222</v>
      </c>
      <c r="R1659" s="52">
        <f t="shared" si="792"/>
        <v>0.47072599531615922</v>
      </c>
      <c r="S1659" s="52">
        <f t="shared" si="792"/>
        <v>0.45370370370370366</v>
      </c>
      <c r="T1659" s="52">
        <f t="shared" si="792"/>
        <v>0.44943820224719105</v>
      </c>
      <c r="U1659" s="52">
        <f t="shared" si="792"/>
        <v>0.4417040358744394</v>
      </c>
      <c r="V1659" s="100">
        <f t="shared" si="792"/>
        <v>0.46153846153846156</v>
      </c>
      <c r="W1659" s="52">
        <f t="shared" si="792"/>
        <v>0.4813895781637717</v>
      </c>
      <c r="X1659" s="52">
        <f t="shared" si="792"/>
        <v>0.50492610837438434</v>
      </c>
      <c r="Y1659" s="52">
        <f t="shared" si="792"/>
        <v>0.52806122448979598</v>
      </c>
      <c r="Z1659" s="52">
        <f t="shared" si="792"/>
        <v>0.54404145077720212</v>
      </c>
      <c r="AA1659" s="52">
        <f t="shared" si="792"/>
        <v>0.56451612903225812</v>
      </c>
      <c r="AB1659" s="52">
        <f t="shared" si="792"/>
        <v>0.58126721763085398</v>
      </c>
      <c r="AC1659" s="101">
        <f t="shared" si="792"/>
        <v>0.51127272727272721</v>
      </c>
    </row>
    <row r="1660" s="16" customFormat="1" ht="15" customHeight="1">
      <c r="A1660" s="55" t="s">
        <v>30</v>
      </c>
      <c r="B1660" s="56"/>
      <c r="C1660" s="57"/>
      <c r="D1660" s="57"/>
      <c r="E1660" s="398"/>
      <c r="F1660" s="398"/>
      <c r="G1660" s="398"/>
      <c r="H1660" s="399"/>
      <c r="I1660" s="398"/>
      <c r="J1660" s="398"/>
      <c r="K1660" s="398"/>
      <c r="L1660" s="398"/>
      <c r="M1660" s="398"/>
      <c r="N1660" s="399"/>
      <c r="O1660" s="398"/>
      <c r="P1660" s="398"/>
      <c r="Q1660" s="398"/>
      <c r="R1660" s="398"/>
      <c r="S1660" s="398"/>
      <c r="T1660" s="398"/>
      <c r="U1660" s="398"/>
      <c r="V1660" s="399"/>
      <c r="W1660" s="398"/>
      <c r="X1660" s="398"/>
      <c r="Y1660" s="398"/>
      <c r="Z1660" s="398"/>
      <c r="AA1660" s="398"/>
      <c r="AB1660" s="398"/>
      <c r="AC1660" s="59"/>
    </row>
    <row r="1661" s="16" customFormat="1" ht="15" customHeight="1">
      <c r="A1661" s="60"/>
      <c r="B1661" s="61"/>
      <c r="C1661" s="39"/>
      <c r="D1661" s="39"/>
      <c r="E1661" s="119"/>
      <c r="F1661" s="119"/>
      <c r="G1661" s="119"/>
      <c r="H1661" s="400"/>
      <c r="I1661" s="119"/>
      <c r="J1661" s="119"/>
      <c r="K1661" s="119"/>
      <c r="L1661" s="119"/>
      <c r="M1661" s="119"/>
      <c r="N1661" s="400"/>
      <c r="O1661" s="119"/>
      <c r="P1661" s="119"/>
      <c r="Q1661" s="119"/>
      <c r="R1661" s="119"/>
      <c r="S1661" s="119"/>
      <c r="T1661" s="119"/>
      <c r="U1661" s="119"/>
      <c r="V1661" s="400"/>
      <c r="W1661" s="119"/>
      <c r="X1661" s="119"/>
      <c r="Y1661" s="119"/>
      <c r="Z1661" s="119"/>
      <c r="AA1661" s="119"/>
      <c r="AB1661" s="119"/>
      <c r="AC1661" s="59"/>
    </row>
    <row r="1662" s="16" customFormat="1" ht="15" customHeight="1">
      <c r="A1662" s="60"/>
      <c r="B1662" s="61"/>
      <c r="C1662" s="39"/>
      <c r="D1662" s="39"/>
      <c r="E1662" s="179"/>
      <c r="F1662" s="179"/>
      <c r="G1662" s="179"/>
      <c r="H1662" s="180"/>
      <c r="I1662" s="179"/>
      <c r="J1662" s="179"/>
      <c r="K1662" s="179"/>
      <c r="L1662" s="179"/>
      <c r="M1662" s="179"/>
      <c r="N1662" s="180"/>
      <c r="O1662" s="179"/>
      <c r="P1662" s="179"/>
      <c r="Q1662" s="179"/>
      <c r="R1662" s="179"/>
      <c r="S1662" s="179"/>
      <c r="T1662" s="179"/>
      <c r="U1662" s="179"/>
      <c r="V1662" s="180"/>
      <c r="W1662" s="179"/>
      <c r="X1662" s="179"/>
      <c r="Y1662" s="179"/>
      <c r="Z1662" s="179"/>
      <c r="AA1662" s="179"/>
      <c r="AB1662" s="179"/>
      <c r="AC1662" s="434"/>
    </row>
    <row r="1663" s="16" customFormat="1" ht="15" customHeight="1">
      <c r="A1663" s="168"/>
      <c r="B1663" s="169"/>
      <c r="C1663" s="115"/>
      <c r="D1663" s="115"/>
      <c r="E1663" s="116"/>
      <c r="F1663" s="116"/>
      <c r="G1663" s="116"/>
      <c r="H1663" s="117"/>
      <c r="I1663" s="116"/>
      <c r="J1663" s="116"/>
      <c r="K1663" s="116"/>
      <c r="L1663" s="116"/>
      <c r="M1663" s="116"/>
      <c r="N1663" s="117"/>
      <c r="O1663" s="116"/>
      <c r="P1663" s="116"/>
      <c r="Q1663" s="116"/>
      <c r="R1663" s="116"/>
      <c r="S1663" s="116"/>
      <c r="T1663" s="116"/>
      <c r="U1663" s="116"/>
      <c r="V1663" s="117"/>
      <c r="W1663" s="116"/>
      <c r="X1663" s="116"/>
      <c r="Y1663" s="116"/>
      <c r="Z1663" s="116"/>
      <c r="AA1663" s="116"/>
      <c r="AB1663" s="116"/>
      <c r="AC1663" s="125"/>
    </row>
    <row r="1664" s="16" customFormat="1" ht="15" customHeight="1">
      <c r="A1664" s="612"/>
      <c r="B1664" s="613" t="s">
        <v>240</v>
      </c>
      <c r="C1664" s="358" t="s">
        <v>15</v>
      </c>
      <c r="D1664" s="358" t="s">
        <v>16</v>
      </c>
      <c r="E1664" s="537"/>
      <c r="F1664" s="537"/>
      <c r="G1664" s="537"/>
      <c r="H1664" s="538"/>
      <c r="I1664" s="537"/>
      <c r="J1664" s="537"/>
      <c r="K1664" s="537"/>
      <c r="L1664" s="537"/>
      <c r="M1664" s="537"/>
      <c r="N1664" s="538"/>
      <c r="O1664" s="537"/>
      <c r="P1664" s="537"/>
      <c r="Q1664" s="537"/>
      <c r="R1664" s="537"/>
      <c r="S1664" s="537"/>
      <c r="T1664" s="537"/>
      <c r="U1664" s="537"/>
      <c r="V1664" s="538"/>
      <c r="W1664" s="537"/>
      <c r="X1664" s="537"/>
      <c r="Y1664" s="537"/>
      <c r="Z1664" s="537"/>
      <c r="AA1664" s="537"/>
      <c r="AB1664" s="755"/>
      <c r="AC1664" s="756">
        <f>SUM(E1664:AB1664)</f>
        <v>0</v>
      </c>
      <c r="AD1664" s="578">
        <f t="shared" si="789"/>
        <v>0</v>
      </c>
    </row>
    <row r="1665" s="16" customFormat="1" ht="15" customHeight="1">
      <c r="A1665" s="687" t="s">
        <v>52</v>
      </c>
      <c r="B1665" s="57"/>
      <c r="C1665" s="57" t="s">
        <v>15</v>
      </c>
      <c r="D1665" s="57"/>
      <c r="E1665" s="58">
        <f t="shared" ref="E1665:AC1666" si="793">E1656+E1660</f>
        <v>0.14599999999999999</v>
      </c>
      <c r="F1665" s="58">
        <f t="shared" si="793"/>
        <v>0.14319999999999999</v>
      </c>
      <c r="G1665" s="58">
        <f t="shared" si="793"/>
        <v>0.14599999999999999</v>
      </c>
      <c r="H1665" s="178">
        <f t="shared" si="793"/>
        <v>0.1472</v>
      </c>
      <c r="I1665" s="58">
        <f t="shared" si="793"/>
        <v>0.1492</v>
      </c>
      <c r="J1665" s="58">
        <f t="shared" si="793"/>
        <v>0.15040000000000001</v>
      </c>
      <c r="K1665" s="58">
        <f t="shared" si="793"/>
        <v>0.15720000000000001</v>
      </c>
      <c r="L1665" s="58">
        <f t="shared" si="793"/>
        <v>0.1656</v>
      </c>
      <c r="M1665" s="58">
        <f t="shared" si="793"/>
        <v>0.16800000000000001</v>
      </c>
      <c r="N1665" s="178">
        <f t="shared" si="793"/>
        <v>0.1704</v>
      </c>
      <c r="O1665" s="58">
        <f t="shared" si="793"/>
        <v>0.16439999999999999</v>
      </c>
      <c r="P1665" s="58">
        <f t="shared" si="793"/>
        <v>0.17280000000000001</v>
      </c>
      <c r="Q1665" s="58">
        <f t="shared" si="793"/>
        <v>0.16919999999999999</v>
      </c>
      <c r="R1665" s="58">
        <f t="shared" si="793"/>
        <v>0.17080000000000001</v>
      </c>
      <c r="S1665" s="58">
        <f t="shared" si="793"/>
        <v>0.17280000000000001</v>
      </c>
      <c r="T1665" s="58">
        <f t="shared" si="793"/>
        <v>0.17799999999999999</v>
      </c>
      <c r="U1665" s="58">
        <f t="shared" si="793"/>
        <v>0.1784</v>
      </c>
      <c r="V1665" s="178">
        <f t="shared" si="793"/>
        <v>0.1716</v>
      </c>
      <c r="W1665" s="58">
        <f t="shared" si="793"/>
        <v>0.16120000000000001</v>
      </c>
      <c r="X1665" s="58">
        <f t="shared" si="793"/>
        <v>0.16239999999999999</v>
      </c>
      <c r="Y1665" s="58">
        <f t="shared" si="793"/>
        <v>0.15679999999999999</v>
      </c>
      <c r="Z1665" s="58">
        <f t="shared" si="793"/>
        <v>0.15440000000000001</v>
      </c>
      <c r="AA1665" s="58">
        <f t="shared" si="793"/>
        <v>0.14879999999999999</v>
      </c>
      <c r="AB1665" s="58">
        <f t="shared" si="793"/>
        <v>0.1452</v>
      </c>
      <c r="AC1665" s="58">
        <f t="shared" si="793"/>
        <v>3.8500000000000001</v>
      </c>
    </row>
    <row r="1666" s="16" customFormat="1" ht="15" customHeight="1">
      <c r="A1666" s="518"/>
      <c r="B1666" s="51"/>
      <c r="C1666" s="51" t="s">
        <v>17</v>
      </c>
      <c r="D1666" s="51"/>
      <c r="E1666" s="52">
        <f t="shared" si="793"/>
        <v>0.0872</v>
      </c>
      <c r="F1666" s="52">
        <f t="shared" si="793"/>
        <v>0.086800000000000002</v>
      </c>
      <c r="G1666" s="52">
        <f t="shared" si="793"/>
        <v>0.087999999999999995</v>
      </c>
      <c r="H1666" s="100">
        <f t="shared" si="793"/>
        <v>0.085999999999999993</v>
      </c>
      <c r="I1666" s="52">
        <f t="shared" si="793"/>
        <v>0.085599999999999996</v>
      </c>
      <c r="J1666" s="52">
        <f t="shared" si="793"/>
        <v>0.082799999999999999</v>
      </c>
      <c r="K1666" s="52">
        <f t="shared" si="793"/>
        <v>0.080000000000000002</v>
      </c>
      <c r="L1666" s="52">
        <f t="shared" si="793"/>
        <v>0.080000000000000002</v>
      </c>
      <c r="M1666" s="52">
        <f t="shared" si="793"/>
        <v>0.081199999999999994</v>
      </c>
      <c r="N1666" s="100">
        <f t="shared" si="793"/>
        <v>0.082000000000000003</v>
      </c>
      <c r="O1666" s="52">
        <f t="shared" si="793"/>
        <v>0.078</v>
      </c>
      <c r="P1666" s="52">
        <f t="shared" si="793"/>
        <v>0.079600000000000004</v>
      </c>
      <c r="Q1666" s="52">
        <f t="shared" si="793"/>
        <v>0.079600000000000004</v>
      </c>
      <c r="R1666" s="52">
        <f t="shared" si="793"/>
        <v>0.080399999999999999</v>
      </c>
      <c r="S1666" s="52">
        <f t="shared" si="793"/>
        <v>0.078399999999999997</v>
      </c>
      <c r="T1666" s="52">
        <f t="shared" si="793"/>
        <v>0.080000000000000002</v>
      </c>
      <c r="U1666" s="52">
        <f t="shared" si="793"/>
        <v>0.078799999999999995</v>
      </c>
      <c r="V1666" s="100">
        <f t="shared" si="793"/>
        <v>0.079200000000000007</v>
      </c>
      <c r="W1666" s="52">
        <f t="shared" si="793"/>
        <v>0.077600000000000002</v>
      </c>
      <c r="X1666" s="52">
        <f t="shared" si="793"/>
        <v>0.082000000000000003</v>
      </c>
      <c r="Y1666" s="52">
        <f t="shared" si="793"/>
        <v>0.082799999999999999</v>
      </c>
      <c r="Z1666" s="52">
        <f t="shared" si="793"/>
        <v>0.084000000000000005</v>
      </c>
      <c r="AA1666" s="52">
        <f t="shared" si="793"/>
        <v>0.084000000000000005</v>
      </c>
      <c r="AB1666" s="52">
        <f t="shared" si="793"/>
        <v>0.084400000000000003</v>
      </c>
      <c r="AC1666" s="52">
        <f t="shared" si="793"/>
        <v>1.9683999999999999</v>
      </c>
    </row>
    <row r="1667" s="16" customFormat="1" ht="15" customHeight="1">
      <c r="A1667" s="139" t="s">
        <v>53</v>
      </c>
      <c r="B1667" s="140"/>
      <c r="C1667" s="141" t="s">
        <v>15</v>
      </c>
      <c r="D1667" s="141"/>
      <c r="E1667" s="58">
        <f t="shared" ref="E1667:AC1668" si="794">E1649-E1665</f>
        <v>-0.00079999999999999516</v>
      </c>
      <c r="F1667" s="58">
        <f t="shared" si="794"/>
        <v>-0.00079999999999999516</v>
      </c>
      <c r="G1667" s="58">
        <f t="shared" si="794"/>
        <v>-0.00079999999999999516</v>
      </c>
      <c r="H1667" s="178">
        <f t="shared" si="794"/>
        <v>-0.00079999999999999516</v>
      </c>
      <c r="I1667" s="58">
        <f t="shared" si="794"/>
        <v>-0.00079999999999999516</v>
      </c>
      <c r="J1667" s="58">
        <f t="shared" si="794"/>
        <v>-0.00079999999999999516</v>
      </c>
      <c r="K1667" s="58">
        <f t="shared" si="794"/>
        <v>-0.00079999999999999516</v>
      </c>
      <c r="L1667" s="58">
        <f t="shared" si="794"/>
        <v>-0.0012000000000000066</v>
      </c>
      <c r="M1667" s="58">
        <f t="shared" si="794"/>
        <v>-0.00080000000000002292</v>
      </c>
      <c r="N1667" s="178">
        <f t="shared" si="794"/>
        <v>-0.00079999999999999516</v>
      </c>
      <c r="O1667" s="58">
        <f t="shared" si="794"/>
        <v>-0.00079999999999999516</v>
      </c>
      <c r="P1667" s="58">
        <f t="shared" si="794"/>
        <v>-0.0012000000000000066</v>
      </c>
      <c r="Q1667" s="58">
        <f t="shared" si="794"/>
        <v>-0.00079999999999999516</v>
      </c>
      <c r="R1667" s="58">
        <f t="shared" si="794"/>
        <v>-0.00079999999999999516</v>
      </c>
      <c r="S1667" s="58">
        <f t="shared" si="794"/>
        <v>-0.00080000000000002292</v>
      </c>
      <c r="T1667" s="58">
        <f t="shared" si="794"/>
        <v>-0.0011999999999999789</v>
      </c>
      <c r="U1667" s="58">
        <f t="shared" si="794"/>
        <v>-0.00079999999999999516</v>
      </c>
      <c r="V1667" s="178">
        <f t="shared" si="794"/>
        <v>-0.0012000000000000066</v>
      </c>
      <c r="W1667" s="58">
        <f t="shared" si="794"/>
        <v>-0.00040000000000001146</v>
      </c>
      <c r="X1667" s="58">
        <f t="shared" si="794"/>
        <v>-0.0011999999999999789</v>
      </c>
      <c r="Y1667" s="58">
        <f t="shared" si="794"/>
        <v>-0.0003999999999999837</v>
      </c>
      <c r="Z1667" s="58">
        <f t="shared" si="794"/>
        <v>-0.0012000000000000066</v>
      </c>
      <c r="AA1667" s="58">
        <f t="shared" si="794"/>
        <v>-0.0003999999999999837</v>
      </c>
      <c r="AB1667" s="58">
        <f t="shared" si="794"/>
        <v>-0.00079999999999999516</v>
      </c>
      <c r="AC1667" s="58">
        <f t="shared" si="794"/>
        <v>-0.020399999999999974</v>
      </c>
    </row>
    <row r="1668" s="16" customFormat="1" ht="15" customHeight="1">
      <c r="A1668" s="435"/>
      <c r="B1668" s="115"/>
      <c r="C1668" s="436" t="s">
        <v>17</v>
      </c>
      <c r="D1668" s="489"/>
      <c r="E1668" s="148">
        <f t="shared" si="794"/>
        <v>0</v>
      </c>
      <c r="F1668" s="148">
        <f t="shared" si="794"/>
        <v>0</v>
      </c>
      <c r="G1668" s="148">
        <f t="shared" si="794"/>
        <v>0.00040000000000001146</v>
      </c>
      <c r="H1668" s="149">
        <f t="shared" si="794"/>
        <v>0</v>
      </c>
      <c r="I1668" s="148">
        <f t="shared" si="794"/>
        <v>-0.00039999999999999758</v>
      </c>
      <c r="J1668" s="148">
        <f t="shared" si="794"/>
        <v>0.00039999999999999758</v>
      </c>
      <c r="K1668" s="148">
        <f t="shared" si="794"/>
        <v>0</v>
      </c>
      <c r="L1668" s="148">
        <f t="shared" si="794"/>
        <v>0.00039999999999999758</v>
      </c>
      <c r="M1668" s="148">
        <f t="shared" si="794"/>
        <v>0</v>
      </c>
      <c r="N1668" s="149">
        <f t="shared" si="794"/>
        <v>0</v>
      </c>
      <c r="O1668" s="148">
        <f t="shared" si="794"/>
        <v>0</v>
      </c>
      <c r="P1668" s="148">
        <f t="shared" si="794"/>
        <v>0</v>
      </c>
      <c r="Q1668" s="148">
        <f t="shared" si="794"/>
        <v>0</v>
      </c>
      <c r="R1668" s="148">
        <f t="shared" si="794"/>
        <v>0.00039999999999999758</v>
      </c>
      <c r="S1668" s="148">
        <f t="shared" si="794"/>
        <v>0</v>
      </c>
      <c r="T1668" s="148">
        <f t="shared" si="794"/>
        <v>0</v>
      </c>
      <c r="U1668" s="148">
        <f t="shared" si="794"/>
        <v>0.00040000000000001146</v>
      </c>
      <c r="V1668" s="149">
        <f t="shared" si="794"/>
        <v>0</v>
      </c>
      <c r="W1668" s="148">
        <f t="shared" si="794"/>
        <v>0</v>
      </c>
      <c r="X1668" s="148">
        <f t="shared" si="794"/>
        <v>0</v>
      </c>
      <c r="Y1668" s="148">
        <f t="shared" si="794"/>
        <v>0</v>
      </c>
      <c r="Z1668" s="148">
        <f t="shared" si="794"/>
        <v>0.00039999999999999758</v>
      </c>
      <c r="AA1668" s="148">
        <f t="shared" si="794"/>
        <v>0</v>
      </c>
      <c r="AB1668" s="148">
        <f t="shared" si="794"/>
        <v>0.00039999999999999758</v>
      </c>
      <c r="AC1668" s="148">
        <f t="shared" si="794"/>
        <v>0.0024000000000001798</v>
      </c>
    </row>
    <row r="1669" s="24" customFormat="1" ht="15" customHeight="1">
      <c r="A1669" s="437" t="s">
        <v>187</v>
      </c>
      <c r="B1669" s="438"/>
      <c r="C1669" s="439" t="s">
        <v>15</v>
      </c>
      <c r="D1669" s="439"/>
      <c r="E1669" s="376"/>
      <c r="F1669" s="376"/>
      <c r="G1669" s="376"/>
      <c r="H1669" s="376"/>
      <c r="I1669" s="376"/>
      <c r="J1669" s="376"/>
      <c r="K1669" s="376"/>
      <c r="L1669" s="376"/>
      <c r="M1669" s="376"/>
      <c r="N1669" s="376"/>
      <c r="O1669" s="376"/>
      <c r="P1669" s="376"/>
      <c r="Q1669" s="376"/>
      <c r="R1669" s="376"/>
      <c r="S1669" s="376"/>
      <c r="T1669" s="376"/>
      <c r="U1669" s="376"/>
      <c r="V1669" s="376"/>
      <c r="W1669" s="376"/>
      <c r="X1669" s="376"/>
      <c r="Y1669" s="376"/>
      <c r="Z1669" s="376"/>
      <c r="AA1669" s="376"/>
      <c r="AB1669" s="376"/>
      <c r="AC1669" s="440"/>
    </row>
    <row r="1670" s="24" customFormat="1" ht="15" customHeight="1">
      <c r="A1670" s="441"/>
      <c r="B1670" s="442"/>
      <c r="C1670" s="443" t="s">
        <v>17</v>
      </c>
      <c r="D1670" s="443"/>
      <c r="E1670" s="386"/>
      <c r="F1670" s="386"/>
      <c r="G1670" s="386"/>
      <c r="H1670" s="386"/>
      <c r="I1670" s="386"/>
      <c r="J1670" s="386"/>
      <c r="K1670" s="386"/>
      <c r="L1670" s="386"/>
      <c r="M1670" s="386"/>
      <c r="N1670" s="386"/>
      <c r="O1670" s="386"/>
      <c r="P1670" s="386"/>
      <c r="Q1670" s="386"/>
      <c r="R1670" s="386"/>
      <c r="S1670" s="386"/>
      <c r="T1670" s="386"/>
      <c r="U1670" s="386"/>
      <c r="V1670" s="386"/>
      <c r="W1670" s="386"/>
      <c r="X1670" s="386"/>
      <c r="Y1670" s="386"/>
      <c r="Z1670" s="386"/>
      <c r="AA1670" s="386"/>
      <c r="AB1670" s="386"/>
      <c r="AC1670" s="444"/>
    </row>
    <row r="1671" s="16" customFormat="1" ht="26.25" customHeight="1">
      <c r="A1671" s="334"/>
      <c r="B1671" s="335"/>
      <c r="E1671" s="112"/>
      <c r="F1671" s="112"/>
      <c r="G1671" s="112"/>
      <c r="H1671" s="112"/>
      <c r="I1671" s="112"/>
      <c r="J1671" s="112"/>
      <c r="K1671" s="112"/>
      <c r="L1671" s="112"/>
      <c r="M1671" s="112"/>
      <c r="N1671" s="112"/>
      <c r="O1671" s="112"/>
      <c r="P1671" s="112"/>
      <c r="Q1671" s="112"/>
      <c r="R1671" s="112"/>
      <c r="S1671" s="112"/>
      <c r="T1671" s="112"/>
      <c r="U1671" s="112"/>
      <c r="V1671" s="112"/>
      <c r="W1671" s="112"/>
      <c r="X1671" s="112"/>
      <c r="Y1671" s="112"/>
      <c r="Z1671" s="112"/>
      <c r="AA1671" s="112"/>
      <c r="AB1671" s="112"/>
      <c r="AC1671" s="112"/>
    </row>
    <row r="1672" s="16" customFormat="1" ht="30" customHeight="1">
      <c r="A1672" s="157" t="s">
        <v>5</v>
      </c>
      <c r="B1672" s="158" t="s">
        <v>6</v>
      </c>
      <c r="C1672" s="19" t="s">
        <v>7</v>
      </c>
      <c r="D1672" s="445" t="s">
        <v>8</v>
      </c>
      <c r="E1672" s="374" t="s">
        <v>9</v>
      </c>
      <c r="F1672" s="374"/>
      <c r="G1672" s="374"/>
      <c r="H1672" s="374"/>
      <c r="I1672" s="374"/>
      <c r="J1672" s="374"/>
      <c r="K1672" s="374"/>
      <c r="L1672" s="374"/>
      <c r="M1672" s="374"/>
      <c r="N1672" s="374"/>
      <c r="O1672" s="374"/>
      <c r="P1672" s="374"/>
      <c r="Q1672" s="374"/>
      <c r="R1672" s="374"/>
      <c r="S1672" s="374"/>
      <c r="T1672" s="374"/>
      <c r="U1672" s="374"/>
      <c r="V1672" s="374"/>
      <c r="W1672" s="374"/>
      <c r="X1672" s="374"/>
      <c r="Y1672" s="374"/>
      <c r="Z1672" s="374"/>
      <c r="AA1672" s="374"/>
      <c r="AB1672" s="374"/>
      <c r="AC1672" s="23" t="s">
        <v>10</v>
      </c>
    </row>
    <row r="1673" s="24" customFormat="1" ht="15" customHeight="1">
      <c r="A1673" s="195" t="s">
        <v>398</v>
      </c>
      <c r="B1673" s="160"/>
      <c r="C1673" s="160"/>
      <c r="D1673" s="160"/>
      <c r="E1673" s="26">
        <v>1</v>
      </c>
      <c r="F1673" s="26">
        <v>2</v>
      </c>
      <c r="G1673" s="26">
        <v>3</v>
      </c>
      <c r="H1673" s="26">
        <v>4</v>
      </c>
      <c r="I1673" s="26">
        <v>5</v>
      </c>
      <c r="J1673" s="26">
        <v>6</v>
      </c>
      <c r="K1673" s="26">
        <v>7</v>
      </c>
      <c r="L1673" s="26">
        <v>8</v>
      </c>
      <c r="M1673" s="26">
        <v>9</v>
      </c>
      <c r="N1673" s="26">
        <v>10</v>
      </c>
      <c r="O1673" s="26">
        <v>11</v>
      </c>
      <c r="P1673" s="26">
        <v>12</v>
      </c>
      <c r="Q1673" s="26">
        <v>13</v>
      </c>
      <c r="R1673" s="26">
        <v>14</v>
      </c>
      <c r="S1673" s="26">
        <v>15</v>
      </c>
      <c r="T1673" s="26">
        <v>16</v>
      </c>
      <c r="U1673" s="26">
        <v>17</v>
      </c>
      <c r="V1673" s="26">
        <v>18</v>
      </c>
      <c r="W1673" s="26">
        <v>19</v>
      </c>
      <c r="X1673" s="26">
        <v>20</v>
      </c>
      <c r="Y1673" s="26">
        <v>21</v>
      </c>
      <c r="Z1673" s="26">
        <v>22</v>
      </c>
      <c r="AA1673" s="26">
        <v>23</v>
      </c>
      <c r="AB1673" s="26">
        <v>24</v>
      </c>
      <c r="AC1673" s="234"/>
    </row>
    <row r="1674" s="24" customFormat="1" ht="15" customHeight="1">
      <c r="A1674" s="519" t="s">
        <v>199</v>
      </c>
      <c r="B1674" s="520"/>
      <c r="C1674" s="521"/>
      <c r="D1674" s="521"/>
      <c r="E1674" s="520">
        <v>2</v>
      </c>
      <c r="F1674" s="520">
        <v>2</v>
      </c>
      <c r="G1674" s="520">
        <v>2</v>
      </c>
      <c r="H1674" s="520">
        <v>2</v>
      </c>
      <c r="I1674" s="520">
        <v>2</v>
      </c>
      <c r="J1674" s="520">
        <v>2</v>
      </c>
      <c r="K1674" s="520">
        <v>2</v>
      </c>
      <c r="L1674" s="520">
        <v>2</v>
      </c>
      <c r="M1674" s="520">
        <v>2</v>
      </c>
      <c r="N1674" s="520">
        <v>2</v>
      </c>
      <c r="O1674" s="520">
        <v>2</v>
      </c>
      <c r="P1674" s="520">
        <v>2</v>
      </c>
      <c r="Q1674" s="520">
        <v>2</v>
      </c>
      <c r="R1674" s="520">
        <v>2</v>
      </c>
      <c r="S1674" s="520">
        <v>2</v>
      </c>
      <c r="T1674" s="520">
        <v>2</v>
      </c>
      <c r="U1674" s="520">
        <v>2</v>
      </c>
      <c r="V1674" s="520">
        <v>2</v>
      </c>
      <c r="W1674" s="520">
        <v>2</v>
      </c>
      <c r="X1674" s="520">
        <v>2</v>
      </c>
      <c r="Y1674" s="520">
        <v>2</v>
      </c>
      <c r="Z1674" s="520">
        <v>2</v>
      </c>
      <c r="AA1674" s="520">
        <v>2</v>
      </c>
      <c r="AB1674" s="520">
        <v>2</v>
      </c>
      <c r="AC1674" s="522"/>
    </row>
    <row r="1675" s="16" customFormat="1" ht="15" customHeight="1">
      <c r="A1675" s="413" t="s">
        <v>65</v>
      </c>
      <c r="B1675" s="32" t="s">
        <v>189</v>
      </c>
      <c r="C1675" s="33" t="s">
        <v>15</v>
      </c>
      <c r="D1675" s="33" t="s">
        <v>16</v>
      </c>
      <c r="E1675" s="122">
        <v>0.23505000000000001</v>
      </c>
      <c r="F1675" s="122">
        <v>0.23730000000000001</v>
      </c>
      <c r="G1675" s="122">
        <v>0.23699999999999999</v>
      </c>
      <c r="H1675" s="123">
        <v>0.23535</v>
      </c>
      <c r="I1675" s="122">
        <v>0.24404999999999999</v>
      </c>
      <c r="J1675" s="122">
        <v>0.25395000000000001</v>
      </c>
      <c r="K1675" s="122">
        <v>0.27105000000000001</v>
      </c>
      <c r="L1675" s="122">
        <v>0.28305000000000002</v>
      </c>
      <c r="M1675" s="122">
        <v>0.28949999999999998</v>
      </c>
      <c r="N1675" s="123">
        <v>0.27644999999999997</v>
      </c>
      <c r="O1675" s="122">
        <v>0.25950000000000001</v>
      </c>
      <c r="P1675" s="122">
        <v>0.2676</v>
      </c>
      <c r="Q1675" s="122">
        <v>0.26190000000000002</v>
      </c>
      <c r="R1675" s="122">
        <v>0.26850000000000002</v>
      </c>
      <c r="S1675" s="122">
        <v>0.27915000000000001</v>
      </c>
      <c r="T1675" s="122">
        <v>0.28110000000000002</v>
      </c>
      <c r="U1675" s="122">
        <v>0.27944999999999998</v>
      </c>
      <c r="V1675" s="123">
        <v>0.27600000000000002</v>
      </c>
      <c r="W1675" s="122">
        <v>0.27734999999999999</v>
      </c>
      <c r="X1675" s="122">
        <v>0.27495000000000003</v>
      </c>
      <c r="Y1675" s="122">
        <v>0.2646</v>
      </c>
      <c r="Z1675" s="122">
        <v>0.25530000000000003</v>
      </c>
      <c r="AA1675" s="122">
        <v>0.249</v>
      </c>
      <c r="AB1675" s="122">
        <v>0.23430000000000001</v>
      </c>
      <c r="AC1675" s="216">
        <f t="shared" ref="AC1675:AC1676" si="795">SUM(E1675:AB1675)</f>
        <v>6.2914499999999993</v>
      </c>
    </row>
    <row r="1676" s="16" customFormat="1" ht="15" customHeight="1">
      <c r="A1676" s="55"/>
      <c r="B1676" s="38"/>
      <c r="C1676" s="57" t="s">
        <v>17</v>
      </c>
      <c r="D1676" s="57" t="s">
        <v>16</v>
      </c>
      <c r="E1676" s="107">
        <v>0.11865000000000001</v>
      </c>
      <c r="F1676" s="107">
        <v>0.12135</v>
      </c>
      <c r="G1676" s="107">
        <v>0.12164999999999999</v>
      </c>
      <c r="H1676" s="108">
        <v>0.11895</v>
      </c>
      <c r="I1676" s="107">
        <v>0.1179</v>
      </c>
      <c r="J1676" s="107">
        <v>0.1128</v>
      </c>
      <c r="K1676" s="107">
        <v>0.11070000000000001</v>
      </c>
      <c r="L1676" s="107">
        <v>0.1113</v>
      </c>
      <c r="M1676" s="107">
        <v>0.11205</v>
      </c>
      <c r="N1676" s="108">
        <v>0.10920000000000001</v>
      </c>
      <c r="O1676" s="107">
        <v>0.1041</v>
      </c>
      <c r="P1676" s="107">
        <v>0.10965</v>
      </c>
      <c r="Q1676" s="107">
        <v>0.10935</v>
      </c>
      <c r="R1676" s="107">
        <v>0.1065</v>
      </c>
      <c r="S1676" s="107">
        <v>0.1065</v>
      </c>
      <c r="T1676" s="107">
        <v>0.10545</v>
      </c>
      <c r="U1676" s="107">
        <v>0.10664999999999999</v>
      </c>
      <c r="V1676" s="108">
        <v>0.10680000000000001</v>
      </c>
      <c r="W1676" s="107">
        <v>0.10725</v>
      </c>
      <c r="X1676" s="107">
        <v>0.1116</v>
      </c>
      <c r="Y1676" s="107">
        <v>0.1137</v>
      </c>
      <c r="Z1676" s="107">
        <v>0.1173</v>
      </c>
      <c r="AA1676" s="107">
        <v>0.11774999999999999</v>
      </c>
      <c r="AB1676" s="107">
        <v>0.11924999999999999</v>
      </c>
      <c r="AC1676" s="134">
        <f t="shared" si="795"/>
        <v>2.6964000000000006</v>
      </c>
    </row>
    <row r="1677" s="16" customFormat="1" ht="15" customHeight="1">
      <c r="A1677" s="37"/>
      <c r="B1677" s="38"/>
      <c r="C1677" s="39" t="s">
        <v>18</v>
      </c>
      <c r="D1677" s="104" t="s">
        <v>19</v>
      </c>
      <c r="E1677" s="727">
        <v>14</v>
      </c>
      <c r="F1677" s="727">
        <v>14</v>
      </c>
      <c r="G1677" s="727">
        <v>14</v>
      </c>
      <c r="H1677" s="727">
        <v>14</v>
      </c>
      <c r="I1677" s="727">
        <v>14</v>
      </c>
      <c r="J1677" s="727">
        <v>14</v>
      </c>
      <c r="K1677" s="727">
        <v>14</v>
      </c>
      <c r="L1677" s="727">
        <v>16</v>
      </c>
      <c r="M1677" s="727">
        <v>16</v>
      </c>
      <c r="N1677" s="727">
        <v>16</v>
      </c>
      <c r="O1677" s="727">
        <v>16</v>
      </c>
      <c r="P1677" s="727">
        <v>15</v>
      </c>
      <c r="Q1677" s="727">
        <v>15</v>
      </c>
      <c r="R1677" s="727">
        <v>14</v>
      </c>
      <c r="S1677" s="727">
        <v>15</v>
      </c>
      <c r="T1677" s="727">
        <v>15</v>
      </c>
      <c r="U1677" s="727">
        <v>15</v>
      </c>
      <c r="V1677" s="727">
        <v>16</v>
      </c>
      <c r="W1677" s="727">
        <v>15</v>
      </c>
      <c r="X1677" s="727">
        <v>16</v>
      </c>
      <c r="Y1677" s="727">
        <v>15</v>
      </c>
      <c r="Z1677" s="727">
        <v>15</v>
      </c>
      <c r="AA1677" s="727">
        <v>13</v>
      </c>
      <c r="AB1677" s="728">
        <v>13</v>
      </c>
      <c r="AC1677" s="105"/>
    </row>
    <row r="1678" s="16" customFormat="1" ht="15" customHeight="1">
      <c r="A1678" s="113"/>
      <c r="B1678" s="38"/>
      <c r="C1678" s="39" t="s">
        <v>20</v>
      </c>
      <c r="D1678" s="39"/>
      <c r="E1678" s="40">
        <f t="shared" ref="E1678:AC1678" si="796">E1676/E1675</f>
        <v>0.50478621569878745</v>
      </c>
      <c r="F1678" s="40">
        <f t="shared" si="796"/>
        <v>0.51137800252844501</v>
      </c>
      <c r="G1678" s="40">
        <f t="shared" si="796"/>
        <v>0.51329113924050629</v>
      </c>
      <c r="H1678" s="127">
        <f t="shared" si="796"/>
        <v>0.50541746335245374</v>
      </c>
      <c r="I1678" s="40">
        <f t="shared" si="796"/>
        <v>0.48309772587584515</v>
      </c>
      <c r="J1678" s="40">
        <f t="shared" si="796"/>
        <v>0.44418192557590075</v>
      </c>
      <c r="K1678" s="40">
        <f t="shared" si="796"/>
        <v>0.40841173215273935</v>
      </c>
      <c r="L1678" s="40">
        <f t="shared" si="796"/>
        <v>0.39321674615792257</v>
      </c>
      <c r="M1678" s="40">
        <f t="shared" si="796"/>
        <v>0.38704663212435236</v>
      </c>
      <c r="N1678" s="127">
        <f t="shared" si="796"/>
        <v>0.39500813890396097</v>
      </c>
      <c r="O1678" s="40">
        <f t="shared" si="796"/>
        <v>0.40115606936416182</v>
      </c>
      <c r="P1678" s="40">
        <f t="shared" si="796"/>
        <v>0.40975336322869954</v>
      </c>
      <c r="Q1678" s="40">
        <f t="shared" si="796"/>
        <v>0.41752577319587625</v>
      </c>
      <c r="R1678" s="40">
        <f t="shared" si="796"/>
        <v>0.3966480446927374</v>
      </c>
      <c r="S1678" s="40">
        <f t="shared" si="796"/>
        <v>0.38151531434712516</v>
      </c>
      <c r="T1678" s="40">
        <f t="shared" si="796"/>
        <v>0.37513340448239058</v>
      </c>
      <c r="U1678" s="40">
        <f t="shared" si="796"/>
        <v>0.38164251207729472</v>
      </c>
      <c r="V1678" s="127">
        <f t="shared" si="796"/>
        <v>0.38695652173913042</v>
      </c>
      <c r="W1678" s="40">
        <f t="shared" si="796"/>
        <v>0.38669551108707412</v>
      </c>
      <c r="X1678" s="40">
        <f t="shared" si="796"/>
        <v>0.40589198036006546</v>
      </c>
      <c r="Y1678" s="40">
        <f t="shared" si="796"/>
        <v>0.42970521541950113</v>
      </c>
      <c r="Z1678" s="40">
        <f t="shared" si="796"/>
        <v>0.45945945945945943</v>
      </c>
      <c r="AA1678" s="40">
        <f t="shared" si="796"/>
        <v>0.47289156626506024</v>
      </c>
      <c r="AB1678" s="40">
        <f t="shared" si="796"/>
        <v>0.50896286811779767</v>
      </c>
      <c r="AC1678" s="42">
        <f t="shared" si="796"/>
        <v>0.42858164652027764</v>
      </c>
    </row>
    <row r="1679" s="16" customFormat="1" ht="15" customHeight="1">
      <c r="A1679" s="413"/>
      <c r="B1679" s="50"/>
      <c r="C1679" s="51" t="s">
        <v>28</v>
      </c>
      <c r="D1679" s="51"/>
      <c r="E1679" s="212"/>
      <c r="F1679" s="212"/>
      <c r="G1679" s="212"/>
      <c r="H1679" s="213"/>
      <c r="I1679" s="212"/>
      <c r="J1679" s="212"/>
      <c r="K1679" s="212"/>
      <c r="L1679" s="212"/>
      <c r="M1679" s="212"/>
      <c r="N1679" s="213"/>
      <c r="O1679" s="212"/>
      <c r="P1679" s="212"/>
      <c r="Q1679" s="212"/>
      <c r="R1679" s="212"/>
      <c r="S1679" s="212"/>
      <c r="T1679" s="212"/>
      <c r="U1679" s="212"/>
      <c r="V1679" s="213"/>
      <c r="W1679" s="212"/>
      <c r="X1679" s="212"/>
      <c r="Y1679" s="212"/>
      <c r="Z1679" s="212"/>
      <c r="AA1679" s="212"/>
      <c r="AB1679" s="212"/>
      <c r="AC1679" s="54"/>
    </row>
    <row r="1680" s="16" customFormat="1" ht="15" customHeight="1">
      <c r="A1680" s="526" t="s">
        <v>235</v>
      </c>
      <c r="B1680" s="527"/>
      <c r="C1680" s="528"/>
      <c r="D1680" s="528"/>
      <c r="E1680" s="529">
        <f t="shared" ref="E1680:AB1680" si="797">SQRT(E1675*E1675+E1676*E1676)</f>
        <v>0.2632989270771911</v>
      </c>
      <c r="F1680" s="529">
        <f t="shared" si="797"/>
        <v>0.26652788315671588</v>
      </c>
      <c r="G1680" s="529">
        <f t="shared" si="797"/>
        <v>0.26639767735473968</v>
      </c>
      <c r="H1680" s="529">
        <f t="shared" si="797"/>
        <v>0.26370196245003563</v>
      </c>
      <c r="I1680" s="529">
        <f t="shared" si="797"/>
        <v>0.27103655196301474</v>
      </c>
      <c r="J1680" s="529">
        <f t="shared" si="797"/>
        <v>0.27787486842102149</v>
      </c>
      <c r="K1680" s="529">
        <f t="shared" si="797"/>
        <v>0.29278420807823635</v>
      </c>
      <c r="L1680" s="529">
        <f t="shared" si="797"/>
        <v>0.3041463340236078</v>
      </c>
      <c r="M1680" s="529">
        <f t="shared" si="797"/>
        <v>0.31042785393711048</v>
      </c>
      <c r="N1680" s="529">
        <f t="shared" si="797"/>
        <v>0.29723600471679062</v>
      </c>
      <c r="O1680" s="529">
        <f t="shared" si="797"/>
        <v>0.27960160943742796</v>
      </c>
      <c r="P1680" s="529">
        <f t="shared" si="797"/>
        <v>0.28919350355773898</v>
      </c>
      <c r="Q1680" s="529">
        <f t="shared" si="797"/>
        <v>0.28381161445578651</v>
      </c>
      <c r="R1680" s="529">
        <f t="shared" si="797"/>
        <v>0.28885030725273603</v>
      </c>
      <c r="S1680" s="529">
        <f t="shared" si="797"/>
        <v>0.29877578968182811</v>
      </c>
      <c r="T1680" s="529">
        <f t="shared" si="797"/>
        <v>0.30022810078338769</v>
      </c>
      <c r="U1680" s="529">
        <f t="shared" si="797"/>
        <v>0.29910955350840934</v>
      </c>
      <c r="V1680" s="529">
        <f t="shared" si="797"/>
        <v>0.29594296747853294</v>
      </c>
      <c r="W1680" s="529">
        <f t="shared" si="797"/>
        <v>0.29736439766723921</v>
      </c>
      <c r="X1680" s="529">
        <f t="shared" si="797"/>
        <v>0.29673567783466825</v>
      </c>
      <c r="Y1680" s="529">
        <f t="shared" si="797"/>
        <v>0.28799453119807678</v>
      </c>
      <c r="Z1680" s="529">
        <f t="shared" si="797"/>
        <v>0.2809579683867322</v>
      </c>
      <c r="AA1680" s="529">
        <f t="shared" si="797"/>
        <v>0.27543794673210881</v>
      </c>
      <c r="AB1680" s="529">
        <f t="shared" si="797"/>
        <v>0.26290122194466881</v>
      </c>
      <c r="AC1680" s="530"/>
      <c r="AD1680" s="221">
        <f t="shared" si="789"/>
        <v>0.31042785393711048</v>
      </c>
    </row>
    <row r="1681" s="24" customFormat="1" ht="15" customHeight="1">
      <c r="A1681" s="82" t="s">
        <v>26</v>
      </c>
      <c r="B1681" s="83"/>
      <c r="C1681" s="662"/>
      <c r="D1681" s="662"/>
      <c r="E1681" s="85">
        <v>1</v>
      </c>
      <c r="F1681" s="85">
        <v>2</v>
      </c>
      <c r="G1681" s="85">
        <v>3</v>
      </c>
      <c r="H1681" s="85">
        <v>4</v>
      </c>
      <c r="I1681" s="85">
        <v>5</v>
      </c>
      <c r="J1681" s="85">
        <v>6</v>
      </c>
      <c r="K1681" s="85">
        <v>7</v>
      </c>
      <c r="L1681" s="85">
        <v>8</v>
      </c>
      <c r="M1681" s="85">
        <v>9</v>
      </c>
      <c r="N1681" s="85">
        <v>10</v>
      </c>
      <c r="O1681" s="85">
        <v>11</v>
      </c>
      <c r="P1681" s="85">
        <v>12</v>
      </c>
      <c r="Q1681" s="85">
        <v>13</v>
      </c>
      <c r="R1681" s="85">
        <v>14</v>
      </c>
      <c r="S1681" s="85">
        <v>15</v>
      </c>
      <c r="T1681" s="85">
        <v>16</v>
      </c>
      <c r="U1681" s="85">
        <v>17</v>
      </c>
      <c r="V1681" s="85">
        <v>18</v>
      </c>
      <c r="W1681" s="85">
        <v>19</v>
      </c>
      <c r="X1681" s="85">
        <v>20</v>
      </c>
      <c r="Y1681" s="85">
        <v>21</v>
      </c>
      <c r="Z1681" s="85">
        <v>22</v>
      </c>
      <c r="AA1681" s="85">
        <v>23</v>
      </c>
      <c r="AB1681" s="85">
        <v>24</v>
      </c>
      <c r="AC1681" s="86"/>
    </row>
    <row r="1682" s="24" customFormat="1" ht="15" customHeight="1">
      <c r="A1682" s="627" t="s">
        <v>27</v>
      </c>
      <c r="B1682" s="628"/>
      <c r="C1682" s="757" t="s">
        <v>28</v>
      </c>
      <c r="D1682" s="758" t="s">
        <v>19</v>
      </c>
      <c r="E1682" s="630">
        <v>10.810000419616699</v>
      </c>
      <c r="F1682" s="630">
        <v>10.840000152587891</v>
      </c>
      <c r="G1682" s="630">
        <v>10.850000381469727</v>
      </c>
      <c r="H1682" s="630">
        <v>10.850000381469727</v>
      </c>
      <c r="I1682" s="630">
        <v>10.829999923706055</v>
      </c>
      <c r="J1682" s="630">
        <v>10.810000419616699</v>
      </c>
      <c r="K1682" s="630">
        <v>10.729999542236328</v>
      </c>
      <c r="L1682" s="630">
        <v>10.729999542236328</v>
      </c>
      <c r="M1682" s="630">
        <v>10.739999771118164</v>
      </c>
      <c r="N1682" s="630">
        <v>10.720000267028809</v>
      </c>
      <c r="O1682" s="630">
        <v>10.670000076293945</v>
      </c>
      <c r="P1682" s="630">
        <v>10.640000343322754</v>
      </c>
      <c r="Q1682" s="630">
        <v>10.689999580383301</v>
      </c>
      <c r="R1682" s="630">
        <v>10.720000267028809</v>
      </c>
      <c r="S1682" s="630">
        <v>10.670000076293945</v>
      </c>
      <c r="T1682" s="630">
        <v>10.689999580383301</v>
      </c>
      <c r="U1682" s="630">
        <v>10.699999809265137</v>
      </c>
      <c r="V1682" s="630">
        <v>10.670000076293945</v>
      </c>
      <c r="W1682" s="630">
        <v>10.659999847412109</v>
      </c>
      <c r="X1682" s="630">
        <v>10.670000076293945</v>
      </c>
      <c r="Y1682" s="630">
        <v>10.720000267028809</v>
      </c>
      <c r="Z1682" s="630">
        <v>10.770000457763672</v>
      </c>
      <c r="AA1682" s="630">
        <v>10.779999732971191</v>
      </c>
      <c r="AB1682" s="630">
        <v>10.810000419616699</v>
      </c>
      <c r="AC1682" s="631"/>
    </row>
    <row r="1683" s="16" customFormat="1" ht="15" customHeight="1">
      <c r="A1683" s="184" t="s">
        <v>55</v>
      </c>
      <c r="B1683" s="56" t="s">
        <v>167</v>
      </c>
      <c r="C1683" s="57" t="s">
        <v>15</v>
      </c>
      <c r="D1683" s="57"/>
      <c r="E1683" s="398"/>
      <c r="F1683" s="398"/>
      <c r="G1683" s="398"/>
      <c r="H1683" s="399"/>
      <c r="I1683" s="398"/>
      <c r="J1683" s="398"/>
      <c r="K1683" s="398"/>
      <c r="L1683" s="398"/>
      <c r="M1683" s="398"/>
      <c r="N1683" s="399"/>
      <c r="O1683" s="398"/>
      <c r="P1683" s="398"/>
      <c r="Q1683" s="398"/>
      <c r="R1683" s="398"/>
      <c r="S1683" s="398"/>
      <c r="T1683" s="398"/>
      <c r="U1683" s="398"/>
      <c r="V1683" s="399"/>
      <c r="W1683" s="398"/>
      <c r="X1683" s="398"/>
      <c r="Y1683" s="398"/>
      <c r="Z1683" s="398"/>
      <c r="AA1683" s="398"/>
      <c r="AB1683" s="398"/>
      <c r="AC1683" s="434"/>
    </row>
    <row r="1684" s="16" customFormat="1" ht="15" customHeight="1">
      <c r="A1684" s="235"/>
      <c r="B1684" s="61"/>
      <c r="C1684" s="57" t="s">
        <v>17</v>
      </c>
      <c r="D1684" s="57"/>
      <c r="E1684" s="119"/>
      <c r="F1684" s="119"/>
      <c r="G1684" s="119"/>
      <c r="H1684" s="400"/>
      <c r="I1684" s="119"/>
      <c r="J1684" s="119"/>
      <c r="K1684" s="119"/>
      <c r="L1684" s="119"/>
      <c r="M1684" s="119"/>
      <c r="N1684" s="400"/>
      <c r="O1684" s="119"/>
      <c r="P1684" s="119"/>
      <c r="Q1684" s="119"/>
      <c r="R1684" s="119"/>
      <c r="S1684" s="119"/>
      <c r="T1684" s="119"/>
      <c r="U1684" s="119"/>
      <c r="V1684" s="400"/>
      <c r="W1684" s="119"/>
      <c r="X1684" s="119"/>
      <c r="Y1684" s="119"/>
      <c r="Z1684" s="119"/>
      <c r="AA1684" s="119"/>
      <c r="AB1684" s="119"/>
      <c r="AC1684" s="105"/>
    </row>
    <row r="1685" s="16" customFormat="1" ht="15" customHeight="1">
      <c r="A1685" s="60"/>
      <c r="B1685" s="61"/>
      <c r="C1685" s="39" t="s">
        <v>18</v>
      </c>
      <c r="D1685" s="39"/>
      <c r="E1685" s="119"/>
      <c r="F1685" s="119"/>
      <c r="G1685" s="119"/>
      <c r="H1685" s="400"/>
      <c r="I1685" s="119"/>
      <c r="J1685" s="119"/>
      <c r="K1685" s="119"/>
      <c r="L1685" s="119"/>
      <c r="M1685" s="119"/>
      <c r="N1685" s="400"/>
      <c r="O1685" s="119"/>
      <c r="P1685" s="119"/>
      <c r="Q1685" s="119"/>
      <c r="R1685" s="119"/>
      <c r="S1685" s="119"/>
      <c r="T1685" s="119"/>
      <c r="U1685" s="119"/>
      <c r="V1685" s="400"/>
      <c r="W1685" s="119"/>
      <c r="X1685" s="119"/>
      <c r="Y1685" s="119"/>
      <c r="Z1685" s="119"/>
      <c r="AA1685" s="119"/>
      <c r="AB1685" s="119"/>
      <c r="AC1685" s="105"/>
    </row>
    <row r="1686" s="16" customFormat="1" ht="15" customHeight="1">
      <c r="A1686" s="168"/>
      <c r="B1686" s="169"/>
      <c r="C1686" s="115" t="s">
        <v>20</v>
      </c>
      <c r="D1686" s="115"/>
      <c r="E1686" s="239"/>
      <c r="F1686" s="239"/>
      <c r="G1686" s="239"/>
      <c r="H1686" s="240"/>
      <c r="I1686" s="239"/>
      <c r="J1686" s="239"/>
      <c r="K1686" s="239"/>
      <c r="L1686" s="239"/>
      <c r="M1686" s="239"/>
      <c r="N1686" s="240"/>
      <c r="O1686" s="239"/>
      <c r="P1686" s="239"/>
      <c r="Q1686" s="239"/>
      <c r="R1686" s="239"/>
      <c r="S1686" s="239"/>
      <c r="T1686" s="239"/>
      <c r="U1686" s="239"/>
      <c r="V1686" s="240"/>
      <c r="W1686" s="239"/>
      <c r="X1686" s="239"/>
      <c r="Y1686" s="239"/>
      <c r="Z1686" s="239"/>
      <c r="AA1686" s="239"/>
      <c r="AB1686" s="239"/>
      <c r="AC1686" s="198"/>
    </row>
    <row r="1687" s="16" customFormat="1" ht="15" customHeight="1">
      <c r="A1687" s="413" t="s">
        <v>114</v>
      </c>
      <c r="B1687" s="32" t="s">
        <v>399</v>
      </c>
      <c r="C1687" s="33" t="s">
        <v>15</v>
      </c>
      <c r="D1687" s="33" t="s">
        <v>16</v>
      </c>
      <c r="E1687" s="122">
        <v>0.2374</v>
      </c>
      <c r="F1687" s="122">
        <v>0.23999999999999999</v>
      </c>
      <c r="G1687" s="122">
        <v>0.23980000000000001</v>
      </c>
      <c r="H1687" s="123">
        <v>0.23799999999999999</v>
      </c>
      <c r="I1687" s="122">
        <v>0.247</v>
      </c>
      <c r="J1687" s="122">
        <v>0.25679999999999997</v>
      </c>
      <c r="K1687" s="122">
        <v>0.27400000000000002</v>
      </c>
      <c r="L1687" s="122">
        <v>0.28620000000000001</v>
      </c>
      <c r="M1687" s="122">
        <v>0.2928</v>
      </c>
      <c r="N1687" s="123">
        <v>0.27939999999999998</v>
      </c>
      <c r="O1687" s="122">
        <v>0.26240000000000002</v>
      </c>
      <c r="P1687" s="122">
        <v>0.27039999999999997</v>
      </c>
      <c r="Q1687" s="122">
        <v>0.26479999999999998</v>
      </c>
      <c r="R1687" s="122">
        <v>0.27139999999999997</v>
      </c>
      <c r="S1687" s="122">
        <v>0.28199999999999997</v>
      </c>
      <c r="T1687" s="122">
        <v>0.28399999999999997</v>
      </c>
      <c r="U1687" s="122">
        <v>0.28239999999999998</v>
      </c>
      <c r="V1687" s="123">
        <v>0.27879999999999999</v>
      </c>
      <c r="W1687" s="122">
        <v>0.28000000000000003</v>
      </c>
      <c r="X1687" s="122">
        <v>0.27779999999999999</v>
      </c>
      <c r="Y1687" s="122">
        <v>0.26719999999999999</v>
      </c>
      <c r="Z1687" s="122">
        <v>0.25779999999999997</v>
      </c>
      <c r="AA1687" s="122">
        <v>0.25159999999999999</v>
      </c>
      <c r="AB1687" s="122">
        <v>0.2366</v>
      </c>
      <c r="AC1687" s="36">
        <f t="shared" ref="AC1687:AC1688" si="798">SUM(E1687:AB1687)</f>
        <v>6.3586</v>
      </c>
      <c r="AD1687" s="16">
        <f t="shared" si="789"/>
        <v>0.2928</v>
      </c>
      <c r="AE1687" s="16">
        <f>MIN(E1687:AB1687)</f>
        <v>0.2366</v>
      </c>
    </row>
    <row r="1688" s="16" customFormat="1" ht="15" customHeight="1">
      <c r="A1688" s="235"/>
      <c r="B1688" s="61"/>
      <c r="C1688" s="57" t="s">
        <v>17</v>
      </c>
      <c r="D1688" s="57" t="s">
        <v>16</v>
      </c>
      <c r="E1688" s="107">
        <v>0.1206</v>
      </c>
      <c r="F1688" s="107">
        <v>0.1234</v>
      </c>
      <c r="G1688" s="107">
        <v>0.12379999999999999</v>
      </c>
      <c r="H1688" s="108">
        <v>0.121</v>
      </c>
      <c r="I1688" s="107">
        <v>0.1198</v>
      </c>
      <c r="J1688" s="107">
        <v>0.1148</v>
      </c>
      <c r="K1688" s="107">
        <v>0.11260000000000001</v>
      </c>
      <c r="L1688" s="107">
        <v>0.1134</v>
      </c>
      <c r="M1688" s="107">
        <v>0.1138</v>
      </c>
      <c r="N1688" s="108">
        <v>0.11119999999999999</v>
      </c>
      <c r="O1688" s="107">
        <v>0.1056</v>
      </c>
      <c r="P1688" s="107">
        <v>0.1114</v>
      </c>
      <c r="Q1688" s="107">
        <v>0.11119999999999999</v>
      </c>
      <c r="R1688" s="107">
        <v>0.1082</v>
      </c>
      <c r="S1688" s="107">
        <v>0.1082</v>
      </c>
      <c r="T1688" s="107">
        <v>0.1072</v>
      </c>
      <c r="U1688" s="107">
        <v>0.1082</v>
      </c>
      <c r="V1688" s="108">
        <v>0.1086</v>
      </c>
      <c r="W1688" s="107">
        <v>0.10879999999999999</v>
      </c>
      <c r="X1688" s="107">
        <v>0.1134</v>
      </c>
      <c r="Y1688" s="107">
        <v>0.1154</v>
      </c>
      <c r="Z1688" s="107">
        <v>0.1192</v>
      </c>
      <c r="AA1688" s="107">
        <v>0.11940000000000001</v>
      </c>
      <c r="AB1688" s="107">
        <v>0.121</v>
      </c>
      <c r="AC1688" s="59">
        <f t="shared" si="798"/>
        <v>2.7402000000000002</v>
      </c>
    </row>
    <row r="1689" s="16" customFormat="1" ht="15" customHeight="1">
      <c r="A1689" s="168"/>
      <c r="B1689" s="61"/>
      <c r="C1689" s="39" t="s">
        <v>18</v>
      </c>
      <c r="D1689" s="39" t="s">
        <v>68</v>
      </c>
      <c r="E1689" s="179">
        <f t="shared" ref="E1689:AB1689" si="799">SQRT(E1687*E1687+E1688*E1688)*1000/(1.732*E1682)</f>
        <v>14.221947613739665</v>
      </c>
      <c r="F1689" s="179">
        <f t="shared" si="799"/>
        <v>14.373770416169588</v>
      </c>
      <c r="G1689" s="179">
        <f t="shared" si="799"/>
        <v>14.360810286364845</v>
      </c>
      <c r="H1689" s="180">
        <f t="shared" si="799"/>
        <v>14.20762336879997</v>
      </c>
      <c r="I1689" s="179">
        <f t="shared" si="799"/>
        <v>14.635147383058687</v>
      </c>
      <c r="J1689" s="179">
        <f t="shared" si="799"/>
        <v>15.023946604763967</v>
      </c>
      <c r="K1689" s="179">
        <f t="shared" si="799"/>
        <v>15.939979197559529</v>
      </c>
      <c r="L1689" s="179">
        <f t="shared" si="799"/>
        <v>16.564863030535566</v>
      </c>
      <c r="M1689" s="179">
        <f t="shared" si="799"/>
        <v>16.887580325331026</v>
      </c>
      <c r="N1689" s="180">
        <f t="shared" si="799"/>
        <v>16.19619889095349</v>
      </c>
      <c r="O1689" s="179">
        <f t="shared" si="799"/>
        <v>15.305466821900668</v>
      </c>
      <c r="P1689" s="179">
        <f t="shared" si="799"/>
        <v>15.869376191346076</v>
      </c>
      <c r="Q1689" s="179">
        <f t="shared" si="799"/>
        <v>15.511740995854721</v>
      </c>
      <c r="R1689" s="179">
        <f t="shared" si="799"/>
        <v>15.736123205691328</v>
      </c>
      <c r="S1689" s="179">
        <f t="shared" si="799"/>
        <v>16.344042339417452</v>
      </c>
      <c r="T1689" s="179">
        <f t="shared" si="799"/>
        <v>16.395210761855541</v>
      </c>
      <c r="U1689" s="179">
        <f t="shared" si="799"/>
        <v>16.318371580359738</v>
      </c>
      <c r="V1689" s="180">
        <f t="shared" si="799"/>
        <v>16.190340171798177</v>
      </c>
      <c r="W1689" s="179">
        <f t="shared" si="799"/>
        <v>16.270027870090544</v>
      </c>
      <c r="X1689" s="179">
        <f t="shared" si="799"/>
        <v>16.236301354047399</v>
      </c>
      <c r="Y1689" s="179">
        <f t="shared" si="799"/>
        <v>15.675895047056361</v>
      </c>
      <c r="Z1689" s="179">
        <f t="shared" si="799"/>
        <v>15.226182092654575</v>
      </c>
      <c r="AA1689" s="179">
        <f t="shared" si="799"/>
        <v>14.915892293611297</v>
      </c>
      <c r="AB1689" s="179">
        <f t="shared" si="799"/>
        <v>14.193580983639469</v>
      </c>
      <c r="AC1689" s="105"/>
    </row>
    <row r="1690" s="16" customFormat="1" ht="15" customHeight="1">
      <c r="A1690" s="401"/>
      <c r="B1690" s="200"/>
      <c r="C1690" s="51" t="s">
        <v>20</v>
      </c>
      <c r="D1690" s="51"/>
      <c r="E1690" s="52">
        <f t="shared" ref="E1690:AC1690" si="800">E1688/E1687</f>
        <v>0.50800336983993255</v>
      </c>
      <c r="F1690" s="52">
        <f t="shared" si="800"/>
        <v>0.51416666666666666</v>
      </c>
      <c r="G1690" s="52">
        <f t="shared" si="800"/>
        <v>0.51626355296080062</v>
      </c>
      <c r="H1690" s="100">
        <f t="shared" si="800"/>
        <v>0.50840336134453779</v>
      </c>
      <c r="I1690" s="52">
        <f t="shared" si="800"/>
        <v>0.4850202429149798</v>
      </c>
      <c r="J1690" s="52">
        <f t="shared" si="800"/>
        <v>0.44704049844236765</v>
      </c>
      <c r="K1690" s="52">
        <f t="shared" si="800"/>
        <v>0.41094890510948906</v>
      </c>
      <c r="L1690" s="52">
        <f t="shared" si="800"/>
        <v>0.39622641509433959</v>
      </c>
      <c r="M1690" s="52">
        <f t="shared" si="800"/>
        <v>0.38866120218579236</v>
      </c>
      <c r="N1690" s="100">
        <f t="shared" si="800"/>
        <v>0.39799570508231924</v>
      </c>
      <c r="O1690" s="52">
        <f t="shared" si="800"/>
        <v>0.40243902439024387</v>
      </c>
      <c r="P1690" s="52">
        <f t="shared" si="800"/>
        <v>0.41198224852071008</v>
      </c>
      <c r="Q1690" s="52">
        <f t="shared" si="800"/>
        <v>0.41993957703927492</v>
      </c>
      <c r="R1690" s="52">
        <f t="shared" si="800"/>
        <v>0.39867354458364046</v>
      </c>
      <c r="S1690" s="52">
        <f t="shared" si="800"/>
        <v>0.3836879432624114</v>
      </c>
      <c r="T1690" s="52">
        <f t="shared" si="800"/>
        <v>0.37746478873239442</v>
      </c>
      <c r="U1690" s="52">
        <f t="shared" si="800"/>
        <v>0.38314447592067991</v>
      </c>
      <c r="V1690" s="100">
        <f t="shared" si="800"/>
        <v>0.38952654232424677</v>
      </c>
      <c r="W1690" s="52">
        <f t="shared" si="800"/>
        <v>0.38857142857142851</v>
      </c>
      <c r="X1690" s="52">
        <f t="shared" si="800"/>
        <v>0.40820734341252701</v>
      </c>
      <c r="Y1690" s="52">
        <f t="shared" si="800"/>
        <v>0.43188622754491018</v>
      </c>
      <c r="Z1690" s="52">
        <f t="shared" si="800"/>
        <v>0.46237393328161369</v>
      </c>
      <c r="AA1690" s="52">
        <f t="shared" si="800"/>
        <v>0.47456279809220991</v>
      </c>
      <c r="AB1690" s="52">
        <f t="shared" si="800"/>
        <v>0.51141166525781911</v>
      </c>
      <c r="AC1690" s="101">
        <f t="shared" si="800"/>
        <v>0.43094391847261981</v>
      </c>
    </row>
    <row r="1691" s="16" customFormat="1" ht="15" customHeight="1">
      <c r="A1691" s="413" t="s">
        <v>56</v>
      </c>
      <c r="B1691" s="32" t="s">
        <v>167</v>
      </c>
      <c r="C1691" s="33" t="s">
        <v>15</v>
      </c>
      <c r="D1691" s="33"/>
      <c r="E1691" s="374"/>
      <c r="F1691" s="374"/>
      <c r="G1691" s="374"/>
      <c r="H1691" s="459"/>
      <c r="I1691" s="374"/>
      <c r="J1691" s="374"/>
      <c r="K1691" s="374"/>
      <c r="L1691" s="374"/>
      <c r="M1691" s="374"/>
      <c r="N1691" s="459"/>
      <c r="O1691" s="374"/>
      <c r="P1691" s="374"/>
      <c r="Q1691" s="374"/>
      <c r="R1691" s="374"/>
      <c r="S1691" s="374"/>
      <c r="T1691" s="374"/>
      <c r="U1691" s="374"/>
      <c r="V1691" s="459"/>
      <c r="W1691" s="374"/>
      <c r="X1691" s="374"/>
      <c r="Y1691" s="374"/>
      <c r="Z1691" s="374"/>
      <c r="AA1691" s="374"/>
      <c r="AB1691" s="374"/>
      <c r="AC1691" s="460"/>
    </row>
    <row r="1692" s="16" customFormat="1" ht="15" customHeight="1">
      <c r="A1692" s="235"/>
      <c r="B1692" s="61"/>
      <c r="C1692" s="57" t="s">
        <v>17</v>
      </c>
      <c r="D1692" s="57"/>
      <c r="E1692" s="119"/>
      <c r="F1692" s="119"/>
      <c r="G1692" s="119"/>
      <c r="H1692" s="400"/>
      <c r="I1692" s="119"/>
      <c r="J1692" s="119"/>
      <c r="K1692" s="119"/>
      <c r="L1692" s="119"/>
      <c r="M1692" s="119"/>
      <c r="N1692" s="400"/>
      <c r="O1692" s="119"/>
      <c r="P1692" s="119"/>
      <c r="Q1692" s="119"/>
      <c r="R1692" s="119"/>
      <c r="S1692" s="119"/>
      <c r="T1692" s="119"/>
      <c r="U1692" s="119"/>
      <c r="V1692" s="400"/>
      <c r="W1692" s="119"/>
      <c r="X1692" s="119"/>
      <c r="Y1692" s="119"/>
      <c r="Z1692" s="119"/>
      <c r="AA1692" s="119"/>
      <c r="AB1692" s="119"/>
      <c r="AC1692" s="105"/>
    </row>
    <row r="1693" s="16" customFormat="1" ht="15" customHeight="1">
      <c r="A1693" s="168"/>
      <c r="B1693" s="61"/>
      <c r="C1693" s="39" t="s">
        <v>18</v>
      </c>
      <c r="D1693" s="39"/>
      <c r="E1693" s="119"/>
      <c r="F1693" s="119"/>
      <c r="G1693" s="119"/>
      <c r="H1693" s="400"/>
      <c r="I1693" s="119"/>
      <c r="J1693" s="119"/>
      <c r="K1693" s="119"/>
      <c r="L1693" s="119"/>
      <c r="M1693" s="119"/>
      <c r="N1693" s="400"/>
      <c r="O1693" s="119"/>
      <c r="P1693" s="119"/>
      <c r="Q1693" s="119"/>
      <c r="R1693" s="119"/>
      <c r="S1693" s="119"/>
      <c r="T1693" s="119"/>
      <c r="U1693" s="119"/>
      <c r="V1693" s="400"/>
      <c r="W1693" s="119"/>
      <c r="X1693" s="119"/>
      <c r="Y1693" s="119"/>
      <c r="Z1693" s="119"/>
      <c r="AA1693" s="119"/>
      <c r="AB1693" s="119"/>
      <c r="AC1693" s="105"/>
    </row>
    <row r="1694" s="16" customFormat="1" ht="15" customHeight="1">
      <c r="A1694" s="401"/>
      <c r="B1694" s="200"/>
      <c r="C1694" s="51" t="s">
        <v>20</v>
      </c>
      <c r="D1694" s="51"/>
      <c r="E1694" s="212"/>
      <c r="F1694" s="212"/>
      <c r="G1694" s="212"/>
      <c r="H1694" s="213"/>
      <c r="I1694" s="212"/>
      <c r="J1694" s="212"/>
      <c r="K1694" s="212"/>
      <c r="L1694" s="212"/>
      <c r="M1694" s="212"/>
      <c r="N1694" s="213"/>
      <c r="O1694" s="212"/>
      <c r="P1694" s="212"/>
      <c r="Q1694" s="212"/>
      <c r="R1694" s="212"/>
      <c r="S1694" s="212"/>
      <c r="T1694" s="212"/>
      <c r="U1694" s="212"/>
      <c r="V1694" s="213"/>
      <c r="W1694" s="212"/>
      <c r="X1694" s="212"/>
      <c r="Y1694" s="212"/>
      <c r="Z1694" s="212"/>
      <c r="AA1694" s="212"/>
      <c r="AB1694" s="212"/>
      <c r="AC1694" s="54"/>
    </row>
    <row r="1695" s="16" customFormat="1" ht="15" customHeight="1">
      <c r="A1695" s="401"/>
      <c r="B1695" s="536" t="s">
        <v>240</v>
      </c>
      <c r="C1695" s="358" t="s">
        <v>15</v>
      </c>
      <c r="D1695" s="358" t="s">
        <v>16</v>
      </c>
      <c r="E1695" s="537">
        <v>0.00164</v>
      </c>
      <c r="F1695" s="537">
        <v>0.00165</v>
      </c>
      <c r="G1695" s="537">
        <v>0.001645</v>
      </c>
      <c r="H1695" s="538">
        <v>0.00165</v>
      </c>
      <c r="I1695" s="537">
        <v>0.001635</v>
      </c>
      <c r="J1695" s="537">
        <v>0.0016299999999999999</v>
      </c>
      <c r="K1695" s="537">
        <v>0.0016149999999999999</v>
      </c>
      <c r="L1695" s="537">
        <v>0.0016100000000000001</v>
      </c>
      <c r="M1695" s="537">
        <v>0.0016149999999999999</v>
      </c>
      <c r="N1695" s="538">
        <v>0.0016149999999999999</v>
      </c>
      <c r="O1695" s="537">
        <v>0.0015900000000000001</v>
      </c>
      <c r="P1695" s="537">
        <v>0.0016000000000000001</v>
      </c>
      <c r="Q1695" s="537">
        <v>0.0016100000000000001</v>
      </c>
      <c r="R1695" s="537">
        <v>0.0015950000000000001</v>
      </c>
      <c r="S1695" s="537">
        <v>0.0016000000000000001</v>
      </c>
      <c r="T1695" s="537">
        <v>0.0015950000000000001</v>
      </c>
      <c r="U1695" s="537">
        <v>0.0016000000000000001</v>
      </c>
      <c r="V1695" s="538">
        <v>0.0015900000000000001</v>
      </c>
      <c r="W1695" s="537">
        <v>0.0015900000000000001</v>
      </c>
      <c r="X1695" s="537">
        <v>0.0016050000000000001</v>
      </c>
      <c r="Y1695" s="537">
        <v>0.0016050000000000001</v>
      </c>
      <c r="Z1695" s="537">
        <v>0.0016199999999999999</v>
      </c>
      <c r="AA1695" s="537">
        <v>0.0016149999999999999</v>
      </c>
      <c r="AB1695" s="537">
        <v>0.0016249999999999999</v>
      </c>
      <c r="AC1695" s="759">
        <f>SUM(E1695:AB1695)</f>
        <v>0.038745000000000009</v>
      </c>
      <c r="AD1695" s="578">
        <f t="shared" si="789"/>
        <v>0.00165</v>
      </c>
    </row>
    <row r="1696" s="16" customFormat="1" ht="15" customHeight="1">
      <c r="A1696" s="687" t="s">
        <v>52</v>
      </c>
      <c r="B1696" s="57"/>
      <c r="C1696" s="57" t="s">
        <v>15</v>
      </c>
      <c r="D1696" s="57"/>
      <c r="E1696" s="58">
        <f t="shared" ref="E1696:AC1697" si="801">E1683+E1687+E1691</f>
        <v>0.2374</v>
      </c>
      <c r="F1696" s="58">
        <f t="shared" si="801"/>
        <v>0.23999999999999999</v>
      </c>
      <c r="G1696" s="58">
        <f t="shared" si="801"/>
        <v>0.23980000000000001</v>
      </c>
      <c r="H1696" s="178">
        <f t="shared" si="801"/>
        <v>0.23799999999999999</v>
      </c>
      <c r="I1696" s="58">
        <f t="shared" si="801"/>
        <v>0.247</v>
      </c>
      <c r="J1696" s="58">
        <f t="shared" si="801"/>
        <v>0.25679999999999997</v>
      </c>
      <c r="K1696" s="58">
        <f t="shared" si="801"/>
        <v>0.27400000000000002</v>
      </c>
      <c r="L1696" s="58">
        <f t="shared" si="801"/>
        <v>0.28620000000000001</v>
      </c>
      <c r="M1696" s="58">
        <f t="shared" si="801"/>
        <v>0.2928</v>
      </c>
      <c r="N1696" s="178">
        <f t="shared" si="801"/>
        <v>0.27939999999999998</v>
      </c>
      <c r="O1696" s="58">
        <f t="shared" si="801"/>
        <v>0.26240000000000002</v>
      </c>
      <c r="P1696" s="58">
        <f t="shared" si="801"/>
        <v>0.27039999999999997</v>
      </c>
      <c r="Q1696" s="58">
        <f t="shared" si="801"/>
        <v>0.26479999999999998</v>
      </c>
      <c r="R1696" s="58">
        <f t="shared" si="801"/>
        <v>0.27139999999999997</v>
      </c>
      <c r="S1696" s="58">
        <f t="shared" si="801"/>
        <v>0.28199999999999997</v>
      </c>
      <c r="T1696" s="58">
        <f t="shared" si="801"/>
        <v>0.28399999999999997</v>
      </c>
      <c r="U1696" s="58">
        <f t="shared" si="801"/>
        <v>0.28239999999999998</v>
      </c>
      <c r="V1696" s="178">
        <f t="shared" si="801"/>
        <v>0.27879999999999999</v>
      </c>
      <c r="W1696" s="58">
        <f t="shared" si="801"/>
        <v>0.28000000000000003</v>
      </c>
      <c r="X1696" s="58">
        <f t="shared" si="801"/>
        <v>0.27779999999999999</v>
      </c>
      <c r="Y1696" s="58">
        <f t="shared" si="801"/>
        <v>0.26719999999999999</v>
      </c>
      <c r="Z1696" s="58">
        <f t="shared" si="801"/>
        <v>0.25779999999999997</v>
      </c>
      <c r="AA1696" s="58">
        <f t="shared" si="801"/>
        <v>0.25159999999999999</v>
      </c>
      <c r="AB1696" s="58">
        <f t="shared" si="801"/>
        <v>0.2366</v>
      </c>
      <c r="AC1696" s="58">
        <f t="shared" si="801"/>
        <v>6.3586</v>
      </c>
    </row>
    <row r="1697" s="16" customFormat="1" ht="15" customHeight="1">
      <c r="A1697" s="518"/>
      <c r="B1697" s="51"/>
      <c r="C1697" s="51" t="s">
        <v>17</v>
      </c>
      <c r="D1697" s="51"/>
      <c r="E1697" s="52">
        <f t="shared" si="801"/>
        <v>0.1206</v>
      </c>
      <c r="F1697" s="52">
        <f t="shared" si="801"/>
        <v>0.1234</v>
      </c>
      <c r="G1697" s="52">
        <f t="shared" si="801"/>
        <v>0.12379999999999999</v>
      </c>
      <c r="H1697" s="100">
        <f t="shared" si="801"/>
        <v>0.121</v>
      </c>
      <c r="I1697" s="52">
        <f t="shared" si="801"/>
        <v>0.1198</v>
      </c>
      <c r="J1697" s="52">
        <f t="shared" si="801"/>
        <v>0.1148</v>
      </c>
      <c r="K1697" s="52">
        <f t="shared" si="801"/>
        <v>0.11260000000000001</v>
      </c>
      <c r="L1697" s="52">
        <f t="shared" si="801"/>
        <v>0.1134</v>
      </c>
      <c r="M1697" s="52">
        <f t="shared" si="801"/>
        <v>0.1138</v>
      </c>
      <c r="N1697" s="100">
        <f t="shared" si="801"/>
        <v>0.11119999999999999</v>
      </c>
      <c r="O1697" s="52">
        <f t="shared" si="801"/>
        <v>0.1056</v>
      </c>
      <c r="P1697" s="52">
        <f t="shared" si="801"/>
        <v>0.1114</v>
      </c>
      <c r="Q1697" s="52">
        <f t="shared" si="801"/>
        <v>0.11119999999999999</v>
      </c>
      <c r="R1697" s="52">
        <f t="shared" si="801"/>
        <v>0.1082</v>
      </c>
      <c r="S1697" s="52">
        <f t="shared" si="801"/>
        <v>0.1082</v>
      </c>
      <c r="T1697" s="52">
        <f t="shared" si="801"/>
        <v>0.1072</v>
      </c>
      <c r="U1697" s="52">
        <f t="shared" si="801"/>
        <v>0.1082</v>
      </c>
      <c r="V1697" s="100">
        <f t="shared" si="801"/>
        <v>0.1086</v>
      </c>
      <c r="W1697" s="52">
        <f t="shared" si="801"/>
        <v>0.10879999999999999</v>
      </c>
      <c r="X1697" s="52">
        <f t="shared" si="801"/>
        <v>0.1134</v>
      </c>
      <c r="Y1697" s="52">
        <f t="shared" si="801"/>
        <v>0.1154</v>
      </c>
      <c r="Z1697" s="52">
        <f t="shared" si="801"/>
        <v>0.1192</v>
      </c>
      <c r="AA1697" s="52">
        <f t="shared" si="801"/>
        <v>0.11940000000000001</v>
      </c>
      <c r="AB1697" s="52">
        <f t="shared" si="801"/>
        <v>0.121</v>
      </c>
      <c r="AC1697" s="52">
        <f t="shared" si="801"/>
        <v>2.7402000000000002</v>
      </c>
    </row>
    <row r="1698" s="16" customFormat="1" ht="15" customHeight="1">
      <c r="A1698" s="139" t="s">
        <v>53</v>
      </c>
      <c r="B1698" s="140"/>
      <c r="C1698" s="141" t="s">
        <v>15</v>
      </c>
      <c r="D1698" s="141"/>
      <c r="E1698" s="58">
        <f t="shared" ref="E1698:AC1699" si="802">E1675-E1696</f>
        <v>-0.002349999999999991</v>
      </c>
      <c r="F1698" s="58">
        <f t="shared" si="802"/>
        <v>-0.0026999999999999802</v>
      </c>
      <c r="G1698" s="58">
        <f t="shared" si="802"/>
        <v>-0.0028000000000000247</v>
      </c>
      <c r="H1698" s="178">
        <f t="shared" si="802"/>
        <v>-0.0026499999999999857</v>
      </c>
      <c r="I1698" s="58">
        <f t="shared" si="802"/>
        <v>-0.0029500000000000082</v>
      </c>
      <c r="J1698" s="58">
        <f t="shared" si="802"/>
        <v>-0.0028499999999999637</v>
      </c>
      <c r="K1698" s="58">
        <f t="shared" si="802"/>
        <v>-0.0029500000000000082</v>
      </c>
      <c r="L1698" s="58">
        <f t="shared" si="802"/>
        <v>-0.0031499999999999861</v>
      </c>
      <c r="M1698" s="58">
        <f t="shared" si="802"/>
        <v>-0.0033000000000000251</v>
      </c>
      <c r="N1698" s="178">
        <f t="shared" si="802"/>
        <v>-0.0029500000000000082</v>
      </c>
      <c r="O1698" s="58">
        <f t="shared" si="802"/>
        <v>-0.0029000000000000137</v>
      </c>
      <c r="P1698" s="58">
        <f t="shared" si="802"/>
        <v>-0.0027999999999999692</v>
      </c>
      <c r="Q1698" s="58">
        <f t="shared" si="802"/>
        <v>-0.0028999999999999582</v>
      </c>
      <c r="R1698" s="58">
        <f t="shared" si="802"/>
        <v>-0.0028999999999999582</v>
      </c>
      <c r="S1698" s="58">
        <f t="shared" si="802"/>
        <v>-0.0028499999999999637</v>
      </c>
      <c r="T1698" s="58">
        <f t="shared" si="802"/>
        <v>-0.0028999999999999582</v>
      </c>
      <c r="U1698" s="58">
        <f t="shared" si="802"/>
        <v>-0.0029500000000000082</v>
      </c>
      <c r="V1698" s="178">
        <f t="shared" si="802"/>
        <v>-0.0027999999999999692</v>
      </c>
      <c r="W1698" s="58">
        <f t="shared" si="802"/>
        <v>-0.0026500000000000412</v>
      </c>
      <c r="X1698" s="58">
        <f t="shared" si="802"/>
        <v>-0.0028499999999999637</v>
      </c>
      <c r="Y1698" s="58">
        <f t="shared" si="802"/>
        <v>-0.0025999999999999912</v>
      </c>
      <c r="Z1698" s="58">
        <f t="shared" si="802"/>
        <v>-0.0024999999999999467</v>
      </c>
      <c r="AA1698" s="58">
        <f t="shared" si="802"/>
        <v>-0.0025999999999999912</v>
      </c>
      <c r="AB1698" s="58">
        <f t="shared" si="802"/>
        <v>-0.0022999999999999965</v>
      </c>
      <c r="AC1698" s="58">
        <f t="shared" si="802"/>
        <v>-0.067150000000000709</v>
      </c>
    </row>
    <row r="1699" s="16" customFormat="1" ht="15" customHeight="1">
      <c r="A1699" s="143"/>
      <c r="B1699" s="51"/>
      <c r="C1699" s="145" t="s">
        <v>17</v>
      </c>
      <c r="D1699" s="489"/>
      <c r="E1699" s="148">
        <f t="shared" si="802"/>
        <v>-0.0019499999999999934</v>
      </c>
      <c r="F1699" s="148">
        <f t="shared" si="802"/>
        <v>-0.0020499999999999963</v>
      </c>
      <c r="G1699" s="148">
        <f t="shared" si="802"/>
        <v>-0.0021499999999999991</v>
      </c>
      <c r="H1699" s="149">
        <f t="shared" si="802"/>
        <v>-0.0020499999999999963</v>
      </c>
      <c r="I1699" s="148">
        <f t="shared" si="802"/>
        <v>-0.0018999999999999989</v>
      </c>
      <c r="J1699" s="148">
        <f t="shared" si="802"/>
        <v>-0.0020000000000000018</v>
      </c>
      <c r="K1699" s="148">
        <f t="shared" si="802"/>
        <v>-0.0018999999999999989</v>
      </c>
      <c r="L1699" s="148">
        <f t="shared" si="802"/>
        <v>-0.0021000000000000046</v>
      </c>
      <c r="M1699" s="148">
        <f t="shared" si="802"/>
        <v>-0.0017500000000000016</v>
      </c>
      <c r="N1699" s="149">
        <f t="shared" si="802"/>
        <v>-0.0019999999999999879</v>
      </c>
      <c r="O1699" s="148">
        <f t="shared" si="802"/>
        <v>-0.0015000000000000013</v>
      </c>
      <c r="P1699" s="148">
        <f t="shared" si="802"/>
        <v>-0.0017500000000000016</v>
      </c>
      <c r="Q1699" s="148">
        <f t="shared" si="802"/>
        <v>-0.0018499999999999905</v>
      </c>
      <c r="R1699" s="148">
        <f t="shared" si="802"/>
        <v>-0.0017000000000000071</v>
      </c>
      <c r="S1699" s="148">
        <f t="shared" si="802"/>
        <v>-0.0017000000000000071</v>
      </c>
      <c r="T1699" s="148">
        <f t="shared" si="802"/>
        <v>-0.0017500000000000016</v>
      </c>
      <c r="U1699" s="148">
        <f t="shared" si="802"/>
        <v>-0.0015500000000000097</v>
      </c>
      <c r="V1699" s="149">
        <f t="shared" si="802"/>
        <v>-0.001799999999999996</v>
      </c>
      <c r="W1699" s="148">
        <f t="shared" si="802"/>
        <v>-0.0015499999999999958</v>
      </c>
      <c r="X1699" s="148">
        <f t="shared" si="802"/>
        <v>-0.001799999999999996</v>
      </c>
      <c r="Y1699" s="148">
        <f t="shared" si="802"/>
        <v>-0.0017000000000000071</v>
      </c>
      <c r="Z1699" s="148">
        <f t="shared" si="802"/>
        <v>-0.0018999999999999989</v>
      </c>
      <c r="AA1699" s="148">
        <f t="shared" si="802"/>
        <v>-0.0016500000000000126</v>
      </c>
      <c r="AB1699" s="148">
        <f t="shared" si="802"/>
        <v>-0.0017500000000000016</v>
      </c>
      <c r="AC1699" s="148">
        <f t="shared" si="802"/>
        <v>-0.043799999999999617</v>
      </c>
    </row>
    <row r="1700" s="24" customFormat="1" ht="15" customHeight="1">
      <c r="A1700" s="437" t="s">
        <v>187</v>
      </c>
      <c r="B1700" s="471"/>
      <c r="C1700" s="472" t="s">
        <v>15</v>
      </c>
      <c r="D1700" s="472"/>
      <c r="E1700" s="473"/>
      <c r="F1700" s="473"/>
      <c r="G1700" s="473"/>
      <c r="H1700" s="473"/>
      <c r="I1700" s="473"/>
      <c r="J1700" s="473"/>
      <c r="K1700" s="473"/>
      <c r="L1700" s="473"/>
      <c r="M1700" s="473"/>
      <c r="N1700" s="473"/>
      <c r="O1700" s="473"/>
      <c r="P1700" s="473"/>
      <c r="Q1700" s="473"/>
      <c r="R1700" s="473"/>
      <c r="S1700" s="473"/>
      <c r="T1700" s="473"/>
      <c r="U1700" s="473"/>
      <c r="V1700" s="473"/>
      <c r="W1700" s="473"/>
      <c r="X1700" s="473"/>
      <c r="Y1700" s="473"/>
      <c r="Z1700" s="473"/>
      <c r="AA1700" s="473"/>
      <c r="AB1700" s="473"/>
      <c r="AC1700" s="474"/>
    </row>
    <row r="1701" s="24" customFormat="1" ht="15" customHeight="1">
      <c r="A1701" s="441"/>
      <c r="B1701" s="475"/>
      <c r="C1701" s="476" t="s">
        <v>17</v>
      </c>
      <c r="D1701" s="476"/>
      <c r="E1701" s="477"/>
      <c r="F1701" s="477"/>
      <c r="G1701" s="477"/>
      <c r="H1701" s="477"/>
      <c r="I1701" s="477"/>
      <c r="J1701" s="477"/>
      <c r="K1701" s="477"/>
      <c r="L1701" s="477"/>
      <c r="M1701" s="477"/>
      <c r="N1701" s="477"/>
      <c r="O1701" s="477"/>
      <c r="P1701" s="477"/>
      <c r="Q1701" s="477"/>
      <c r="R1701" s="477"/>
      <c r="S1701" s="477"/>
      <c r="T1701" s="477"/>
      <c r="U1701" s="477"/>
      <c r="V1701" s="477"/>
      <c r="W1701" s="477"/>
      <c r="X1701" s="477"/>
      <c r="Y1701" s="477"/>
      <c r="Z1701" s="477"/>
      <c r="AA1701" s="477"/>
      <c r="AB1701" s="477"/>
      <c r="AC1701" s="478"/>
    </row>
    <row r="1702" s="16" customFormat="1" ht="37.5" customHeight="1">
      <c r="A1702" s="334"/>
      <c r="B1702" s="335"/>
      <c r="E1702" s="112"/>
      <c r="F1702" s="112"/>
      <c r="G1702" s="112"/>
      <c r="H1702" s="112"/>
      <c r="I1702" s="112"/>
      <c r="J1702" s="112"/>
      <c r="K1702" s="112"/>
      <c r="L1702" s="112"/>
      <c r="M1702" s="112"/>
      <c r="N1702" s="112"/>
      <c r="O1702" s="112"/>
      <c r="P1702" s="112"/>
      <c r="Q1702" s="112"/>
      <c r="R1702" s="112"/>
      <c r="S1702" s="112"/>
      <c r="T1702" s="112"/>
      <c r="U1702" s="112"/>
      <c r="V1702" s="112"/>
      <c r="W1702" s="112"/>
      <c r="X1702" s="112"/>
      <c r="Y1702" s="112"/>
      <c r="Z1702" s="112"/>
      <c r="AA1702" s="112"/>
      <c r="AB1702" s="112"/>
      <c r="AC1702" s="112"/>
    </row>
    <row r="1703" s="16" customFormat="1" ht="30" customHeight="1">
      <c r="A1703" s="157" t="s">
        <v>5</v>
      </c>
      <c r="B1703" s="158" t="s">
        <v>6</v>
      </c>
      <c r="C1703" s="19" t="s">
        <v>7</v>
      </c>
      <c r="D1703" s="445" t="s">
        <v>8</v>
      </c>
      <c r="E1703" s="374" t="s">
        <v>9</v>
      </c>
      <c r="F1703" s="374"/>
      <c r="G1703" s="374"/>
      <c r="H1703" s="374"/>
      <c r="I1703" s="374"/>
      <c r="J1703" s="374"/>
      <c r="K1703" s="374"/>
      <c r="L1703" s="374"/>
      <c r="M1703" s="374"/>
      <c r="N1703" s="374"/>
      <c r="O1703" s="374"/>
      <c r="P1703" s="374"/>
      <c r="Q1703" s="374"/>
      <c r="R1703" s="374"/>
      <c r="S1703" s="374"/>
      <c r="T1703" s="374"/>
      <c r="U1703" s="374"/>
      <c r="V1703" s="374"/>
      <c r="W1703" s="374"/>
      <c r="X1703" s="374"/>
      <c r="Y1703" s="374"/>
      <c r="Z1703" s="374"/>
      <c r="AA1703" s="374"/>
      <c r="AB1703" s="374"/>
      <c r="AC1703" s="23" t="s">
        <v>10</v>
      </c>
    </row>
    <row r="1704" s="24" customFormat="1" ht="15" customHeight="1">
      <c r="A1704" s="603" t="s">
        <v>400</v>
      </c>
      <c r="B1704" s="604"/>
      <c r="C1704" s="160"/>
      <c r="D1704" s="160"/>
      <c r="E1704" s="26">
        <v>1</v>
      </c>
      <c r="F1704" s="26">
        <v>2</v>
      </c>
      <c r="G1704" s="26">
        <v>3</v>
      </c>
      <c r="H1704" s="26">
        <v>4</v>
      </c>
      <c r="I1704" s="26">
        <v>5</v>
      </c>
      <c r="J1704" s="26">
        <v>6</v>
      </c>
      <c r="K1704" s="26">
        <v>7</v>
      </c>
      <c r="L1704" s="26">
        <v>8</v>
      </c>
      <c r="M1704" s="26">
        <v>9</v>
      </c>
      <c r="N1704" s="26">
        <v>10</v>
      </c>
      <c r="O1704" s="26">
        <v>11</v>
      </c>
      <c r="P1704" s="26">
        <v>12</v>
      </c>
      <c r="Q1704" s="26">
        <v>13</v>
      </c>
      <c r="R1704" s="26">
        <v>14</v>
      </c>
      <c r="S1704" s="26">
        <v>15</v>
      </c>
      <c r="T1704" s="26">
        <v>16</v>
      </c>
      <c r="U1704" s="26">
        <v>17</v>
      </c>
      <c r="V1704" s="26">
        <v>18</v>
      </c>
      <c r="W1704" s="26">
        <v>19</v>
      </c>
      <c r="X1704" s="26">
        <v>20</v>
      </c>
      <c r="Y1704" s="26">
        <v>21</v>
      </c>
      <c r="Z1704" s="26">
        <v>22</v>
      </c>
      <c r="AA1704" s="26">
        <v>23</v>
      </c>
      <c r="AB1704" s="26">
        <v>24</v>
      </c>
      <c r="AC1704" s="234"/>
    </row>
    <row r="1705" s="24" customFormat="1" ht="15" customHeight="1">
      <c r="A1705" s="519" t="s">
        <v>199</v>
      </c>
      <c r="B1705" s="520"/>
      <c r="C1705" s="521"/>
      <c r="D1705" s="521"/>
      <c r="E1705" s="520">
        <v>1</v>
      </c>
      <c r="F1705" s="520">
        <v>1</v>
      </c>
      <c r="G1705" s="520">
        <v>1</v>
      </c>
      <c r="H1705" s="520">
        <v>1</v>
      </c>
      <c r="I1705" s="520">
        <v>1</v>
      </c>
      <c r="J1705" s="520">
        <v>1</v>
      </c>
      <c r="K1705" s="520">
        <v>1</v>
      </c>
      <c r="L1705" s="520">
        <v>1</v>
      </c>
      <c r="M1705" s="520">
        <v>1</v>
      </c>
      <c r="N1705" s="520">
        <v>1</v>
      </c>
      <c r="O1705" s="520">
        <v>1</v>
      </c>
      <c r="P1705" s="520">
        <v>1</v>
      </c>
      <c r="Q1705" s="520">
        <v>1</v>
      </c>
      <c r="R1705" s="520">
        <v>1</v>
      </c>
      <c r="S1705" s="520">
        <v>1</v>
      </c>
      <c r="T1705" s="520">
        <v>1</v>
      </c>
      <c r="U1705" s="520">
        <v>1</v>
      </c>
      <c r="V1705" s="520">
        <v>1</v>
      </c>
      <c r="W1705" s="520">
        <v>1</v>
      </c>
      <c r="X1705" s="520">
        <v>1</v>
      </c>
      <c r="Y1705" s="520">
        <v>1</v>
      </c>
      <c r="Z1705" s="520">
        <v>1</v>
      </c>
      <c r="AA1705" s="520">
        <v>1</v>
      </c>
      <c r="AB1705" s="520">
        <v>1</v>
      </c>
      <c r="AC1705" s="522"/>
    </row>
    <row r="1706" s="16" customFormat="1" ht="15" customHeight="1">
      <c r="A1706" s="413"/>
      <c r="B1706" s="32" t="s">
        <v>401</v>
      </c>
      <c r="C1706" s="33" t="s">
        <v>15</v>
      </c>
      <c r="D1706" s="33" t="s">
        <v>16</v>
      </c>
      <c r="E1706" s="122">
        <v>0.0060000000000000001</v>
      </c>
      <c r="F1706" s="122">
        <v>0.0080000000000000002</v>
      </c>
      <c r="G1706" s="122">
        <v>0.0106</v>
      </c>
      <c r="H1706" s="123">
        <v>0.016</v>
      </c>
      <c r="I1706" s="122">
        <v>0.0095600000000000008</v>
      </c>
      <c r="J1706" s="122">
        <v>0.0096399999999999993</v>
      </c>
      <c r="K1706" s="122">
        <v>0.010840000000000001</v>
      </c>
      <c r="L1706" s="122">
        <v>0.029000000000000001</v>
      </c>
      <c r="M1706" s="122">
        <v>0.027099999999999999</v>
      </c>
      <c r="N1706" s="123">
        <v>0.029010000000000001</v>
      </c>
      <c r="O1706" s="122">
        <v>0.028139999999999998</v>
      </c>
      <c r="P1706" s="122">
        <v>0.02598</v>
      </c>
      <c r="Q1706" s="122">
        <v>0.031</v>
      </c>
      <c r="R1706" s="122">
        <v>0.03066</v>
      </c>
      <c r="S1706" s="122">
        <v>0.028199999999999999</v>
      </c>
      <c r="T1706" s="122">
        <v>0.0286</v>
      </c>
      <c r="U1706" s="122">
        <v>0.022200000000000001</v>
      </c>
      <c r="V1706" s="123">
        <v>0.021000000000000001</v>
      </c>
      <c r="W1706" s="122">
        <v>0.021559999999999999</v>
      </c>
      <c r="X1706" s="122">
        <v>0.0218</v>
      </c>
      <c r="Y1706" s="122">
        <v>0.021049999999999999</v>
      </c>
      <c r="Z1706" s="122">
        <v>0.0177</v>
      </c>
      <c r="AA1706" s="122">
        <v>0.017299999999999999</v>
      </c>
      <c r="AB1706" s="122">
        <v>0.015699999999999999</v>
      </c>
      <c r="AC1706" s="216">
        <f t="shared" ref="AC1706:AC1707" si="803">SUM(E1706:AB1706)</f>
        <v>0.48664000000000002</v>
      </c>
      <c r="AD1706" s="16">
        <f t="shared" ref="AD1699:AD1762" si="804">MAX(E1706:AB1706)</f>
        <v>0.031</v>
      </c>
      <c r="AE1706" s="16">
        <f>MIN(E1706:AB1706)</f>
        <v>0.0060000000000000001</v>
      </c>
    </row>
    <row r="1707" s="16" customFormat="1" ht="15" customHeight="1">
      <c r="A1707" s="55"/>
      <c r="B1707" s="38"/>
      <c r="C1707" s="57" t="s">
        <v>17</v>
      </c>
      <c r="D1707" s="57" t="s">
        <v>16</v>
      </c>
      <c r="E1707" s="107">
        <v>0.002</v>
      </c>
      <c r="F1707" s="107">
        <v>0.002</v>
      </c>
      <c r="G1707" s="107">
        <v>0.002</v>
      </c>
      <c r="H1707" s="108">
        <v>0.001</v>
      </c>
      <c r="I1707" s="107">
        <v>0.002</v>
      </c>
      <c r="J1707" s="107">
        <v>0.002</v>
      </c>
      <c r="K1707" s="107">
        <v>0.002</v>
      </c>
      <c r="L1707" s="107">
        <v>0.002</v>
      </c>
      <c r="M1707" s="107">
        <v>0.002</v>
      </c>
      <c r="N1707" s="107">
        <v>0.002</v>
      </c>
      <c r="O1707" s="107">
        <v>0.002</v>
      </c>
      <c r="P1707" s="107">
        <v>0.002</v>
      </c>
      <c r="Q1707" s="107">
        <v>0.002</v>
      </c>
      <c r="R1707" s="107">
        <v>0.002</v>
      </c>
      <c r="S1707" s="107">
        <v>0.002</v>
      </c>
      <c r="T1707" s="107">
        <v>0.002</v>
      </c>
      <c r="U1707" s="107">
        <v>0.0020000000000072798</v>
      </c>
      <c r="V1707" s="108">
        <v>0.0015999999999985401</v>
      </c>
      <c r="W1707" s="107">
        <v>0.0023999999999978201</v>
      </c>
      <c r="X1707" s="107">
        <v>0.0020000000000072798</v>
      </c>
      <c r="Y1707" s="107">
        <v>0.0019999999999890899</v>
      </c>
      <c r="Z1707" s="107">
        <v>0.0015999999999985401</v>
      </c>
      <c r="AA1707" s="107">
        <v>0.0015999999999985401</v>
      </c>
      <c r="AB1707" s="107">
        <v>0.0015999999999985401</v>
      </c>
      <c r="AC1707" s="59">
        <f t="shared" si="803"/>
        <v>0.045799999999995643</v>
      </c>
    </row>
    <row r="1708" s="16" customFormat="1" ht="15" customHeight="1">
      <c r="A1708" s="37"/>
      <c r="B1708" s="38"/>
      <c r="C1708" s="39" t="s">
        <v>18</v>
      </c>
      <c r="D1708" s="39" t="s">
        <v>68</v>
      </c>
      <c r="E1708" s="179">
        <f t="shared" ref="E1708:AB1708" si="805">SQRT(E1706*E1706+E1707*E1707)*1000/(1.732*E1710)</f>
        <v>9.1289770790080222</v>
      </c>
      <c r="F1708" s="179">
        <f t="shared" si="805"/>
        <v>11.90272986610179</v>
      </c>
      <c r="G1708" s="179">
        <f t="shared" si="805"/>
        <v>15.570192332750345</v>
      </c>
      <c r="H1708" s="180">
        <f t="shared" si="805"/>
        <v>23.139751070844966</v>
      </c>
      <c r="I1708" s="179">
        <f t="shared" si="805"/>
        <v>14.097812829247379</v>
      </c>
      <c r="J1708" s="179">
        <f t="shared" si="805"/>
        <v>14.210859027970113</v>
      </c>
      <c r="K1708" s="179">
        <f t="shared" si="805"/>
        <v>15.910735942199604</v>
      </c>
      <c r="L1708" s="179">
        <f t="shared" si="805"/>
        <v>41.958550386110367</v>
      </c>
      <c r="M1708" s="179">
        <f t="shared" si="805"/>
        <v>39.223008835028971</v>
      </c>
      <c r="N1708" s="180">
        <f t="shared" si="805"/>
        <v>41.972950373731173</v>
      </c>
      <c r="O1708" s="179">
        <f t="shared" si="805"/>
        <v>40.720242027389332</v>
      </c>
      <c r="P1708" s="179">
        <f t="shared" si="805"/>
        <v>37.610953487659749</v>
      </c>
      <c r="Q1708" s="179">
        <f t="shared" si="805"/>
        <v>44.83898547058044</v>
      </c>
      <c r="R1708" s="179">
        <f t="shared" si="805"/>
        <v>44.349252780984976</v>
      </c>
      <c r="S1708" s="179">
        <f t="shared" si="805"/>
        <v>40.806629656875664</v>
      </c>
      <c r="T1708" s="179">
        <f t="shared" si="805"/>
        <v>41.382570417248701</v>
      </c>
      <c r="U1708" s="179">
        <f t="shared" si="805"/>
        <v>32.173654778172448</v>
      </c>
      <c r="V1708" s="180">
        <f t="shared" si="805"/>
        <v>30.399630744515438</v>
      </c>
      <c r="W1708" s="179">
        <f t="shared" si="805"/>
        <v>31.312311535614789</v>
      </c>
      <c r="X1708" s="179">
        <f t="shared" si="805"/>
        <v>31.598658893709946</v>
      </c>
      <c r="Y1708" s="179">
        <f t="shared" si="805"/>
        <v>30.520782931205506</v>
      </c>
      <c r="Z1708" s="179">
        <f t="shared" si="805"/>
        <v>25.65266924682706</v>
      </c>
      <c r="AA1708" s="179">
        <f t="shared" si="805"/>
        <v>25.077700484871766</v>
      </c>
      <c r="AB1708" s="179">
        <f t="shared" si="805"/>
        <v>22.779038783429531</v>
      </c>
      <c r="AC1708" s="42"/>
    </row>
    <row r="1709" s="16" customFormat="1" ht="15" customHeight="1">
      <c r="A1709" s="113"/>
      <c r="B1709" s="38"/>
      <c r="C1709" s="39" t="s">
        <v>20</v>
      </c>
      <c r="D1709" s="39"/>
      <c r="E1709" s="40">
        <f t="shared" ref="E1709:AC1709" si="806">E1707/E1706</f>
        <v>0.33333333333333331</v>
      </c>
      <c r="F1709" s="40">
        <f t="shared" si="806"/>
        <v>0.25</v>
      </c>
      <c r="G1709" s="40">
        <f t="shared" si="806"/>
        <v>0.18867924528301888</v>
      </c>
      <c r="H1709" s="127">
        <f t="shared" si="806"/>
        <v>0.0625</v>
      </c>
      <c r="I1709" s="40">
        <f t="shared" si="806"/>
        <v>0.20920502092050208</v>
      </c>
      <c r="J1709" s="40">
        <f t="shared" si="806"/>
        <v>0.2074688796680498</v>
      </c>
      <c r="K1709" s="40">
        <f t="shared" si="806"/>
        <v>0.18450184501845018</v>
      </c>
      <c r="L1709" s="40">
        <f t="shared" si="806"/>
        <v>0.068965517241379309</v>
      </c>
      <c r="M1709" s="40">
        <f t="shared" si="806"/>
        <v>0.073800738007380073</v>
      </c>
      <c r="N1709" s="127">
        <f t="shared" si="806"/>
        <v>0.06894174422612892</v>
      </c>
      <c r="O1709" s="40">
        <f t="shared" si="806"/>
        <v>0.071073205401563616</v>
      </c>
      <c r="P1709" s="40">
        <f t="shared" si="806"/>
        <v>0.076982294072363358</v>
      </c>
      <c r="Q1709" s="40">
        <f t="shared" si="806"/>
        <v>0.064516129032258063</v>
      </c>
      <c r="R1709" s="40">
        <f t="shared" si="806"/>
        <v>0.065231572080887146</v>
      </c>
      <c r="S1709" s="40">
        <f t="shared" si="806"/>
        <v>0.070921985815602842</v>
      </c>
      <c r="T1709" s="40">
        <f t="shared" si="806"/>
        <v>0.069930069930069935</v>
      </c>
      <c r="U1709" s="40">
        <f t="shared" si="806"/>
        <v>0.090090090090418004</v>
      </c>
      <c r="V1709" s="127">
        <f t="shared" si="806"/>
        <v>0.07619047619040667</v>
      </c>
      <c r="W1709" s="40">
        <f t="shared" si="806"/>
        <v>0.11131725417429593</v>
      </c>
      <c r="X1709" s="40">
        <f t="shared" si="806"/>
        <v>0.091743119266388978</v>
      </c>
      <c r="Y1709" s="40">
        <f t="shared" si="806"/>
        <v>0.095011876484042274</v>
      </c>
      <c r="Z1709" s="40">
        <f t="shared" si="806"/>
        <v>0.090395480225906211</v>
      </c>
      <c r="AA1709" s="40">
        <f t="shared" si="806"/>
        <v>0.092485549132863595</v>
      </c>
      <c r="AB1709" s="40">
        <f t="shared" si="806"/>
        <v>0.10191082802538473</v>
      </c>
      <c r="AC1709" s="42">
        <f t="shared" si="806"/>
        <v>0.094114746013471237</v>
      </c>
    </row>
    <row r="1710" s="16" customFormat="1" ht="15" customHeight="1">
      <c r="A1710" s="413"/>
      <c r="B1710" s="50"/>
      <c r="C1710" s="51" t="s">
        <v>28</v>
      </c>
      <c r="D1710" s="51"/>
      <c r="E1710" s="212">
        <v>0.40000000000000002</v>
      </c>
      <c r="F1710" s="212">
        <v>0.40000000000000002</v>
      </c>
      <c r="G1710" s="212">
        <v>0.40000000000000002</v>
      </c>
      <c r="H1710" s="213">
        <v>0.40000000000000002</v>
      </c>
      <c r="I1710" s="212">
        <v>0.40000000000000002</v>
      </c>
      <c r="J1710" s="212">
        <v>0.40000000000000002</v>
      </c>
      <c r="K1710" s="212">
        <v>0.40000000000000002</v>
      </c>
      <c r="L1710" s="212">
        <v>0.40000000000000002</v>
      </c>
      <c r="M1710" s="212">
        <v>0.40000000000000002</v>
      </c>
      <c r="N1710" s="213">
        <v>0.40000000000000002</v>
      </c>
      <c r="O1710" s="212">
        <v>0.40000000000000002</v>
      </c>
      <c r="P1710" s="212">
        <v>0.40000000000000002</v>
      </c>
      <c r="Q1710" s="212">
        <v>0.40000000000000002</v>
      </c>
      <c r="R1710" s="212">
        <v>0.40000000000000002</v>
      </c>
      <c r="S1710" s="212">
        <v>0.40000000000000002</v>
      </c>
      <c r="T1710" s="212">
        <v>0.40000000000000002</v>
      </c>
      <c r="U1710" s="212">
        <v>0.40000000000000002</v>
      </c>
      <c r="V1710" s="213">
        <v>0.40000000000000002</v>
      </c>
      <c r="W1710" s="212">
        <v>0.40000000000000002</v>
      </c>
      <c r="X1710" s="212">
        <v>0.40000000000000002</v>
      </c>
      <c r="Y1710" s="212">
        <v>0.40000000000000002</v>
      </c>
      <c r="Z1710" s="212">
        <v>0.40000000000000002</v>
      </c>
      <c r="AA1710" s="212">
        <v>0.40000000000000002</v>
      </c>
      <c r="AB1710" s="212">
        <v>0.40000000000000002</v>
      </c>
      <c r="AC1710" s="54"/>
    </row>
    <row r="1711" s="16" customFormat="1" ht="15" customHeight="1">
      <c r="A1711" s="526" t="s">
        <v>235</v>
      </c>
      <c r="B1711" s="527"/>
      <c r="C1711" s="528"/>
      <c r="D1711" s="528"/>
      <c r="E1711" s="529">
        <f t="shared" ref="E1711:AB1711" si="807">SQRT(E1706*E1706+E1707*E1707)</f>
        <v>0.0063245553203367588</v>
      </c>
      <c r="F1711" s="529">
        <f t="shared" si="807"/>
        <v>0.0082462112512353206</v>
      </c>
      <c r="G1711" s="529">
        <f t="shared" si="807"/>
        <v>0.010787029248129441</v>
      </c>
      <c r="H1711" s="529">
        <f t="shared" si="807"/>
        <v>0.016031219541881397</v>
      </c>
      <c r="I1711" s="529">
        <f t="shared" si="807"/>
        <v>0.0097669647281025864</v>
      </c>
      <c r="J1711" s="529">
        <f t="shared" si="807"/>
        <v>0.0098452831345776943</v>
      </c>
      <c r="K1711" s="529">
        <f t="shared" si="807"/>
        <v>0.011022957860755888</v>
      </c>
      <c r="L1711" s="529">
        <f t="shared" si="807"/>
        <v>0.029068883707497266</v>
      </c>
      <c r="M1711" s="529">
        <f t="shared" si="807"/>
        <v>0.027173700520908076</v>
      </c>
      <c r="N1711" s="529">
        <f t="shared" si="807"/>
        <v>0.02907886001892096</v>
      </c>
      <c r="O1711" s="529">
        <f t="shared" si="807"/>
        <v>0.028210983676575332</v>
      </c>
      <c r="P1711" s="529">
        <f t="shared" si="807"/>
        <v>0.026056868576250676</v>
      </c>
      <c r="Q1711" s="529">
        <f t="shared" si="807"/>
        <v>0.031064449134018134</v>
      </c>
      <c r="R1711" s="529">
        <f t="shared" si="807"/>
        <v>0.030725162326666396</v>
      </c>
      <c r="S1711" s="529">
        <f t="shared" si="807"/>
        <v>0.028270833026283467</v>
      </c>
      <c r="T1711" s="529">
        <f t="shared" si="807"/>
        <v>0.028669844785069905</v>
      </c>
      <c r="U1711" s="529">
        <f t="shared" si="807"/>
        <v>0.022289908030317874</v>
      </c>
      <c r="V1711" s="529">
        <f t="shared" si="807"/>
        <v>0.021060864179800298</v>
      </c>
      <c r="W1711" s="529">
        <f t="shared" si="807"/>
        <v>0.021693169431873931</v>
      </c>
      <c r="X1711" s="529">
        <f t="shared" si="807"/>
        <v>0.021891550881562253</v>
      </c>
      <c r="Y1711" s="529">
        <f t="shared" si="807"/>
        <v>0.021144798414739176</v>
      </c>
      <c r="Z1711" s="529">
        <f t="shared" si="807"/>
        <v>0.017772169254201789</v>
      </c>
      <c r="AA1711" s="529">
        <f t="shared" si="807"/>
        <v>0.017373830895919162</v>
      </c>
      <c r="AB1711" s="529">
        <f t="shared" si="807"/>
        <v>0.015781318069159979</v>
      </c>
      <c r="AC1711" s="530"/>
      <c r="AD1711" s="221">
        <f t="shared" si="804"/>
        <v>0.031064449134018134</v>
      </c>
    </row>
    <row r="1712" s="1" customFormat="1" ht="25.5" customHeight="1">
      <c r="A1712" s="16"/>
      <c r="B1712" s="16"/>
      <c r="E1712" s="16"/>
      <c r="F1712" s="16"/>
      <c r="G1712" s="16"/>
      <c r="H1712" s="16"/>
      <c r="I1712" s="16"/>
      <c r="J1712" s="16"/>
      <c r="K1712" s="16"/>
      <c r="L1712" s="16"/>
      <c r="M1712" s="16"/>
      <c r="N1712" s="16"/>
      <c r="O1712" s="16"/>
      <c r="P1712" s="16"/>
      <c r="Q1712" s="16"/>
      <c r="R1712" s="16"/>
      <c r="S1712" s="16"/>
      <c r="T1712" s="16"/>
      <c r="U1712" s="16"/>
      <c r="V1712" s="16"/>
      <c r="W1712" s="16"/>
      <c r="X1712" s="16"/>
      <c r="Y1712" s="16"/>
      <c r="Z1712" s="16"/>
      <c r="AA1712" s="16"/>
      <c r="AB1712" s="16"/>
      <c r="AC1712" s="16"/>
    </row>
    <row r="1713" s="1" customFormat="1" ht="30" customHeight="1">
      <c r="A1713" s="157" t="s">
        <v>5</v>
      </c>
      <c r="B1713" s="158" t="s">
        <v>6</v>
      </c>
      <c r="C1713" s="19" t="s">
        <v>7</v>
      </c>
      <c r="D1713" s="445" t="s">
        <v>8</v>
      </c>
      <c r="E1713" s="374" t="s">
        <v>9</v>
      </c>
      <c r="F1713" s="374"/>
      <c r="G1713" s="374"/>
      <c r="H1713" s="374"/>
      <c r="I1713" s="374"/>
      <c r="J1713" s="374"/>
      <c r="K1713" s="374"/>
      <c r="L1713" s="374"/>
      <c r="M1713" s="374"/>
      <c r="N1713" s="374"/>
      <c r="O1713" s="374"/>
      <c r="P1713" s="374"/>
      <c r="Q1713" s="374"/>
      <c r="R1713" s="374"/>
      <c r="S1713" s="374"/>
      <c r="T1713" s="374"/>
      <c r="U1713" s="374"/>
      <c r="V1713" s="374"/>
      <c r="W1713" s="374"/>
      <c r="X1713" s="374"/>
      <c r="Y1713" s="374"/>
      <c r="Z1713" s="374"/>
      <c r="AA1713" s="374"/>
      <c r="AB1713" s="374"/>
      <c r="AC1713" s="23" t="s">
        <v>10</v>
      </c>
    </row>
    <row r="1714" s="24" customFormat="1" ht="15" customHeight="1">
      <c r="A1714" s="195" t="s">
        <v>402</v>
      </c>
      <c r="B1714" s="196"/>
      <c r="C1714" s="160"/>
      <c r="D1714" s="160"/>
      <c r="E1714" s="26">
        <v>1</v>
      </c>
      <c r="F1714" s="26">
        <v>2</v>
      </c>
      <c r="G1714" s="26">
        <v>3</v>
      </c>
      <c r="H1714" s="26">
        <v>4</v>
      </c>
      <c r="I1714" s="26">
        <v>5</v>
      </c>
      <c r="J1714" s="26">
        <v>6</v>
      </c>
      <c r="K1714" s="26">
        <v>7</v>
      </c>
      <c r="L1714" s="26">
        <v>8</v>
      </c>
      <c r="M1714" s="26">
        <v>9</v>
      </c>
      <c r="N1714" s="26">
        <v>10</v>
      </c>
      <c r="O1714" s="26">
        <v>11</v>
      </c>
      <c r="P1714" s="26">
        <v>12</v>
      </c>
      <c r="Q1714" s="26">
        <v>13</v>
      </c>
      <c r="R1714" s="26">
        <v>14</v>
      </c>
      <c r="S1714" s="26">
        <v>15</v>
      </c>
      <c r="T1714" s="26">
        <v>16</v>
      </c>
      <c r="U1714" s="26">
        <v>17</v>
      </c>
      <c r="V1714" s="26">
        <v>18</v>
      </c>
      <c r="W1714" s="26">
        <v>19</v>
      </c>
      <c r="X1714" s="26">
        <v>20</v>
      </c>
      <c r="Y1714" s="26">
        <v>21</v>
      </c>
      <c r="Z1714" s="26">
        <v>22</v>
      </c>
      <c r="AA1714" s="26">
        <v>23</v>
      </c>
      <c r="AB1714" s="26">
        <v>24</v>
      </c>
      <c r="AC1714" s="234"/>
    </row>
    <row r="1715" s="24" customFormat="1" ht="15" customHeight="1">
      <c r="A1715" s="519" t="s">
        <v>199</v>
      </c>
      <c r="B1715" s="520"/>
      <c r="C1715" s="521"/>
      <c r="D1715" s="521"/>
      <c r="E1715" s="520">
        <v>1</v>
      </c>
      <c r="F1715" s="520">
        <v>1</v>
      </c>
      <c r="G1715" s="520">
        <v>1</v>
      </c>
      <c r="H1715" s="520">
        <v>1</v>
      </c>
      <c r="I1715" s="520">
        <v>1</v>
      </c>
      <c r="J1715" s="520">
        <v>1</v>
      </c>
      <c r="K1715" s="520">
        <v>1</v>
      </c>
      <c r="L1715" s="520">
        <v>1</v>
      </c>
      <c r="M1715" s="520">
        <v>1</v>
      </c>
      <c r="N1715" s="520">
        <v>1</v>
      </c>
      <c r="O1715" s="520">
        <v>1</v>
      </c>
      <c r="P1715" s="520">
        <v>1</v>
      </c>
      <c r="Q1715" s="520">
        <v>1</v>
      </c>
      <c r="R1715" s="520">
        <v>1</v>
      </c>
      <c r="S1715" s="520">
        <v>1</v>
      </c>
      <c r="T1715" s="520">
        <v>1</v>
      </c>
      <c r="U1715" s="520">
        <v>1</v>
      </c>
      <c r="V1715" s="520">
        <v>1</v>
      </c>
      <c r="W1715" s="520">
        <v>1</v>
      </c>
      <c r="X1715" s="520">
        <v>1</v>
      </c>
      <c r="Y1715" s="520">
        <v>1</v>
      </c>
      <c r="Z1715" s="520">
        <v>1</v>
      </c>
      <c r="AA1715" s="520">
        <v>1</v>
      </c>
      <c r="AB1715" s="520">
        <v>1</v>
      </c>
      <c r="AC1715" s="522"/>
    </row>
    <row r="1716" s="16" customFormat="1" ht="15" customHeight="1">
      <c r="A1716" s="31" t="s">
        <v>56</v>
      </c>
      <c r="B1716" s="32" t="s">
        <v>189</v>
      </c>
      <c r="C1716" s="33" t="s">
        <v>15</v>
      </c>
      <c r="D1716" s="33" t="s">
        <v>16</v>
      </c>
      <c r="E1716" s="122">
        <v>0.1208</v>
      </c>
      <c r="F1716" s="122">
        <v>0.11700000000000001</v>
      </c>
      <c r="G1716" s="122">
        <v>0.1158</v>
      </c>
      <c r="H1716" s="123">
        <v>0.1174</v>
      </c>
      <c r="I1716" s="122">
        <v>0.1164</v>
      </c>
      <c r="J1716" s="122">
        <v>0.1246</v>
      </c>
      <c r="K1716" s="122">
        <v>0.12720000000000001</v>
      </c>
      <c r="L1716" s="122">
        <v>0.1404</v>
      </c>
      <c r="M1716" s="122">
        <v>0.15540000000000001</v>
      </c>
      <c r="N1716" s="123">
        <v>0.1588</v>
      </c>
      <c r="O1716" s="122">
        <v>0.153</v>
      </c>
      <c r="P1716" s="122">
        <v>0.14779999999999999</v>
      </c>
      <c r="Q1716" s="122">
        <v>0.14080000000000001</v>
      </c>
      <c r="R1716" s="122">
        <v>0.1358</v>
      </c>
      <c r="S1716" s="122">
        <v>0.14099999999999999</v>
      </c>
      <c r="T1716" s="122">
        <v>0.1484</v>
      </c>
      <c r="U1716" s="122">
        <v>0.14960000000000001</v>
      </c>
      <c r="V1716" s="123">
        <v>0.1552</v>
      </c>
      <c r="W1716" s="122">
        <v>0.14960000000000001</v>
      </c>
      <c r="X1716" s="122">
        <v>0.1416</v>
      </c>
      <c r="Y1716" s="122">
        <v>0.13439999999999999</v>
      </c>
      <c r="Z1716" s="122">
        <v>0.1244</v>
      </c>
      <c r="AA1716" s="122">
        <v>0.1198</v>
      </c>
      <c r="AB1716" s="122">
        <v>0.1176</v>
      </c>
      <c r="AC1716" s="36">
        <f t="shared" ref="AC1716:AC1717" si="808">SUM(E1716:AB1716)</f>
        <v>3.2527999999999997</v>
      </c>
    </row>
    <row r="1717" s="16" customFormat="1" ht="15" customHeight="1">
      <c r="A1717" s="37"/>
      <c r="B1717" s="38"/>
      <c r="C1717" s="39" t="s">
        <v>17</v>
      </c>
      <c r="D1717" s="39" t="s">
        <v>16</v>
      </c>
      <c r="E1717" s="110">
        <v>0.041000000000000002</v>
      </c>
      <c r="F1717" s="110">
        <v>0.041599999999999998</v>
      </c>
      <c r="G1717" s="110">
        <v>0.041399999999999999</v>
      </c>
      <c r="H1717" s="111">
        <v>0.040800000000000003</v>
      </c>
      <c r="I1717" s="110">
        <v>0.040399999999999998</v>
      </c>
      <c r="J1717" s="110">
        <v>0.038600000000000002</v>
      </c>
      <c r="K1717" s="110">
        <v>0.037999999999999999</v>
      </c>
      <c r="L1717" s="110">
        <v>0.041399999999999999</v>
      </c>
      <c r="M1717" s="110">
        <v>0.0424</v>
      </c>
      <c r="N1717" s="111">
        <v>0.042799999999999998</v>
      </c>
      <c r="O1717" s="110">
        <v>0.037600000000000001</v>
      </c>
      <c r="P1717" s="110">
        <v>0.038399999999999997</v>
      </c>
      <c r="Q1717" s="110">
        <v>0.040599999999999997</v>
      </c>
      <c r="R1717" s="110">
        <v>0.0402</v>
      </c>
      <c r="S1717" s="110">
        <v>0.037199999999999997</v>
      </c>
      <c r="T1717" s="110">
        <v>0.040000000000000001</v>
      </c>
      <c r="U1717" s="110">
        <v>0.039399999999999998</v>
      </c>
      <c r="V1717" s="111">
        <v>0.041399999999999999</v>
      </c>
      <c r="W1717" s="110">
        <v>0.040599999999999997</v>
      </c>
      <c r="X1717" s="110">
        <v>0.041000000000000002</v>
      </c>
      <c r="Y1717" s="110">
        <v>0.040800000000000003</v>
      </c>
      <c r="Z1717" s="110">
        <v>0.040599999999999997</v>
      </c>
      <c r="AA1717" s="110">
        <v>0.0402</v>
      </c>
      <c r="AB1717" s="110">
        <v>0.040399999999999998</v>
      </c>
      <c r="AC1717" s="42">
        <f t="shared" si="808"/>
        <v>0.9668000000000001</v>
      </c>
    </row>
    <row r="1718" s="16" customFormat="1" ht="15" customHeight="1">
      <c r="A1718" s="37"/>
      <c r="B1718" s="38"/>
      <c r="C1718" s="39" t="s">
        <v>18</v>
      </c>
      <c r="D1718" s="104" t="s">
        <v>19</v>
      </c>
      <c r="E1718" s="760">
        <v>6</v>
      </c>
      <c r="F1718" s="761">
        <v>6</v>
      </c>
      <c r="G1718" s="761">
        <v>6</v>
      </c>
      <c r="H1718" s="761">
        <v>6</v>
      </c>
      <c r="I1718" s="761">
        <v>6</v>
      </c>
      <c r="J1718" s="761">
        <v>6</v>
      </c>
      <c r="K1718" s="761">
        <v>6</v>
      </c>
      <c r="L1718" s="761">
        <v>8</v>
      </c>
      <c r="M1718" s="761">
        <v>8</v>
      </c>
      <c r="N1718" s="761">
        <v>9</v>
      </c>
      <c r="O1718" s="761">
        <v>8</v>
      </c>
      <c r="P1718" s="761">
        <v>8</v>
      </c>
      <c r="Q1718" s="761">
        <v>8</v>
      </c>
      <c r="R1718" s="761">
        <v>7</v>
      </c>
      <c r="S1718" s="761">
        <v>8</v>
      </c>
      <c r="T1718" s="761">
        <v>8</v>
      </c>
      <c r="U1718" s="761">
        <v>8</v>
      </c>
      <c r="V1718" s="761">
        <v>8</v>
      </c>
      <c r="W1718" s="761">
        <v>8</v>
      </c>
      <c r="X1718" s="761">
        <v>7</v>
      </c>
      <c r="Y1718" s="761">
        <v>7</v>
      </c>
      <c r="Z1718" s="761">
        <v>7</v>
      </c>
      <c r="AA1718" s="761">
        <v>6</v>
      </c>
      <c r="AB1718" s="762">
        <v>6</v>
      </c>
      <c r="AC1718" s="105"/>
    </row>
    <row r="1719" s="16" customFormat="1" ht="15" customHeight="1">
      <c r="A1719" s="37"/>
      <c r="B1719" s="38"/>
      <c r="C1719" s="39" t="s">
        <v>20</v>
      </c>
      <c r="D1719" s="39"/>
      <c r="E1719" s="40">
        <f t="shared" ref="E1719:AC1719" si="809">E1717/E1716</f>
        <v>0.33940397350993379</v>
      </c>
      <c r="F1719" s="40">
        <f t="shared" si="809"/>
        <v>0.35555555555555551</v>
      </c>
      <c r="G1719" s="40">
        <f t="shared" si="809"/>
        <v>0.35751295336787564</v>
      </c>
      <c r="H1719" s="127">
        <f t="shared" si="809"/>
        <v>0.34752981260647359</v>
      </c>
      <c r="I1719" s="40">
        <f t="shared" si="809"/>
        <v>0.34707903780068727</v>
      </c>
      <c r="J1719" s="40">
        <f t="shared" si="809"/>
        <v>0.3097913322632424</v>
      </c>
      <c r="K1719" s="40">
        <f t="shared" si="809"/>
        <v>0.29874213836477986</v>
      </c>
      <c r="L1719" s="40">
        <f t="shared" si="809"/>
        <v>0.29487179487179488</v>
      </c>
      <c r="M1719" s="40">
        <f t="shared" si="809"/>
        <v>0.27284427284427282</v>
      </c>
      <c r="N1719" s="127">
        <f t="shared" si="809"/>
        <v>0.26952141057934509</v>
      </c>
      <c r="O1719" s="40">
        <f t="shared" si="809"/>
        <v>0.24575163398692812</v>
      </c>
      <c r="P1719" s="40">
        <f t="shared" si="809"/>
        <v>0.2598105548037889</v>
      </c>
      <c r="Q1719" s="40">
        <f t="shared" si="809"/>
        <v>0.28835227272727271</v>
      </c>
      <c r="R1719" s="40">
        <f t="shared" si="809"/>
        <v>0.29602356406480118</v>
      </c>
      <c r="S1719" s="40">
        <f t="shared" si="809"/>
        <v>0.26382978723404255</v>
      </c>
      <c r="T1719" s="40">
        <f t="shared" si="809"/>
        <v>0.26954177897574122</v>
      </c>
      <c r="U1719" s="40">
        <f t="shared" si="809"/>
        <v>0.26336898395721919</v>
      </c>
      <c r="V1719" s="127">
        <f t="shared" si="809"/>
        <v>0.26675257731958762</v>
      </c>
      <c r="W1719" s="40">
        <f t="shared" si="809"/>
        <v>0.27139037433155078</v>
      </c>
      <c r="X1719" s="40">
        <f t="shared" si="809"/>
        <v>0.28954802259887008</v>
      </c>
      <c r="Y1719" s="40">
        <f t="shared" si="809"/>
        <v>0.3035714285714286</v>
      </c>
      <c r="Z1719" s="40">
        <f t="shared" si="809"/>
        <v>0.32636655948553051</v>
      </c>
      <c r="AA1719" s="40">
        <f t="shared" si="809"/>
        <v>0.335559265442404</v>
      </c>
      <c r="AB1719" s="40">
        <f t="shared" si="809"/>
        <v>0.34353741496598639</v>
      </c>
      <c r="AC1719" s="42">
        <f t="shared" si="809"/>
        <v>0.29722085587801284</v>
      </c>
    </row>
    <row r="1720" s="16" customFormat="1" ht="15" customHeight="1">
      <c r="A1720" s="49"/>
      <c r="B1720" s="50"/>
      <c r="C1720" s="51" t="s">
        <v>28</v>
      </c>
      <c r="D1720" s="51"/>
      <c r="E1720" s="212"/>
      <c r="F1720" s="212"/>
      <c r="G1720" s="212"/>
      <c r="H1720" s="213"/>
      <c r="I1720" s="212"/>
      <c r="J1720" s="212"/>
      <c r="K1720" s="212"/>
      <c r="L1720" s="212"/>
      <c r="M1720" s="212"/>
      <c r="N1720" s="213"/>
      <c r="O1720" s="212"/>
      <c r="P1720" s="212"/>
      <c r="Q1720" s="212"/>
      <c r="R1720" s="212"/>
      <c r="S1720" s="212"/>
      <c r="T1720" s="212"/>
      <c r="U1720" s="212"/>
      <c r="V1720" s="213"/>
      <c r="W1720" s="212"/>
      <c r="X1720" s="212"/>
      <c r="Y1720" s="212"/>
      <c r="Z1720" s="212"/>
      <c r="AA1720" s="212"/>
      <c r="AB1720" s="212"/>
      <c r="AC1720" s="54"/>
    </row>
    <row r="1721" s="16" customFormat="1" ht="15" customHeight="1">
      <c r="A1721" s="526" t="s">
        <v>235</v>
      </c>
      <c r="B1721" s="527"/>
      <c r="C1721" s="528"/>
      <c r="D1721" s="528"/>
      <c r="E1721" s="529">
        <f t="shared" ref="E1721:AB1721" si="810">SQRT(E1716*E1716+E1717*E1717)</f>
        <v>0.12756817785012059</v>
      </c>
      <c r="F1721" s="529">
        <f t="shared" si="810"/>
        <v>0.12417552093709937</v>
      </c>
      <c r="G1721" s="529">
        <f t="shared" si="810"/>
        <v>0.12297804682137378</v>
      </c>
      <c r="H1721" s="529">
        <f t="shared" si="810"/>
        <v>0.12428756977268483</v>
      </c>
      <c r="I1721" s="529">
        <f t="shared" si="810"/>
        <v>0.1232116877572903</v>
      </c>
      <c r="J1721" s="529">
        <f t="shared" si="810"/>
        <v>0.13044201777034883</v>
      </c>
      <c r="K1721" s="529">
        <f t="shared" si="810"/>
        <v>0.13275481158888366</v>
      </c>
      <c r="L1721" s="529">
        <f t="shared" si="810"/>
        <v>0.14637663748016622</v>
      </c>
      <c r="M1721" s="529">
        <f t="shared" si="810"/>
        <v>0.16108047678101775</v>
      </c>
      <c r="N1721" s="529">
        <f t="shared" si="810"/>
        <v>0.16446665315497852</v>
      </c>
      <c r="O1721" s="529">
        <f t="shared" si="810"/>
        <v>0.15755240398038997</v>
      </c>
      <c r="P1721" s="529">
        <f t="shared" si="810"/>
        <v>0.15270690881554769</v>
      </c>
      <c r="Q1721" s="529">
        <f t="shared" si="810"/>
        <v>0.14653668482670132</v>
      </c>
      <c r="R1721" s="529">
        <f t="shared" si="810"/>
        <v>0.14162513901140575</v>
      </c>
      <c r="S1721" s="529">
        <f t="shared" si="810"/>
        <v>0.14582468926762709</v>
      </c>
      <c r="T1721" s="529">
        <f t="shared" si="810"/>
        <v>0.15369632396384761</v>
      </c>
      <c r="U1721" s="529">
        <f t="shared" si="810"/>
        <v>0.15470138978044121</v>
      </c>
      <c r="V1721" s="529">
        <f t="shared" si="810"/>
        <v>0.1606268968759591</v>
      </c>
      <c r="W1721" s="529">
        <f t="shared" si="810"/>
        <v>0.15501135442282932</v>
      </c>
      <c r="X1721" s="529">
        <f t="shared" si="810"/>
        <v>0.14741628132604623</v>
      </c>
      <c r="Y1721" s="529">
        <f t="shared" si="810"/>
        <v>0.14045639892863548</v>
      </c>
      <c r="Z1721" s="529">
        <f t="shared" si="810"/>
        <v>0.13085763256302629</v>
      </c>
      <c r="AA1721" s="529">
        <f t="shared" si="810"/>
        <v>0.12636486853552298</v>
      </c>
      <c r="AB1721" s="529">
        <f t="shared" si="810"/>
        <v>0.12434596897366637</v>
      </c>
      <c r="AC1721" s="530"/>
      <c r="AD1721" s="221">
        <f t="shared" si="804"/>
        <v>0.16446665315497852</v>
      </c>
    </row>
    <row r="1722" s="24" customFormat="1" ht="15" customHeight="1">
      <c r="A1722" s="82" t="s">
        <v>26</v>
      </c>
      <c r="B1722" s="83"/>
      <c r="C1722" s="662"/>
      <c r="D1722" s="662"/>
      <c r="E1722" s="85">
        <v>1</v>
      </c>
      <c r="F1722" s="85">
        <v>2</v>
      </c>
      <c r="G1722" s="85">
        <v>3</v>
      </c>
      <c r="H1722" s="85">
        <v>4</v>
      </c>
      <c r="I1722" s="85">
        <v>5</v>
      </c>
      <c r="J1722" s="85">
        <v>6</v>
      </c>
      <c r="K1722" s="85">
        <v>7</v>
      </c>
      <c r="L1722" s="85">
        <v>8</v>
      </c>
      <c r="M1722" s="85">
        <v>9</v>
      </c>
      <c r="N1722" s="85">
        <v>10</v>
      </c>
      <c r="O1722" s="85">
        <v>11</v>
      </c>
      <c r="P1722" s="85">
        <v>12</v>
      </c>
      <c r="Q1722" s="85">
        <v>13</v>
      </c>
      <c r="R1722" s="85">
        <v>14</v>
      </c>
      <c r="S1722" s="85">
        <v>15</v>
      </c>
      <c r="T1722" s="85">
        <v>16</v>
      </c>
      <c r="U1722" s="85">
        <v>17</v>
      </c>
      <c r="V1722" s="85">
        <v>18</v>
      </c>
      <c r="W1722" s="85">
        <v>19</v>
      </c>
      <c r="X1722" s="85">
        <v>20</v>
      </c>
      <c r="Y1722" s="85">
        <v>21</v>
      </c>
      <c r="Z1722" s="85">
        <v>22</v>
      </c>
      <c r="AA1722" s="85">
        <v>23</v>
      </c>
      <c r="AB1722" s="85">
        <v>24</v>
      </c>
      <c r="AC1722" s="86"/>
    </row>
    <row r="1723" s="24" customFormat="1" ht="15" customHeight="1">
      <c r="A1723" s="321" t="s">
        <v>27</v>
      </c>
      <c r="B1723" s="322"/>
      <c r="C1723" s="323" t="s">
        <v>28</v>
      </c>
      <c r="D1723" s="428" t="s">
        <v>19</v>
      </c>
      <c r="E1723" s="630">
        <v>10.609999656677246</v>
      </c>
      <c r="F1723" s="630">
        <v>10.619999885559082</v>
      </c>
      <c r="G1723" s="630">
        <v>10.609999656677246</v>
      </c>
      <c r="H1723" s="630">
        <v>10.600000381469727</v>
      </c>
      <c r="I1723" s="630">
        <v>10.560000419616699</v>
      </c>
      <c r="J1723" s="630">
        <v>10.510000228881836</v>
      </c>
      <c r="K1723" s="630">
        <v>10.479999542236328</v>
      </c>
      <c r="L1723" s="630">
        <v>10.439999580383301</v>
      </c>
      <c r="M1723" s="630">
        <v>10.390000343322754</v>
      </c>
      <c r="N1723" s="630">
        <v>10.329999923706055</v>
      </c>
      <c r="O1723" s="630">
        <v>10.300000190734863</v>
      </c>
      <c r="P1723" s="630">
        <v>10.409999847412109</v>
      </c>
      <c r="Q1723" s="630">
        <v>10.380000114440918</v>
      </c>
      <c r="R1723" s="630">
        <v>10.319999694824219</v>
      </c>
      <c r="S1723" s="630">
        <v>10.369999885559082</v>
      </c>
      <c r="T1723" s="630">
        <v>10.380000114440918</v>
      </c>
      <c r="U1723" s="630">
        <v>10.409999847412109</v>
      </c>
      <c r="V1723" s="630">
        <v>10.380000114440918</v>
      </c>
      <c r="W1723" s="630">
        <v>10.399999618530273</v>
      </c>
      <c r="X1723" s="630">
        <v>10.470000267028809</v>
      </c>
      <c r="Y1723" s="630">
        <v>10.489999771118164</v>
      </c>
      <c r="Z1723" s="630">
        <v>10.520000457763672</v>
      </c>
      <c r="AA1723" s="630">
        <v>10.560000419616699</v>
      </c>
      <c r="AB1723" s="630">
        <v>10.600000381469727</v>
      </c>
      <c r="AC1723" s="349"/>
    </row>
    <row r="1724" s="16" customFormat="1" ht="15" customHeight="1">
      <c r="A1724" s="413" t="s">
        <v>55</v>
      </c>
      <c r="B1724" s="32" t="s">
        <v>403</v>
      </c>
      <c r="C1724" s="33" t="s">
        <v>15</v>
      </c>
      <c r="D1724" s="33" t="s">
        <v>16</v>
      </c>
      <c r="E1724" s="122">
        <v>0.029999999999999999</v>
      </c>
      <c r="F1724" s="122">
        <v>0.0298</v>
      </c>
      <c r="G1724" s="122">
        <v>0.029000000000000001</v>
      </c>
      <c r="H1724" s="123">
        <v>0.0292</v>
      </c>
      <c r="I1724" s="122">
        <v>0.029000000000000001</v>
      </c>
      <c r="J1724" s="122">
        <v>0.029600000000000001</v>
      </c>
      <c r="K1724" s="122">
        <v>0.030200000000000001</v>
      </c>
      <c r="L1724" s="122">
        <v>0.033599999999999998</v>
      </c>
      <c r="M1724" s="122">
        <v>0.042999999999999997</v>
      </c>
      <c r="N1724" s="123">
        <v>0.047600000000000003</v>
      </c>
      <c r="O1724" s="122">
        <v>0.0458</v>
      </c>
      <c r="P1724" s="122">
        <v>0.042999999999999997</v>
      </c>
      <c r="Q1724" s="122">
        <v>0.0402</v>
      </c>
      <c r="R1724" s="122">
        <v>0.037400000000000003</v>
      </c>
      <c r="S1724" s="122">
        <v>0.0356</v>
      </c>
      <c r="T1724" s="122">
        <v>0.0344</v>
      </c>
      <c r="U1724" s="122">
        <v>0.0332</v>
      </c>
      <c r="V1724" s="123">
        <v>0.035200000000000002</v>
      </c>
      <c r="W1724" s="122">
        <v>0.035000000000000003</v>
      </c>
      <c r="X1724" s="122">
        <v>0.034599999999999999</v>
      </c>
      <c r="Y1724" s="122">
        <v>0.034599999999999999</v>
      </c>
      <c r="Z1724" s="122">
        <v>0.031600000000000003</v>
      </c>
      <c r="AA1724" s="122">
        <v>0.031</v>
      </c>
      <c r="AB1724" s="122">
        <v>0.030599999999999999</v>
      </c>
      <c r="AC1724" s="36">
        <f t="shared" ref="AC1724:AC1725" si="811">SUM(E1724:AB1724)</f>
        <v>0.83319999999999994</v>
      </c>
    </row>
    <row r="1725" s="16" customFormat="1" ht="15" customHeight="1">
      <c r="A1725" s="235"/>
      <c r="B1725" s="61"/>
      <c r="C1725" s="57" t="s">
        <v>17</v>
      </c>
      <c r="D1725" s="57" t="s">
        <v>16</v>
      </c>
      <c r="E1725" s="107">
        <v>0.0089999999999999993</v>
      </c>
      <c r="F1725" s="107">
        <v>0.0095999999999999992</v>
      </c>
      <c r="G1725" s="107">
        <v>0.0089999999999999993</v>
      </c>
      <c r="H1725" s="108">
        <v>0.0094000000000000004</v>
      </c>
      <c r="I1725" s="107">
        <v>0.0091999999999999998</v>
      </c>
      <c r="J1725" s="107">
        <v>0.0088000000000000005</v>
      </c>
      <c r="K1725" s="107">
        <v>0.0082000000000000007</v>
      </c>
      <c r="L1725" s="107">
        <v>0.0082000000000000007</v>
      </c>
      <c r="M1725" s="107">
        <v>0.0091999999999999998</v>
      </c>
      <c r="N1725" s="108">
        <v>0.0097999999999999997</v>
      </c>
      <c r="O1725" s="107">
        <v>0.0094000000000000004</v>
      </c>
      <c r="P1725" s="107">
        <v>0.0091999999999999998</v>
      </c>
      <c r="Q1725" s="107">
        <v>0.0097999999999999997</v>
      </c>
      <c r="R1725" s="107">
        <v>0.0089999999999999993</v>
      </c>
      <c r="S1725" s="107">
        <v>0.0083999999999999995</v>
      </c>
      <c r="T1725" s="107">
        <v>0.0089999999999999993</v>
      </c>
      <c r="U1725" s="107">
        <v>0.0083999999999999995</v>
      </c>
      <c r="V1725" s="108">
        <v>0.0086</v>
      </c>
      <c r="W1725" s="107">
        <v>0.0089999999999999993</v>
      </c>
      <c r="X1725" s="107">
        <v>0.0089999999999999993</v>
      </c>
      <c r="Y1725" s="107">
        <v>0.0094000000000000004</v>
      </c>
      <c r="Z1725" s="107">
        <v>0.0086</v>
      </c>
      <c r="AA1725" s="107">
        <v>0.0086</v>
      </c>
      <c r="AB1725" s="107">
        <v>0.0089999999999999993</v>
      </c>
      <c r="AC1725" s="59">
        <f t="shared" si="811"/>
        <v>0.21580000000000002</v>
      </c>
    </row>
    <row r="1726" s="16" customFormat="1" ht="15" customHeight="1">
      <c r="A1726" s="168"/>
      <c r="B1726" s="61"/>
      <c r="C1726" s="39" t="s">
        <v>18</v>
      </c>
      <c r="D1726" s="104" t="s">
        <v>19</v>
      </c>
      <c r="E1726" s="760">
        <v>1</v>
      </c>
      <c r="F1726" s="761">
        <v>2</v>
      </c>
      <c r="G1726" s="761">
        <v>1</v>
      </c>
      <c r="H1726" s="761">
        <v>1</v>
      </c>
      <c r="I1726" s="761">
        <v>1</v>
      </c>
      <c r="J1726" s="761">
        <v>1</v>
      </c>
      <c r="K1726" s="761">
        <v>1</v>
      </c>
      <c r="L1726" s="761">
        <v>2</v>
      </c>
      <c r="M1726" s="761">
        <v>2</v>
      </c>
      <c r="N1726" s="761">
        <v>2</v>
      </c>
      <c r="O1726" s="761">
        <v>2</v>
      </c>
      <c r="P1726" s="761">
        <v>2</v>
      </c>
      <c r="Q1726" s="761">
        <v>2</v>
      </c>
      <c r="R1726" s="761">
        <v>2</v>
      </c>
      <c r="S1726" s="761">
        <v>2</v>
      </c>
      <c r="T1726" s="761">
        <v>2</v>
      </c>
      <c r="U1726" s="761">
        <v>2</v>
      </c>
      <c r="V1726" s="761">
        <v>2</v>
      </c>
      <c r="W1726" s="761">
        <v>2</v>
      </c>
      <c r="X1726" s="761">
        <v>1</v>
      </c>
      <c r="Y1726" s="761">
        <v>2</v>
      </c>
      <c r="Z1726" s="761">
        <v>2</v>
      </c>
      <c r="AA1726" s="761">
        <v>2</v>
      </c>
      <c r="AB1726" s="762">
        <v>1</v>
      </c>
      <c r="AC1726" s="105"/>
    </row>
    <row r="1727" s="16" customFormat="1" ht="15" customHeight="1">
      <c r="A1727" s="401"/>
      <c r="B1727" s="200"/>
      <c r="C1727" s="51" t="s">
        <v>20</v>
      </c>
      <c r="D1727" s="51"/>
      <c r="E1727" s="52">
        <f t="shared" ref="E1727:AC1731" si="812">E1725/E1724</f>
        <v>0.29999999999999999</v>
      </c>
      <c r="F1727" s="52">
        <f t="shared" si="812"/>
        <v>0.32214765100671139</v>
      </c>
      <c r="G1727" s="52">
        <f t="shared" si="812"/>
        <v>0.31034482758620685</v>
      </c>
      <c r="H1727" s="100">
        <f t="shared" si="812"/>
        <v>0.32191780821917809</v>
      </c>
      <c r="I1727" s="52">
        <f t="shared" si="812"/>
        <v>0.3172413793103448</v>
      </c>
      <c r="J1727" s="52">
        <f t="shared" si="812"/>
        <v>0.29729729729729731</v>
      </c>
      <c r="K1727" s="52">
        <f t="shared" si="812"/>
        <v>0.27152317880794702</v>
      </c>
      <c r="L1727" s="52">
        <f t="shared" si="812"/>
        <v>0.2440476190476191</v>
      </c>
      <c r="M1727" s="52">
        <f t="shared" si="812"/>
        <v>0.21395348837209305</v>
      </c>
      <c r="N1727" s="100">
        <f t="shared" si="812"/>
        <v>0.20588235294117646</v>
      </c>
      <c r="O1727" s="52">
        <f t="shared" si="812"/>
        <v>0.20524017467248909</v>
      </c>
      <c r="P1727" s="52">
        <f t="shared" si="812"/>
        <v>0.21395348837209305</v>
      </c>
      <c r="Q1727" s="52">
        <f t="shared" si="812"/>
        <v>0.24378109452736318</v>
      </c>
      <c r="R1727" s="52">
        <f t="shared" si="812"/>
        <v>0.24064171122994649</v>
      </c>
      <c r="S1727" s="52">
        <f t="shared" si="812"/>
        <v>0.23595505617977527</v>
      </c>
      <c r="T1727" s="52">
        <f t="shared" si="812"/>
        <v>0.26162790697674415</v>
      </c>
      <c r="U1727" s="52">
        <f t="shared" si="812"/>
        <v>0.25301204819277107</v>
      </c>
      <c r="V1727" s="100">
        <f t="shared" si="812"/>
        <v>0.2443181818181818</v>
      </c>
      <c r="W1727" s="52">
        <f t="shared" si="812"/>
        <v>0.25714285714285712</v>
      </c>
      <c r="X1727" s="52">
        <f t="shared" si="812"/>
        <v>0.26011560693641617</v>
      </c>
      <c r="Y1727" s="52">
        <f t="shared" si="812"/>
        <v>0.27167630057803471</v>
      </c>
      <c r="Z1727" s="52">
        <f t="shared" si="812"/>
        <v>0.27215189873417717</v>
      </c>
      <c r="AA1727" s="52">
        <f t="shared" si="812"/>
        <v>0.27741935483870966</v>
      </c>
      <c r="AB1727" s="52">
        <f t="shared" si="812"/>
        <v>0.29411764705882354</v>
      </c>
      <c r="AC1727" s="101">
        <f t="shared" si="812"/>
        <v>0.25900144023043692</v>
      </c>
    </row>
    <row r="1728" s="16" customFormat="1" ht="15" customHeight="1">
      <c r="A1728" s="55" t="s">
        <v>21</v>
      </c>
      <c r="B1728" s="56" t="s">
        <v>404</v>
      </c>
      <c r="C1728" s="57" t="s">
        <v>15</v>
      </c>
      <c r="D1728" s="57" t="s">
        <v>16</v>
      </c>
      <c r="E1728" s="107">
        <v>0.081799999999999998</v>
      </c>
      <c r="F1728" s="107">
        <v>0.078799999999999995</v>
      </c>
      <c r="G1728" s="107">
        <v>0.078600000000000003</v>
      </c>
      <c r="H1728" s="108">
        <v>0.079000000000000001</v>
      </c>
      <c r="I1728" s="107">
        <v>0.079799999999999996</v>
      </c>
      <c r="J1728" s="107">
        <v>0.085800000000000001</v>
      </c>
      <c r="K1728" s="107">
        <v>0.088599999999999998</v>
      </c>
      <c r="L1728" s="107">
        <v>0.098400000000000001</v>
      </c>
      <c r="M1728" s="107">
        <v>0.1046</v>
      </c>
      <c r="N1728" s="108">
        <v>0.1046</v>
      </c>
      <c r="O1728" s="107">
        <v>0.0998</v>
      </c>
      <c r="P1728" s="107">
        <v>0.098599999999999993</v>
      </c>
      <c r="Q1728" s="107">
        <v>0.092399999999999996</v>
      </c>
      <c r="R1728" s="107">
        <v>0.092999999999999999</v>
      </c>
      <c r="S1728" s="107">
        <v>0.096600000000000005</v>
      </c>
      <c r="T1728" s="107">
        <v>0.1076</v>
      </c>
      <c r="U1728" s="107">
        <v>0.1074</v>
      </c>
      <c r="V1728" s="108">
        <v>0.113</v>
      </c>
      <c r="W1728" s="107">
        <v>0.1062</v>
      </c>
      <c r="X1728" s="107">
        <v>0.099400000000000002</v>
      </c>
      <c r="Y1728" s="107">
        <v>0.091800000000000007</v>
      </c>
      <c r="Z1728" s="107">
        <v>0.0848</v>
      </c>
      <c r="AA1728" s="107">
        <v>0.080799999999999997</v>
      </c>
      <c r="AB1728" s="107">
        <v>0.079000000000000001</v>
      </c>
      <c r="AC1728" s="59">
        <f t="shared" ref="AC1728:AC1729" si="813">SUM(E1728:AB1728)</f>
        <v>2.2304000000000004</v>
      </c>
    </row>
    <row r="1729" s="16" customFormat="1" ht="15" customHeight="1">
      <c r="A1729" s="60"/>
      <c r="B1729" s="61"/>
      <c r="C1729" s="39" t="s">
        <v>17</v>
      </c>
      <c r="D1729" s="39" t="s">
        <v>16</v>
      </c>
      <c r="E1729" s="110">
        <v>0.0292</v>
      </c>
      <c r="F1729" s="110">
        <v>0.028799999999999999</v>
      </c>
      <c r="G1729" s="110">
        <v>0.029399999999999999</v>
      </c>
      <c r="H1729" s="111">
        <v>0.028199999999999999</v>
      </c>
      <c r="I1729" s="110">
        <v>0.028199999999999999</v>
      </c>
      <c r="J1729" s="110">
        <v>0.027</v>
      </c>
      <c r="K1729" s="110">
        <v>0.027400000000000001</v>
      </c>
      <c r="L1729" s="110">
        <v>0.0304</v>
      </c>
      <c r="M1729" s="110">
        <v>0.031</v>
      </c>
      <c r="N1729" s="111">
        <v>0.031600000000000003</v>
      </c>
      <c r="O1729" s="110">
        <v>0.027</v>
      </c>
      <c r="P1729" s="110">
        <v>0.0276</v>
      </c>
      <c r="Q1729" s="110">
        <v>0.029600000000000001</v>
      </c>
      <c r="R1729" s="110">
        <v>0.0298</v>
      </c>
      <c r="S1729" s="110">
        <v>0.026599999999999999</v>
      </c>
      <c r="T1729" s="110">
        <v>0.0286</v>
      </c>
      <c r="U1729" s="110">
        <v>0.028799999999999999</v>
      </c>
      <c r="V1729" s="111">
        <v>0.030200000000000001</v>
      </c>
      <c r="W1729" s="110">
        <v>0.029000000000000001</v>
      </c>
      <c r="X1729" s="110">
        <v>0.029399999999999999</v>
      </c>
      <c r="Y1729" s="110">
        <v>0.0292</v>
      </c>
      <c r="Z1729" s="110">
        <v>0.029000000000000001</v>
      </c>
      <c r="AA1729" s="110">
        <v>0.029000000000000001</v>
      </c>
      <c r="AB1729" s="110">
        <v>0.028400000000000002</v>
      </c>
      <c r="AC1729" s="42">
        <f t="shared" si="813"/>
        <v>0.69340000000000013</v>
      </c>
    </row>
    <row r="1730" s="16" customFormat="1" ht="15" customHeight="1">
      <c r="A1730" s="168"/>
      <c r="B1730" s="61"/>
      <c r="C1730" s="39" t="s">
        <v>18</v>
      </c>
      <c r="D1730" s="104" t="s">
        <v>19</v>
      </c>
      <c r="E1730" s="760">
        <v>4</v>
      </c>
      <c r="F1730" s="761">
        <v>4</v>
      </c>
      <c r="G1730" s="761">
        <v>4</v>
      </c>
      <c r="H1730" s="761">
        <v>4</v>
      </c>
      <c r="I1730" s="761">
        <v>4</v>
      </c>
      <c r="J1730" s="761">
        <v>5</v>
      </c>
      <c r="K1730" s="761">
        <v>4</v>
      </c>
      <c r="L1730" s="761">
        <v>6</v>
      </c>
      <c r="M1730" s="761">
        <v>6</v>
      </c>
      <c r="N1730" s="761">
        <v>6</v>
      </c>
      <c r="O1730" s="761">
        <v>6</v>
      </c>
      <c r="P1730" s="761">
        <v>5</v>
      </c>
      <c r="Q1730" s="761">
        <v>6</v>
      </c>
      <c r="R1730" s="761">
        <v>5</v>
      </c>
      <c r="S1730" s="761">
        <v>5</v>
      </c>
      <c r="T1730" s="761">
        <v>6</v>
      </c>
      <c r="U1730" s="761">
        <v>5</v>
      </c>
      <c r="V1730" s="761">
        <v>6</v>
      </c>
      <c r="W1730" s="761">
        <v>6</v>
      </c>
      <c r="X1730" s="761">
        <v>5</v>
      </c>
      <c r="Y1730" s="761">
        <v>5</v>
      </c>
      <c r="Z1730" s="761">
        <v>4</v>
      </c>
      <c r="AA1730" s="761">
        <v>4</v>
      </c>
      <c r="AB1730" s="762">
        <v>4</v>
      </c>
      <c r="AC1730" s="48"/>
    </row>
    <row r="1731" s="16" customFormat="1" ht="15" customHeight="1">
      <c r="A1731" s="401"/>
      <c r="B1731" s="200"/>
      <c r="C1731" s="51" t="s">
        <v>20</v>
      </c>
      <c r="D1731" s="51"/>
      <c r="E1731" s="52">
        <f t="shared" si="812"/>
        <v>0.35696821515892424</v>
      </c>
      <c r="F1731" s="52">
        <f t="shared" si="812"/>
        <v>0.36548223350253806</v>
      </c>
      <c r="G1731" s="52">
        <f t="shared" si="812"/>
        <v>0.37404580152671751</v>
      </c>
      <c r="H1731" s="100">
        <f t="shared" si="812"/>
        <v>0.35696202531645571</v>
      </c>
      <c r="I1731" s="52">
        <f t="shared" si="812"/>
        <v>0.35338345864661658</v>
      </c>
      <c r="J1731" s="52">
        <f t="shared" si="812"/>
        <v>0.31468531468531469</v>
      </c>
      <c r="K1731" s="52">
        <f t="shared" si="812"/>
        <v>0.30925507900677202</v>
      </c>
      <c r="L1731" s="52">
        <f t="shared" si="812"/>
        <v>0.30894308943089432</v>
      </c>
      <c r="M1731" s="52">
        <f t="shared" si="812"/>
        <v>0.29636711281070743</v>
      </c>
      <c r="N1731" s="100">
        <f t="shared" si="812"/>
        <v>0.30210325047801151</v>
      </c>
      <c r="O1731" s="52">
        <f t="shared" si="812"/>
        <v>0.27054108216432865</v>
      </c>
      <c r="P1731" s="52">
        <f t="shared" si="812"/>
        <v>0.27991886409736311</v>
      </c>
      <c r="Q1731" s="52">
        <f t="shared" si="812"/>
        <v>0.32034632034632038</v>
      </c>
      <c r="R1731" s="52">
        <f t="shared" si="812"/>
        <v>0.32043010752688172</v>
      </c>
      <c r="S1731" s="52">
        <f t="shared" si="812"/>
        <v>0.27536231884057966</v>
      </c>
      <c r="T1731" s="52">
        <f t="shared" si="812"/>
        <v>0.26579925650557623</v>
      </c>
      <c r="U1731" s="52">
        <f t="shared" si="812"/>
        <v>0.26815642458100558</v>
      </c>
      <c r="V1731" s="100">
        <f t="shared" si="812"/>
        <v>0.26725663716814158</v>
      </c>
      <c r="W1731" s="52">
        <f t="shared" si="812"/>
        <v>0.27306967984934089</v>
      </c>
      <c r="X1731" s="52">
        <f t="shared" si="812"/>
        <v>0.29577464788732394</v>
      </c>
      <c r="Y1731" s="52">
        <f t="shared" si="812"/>
        <v>0.31808278867102396</v>
      </c>
      <c r="Z1731" s="52">
        <f t="shared" si="812"/>
        <v>0.34198113207547171</v>
      </c>
      <c r="AA1731" s="52">
        <f t="shared" si="812"/>
        <v>0.35891089108910895</v>
      </c>
      <c r="AB1731" s="52">
        <f t="shared" si="812"/>
        <v>0.35949367088607598</v>
      </c>
      <c r="AC1731" s="101">
        <f t="shared" si="812"/>
        <v>0.31088593974175038</v>
      </c>
    </row>
    <row r="1732" s="16" customFormat="1" ht="15" customHeight="1">
      <c r="A1732" s="55" t="s">
        <v>65</v>
      </c>
      <c r="B1732" s="56" t="s">
        <v>167</v>
      </c>
      <c r="C1732" s="57" t="s">
        <v>15</v>
      </c>
      <c r="D1732" s="57"/>
      <c r="E1732" s="398"/>
      <c r="F1732" s="398"/>
      <c r="G1732" s="398"/>
      <c r="H1732" s="399"/>
      <c r="I1732" s="398"/>
      <c r="J1732" s="398"/>
      <c r="K1732" s="398"/>
      <c r="L1732" s="398"/>
      <c r="M1732" s="398"/>
      <c r="N1732" s="399"/>
      <c r="O1732" s="398"/>
      <c r="P1732" s="398"/>
      <c r="Q1732" s="398"/>
      <c r="R1732" s="398"/>
      <c r="S1732" s="398"/>
      <c r="T1732" s="398"/>
      <c r="U1732" s="398"/>
      <c r="V1732" s="399"/>
      <c r="W1732" s="398"/>
      <c r="X1732" s="398"/>
      <c r="Y1732" s="398"/>
      <c r="Z1732" s="398"/>
      <c r="AA1732" s="398"/>
      <c r="AB1732" s="398"/>
      <c r="AC1732" s="434"/>
    </row>
    <row r="1733" s="16" customFormat="1" ht="15" customHeight="1">
      <c r="A1733" s="60"/>
      <c r="B1733" s="61"/>
      <c r="C1733" s="39" t="s">
        <v>17</v>
      </c>
      <c r="D1733" s="39"/>
      <c r="E1733" s="119"/>
      <c r="F1733" s="119"/>
      <c r="G1733" s="119"/>
      <c r="H1733" s="400"/>
      <c r="I1733" s="119"/>
      <c r="J1733" s="119"/>
      <c r="K1733" s="119"/>
      <c r="L1733" s="119"/>
      <c r="M1733" s="119"/>
      <c r="N1733" s="400"/>
      <c r="O1733" s="119"/>
      <c r="P1733" s="119"/>
      <c r="Q1733" s="119"/>
      <c r="R1733" s="119"/>
      <c r="S1733" s="119"/>
      <c r="T1733" s="119"/>
      <c r="U1733" s="119"/>
      <c r="V1733" s="400"/>
      <c r="W1733" s="119"/>
      <c r="X1733" s="119"/>
      <c r="Y1733" s="119"/>
      <c r="Z1733" s="119"/>
      <c r="AA1733" s="119"/>
      <c r="AB1733" s="119"/>
      <c r="AC1733" s="105"/>
    </row>
    <row r="1734" s="16" customFormat="1" ht="15" customHeight="1">
      <c r="A1734" s="60"/>
      <c r="B1734" s="61"/>
      <c r="C1734" s="39" t="s">
        <v>18</v>
      </c>
      <c r="D1734" s="39"/>
      <c r="E1734" s="119"/>
      <c r="F1734" s="119"/>
      <c r="G1734" s="119"/>
      <c r="H1734" s="400"/>
      <c r="I1734" s="119"/>
      <c r="J1734" s="119"/>
      <c r="K1734" s="119"/>
      <c r="L1734" s="119"/>
      <c r="M1734" s="119"/>
      <c r="N1734" s="400"/>
      <c r="O1734" s="119"/>
      <c r="P1734" s="119"/>
      <c r="Q1734" s="119"/>
      <c r="R1734" s="119"/>
      <c r="S1734" s="119"/>
      <c r="T1734" s="119"/>
      <c r="U1734" s="119"/>
      <c r="V1734" s="400"/>
      <c r="W1734" s="119"/>
      <c r="X1734" s="119"/>
      <c r="Y1734" s="119"/>
      <c r="Z1734" s="119"/>
      <c r="AA1734" s="119"/>
      <c r="AB1734" s="119"/>
      <c r="AC1734" s="105"/>
    </row>
    <row r="1735" s="16" customFormat="1" ht="15" customHeight="1">
      <c r="A1735" s="168"/>
      <c r="B1735" s="169"/>
      <c r="C1735" s="115" t="s">
        <v>20</v>
      </c>
      <c r="D1735" s="115"/>
      <c r="E1735" s="239"/>
      <c r="F1735" s="239"/>
      <c r="G1735" s="239"/>
      <c r="H1735" s="240"/>
      <c r="I1735" s="239"/>
      <c r="J1735" s="239"/>
      <c r="K1735" s="239"/>
      <c r="L1735" s="239"/>
      <c r="M1735" s="239"/>
      <c r="N1735" s="240"/>
      <c r="O1735" s="239"/>
      <c r="P1735" s="239"/>
      <c r="Q1735" s="239"/>
      <c r="R1735" s="239"/>
      <c r="S1735" s="239"/>
      <c r="T1735" s="239"/>
      <c r="U1735" s="239"/>
      <c r="V1735" s="240"/>
      <c r="W1735" s="239"/>
      <c r="X1735" s="239"/>
      <c r="Y1735" s="239"/>
      <c r="Z1735" s="239"/>
      <c r="AA1735" s="239"/>
      <c r="AB1735" s="239"/>
      <c r="AC1735" s="54"/>
    </row>
    <row r="1736" s="16" customFormat="1" ht="15" customHeight="1">
      <c r="A1736" s="401" t="s">
        <v>13</v>
      </c>
      <c r="B1736" s="536" t="s">
        <v>240</v>
      </c>
      <c r="C1736" s="358" t="s">
        <v>15</v>
      </c>
      <c r="D1736" s="358" t="s">
        <v>16</v>
      </c>
      <c r="E1736" s="537">
        <v>0.0045099999999947604</v>
      </c>
      <c r="F1736" s="537">
        <v>0.0049900000000052402</v>
      </c>
      <c r="G1736" s="537">
        <v>0.0049899999999979596</v>
      </c>
      <c r="H1736" s="538">
        <v>0.0032299999999959301</v>
      </c>
      <c r="I1736" s="537">
        <v>0.0032300000000031999</v>
      </c>
      <c r="J1736" s="537">
        <v>0.0056800000000002899</v>
      </c>
      <c r="K1736" s="537">
        <v>0.00526000000000204</v>
      </c>
      <c r="L1736" s="537">
        <v>0.0024700000000011601</v>
      </c>
      <c r="M1736" s="537">
        <v>0.0043699999999953403</v>
      </c>
      <c r="N1736" s="538">
        <v>0.0026699999999982502</v>
      </c>
      <c r="O1736" s="537">
        <v>0.00049000000000523896</v>
      </c>
      <c r="P1736" s="537">
        <v>0.0033099999999976698</v>
      </c>
      <c r="Q1736" s="537">
        <v>0.00340000000000146</v>
      </c>
      <c r="R1736" s="537">
        <v>0.0030999999999985401</v>
      </c>
      <c r="S1736" s="537">
        <v>0.00433000000000175</v>
      </c>
      <c r="T1736" s="537">
        <v>0.0069700000000011602</v>
      </c>
      <c r="U1736" s="537">
        <v>0.0057999999999956298</v>
      </c>
      <c r="V1736" s="538">
        <v>0.0049300000000002901</v>
      </c>
      <c r="W1736" s="537">
        <v>0.0056699999999982502</v>
      </c>
      <c r="X1736" s="537">
        <v>0.0066900000000023304</v>
      </c>
      <c r="Y1736" s="537">
        <v>0.00541999999999825</v>
      </c>
      <c r="Z1736" s="537">
        <v>0.0069700000000011602</v>
      </c>
      <c r="AA1736" s="537">
        <v>0.0055200000000040703</v>
      </c>
      <c r="AB1736" s="537">
        <v>0.0053199999999997104</v>
      </c>
      <c r="AC1736" s="759">
        <f>SUM(E1736:AB1736)</f>
        <v>0.10931999999999967</v>
      </c>
      <c r="AD1736" s="578">
        <f t="shared" si="804"/>
        <v>0.0069700000000011602</v>
      </c>
    </row>
    <row r="1737" s="16" customFormat="1" ht="15" customHeight="1">
      <c r="A1737" s="687" t="s">
        <v>52</v>
      </c>
      <c r="B1737" s="57"/>
      <c r="C1737" s="57" t="s">
        <v>15</v>
      </c>
      <c r="D1737" s="57"/>
      <c r="E1737" s="58">
        <f t="shared" ref="E1737:AC1738" si="814">E1724+E1728+E1732</f>
        <v>0.1118</v>
      </c>
      <c r="F1737" s="58">
        <f t="shared" si="814"/>
        <v>0.1086</v>
      </c>
      <c r="G1737" s="58">
        <f t="shared" si="814"/>
        <v>0.1076</v>
      </c>
      <c r="H1737" s="178">
        <f t="shared" si="814"/>
        <v>0.1082</v>
      </c>
      <c r="I1737" s="58">
        <f t="shared" si="814"/>
        <v>0.10879999999999999</v>
      </c>
      <c r="J1737" s="58">
        <f t="shared" si="814"/>
        <v>0.1154</v>
      </c>
      <c r="K1737" s="58">
        <f t="shared" si="814"/>
        <v>0.1188</v>
      </c>
      <c r="L1737" s="58">
        <f t="shared" si="814"/>
        <v>0.13200000000000001</v>
      </c>
      <c r="M1737" s="58">
        <f t="shared" si="814"/>
        <v>0.14760000000000001</v>
      </c>
      <c r="N1737" s="178">
        <f t="shared" si="814"/>
        <v>0.1522</v>
      </c>
      <c r="O1737" s="58">
        <f t="shared" si="814"/>
        <v>0.14560000000000001</v>
      </c>
      <c r="P1737" s="58">
        <f t="shared" si="814"/>
        <v>0.1416</v>
      </c>
      <c r="Q1737" s="58">
        <f t="shared" si="814"/>
        <v>0.1326</v>
      </c>
      <c r="R1737" s="58">
        <f t="shared" si="814"/>
        <v>0.13040000000000002</v>
      </c>
      <c r="S1737" s="58">
        <f t="shared" si="814"/>
        <v>0.13220000000000001</v>
      </c>
      <c r="T1737" s="58">
        <f t="shared" si="814"/>
        <v>0.14200000000000002</v>
      </c>
      <c r="U1737" s="58">
        <f t="shared" si="814"/>
        <v>0.1406</v>
      </c>
      <c r="V1737" s="178">
        <f t="shared" si="814"/>
        <v>0.1482</v>
      </c>
      <c r="W1737" s="58">
        <f t="shared" si="814"/>
        <v>0.14119999999999999</v>
      </c>
      <c r="X1737" s="58">
        <f t="shared" si="814"/>
        <v>0.13400000000000001</v>
      </c>
      <c r="Y1737" s="58">
        <f t="shared" si="814"/>
        <v>0.12640000000000001</v>
      </c>
      <c r="Z1737" s="58">
        <f t="shared" si="814"/>
        <v>0.1164</v>
      </c>
      <c r="AA1737" s="58">
        <f t="shared" si="814"/>
        <v>0.1118</v>
      </c>
      <c r="AB1737" s="58">
        <f t="shared" si="814"/>
        <v>0.1096</v>
      </c>
      <c r="AC1737" s="58">
        <f t="shared" si="814"/>
        <v>3.0636000000000001</v>
      </c>
    </row>
    <row r="1738" s="16" customFormat="1" ht="15" customHeight="1">
      <c r="A1738" s="518"/>
      <c r="B1738" s="51"/>
      <c r="C1738" s="51" t="s">
        <v>17</v>
      </c>
      <c r="D1738" s="51"/>
      <c r="E1738" s="52">
        <f t="shared" si="814"/>
        <v>0.038199999999999998</v>
      </c>
      <c r="F1738" s="52">
        <f t="shared" si="814"/>
        <v>0.038399999999999997</v>
      </c>
      <c r="G1738" s="52">
        <f t="shared" si="814"/>
        <v>0.038399999999999997</v>
      </c>
      <c r="H1738" s="100">
        <f t="shared" si="814"/>
        <v>0.037600000000000001</v>
      </c>
      <c r="I1738" s="52">
        <f t="shared" si="814"/>
        <v>0.037400000000000003</v>
      </c>
      <c r="J1738" s="52">
        <f t="shared" si="814"/>
        <v>0.035799999999999998</v>
      </c>
      <c r="K1738" s="52">
        <f t="shared" si="814"/>
        <v>0.0356</v>
      </c>
      <c r="L1738" s="52">
        <f t="shared" si="814"/>
        <v>0.038600000000000002</v>
      </c>
      <c r="M1738" s="52">
        <f t="shared" si="814"/>
        <v>0.0402</v>
      </c>
      <c r="N1738" s="100">
        <f t="shared" si="814"/>
        <v>0.041400000000000006</v>
      </c>
      <c r="O1738" s="52">
        <f t="shared" si="814"/>
        <v>0.036400000000000002</v>
      </c>
      <c r="P1738" s="52">
        <f t="shared" si="814"/>
        <v>0.036799999999999999</v>
      </c>
      <c r="Q1738" s="52">
        <f t="shared" si="814"/>
        <v>0.039400000000000004</v>
      </c>
      <c r="R1738" s="52">
        <f t="shared" si="814"/>
        <v>0.038800000000000001</v>
      </c>
      <c r="S1738" s="52">
        <f t="shared" si="814"/>
        <v>0.034999999999999996</v>
      </c>
      <c r="T1738" s="52">
        <f t="shared" si="814"/>
        <v>0.037600000000000001</v>
      </c>
      <c r="U1738" s="52">
        <f t="shared" si="814"/>
        <v>0.037199999999999997</v>
      </c>
      <c r="V1738" s="100">
        <f t="shared" si="814"/>
        <v>0.038800000000000001</v>
      </c>
      <c r="W1738" s="52">
        <f t="shared" si="814"/>
        <v>0.037999999999999999</v>
      </c>
      <c r="X1738" s="52">
        <f t="shared" si="814"/>
        <v>0.038399999999999997</v>
      </c>
      <c r="Y1738" s="52">
        <f t="shared" si="814"/>
        <v>0.038600000000000002</v>
      </c>
      <c r="Z1738" s="52">
        <f t="shared" si="814"/>
        <v>0.037600000000000001</v>
      </c>
      <c r="AA1738" s="52">
        <f t="shared" si="814"/>
        <v>0.037600000000000001</v>
      </c>
      <c r="AB1738" s="52">
        <f t="shared" si="814"/>
        <v>0.037400000000000003</v>
      </c>
      <c r="AC1738" s="52">
        <f t="shared" si="814"/>
        <v>0.90920000000000012</v>
      </c>
    </row>
    <row r="1739" s="16" customFormat="1" ht="15" customHeight="1">
      <c r="A1739" s="139" t="s">
        <v>53</v>
      </c>
      <c r="B1739" s="140"/>
      <c r="C1739" s="141" t="s">
        <v>15</v>
      </c>
      <c r="D1739" s="141"/>
      <c r="E1739" s="58">
        <f t="shared" ref="E1739:AC1740" si="815">E1716-E1737</f>
        <v>0.009000000000000008</v>
      </c>
      <c r="F1739" s="58">
        <f t="shared" si="815"/>
        <v>0.0084000000000000047</v>
      </c>
      <c r="G1739" s="58">
        <f t="shared" si="815"/>
        <v>0.008199999999999999</v>
      </c>
      <c r="H1739" s="178">
        <f t="shared" si="815"/>
        <v>0.0091999999999999998</v>
      </c>
      <c r="I1739" s="58">
        <f t="shared" si="815"/>
        <v>0.0076000000000000095</v>
      </c>
      <c r="J1739" s="58">
        <f t="shared" si="815"/>
        <v>0.0091999999999999998</v>
      </c>
      <c r="K1739" s="58">
        <f t="shared" si="815"/>
        <v>0.0084000000000000047</v>
      </c>
      <c r="L1739" s="58">
        <f t="shared" si="815"/>
        <v>0.0083999999999999908</v>
      </c>
      <c r="M1739" s="58">
        <f t="shared" si="815"/>
        <v>0.0078000000000000014</v>
      </c>
      <c r="N1739" s="178">
        <f t="shared" si="815"/>
        <v>0.0065999999999999948</v>
      </c>
      <c r="O1739" s="58">
        <f t="shared" si="815"/>
        <v>0.0073999999999999899</v>
      </c>
      <c r="P1739" s="58">
        <f t="shared" si="815"/>
        <v>0.0061999999999999833</v>
      </c>
      <c r="Q1739" s="58">
        <f t="shared" si="815"/>
        <v>0.0082000000000000128</v>
      </c>
      <c r="R1739" s="58">
        <f t="shared" si="815"/>
        <v>0.0053999999999999881</v>
      </c>
      <c r="S1739" s="58">
        <f t="shared" si="815"/>
        <v>0.0087999999999999745</v>
      </c>
      <c r="T1739" s="58">
        <f t="shared" si="815"/>
        <v>0.006399999999999989</v>
      </c>
      <c r="U1739" s="58">
        <f t="shared" si="815"/>
        <v>0.009000000000000008</v>
      </c>
      <c r="V1739" s="178">
        <f t="shared" si="815"/>
        <v>0.0070000000000000062</v>
      </c>
      <c r="W1739" s="58">
        <f t="shared" si="815"/>
        <v>0.0084000000000000186</v>
      </c>
      <c r="X1739" s="58">
        <f t="shared" si="815"/>
        <v>0.0075999999999999956</v>
      </c>
      <c r="Y1739" s="58">
        <f t="shared" si="815"/>
        <v>0.0079999999999999793</v>
      </c>
      <c r="Z1739" s="58">
        <f t="shared" si="815"/>
        <v>0.0079999999999999932</v>
      </c>
      <c r="AA1739" s="58">
        <f t="shared" si="815"/>
        <v>0.0080000000000000071</v>
      </c>
      <c r="AB1739" s="58">
        <f t="shared" si="815"/>
        <v>0.0079999999999999932</v>
      </c>
      <c r="AC1739" s="58">
        <f t="shared" si="815"/>
        <v>0.18919999999999959</v>
      </c>
    </row>
    <row r="1740" s="16" customFormat="1" ht="15" customHeight="1">
      <c r="A1740" s="435"/>
      <c r="B1740" s="115"/>
      <c r="C1740" s="436" t="s">
        <v>17</v>
      </c>
      <c r="D1740" s="489"/>
      <c r="E1740" s="148">
        <f t="shared" si="815"/>
        <v>0.0028000000000000039</v>
      </c>
      <c r="F1740" s="148">
        <f t="shared" si="815"/>
        <v>0.0032000000000000015</v>
      </c>
      <c r="G1740" s="148">
        <f t="shared" si="815"/>
        <v>0.0030000000000000027</v>
      </c>
      <c r="H1740" s="149">
        <f t="shared" si="815"/>
        <v>0.0032000000000000015</v>
      </c>
      <c r="I1740" s="148">
        <f t="shared" si="815"/>
        <v>0.0029999999999999957</v>
      </c>
      <c r="J1740" s="148">
        <f t="shared" si="815"/>
        <v>0.0028000000000000039</v>
      </c>
      <c r="K1740" s="148">
        <f t="shared" si="815"/>
        <v>0.0023999999999999994</v>
      </c>
      <c r="L1740" s="148">
        <f t="shared" si="815"/>
        <v>0.0027999999999999969</v>
      </c>
      <c r="M1740" s="148">
        <f t="shared" si="815"/>
        <v>0.0022000000000000006</v>
      </c>
      <c r="N1740" s="149">
        <f t="shared" si="815"/>
        <v>0.0013999999999999915</v>
      </c>
      <c r="O1740" s="148">
        <f t="shared" si="815"/>
        <v>0.0011999999999999997</v>
      </c>
      <c r="P1740" s="148">
        <f t="shared" si="815"/>
        <v>0.0015999999999999973</v>
      </c>
      <c r="Q1740" s="148">
        <f t="shared" si="815"/>
        <v>0.0011999999999999927</v>
      </c>
      <c r="R1740" s="148">
        <f t="shared" si="815"/>
        <v>0.0013999999999999985</v>
      </c>
      <c r="S1740" s="148">
        <f t="shared" si="815"/>
        <v>0.0022000000000000006</v>
      </c>
      <c r="T1740" s="148">
        <f t="shared" si="815"/>
        <v>0.0023999999999999994</v>
      </c>
      <c r="U1740" s="148">
        <f t="shared" si="815"/>
        <v>0.0022000000000000006</v>
      </c>
      <c r="V1740" s="149">
        <f t="shared" si="815"/>
        <v>0.0025999999999999981</v>
      </c>
      <c r="W1740" s="148">
        <f t="shared" si="815"/>
        <v>0.0025999999999999981</v>
      </c>
      <c r="X1740" s="148">
        <f t="shared" si="815"/>
        <v>0.0026000000000000051</v>
      </c>
      <c r="Y1740" s="148">
        <f t="shared" si="815"/>
        <v>0.0022000000000000006</v>
      </c>
      <c r="Z1740" s="148">
        <f t="shared" si="815"/>
        <v>0.0029999999999999957</v>
      </c>
      <c r="AA1740" s="148">
        <f t="shared" si="815"/>
        <v>0.0025999999999999981</v>
      </c>
      <c r="AB1740" s="148">
        <f t="shared" si="815"/>
        <v>0.0029999999999999957</v>
      </c>
      <c r="AC1740" s="148">
        <f t="shared" si="815"/>
        <v>0.057599999999999985</v>
      </c>
    </row>
    <row r="1741" s="24" customFormat="1" ht="15" customHeight="1">
      <c r="A1741" s="437" t="s">
        <v>187</v>
      </c>
      <c r="B1741" s="438"/>
      <c r="C1741" s="439" t="s">
        <v>15</v>
      </c>
      <c r="D1741" s="439"/>
      <c r="E1741" s="376"/>
      <c r="F1741" s="376"/>
      <c r="G1741" s="376"/>
      <c r="H1741" s="376"/>
      <c r="I1741" s="376"/>
      <c r="J1741" s="376"/>
      <c r="K1741" s="376"/>
      <c r="L1741" s="376"/>
      <c r="M1741" s="376"/>
      <c r="N1741" s="376"/>
      <c r="O1741" s="376"/>
      <c r="P1741" s="376"/>
      <c r="Q1741" s="376"/>
      <c r="R1741" s="376"/>
      <c r="S1741" s="376"/>
      <c r="T1741" s="376"/>
      <c r="U1741" s="376"/>
      <c r="V1741" s="376"/>
      <c r="W1741" s="376"/>
      <c r="X1741" s="376"/>
      <c r="Y1741" s="376"/>
      <c r="Z1741" s="376"/>
      <c r="AA1741" s="376"/>
      <c r="AB1741" s="376"/>
      <c r="AC1741" s="440"/>
    </row>
    <row r="1742" s="24" customFormat="1" ht="15" customHeight="1">
      <c r="A1742" s="441"/>
      <c r="B1742" s="442"/>
      <c r="C1742" s="443" t="s">
        <v>17</v>
      </c>
      <c r="D1742" s="443"/>
      <c r="E1742" s="386"/>
      <c r="F1742" s="386"/>
      <c r="G1742" s="386"/>
      <c r="H1742" s="386"/>
      <c r="I1742" s="386"/>
      <c r="J1742" s="386"/>
      <c r="K1742" s="386"/>
      <c r="L1742" s="386"/>
      <c r="M1742" s="386"/>
      <c r="N1742" s="386"/>
      <c r="O1742" s="386"/>
      <c r="P1742" s="386"/>
      <c r="Q1742" s="386"/>
      <c r="R1742" s="386"/>
      <c r="S1742" s="386"/>
      <c r="T1742" s="386"/>
      <c r="U1742" s="386"/>
      <c r="V1742" s="386"/>
      <c r="W1742" s="386"/>
      <c r="X1742" s="386"/>
      <c r="Y1742" s="386"/>
      <c r="Z1742" s="386"/>
      <c r="AA1742" s="386"/>
      <c r="AB1742" s="386"/>
      <c r="AC1742" s="444"/>
    </row>
    <row r="1743" s="24" customFormat="1" ht="19.5" customHeight="1">
      <c r="A1743" s="763"/>
      <c r="B1743" s="626"/>
      <c r="C1743" s="764"/>
      <c r="D1743" s="765"/>
      <c r="E1743" s="766"/>
      <c r="F1743" s="766"/>
      <c r="G1743" s="766"/>
      <c r="H1743" s="766"/>
      <c r="I1743" s="766"/>
      <c r="J1743" s="766"/>
      <c r="K1743" s="766"/>
      <c r="L1743" s="766"/>
      <c r="M1743" s="766"/>
      <c r="N1743" s="766"/>
      <c r="O1743" s="766"/>
      <c r="P1743" s="766"/>
      <c r="Q1743" s="766"/>
      <c r="R1743" s="766"/>
      <c r="S1743" s="766"/>
      <c r="T1743" s="766"/>
      <c r="U1743" s="766"/>
      <c r="V1743" s="766"/>
      <c r="W1743" s="766"/>
      <c r="X1743" s="766"/>
      <c r="Y1743" s="766"/>
      <c r="Z1743" s="766"/>
      <c r="AA1743" s="766"/>
      <c r="AB1743" s="766"/>
      <c r="AC1743" s="30"/>
    </row>
    <row r="1744" s="16" customFormat="1" ht="33.75" customHeight="1">
      <c r="A1744" s="157" t="s">
        <v>5</v>
      </c>
      <c r="B1744" s="158" t="s">
        <v>6</v>
      </c>
      <c r="C1744" s="19" t="s">
        <v>7</v>
      </c>
      <c r="D1744" s="445" t="s">
        <v>8</v>
      </c>
      <c r="E1744" s="374" t="s">
        <v>9</v>
      </c>
      <c r="F1744" s="374"/>
      <c r="G1744" s="374"/>
      <c r="H1744" s="374"/>
      <c r="I1744" s="374"/>
      <c r="J1744" s="374"/>
      <c r="K1744" s="374"/>
      <c r="L1744" s="374"/>
      <c r="M1744" s="374"/>
      <c r="N1744" s="374"/>
      <c r="O1744" s="374"/>
      <c r="P1744" s="374"/>
      <c r="Q1744" s="374"/>
      <c r="R1744" s="374"/>
      <c r="S1744" s="374"/>
      <c r="T1744" s="374"/>
      <c r="U1744" s="374"/>
      <c r="V1744" s="374"/>
      <c r="W1744" s="374"/>
      <c r="X1744" s="374"/>
      <c r="Y1744" s="374"/>
      <c r="Z1744" s="374"/>
      <c r="AA1744" s="374"/>
      <c r="AB1744" s="374"/>
      <c r="AC1744" s="30"/>
    </row>
    <row r="1745" s="24" customFormat="1" ht="15" customHeight="1">
      <c r="A1745" s="195" t="s">
        <v>405</v>
      </c>
      <c r="B1745" s="196"/>
      <c r="C1745" s="160"/>
      <c r="D1745" s="160"/>
      <c r="E1745" s="26">
        <v>1</v>
      </c>
      <c r="F1745" s="26">
        <v>2</v>
      </c>
      <c r="G1745" s="26">
        <v>3</v>
      </c>
      <c r="H1745" s="26">
        <v>4</v>
      </c>
      <c r="I1745" s="26">
        <v>5</v>
      </c>
      <c r="J1745" s="26">
        <v>6</v>
      </c>
      <c r="K1745" s="26">
        <v>7</v>
      </c>
      <c r="L1745" s="26">
        <v>8</v>
      </c>
      <c r="M1745" s="26">
        <v>9</v>
      </c>
      <c r="N1745" s="26">
        <v>10</v>
      </c>
      <c r="O1745" s="26">
        <v>11</v>
      </c>
      <c r="P1745" s="26">
        <v>12</v>
      </c>
      <c r="Q1745" s="26">
        <v>13</v>
      </c>
      <c r="R1745" s="26">
        <v>14</v>
      </c>
      <c r="S1745" s="26">
        <v>15</v>
      </c>
      <c r="T1745" s="26">
        <v>16</v>
      </c>
      <c r="U1745" s="26">
        <v>17</v>
      </c>
      <c r="V1745" s="26">
        <v>18</v>
      </c>
      <c r="W1745" s="26">
        <v>19</v>
      </c>
      <c r="X1745" s="26">
        <v>20</v>
      </c>
      <c r="Y1745" s="26">
        <v>21</v>
      </c>
      <c r="Z1745" s="26">
        <v>22</v>
      </c>
      <c r="AA1745" s="26">
        <v>23</v>
      </c>
      <c r="AB1745" s="26">
        <v>24</v>
      </c>
      <c r="AC1745" s="30"/>
    </row>
    <row r="1746" s="24" customFormat="1" ht="15" customHeight="1">
      <c r="A1746" s="519" t="s">
        <v>199</v>
      </c>
      <c r="B1746" s="520"/>
      <c r="C1746" s="521"/>
      <c r="D1746" s="521"/>
      <c r="E1746" s="473">
        <v>4</v>
      </c>
      <c r="F1746" s="473">
        <v>4</v>
      </c>
      <c r="G1746" s="473">
        <v>4</v>
      </c>
      <c r="H1746" s="473">
        <v>4</v>
      </c>
      <c r="I1746" s="473">
        <v>4</v>
      </c>
      <c r="J1746" s="473">
        <v>4</v>
      </c>
      <c r="K1746" s="473">
        <v>4</v>
      </c>
      <c r="L1746" s="473">
        <v>4</v>
      </c>
      <c r="M1746" s="473">
        <v>4</v>
      </c>
      <c r="N1746" s="473">
        <v>4</v>
      </c>
      <c r="O1746" s="473">
        <v>4</v>
      </c>
      <c r="P1746" s="473">
        <v>4</v>
      </c>
      <c r="Q1746" s="473">
        <v>4</v>
      </c>
      <c r="R1746" s="473">
        <v>4</v>
      </c>
      <c r="S1746" s="473">
        <v>4</v>
      </c>
      <c r="T1746" s="473">
        <v>4</v>
      </c>
      <c r="U1746" s="473">
        <v>4</v>
      </c>
      <c r="V1746" s="473">
        <v>4</v>
      </c>
      <c r="W1746" s="473">
        <v>4</v>
      </c>
      <c r="X1746" s="473">
        <v>4</v>
      </c>
      <c r="Y1746" s="473">
        <v>4</v>
      </c>
      <c r="Z1746" s="473">
        <v>4</v>
      </c>
      <c r="AA1746" s="473">
        <v>4</v>
      </c>
      <c r="AB1746" s="473">
        <v>4</v>
      </c>
      <c r="AC1746" s="522"/>
    </row>
    <row r="1747" s="16" customFormat="1" ht="15" customHeight="1">
      <c r="A1747" s="413" t="s">
        <v>65</v>
      </c>
      <c r="B1747" s="32" t="s">
        <v>189</v>
      </c>
      <c r="C1747" s="33" t="s">
        <v>15</v>
      </c>
      <c r="D1747" s="33" t="s">
        <v>16</v>
      </c>
      <c r="E1747" s="107">
        <v>0.2928</v>
      </c>
      <c r="F1747" s="107">
        <v>0.28799999999999998</v>
      </c>
      <c r="G1747" s="107">
        <v>0.29099999999999998</v>
      </c>
      <c r="H1747" s="108">
        <v>0.2949</v>
      </c>
      <c r="I1747" s="107">
        <v>0.30030000000000001</v>
      </c>
      <c r="J1747" s="107">
        <v>0.30959999999999999</v>
      </c>
      <c r="K1747" s="107">
        <v>0.34439999999999998</v>
      </c>
      <c r="L1747" s="107">
        <v>0.37859999999999999</v>
      </c>
      <c r="M1747" s="107">
        <v>0.39810000000000001</v>
      </c>
      <c r="N1747" s="108">
        <v>0.38940000000000002</v>
      </c>
      <c r="O1747" s="107">
        <v>0.3735</v>
      </c>
      <c r="P1747" s="107">
        <v>0.38400000000000001</v>
      </c>
      <c r="Q1747" s="107">
        <v>0.37559999999999999</v>
      </c>
      <c r="R1747" s="107">
        <v>0.36659999999999998</v>
      </c>
      <c r="S1747" s="107">
        <v>0.36959999999999998</v>
      </c>
      <c r="T1747" s="107">
        <v>0.37619999999999998</v>
      </c>
      <c r="U1747" s="107">
        <v>0.38219999999999998</v>
      </c>
      <c r="V1747" s="108">
        <v>0.378</v>
      </c>
      <c r="W1747" s="107">
        <v>0.36780000000000002</v>
      </c>
      <c r="X1747" s="107">
        <v>0.3609</v>
      </c>
      <c r="Y1747" s="107">
        <v>0.35249999999999998</v>
      </c>
      <c r="Z1747" s="107">
        <v>0.3387</v>
      </c>
      <c r="AA1747" s="107">
        <v>0.3201</v>
      </c>
      <c r="AB1747" s="107">
        <v>0.30180000000000001</v>
      </c>
      <c r="AC1747" s="461">
        <f t="shared" ref="AC1747:AC1748" si="816">SUM(E1747:AB1747)</f>
        <v>8.3346</v>
      </c>
    </row>
    <row r="1748" s="16" customFormat="1" ht="15" customHeight="1">
      <c r="A1748" s="55"/>
      <c r="B1748" s="38"/>
      <c r="C1748" s="57" t="s">
        <v>17</v>
      </c>
      <c r="D1748" s="57" t="s">
        <v>16</v>
      </c>
      <c r="E1748" s="110">
        <v>0.095699999999999993</v>
      </c>
      <c r="F1748" s="110">
        <v>0.092399999999999996</v>
      </c>
      <c r="G1748" s="110">
        <v>0.095399999999999999</v>
      </c>
      <c r="H1748" s="111">
        <v>0.093299999999999994</v>
      </c>
      <c r="I1748" s="110">
        <v>0.091499999999999998</v>
      </c>
      <c r="J1748" s="110">
        <v>0.086699999999999999</v>
      </c>
      <c r="K1748" s="110">
        <v>0.085500000000000007</v>
      </c>
      <c r="L1748" s="110">
        <v>0.093299999999999994</v>
      </c>
      <c r="M1748" s="110">
        <v>0.1014</v>
      </c>
      <c r="N1748" s="111">
        <v>0.1008</v>
      </c>
      <c r="O1748" s="110">
        <v>0.089999999999999997</v>
      </c>
      <c r="P1748" s="110">
        <v>0.088499999999999995</v>
      </c>
      <c r="Q1748" s="110">
        <v>0.0969</v>
      </c>
      <c r="R1748" s="110">
        <v>0.096299999999999997</v>
      </c>
      <c r="S1748" s="110">
        <v>0.092100000000000001</v>
      </c>
      <c r="T1748" s="110">
        <v>0.086099999999999996</v>
      </c>
      <c r="U1748" s="110">
        <v>0.086699999999999999</v>
      </c>
      <c r="V1748" s="111">
        <v>0.087300000000000003</v>
      </c>
      <c r="W1748" s="110">
        <v>0.088200000000000001</v>
      </c>
      <c r="X1748" s="110">
        <v>0.089999999999999997</v>
      </c>
      <c r="Y1748" s="110">
        <v>0.092100000000000001</v>
      </c>
      <c r="Z1748" s="110">
        <v>0.089999999999999997</v>
      </c>
      <c r="AA1748" s="110">
        <v>0.091499999999999998</v>
      </c>
      <c r="AB1748" s="110">
        <v>0.092100000000000001</v>
      </c>
      <c r="AC1748" s="59">
        <f t="shared" si="816"/>
        <v>2.2038000000000002</v>
      </c>
    </row>
    <row r="1749" s="16" customFormat="1" ht="15" customHeight="1">
      <c r="A1749" s="37"/>
      <c r="B1749" s="38"/>
      <c r="C1749" s="39" t="s">
        <v>18</v>
      </c>
      <c r="D1749" s="104" t="s">
        <v>19</v>
      </c>
      <c r="E1749" s="767">
        <v>17</v>
      </c>
      <c r="F1749" s="767">
        <v>17</v>
      </c>
      <c r="G1749" s="767">
        <v>17</v>
      </c>
      <c r="H1749" s="767">
        <v>17</v>
      </c>
      <c r="I1749" s="767">
        <v>17</v>
      </c>
      <c r="J1749" s="767">
        <v>19</v>
      </c>
      <c r="K1749" s="767">
        <v>21</v>
      </c>
      <c r="L1749" s="767">
        <v>24</v>
      </c>
      <c r="M1749" s="767">
        <v>24</v>
      </c>
      <c r="N1749" s="767">
        <v>22</v>
      </c>
      <c r="O1749" s="767">
        <v>23</v>
      </c>
      <c r="P1749" s="767">
        <v>22</v>
      </c>
      <c r="Q1749" s="767">
        <v>21</v>
      </c>
      <c r="R1749" s="767">
        <v>21</v>
      </c>
      <c r="S1749" s="767">
        <v>21</v>
      </c>
      <c r="T1749" s="767">
        <v>22</v>
      </c>
      <c r="U1749" s="767">
        <v>22</v>
      </c>
      <c r="V1749" s="767">
        <v>21</v>
      </c>
      <c r="W1749" s="767">
        <v>21</v>
      </c>
      <c r="X1749" s="767">
        <v>20</v>
      </c>
      <c r="Y1749" s="767">
        <v>21</v>
      </c>
      <c r="Z1749" s="767">
        <v>19</v>
      </c>
      <c r="AA1749" s="767">
        <v>18</v>
      </c>
      <c r="AB1749" s="767">
        <v>16</v>
      </c>
      <c r="AC1749" s="105"/>
    </row>
    <row r="1750" s="16" customFormat="1" ht="15" customHeight="1">
      <c r="A1750" s="113"/>
      <c r="B1750" s="38"/>
      <c r="C1750" s="39" t="s">
        <v>20</v>
      </c>
      <c r="D1750" s="39"/>
      <c r="E1750" s="40">
        <f t="shared" ref="E1750:AC1750" si="817">E1748/E1747</f>
        <v>0.32684426229508196</v>
      </c>
      <c r="F1750" s="40">
        <f t="shared" si="817"/>
        <v>0.32083333333333336</v>
      </c>
      <c r="G1750" s="40">
        <f t="shared" si="817"/>
        <v>0.32783505154639175</v>
      </c>
      <c r="H1750" s="127">
        <f t="shared" si="817"/>
        <v>0.31637843336724314</v>
      </c>
      <c r="I1750" s="40">
        <f t="shared" si="817"/>
        <v>0.3046953046953047</v>
      </c>
      <c r="J1750" s="40">
        <f t="shared" si="817"/>
        <v>0.28003875968992248</v>
      </c>
      <c r="K1750" s="40">
        <f t="shared" si="817"/>
        <v>0.2482578397212544</v>
      </c>
      <c r="L1750" s="40">
        <f t="shared" si="817"/>
        <v>0.24643423137876386</v>
      </c>
      <c r="M1750" s="40">
        <f t="shared" si="817"/>
        <v>0.25470987189148453</v>
      </c>
      <c r="N1750" s="127">
        <f t="shared" si="817"/>
        <v>0.25885978428351308</v>
      </c>
      <c r="O1750" s="40">
        <f t="shared" si="817"/>
        <v>0.24096385542168675</v>
      </c>
      <c r="P1750" s="40">
        <f t="shared" si="817"/>
        <v>0.23046874999999997</v>
      </c>
      <c r="Q1750" s="40">
        <f t="shared" si="817"/>
        <v>0.25798722044728434</v>
      </c>
      <c r="R1750" s="40">
        <f t="shared" si="817"/>
        <v>0.26268412438625205</v>
      </c>
      <c r="S1750" s="40">
        <f t="shared" si="817"/>
        <v>0.24918831168831171</v>
      </c>
      <c r="T1750" s="40">
        <f t="shared" si="817"/>
        <v>0.22886762360446572</v>
      </c>
      <c r="U1750" s="40">
        <f t="shared" si="817"/>
        <v>0.22684458398744115</v>
      </c>
      <c r="V1750" s="127">
        <f t="shared" si="817"/>
        <v>0.23095238095238096</v>
      </c>
      <c r="W1750" s="40">
        <f t="shared" si="817"/>
        <v>0.23980424143556281</v>
      </c>
      <c r="X1750" s="40">
        <f t="shared" si="817"/>
        <v>0.24937655860349126</v>
      </c>
      <c r="Y1750" s="40">
        <f t="shared" si="817"/>
        <v>0.26127659574468087</v>
      </c>
      <c r="Z1750" s="40">
        <f t="shared" si="817"/>
        <v>0.26572187776793621</v>
      </c>
      <c r="AA1750" s="40">
        <f t="shared" si="817"/>
        <v>0.2858481724461106</v>
      </c>
      <c r="AB1750" s="40">
        <f t="shared" si="817"/>
        <v>0.30516898608349902</v>
      </c>
      <c r="AC1750" s="42">
        <f t="shared" si="817"/>
        <v>0.26441580879706289</v>
      </c>
    </row>
    <row r="1751" s="16" customFormat="1" ht="15" customHeight="1">
      <c r="A1751" s="413"/>
      <c r="B1751" s="50"/>
      <c r="C1751" s="51" t="s">
        <v>28</v>
      </c>
      <c r="D1751" s="51"/>
      <c r="E1751" s="212"/>
      <c r="F1751" s="212"/>
      <c r="G1751" s="212"/>
      <c r="H1751" s="213"/>
      <c r="I1751" s="212"/>
      <c r="J1751" s="212"/>
      <c r="K1751" s="212"/>
      <c r="L1751" s="212"/>
      <c r="M1751" s="212"/>
      <c r="N1751" s="213"/>
      <c r="O1751" s="212"/>
      <c r="P1751" s="212"/>
      <c r="Q1751" s="212"/>
      <c r="R1751" s="212"/>
      <c r="S1751" s="212"/>
      <c r="T1751" s="212"/>
      <c r="U1751" s="212"/>
      <c r="V1751" s="213"/>
      <c r="W1751" s="212"/>
      <c r="X1751" s="212"/>
      <c r="Y1751" s="212"/>
      <c r="Z1751" s="212"/>
      <c r="AA1751" s="212"/>
      <c r="AB1751" s="212"/>
      <c r="AC1751" s="54"/>
    </row>
    <row r="1752" s="16" customFormat="1" ht="15" customHeight="1">
      <c r="A1752" s="526" t="s">
        <v>235</v>
      </c>
      <c r="B1752" s="527"/>
      <c r="C1752" s="528"/>
      <c r="D1752" s="528"/>
      <c r="E1752" s="529">
        <f t="shared" ref="E1752:AB1752" si="818">SQRT(E1747*E1747+E1748*E1748)</f>
        <v>0.30804274054098402</v>
      </c>
      <c r="F1752" s="529">
        <f t="shared" si="818"/>
        <v>0.302459517952403</v>
      </c>
      <c r="G1752" s="529">
        <f t="shared" si="818"/>
        <v>0.3062387304048918</v>
      </c>
      <c r="H1752" s="529">
        <f t="shared" si="818"/>
        <v>0.30930712891881429</v>
      </c>
      <c r="I1752" s="529">
        <f t="shared" si="818"/>
        <v>0.31393047000888591</v>
      </c>
      <c r="J1752" s="529">
        <f t="shared" si="818"/>
        <v>0.32151057525375426</v>
      </c>
      <c r="K1752" s="529">
        <f t="shared" si="818"/>
        <v>0.35485435040309143</v>
      </c>
      <c r="L1752" s="529">
        <f t="shared" si="818"/>
        <v>0.38992672388539873</v>
      </c>
      <c r="M1752" s="529">
        <f t="shared" si="818"/>
        <v>0.41081086889224339</v>
      </c>
      <c r="N1752" s="529">
        <f t="shared" si="818"/>
        <v>0.40223500593558492</v>
      </c>
      <c r="O1752" s="529">
        <f t="shared" si="818"/>
        <v>0.38419038249284687</v>
      </c>
      <c r="P1752" s="529">
        <f t="shared" si="818"/>
        <v>0.39406630152805505</v>
      </c>
      <c r="Q1752" s="529">
        <f t="shared" si="818"/>
        <v>0.38789814384706711</v>
      </c>
      <c r="R1752" s="529">
        <f t="shared" si="818"/>
        <v>0.3790372672970298</v>
      </c>
      <c r="S1752" s="529">
        <f t="shared" si="818"/>
        <v>0.38090231031066218</v>
      </c>
      <c r="T1752" s="529">
        <f t="shared" si="818"/>
        <v>0.38592700086933535</v>
      </c>
      <c r="U1752" s="529">
        <f t="shared" si="818"/>
        <v>0.39191035964873394</v>
      </c>
      <c r="V1752" s="529">
        <f t="shared" si="818"/>
        <v>0.38795011277224811</v>
      </c>
      <c r="W1752" s="529">
        <f t="shared" si="818"/>
        <v>0.37822755055653995</v>
      </c>
      <c r="X1752" s="529">
        <f t="shared" si="818"/>
        <v>0.37195269860561569</v>
      </c>
      <c r="Y1752" s="529">
        <f t="shared" si="818"/>
        <v>0.36433317169865276</v>
      </c>
      <c r="Z1752" s="529">
        <f t="shared" si="818"/>
        <v>0.35045354899044751</v>
      </c>
      <c r="AA1752" s="529">
        <f t="shared" si="818"/>
        <v>0.33292080139276364</v>
      </c>
      <c r="AB1752" s="529">
        <f t="shared" si="818"/>
        <v>0.31554025099818883</v>
      </c>
      <c r="AC1752" s="530"/>
      <c r="AD1752" s="221">
        <f t="shared" si="804"/>
        <v>0.41081086889224339</v>
      </c>
    </row>
    <row r="1753" s="24" customFormat="1" ht="15" customHeight="1">
      <c r="A1753" s="768" t="s">
        <v>26</v>
      </c>
      <c r="B1753" s="769"/>
      <c r="C1753" s="426"/>
      <c r="D1753" s="426"/>
      <c r="E1753" s="770">
        <v>1</v>
      </c>
      <c r="F1753" s="770">
        <v>2</v>
      </c>
      <c r="G1753" s="770">
        <v>3</v>
      </c>
      <c r="H1753" s="770">
        <v>4</v>
      </c>
      <c r="I1753" s="770">
        <v>5</v>
      </c>
      <c r="J1753" s="770">
        <v>6</v>
      </c>
      <c r="K1753" s="770">
        <v>7</v>
      </c>
      <c r="L1753" s="770">
        <v>8</v>
      </c>
      <c r="M1753" s="770">
        <v>9</v>
      </c>
      <c r="N1753" s="770">
        <v>10</v>
      </c>
      <c r="O1753" s="770">
        <v>11</v>
      </c>
      <c r="P1753" s="770">
        <v>12</v>
      </c>
      <c r="Q1753" s="770">
        <v>13</v>
      </c>
      <c r="R1753" s="770">
        <v>14</v>
      </c>
      <c r="S1753" s="770">
        <v>15</v>
      </c>
      <c r="T1753" s="770">
        <v>16</v>
      </c>
      <c r="U1753" s="770">
        <v>17</v>
      </c>
      <c r="V1753" s="770">
        <v>18</v>
      </c>
      <c r="W1753" s="770">
        <v>19</v>
      </c>
      <c r="X1753" s="770">
        <v>20</v>
      </c>
      <c r="Y1753" s="770">
        <v>21</v>
      </c>
      <c r="Z1753" s="770">
        <v>22</v>
      </c>
      <c r="AA1753" s="770">
        <v>23</v>
      </c>
      <c r="AB1753" s="770">
        <v>24</v>
      </c>
      <c r="AC1753" s="771"/>
    </row>
    <row r="1754" s="24" customFormat="1" ht="15" customHeight="1">
      <c r="A1754" s="627" t="s">
        <v>27</v>
      </c>
      <c r="B1754" s="628"/>
      <c r="C1754" s="757" t="s">
        <v>28</v>
      </c>
      <c r="D1754" s="758" t="s">
        <v>19</v>
      </c>
      <c r="E1754" s="630">
        <v>10.479999542236328</v>
      </c>
      <c r="F1754" s="630">
        <v>10.5</v>
      </c>
      <c r="G1754" s="630">
        <v>10.489999771118164</v>
      </c>
      <c r="H1754" s="630">
        <v>10.479999542236328</v>
      </c>
      <c r="I1754" s="630">
        <v>10.449999809265137</v>
      </c>
      <c r="J1754" s="630">
        <v>10.390000343322754</v>
      </c>
      <c r="K1754" s="630">
        <v>10.350000381469727</v>
      </c>
      <c r="L1754" s="630">
        <v>10.300000190734863</v>
      </c>
      <c r="M1754" s="630">
        <v>10.229999542236328</v>
      </c>
      <c r="N1754" s="630">
        <v>10.189999580383301</v>
      </c>
      <c r="O1754" s="630">
        <v>10.180000305175781</v>
      </c>
      <c r="P1754" s="630">
        <v>10.25</v>
      </c>
      <c r="Q1754" s="630">
        <v>10.229999542236328</v>
      </c>
      <c r="R1754" s="630">
        <v>10.170000076293945</v>
      </c>
      <c r="S1754" s="630">
        <v>10.229999542236328</v>
      </c>
      <c r="T1754" s="630">
        <v>10.25</v>
      </c>
      <c r="U1754" s="630">
        <v>10.270000457763672</v>
      </c>
      <c r="V1754" s="630">
        <v>10.239999771118164</v>
      </c>
      <c r="W1754" s="630">
        <v>10.270000457763672</v>
      </c>
      <c r="X1754" s="630">
        <v>10.329999923706055</v>
      </c>
      <c r="Y1754" s="630">
        <v>10.359999656677246</v>
      </c>
      <c r="Z1754" s="630">
        <v>10.409999847412109</v>
      </c>
      <c r="AA1754" s="630">
        <v>10.439999580383301</v>
      </c>
      <c r="AB1754" s="630">
        <v>10.489999771118164</v>
      </c>
      <c r="AC1754" s="772"/>
    </row>
    <row r="1755" s="16" customFormat="1" ht="15" customHeight="1">
      <c r="A1755" s="55" t="s">
        <v>55</v>
      </c>
      <c r="B1755" s="56" t="s">
        <v>406</v>
      </c>
      <c r="C1755" s="57" t="s">
        <v>15</v>
      </c>
      <c r="D1755" s="57" t="s">
        <v>16</v>
      </c>
      <c r="E1755" s="107">
        <v>0.066299999999999998</v>
      </c>
      <c r="F1755" s="107">
        <v>0.065250000000000002</v>
      </c>
      <c r="G1755" s="107">
        <v>0.066299999999999998</v>
      </c>
      <c r="H1755" s="108">
        <v>0.066900000000000001</v>
      </c>
      <c r="I1755" s="107">
        <v>0.069000000000000006</v>
      </c>
      <c r="J1755" s="107">
        <v>0.070949999999999999</v>
      </c>
      <c r="K1755" s="107">
        <v>0.072150000000000006</v>
      </c>
      <c r="L1755" s="107">
        <v>0.078</v>
      </c>
      <c r="M1755" s="107">
        <v>0.076950000000000005</v>
      </c>
      <c r="N1755" s="108">
        <v>0.071550000000000002</v>
      </c>
      <c r="O1755" s="107">
        <v>0.069750000000000006</v>
      </c>
      <c r="P1755" s="107">
        <v>0.070800000000000002</v>
      </c>
      <c r="Q1755" s="107">
        <v>0.069000000000000006</v>
      </c>
      <c r="R1755" s="107">
        <v>0.069000000000000006</v>
      </c>
      <c r="S1755" s="107">
        <v>0.069750000000000006</v>
      </c>
      <c r="T1755" s="107">
        <v>0.072300000000000003</v>
      </c>
      <c r="U1755" s="107">
        <v>0.077249999999999999</v>
      </c>
      <c r="V1755" s="108">
        <v>0.079500000000000001</v>
      </c>
      <c r="W1755" s="107">
        <v>0.077249999999999999</v>
      </c>
      <c r="X1755" s="107">
        <v>0.075300000000000006</v>
      </c>
      <c r="Y1755" s="107">
        <v>0.073950000000000002</v>
      </c>
      <c r="Z1755" s="107">
        <v>0.074550000000000005</v>
      </c>
      <c r="AA1755" s="107">
        <v>0.071249999999999994</v>
      </c>
      <c r="AB1755" s="107">
        <v>0.070949999999999999</v>
      </c>
      <c r="AC1755" s="150">
        <f t="shared" ref="AC1755:AC1756" si="819">SUM(E1755:AB1755)</f>
        <v>1.7239499999999996</v>
      </c>
    </row>
    <row r="1756" s="16" customFormat="1" ht="15" customHeight="1">
      <c r="A1756" s="60"/>
      <c r="B1756" s="61"/>
      <c r="C1756" s="39" t="s">
        <v>17</v>
      </c>
      <c r="D1756" s="39" t="s">
        <v>16</v>
      </c>
      <c r="E1756" s="110">
        <v>0.010500000000000001</v>
      </c>
      <c r="F1756" s="110">
        <v>0.01035</v>
      </c>
      <c r="G1756" s="110">
        <v>0.01065</v>
      </c>
      <c r="H1756" s="111">
        <v>0.01035</v>
      </c>
      <c r="I1756" s="110">
        <v>0.00975</v>
      </c>
      <c r="J1756" s="110">
        <v>0.0092999999999999992</v>
      </c>
      <c r="K1756" s="110">
        <v>0.0083999999999999995</v>
      </c>
      <c r="L1756" s="110">
        <v>0.0091500000000000001</v>
      </c>
      <c r="M1756" s="110">
        <v>0.0099000000000000008</v>
      </c>
      <c r="N1756" s="111">
        <v>0.0095999999999999992</v>
      </c>
      <c r="O1756" s="110">
        <v>0.0089999999999999993</v>
      </c>
      <c r="P1756" s="110">
        <v>0.0092999999999999992</v>
      </c>
      <c r="Q1756" s="110">
        <v>0.0086999999999999994</v>
      </c>
      <c r="R1756" s="110">
        <v>0.0080999999999999996</v>
      </c>
      <c r="S1756" s="110">
        <v>0.0070499999999999998</v>
      </c>
      <c r="T1756" s="110">
        <v>0.0070499999999999998</v>
      </c>
      <c r="U1756" s="110">
        <v>0.0074999999999999997</v>
      </c>
      <c r="V1756" s="111">
        <v>0.0077999999999999996</v>
      </c>
      <c r="W1756" s="110">
        <v>0.0086999999999999994</v>
      </c>
      <c r="X1756" s="110">
        <v>0.0088500000000000002</v>
      </c>
      <c r="Y1756" s="110">
        <v>0.0092999999999999992</v>
      </c>
      <c r="Z1756" s="110">
        <v>0.010500000000000001</v>
      </c>
      <c r="AA1756" s="110">
        <v>0.0092999999999999992</v>
      </c>
      <c r="AB1756" s="110">
        <v>0.01005</v>
      </c>
      <c r="AC1756" s="461">
        <f t="shared" si="819"/>
        <v>0.21915000000000004</v>
      </c>
    </row>
    <row r="1757" s="16" customFormat="1" ht="15" customHeight="1">
      <c r="A1757" s="60"/>
      <c r="B1757" s="61"/>
      <c r="C1757" s="39" t="s">
        <v>18</v>
      </c>
      <c r="D1757" s="104" t="s">
        <v>19</v>
      </c>
      <c r="E1757" s="767">
        <v>4</v>
      </c>
      <c r="F1757" s="767">
        <v>3</v>
      </c>
      <c r="G1757" s="767">
        <v>4</v>
      </c>
      <c r="H1757" s="767">
        <v>4</v>
      </c>
      <c r="I1757" s="767">
        <v>4</v>
      </c>
      <c r="J1757" s="767">
        <v>4</v>
      </c>
      <c r="K1757" s="767">
        <v>4</v>
      </c>
      <c r="L1757" s="767">
        <v>5</v>
      </c>
      <c r="M1757" s="767">
        <v>4</v>
      </c>
      <c r="N1757" s="767">
        <v>4</v>
      </c>
      <c r="O1757" s="767">
        <v>4</v>
      </c>
      <c r="P1757" s="767">
        <v>4</v>
      </c>
      <c r="Q1757" s="767">
        <v>4</v>
      </c>
      <c r="R1757" s="767">
        <v>4</v>
      </c>
      <c r="S1757" s="767">
        <v>4</v>
      </c>
      <c r="T1757" s="767">
        <v>4</v>
      </c>
      <c r="U1757" s="767">
        <v>4</v>
      </c>
      <c r="V1757" s="767">
        <v>4</v>
      </c>
      <c r="W1757" s="767">
        <v>4</v>
      </c>
      <c r="X1757" s="767">
        <v>4</v>
      </c>
      <c r="Y1757" s="767">
        <v>4</v>
      </c>
      <c r="Z1757" s="767">
        <v>4</v>
      </c>
      <c r="AA1757" s="767">
        <v>3</v>
      </c>
      <c r="AB1757" s="767">
        <v>3</v>
      </c>
      <c r="AC1757" s="434"/>
    </row>
    <row r="1758" s="16" customFormat="1" ht="15" customHeight="1">
      <c r="A1758" s="168"/>
      <c r="B1758" s="169"/>
      <c r="C1758" s="115" t="s">
        <v>20</v>
      </c>
      <c r="D1758" s="115"/>
      <c r="E1758" s="116">
        <f t="shared" ref="E1758:AC1762" si="820">E1756/E1755</f>
        <v>0.15837104072398192</v>
      </c>
      <c r="F1758" s="116">
        <f t="shared" si="820"/>
        <v>0.1586206896551724</v>
      </c>
      <c r="G1758" s="116">
        <f t="shared" si="820"/>
        <v>0.16063348416289594</v>
      </c>
      <c r="H1758" s="117">
        <f t="shared" si="820"/>
        <v>0.1547085201793722</v>
      </c>
      <c r="I1758" s="116">
        <f t="shared" si="820"/>
        <v>0.14130434782608695</v>
      </c>
      <c r="J1758" s="116">
        <f t="shared" si="820"/>
        <v>0.1310782241014799</v>
      </c>
      <c r="K1758" s="116">
        <f t="shared" si="820"/>
        <v>0.1164241164241164</v>
      </c>
      <c r="L1758" s="116">
        <f t="shared" si="820"/>
        <v>0.11730769230769231</v>
      </c>
      <c r="M1758" s="116">
        <f t="shared" si="820"/>
        <v>0.12865497076023391</v>
      </c>
      <c r="N1758" s="117">
        <f t="shared" si="820"/>
        <v>0.1341719077568134</v>
      </c>
      <c r="O1758" s="116">
        <f t="shared" si="820"/>
        <v>0.1290322580645161</v>
      </c>
      <c r="P1758" s="116">
        <f t="shared" si="820"/>
        <v>0.13135593220338981</v>
      </c>
      <c r="Q1758" s="116">
        <f t="shared" si="820"/>
        <v>0.12608695652173912</v>
      </c>
      <c r="R1758" s="116">
        <f t="shared" si="820"/>
        <v>0.11739130434782608</v>
      </c>
      <c r="S1758" s="116">
        <f t="shared" si="820"/>
        <v>0.10107526881720429</v>
      </c>
      <c r="T1758" s="116">
        <f t="shared" si="820"/>
        <v>0.097510373443983389</v>
      </c>
      <c r="U1758" s="116">
        <f t="shared" si="820"/>
        <v>0.097087378640776698</v>
      </c>
      <c r="V1758" s="117">
        <f t="shared" si="820"/>
        <v>0.098113207547169803</v>
      </c>
      <c r="W1758" s="116">
        <f t="shared" si="820"/>
        <v>0.11262135922330097</v>
      </c>
      <c r="X1758" s="116">
        <f t="shared" si="820"/>
        <v>0.11752988047808764</v>
      </c>
      <c r="Y1758" s="116">
        <f t="shared" si="820"/>
        <v>0.12576064908722109</v>
      </c>
      <c r="Z1758" s="116">
        <f t="shared" si="820"/>
        <v>0.14084507042253522</v>
      </c>
      <c r="AA1758" s="116">
        <f t="shared" si="820"/>
        <v>0.13052631578947368</v>
      </c>
      <c r="AB1758" s="116">
        <f t="shared" si="820"/>
        <v>0.14164904862579281</v>
      </c>
      <c r="AC1758" s="125">
        <f t="shared" si="820"/>
        <v>0.12712085617332294</v>
      </c>
    </row>
    <row r="1759" s="16" customFormat="1" ht="15" customHeight="1">
      <c r="A1759" s="31" t="s">
        <v>13</v>
      </c>
      <c r="B1759" s="32" t="s">
        <v>407</v>
      </c>
      <c r="C1759" s="33" t="s">
        <v>15</v>
      </c>
      <c r="D1759" s="33" t="s">
        <v>16</v>
      </c>
      <c r="E1759" s="122">
        <v>0.22439999999999999</v>
      </c>
      <c r="F1759" s="122">
        <v>0.22034999999999999</v>
      </c>
      <c r="G1759" s="122">
        <v>0.22289999999999999</v>
      </c>
      <c r="H1759" s="123">
        <v>0.22545000000000001</v>
      </c>
      <c r="I1759" s="122">
        <v>0.22919999999999999</v>
      </c>
      <c r="J1759" s="122">
        <v>0.2364</v>
      </c>
      <c r="K1759" s="122">
        <v>0.2697</v>
      </c>
      <c r="L1759" s="122">
        <v>0.2979</v>
      </c>
      <c r="M1759" s="122">
        <v>0.31905</v>
      </c>
      <c r="N1759" s="123">
        <v>0.315</v>
      </c>
      <c r="O1759" s="122">
        <v>0.30135000000000001</v>
      </c>
      <c r="P1759" s="122">
        <v>0.31035000000000001</v>
      </c>
      <c r="Q1759" s="122">
        <v>0.30420000000000003</v>
      </c>
      <c r="R1759" s="122">
        <v>0.29504999999999998</v>
      </c>
      <c r="S1759" s="122">
        <v>0.29730000000000001</v>
      </c>
      <c r="T1759" s="122">
        <v>0.30120000000000002</v>
      </c>
      <c r="U1759" s="122">
        <v>0.30225000000000002</v>
      </c>
      <c r="V1759" s="123">
        <v>0.29594999999999999</v>
      </c>
      <c r="W1759" s="122">
        <v>0.28815000000000002</v>
      </c>
      <c r="X1759" s="122">
        <v>0.28289999999999998</v>
      </c>
      <c r="Y1759" s="122">
        <v>0.27629999999999999</v>
      </c>
      <c r="Z1759" s="122">
        <v>0.26174999999999998</v>
      </c>
      <c r="AA1759" s="122">
        <v>0.24675</v>
      </c>
      <c r="AB1759" s="122">
        <v>0.22875000000000001</v>
      </c>
      <c r="AC1759" s="36">
        <f t="shared" ref="AC1759:AC1760" si="821">SUM(E1759:AB1759)</f>
        <v>6.5525999999999991</v>
      </c>
    </row>
    <row r="1760" s="16" customFormat="1" ht="15" customHeight="1">
      <c r="A1760" s="60"/>
      <c r="B1760" s="61"/>
      <c r="C1760" s="39" t="s">
        <v>17</v>
      </c>
      <c r="D1760" s="39" t="s">
        <v>16</v>
      </c>
      <c r="E1760" s="110">
        <v>0.079350000000000004</v>
      </c>
      <c r="F1760" s="110">
        <v>0.076050000000000006</v>
      </c>
      <c r="G1760" s="110">
        <v>0.079200000000000007</v>
      </c>
      <c r="H1760" s="111">
        <v>0.076950000000000005</v>
      </c>
      <c r="I1760" s="110">
        <v>0.075899999999999995</v>
      </c>
      <c r="J1760" s="110">
        <v>0.070800000000000002</v>
      </c>
      <c r="K1760" s="110">
        <v>0.069900000000000004</v>
      </c>
      <c r="L1760" s="110">
        <v>0.077249999999999999</v>
      </c>
      <c r="M1760" s="110">
        <v>0.085199999999999998</v>
      </c>
      <c r="N1760" s="111">
        <v>0.084750000000000006</v>
      </c>
      <c r="O1760" s="110">
        <v>0.074700000000000003</v>
      </c>
      <c r="P1760" s="110">
        <v>0.072749999999999995</v>
      </c>
      <c r="Q1760" s="110">
        <v>0.081750000000000003</v>
      </c>
      <c r="R1760" s="110">
        <v>0.082049999999999998</v>
      </c>
      <c r="S1760" s="110">
        <v>0.077700000000000005</v>
      </c>
      <c r="T1760" s="110">
        <v>0.071550000000000002</v>
      </c>
      <c r="U1760" s="110">
        <v>0.071849999999999997</v>
      </c>
      <c r="V1760" s="111">
        <v>0.072150000000000006</v>
      </c>
      <c r="W1760" s="110">
        <v>0.072150000000000006</v>
      </c>
      <c r="X1760" s="110">
        <v>0.074099999999999999</v>
      </c>
      <c r="Y1760" s="110">
        <v>0.075749999999999998</v>
      </c>
      <c r="Z1760" s="110">
        <v>0.073200000000000001</v>
      </c>
      <c r="AA1760" s="110">
        <v>0.074999999999999997</v>
      </c>
      <c r="AB1760" s="110">
        <v>0.075149999999999995</v>
      </c>
      <c r="AC1760" s="42">
        <f t="shared" si="821"/>
        <v>1.8251999999999999</v>
      </c>
    </row>
    <row r="1761" s="16" customFormat="1" ht="15" customHeight="1">
      <c r="A1761" s="60"/>
      <c r="B1761" s="61"/>
      <c r="C1761" s="39" t="s">
        <v>18</v>
      </c>
      <c r="D1761" s="104" t="s">
        <v>19</v>
      </c>
      <c r="E1761" s="767">
        <v>13</v>
      </c>
      <c r="F1761" s="767">
        <v>13</v>
      </c>
      <c r="G1761" s="767">
        <v>13</v>
      </c>
      <c r="H1761" s="767">
        <v>13</v>
      </c>
      <c r="I1761" s="767">
        <v>14</v>
      </c>
      <c r="J1761" s="767">
        <v>15</v>
      </c>
      <c r="K1761" s="767">
        <v>17</v>
      </c>
      <c r="L1761" s="767">
        <v>19</v>
      </c>
      <c r="M1761" s="767">
        <v>19</v>
      </c>
      <c r="N1761" s="767">
        <v>18</v>
      </c>
      <c r="O1761" s="767">
        <v>19</v>
      </c>
      <c r="P1761" s="767">
        <v>18</v>
      </c>
      <c r="Q1761" s="767">
        <v>17</v>
      </c>
      <c r="R1761" s="767">
        <v>17</v>
      </c>
      <c r="S1761" s="767">
        <v>18</v>
      </c>
      <c r="T1761" s="767">
        <v>18</v>
      </c>
      <c r="U1761" s="767">
        <v>17</v>
      </c>
      <c r="V1761" s="767">
        <v>17</v>
      </c>
      <c r="W1761" s="767">
        <v>17</v>
      </c>
      <c r="X1761" s="767">
        <v>16</v>
      </c>
      <c r="Y1761" s="767">
        <v>16</v>
      </c>
      <c r="Z1761" s="767">
        <v>15</v>
      </c>
      <c r="AA1761" s="767">
        <v>14</v>
      </c>
      <c r="AB1761" s="767">
        <v>13</v>
      </c>
      <c r="AC1761" s="105"/>
    </row>
    <row r="1762" s="16" customFormat="1" ht="15" customHeight="1">
      <c r="A1762" s="199"/>
      <c r="B1762" s="200"/>
      <c r="C1762" s="51" t="s">
        <v>20</v>
      </c>
      <c r="D1762" s="51"/>
      <c r="E1762" s="52">
        <f t="shared" si="820"/>
        <v>0.35360962566844922</v>
      </c>
      <c r="F1762" s="52">
        <f t="shared" si="820"/>
        <v>0.3451327433628319</v>
      </c>
      <c r="G1762" s="52">
        <f t="shared" si="820"/>
        <v>0.35531628532974435</v>
      </c>
      <c r="H1762" s="100">
        <f t="shared" si="820"/>
        <v>0.3413173652694611</v>
      </c>
      <c r="I1762" s="52">
        <f t="shared" si="820"/>
        <v>0.33115183246073299</v>
      </c>
      <c r="J1762" s="52">
        <f t="shared" si="820"/>
        <v>0.29949238578680204</v>
      </c>
      <c r="K1762" s="52">
        <f t="shared" si="820"/>
        <v>0.25917686318131261</v>
      </c>
      <c r="L1762" s="52">
        <f t="shared" si="820"/>
        <v>0.2593152064451158</v>
      </c>
      <c r="M1762" s="52">
        <f t="shared" si="820"/>
        <v>0.26704278326281145</v>
      </c>
      <c r="N1762" s="100">
        <f t="shared" si="820"/>
        <v>0.26904761904761909</v>
      </c>
      <c r="O1762" s="52">
        <f t="shared" si="820"/>
        <v>0.24788451966152314</v>
      </c>
      <c r="P1762" s="52">
        <f t="shared" si="820"/>
        <v>0.23441275978733686</v>
      </c>
      <c r="Q1762" s="52">
        <f t="shared" si="820"/>
        <v>0.26873767258382641</v>
      </c>
      <c r="R1762" s="52">
        <f t="shared" si="820"/>
        <v>0.27808845958312151</v>
      </c>
      <c r="S1762" s="52">
        <f t="shared" si="820"/>
        <v>0.26135216952573159</v>
      </c>
      <c r="T1762" s="52">
        <f t="shared" si="820"/>
        <v>0.23754980079681273</v>
      </c>
      <c r="U1762" s="52">
        <f t="shared" si="820"/>
        <v>0.2377171215880893</v>
      </c>
      <c r="V1762" s="100">
        <f t="shared" si="820"/>
        <v>0.24379118094272684</v>
      </c>
      <c r="W1762" s="52">
        <f t="shared" si="820"/>
        <v>0.25039042165538783</v>
      </c>
      <c r="X1762" s="52">
        <f t="shared" si="820"/>
        <v>0.26193001060445387</v>
      </c>
      <c r="Y1762" s="52">
        <f t="shared" si="820"/>
        <v>0.27415852334419111</v>
      </c>
      <c r="Z1762" s="52">
        <f t="shared" si="820"/>
        <v>0.27965616045845276</v>
      </c>
      <c r="AA1762" s="52">
        <f t="shared" si="820"/>
        <v>0.303951367781155</v>
      </c>
      <c r="AB1762" s="52">
        <f t="shared" si="820"/>
        <v>0.32852459016393437</v>
      </c>
      <c r="AC1762" s="101">
        <f t="shared" si="820"/>
        <v>0.27854592070323231</v>
      </c>
    </row>
    <row r="1763" s="16" customFormat="1" ht="15" customHeight="1">
      <c r="A1763" s="55" t="s">
        <v>114</v>
      </c>
      <c r="B1763" s="56"/>
      <c r="C1763" s="57" t="s">
        <v>15</v>
      </c>
      <c r="D1763" s="57"/>
      <c r="E1763" s="102">
        <v>0</v>
      </c>
      <c r="F1763" s="102">
        <v>0</v>
      </c>
      <c r="G1763" s="102">
        <v>0</v>
      </c>
      <c r="H1763" s="103">
        <v>0</v>
      </c>
      <c r="I1763" s="102">
        <v>0</v>
      </c>
      <c r="J1763" s="102">
        <v>0</v>
      </c>
      <c r="K1763" s="102">
        <v>0</v>
      </c>
      <c r="L1763" s="102">
        <v>0</v>
      </c>
      <c r="M1763" s="102">
        <v>0</v>
      </c>
      <c r="N1763" s="103">
        <v>0</v>
      </c>
      <c r="O1763" s="102">
        <v>0</v>
      </c>
      <c r="P1763" s="102">
        <v>0</v>
      </c>
      <c r="Q1763" s="102">
        <v>0</v>
      </c>
      <c r="R1763" s="102">
        <v>0</v>
      </c>
      <c r="S1763" s="102">
        <v>0</v>
      </c>
      <c r="T1763" s="102">
        <v>0</v>
      </c>
      <c r="U1763" s="102">
        <v>0</v>
      </c>
      <c r="V1763" s="103">
        <v>0</v>
      </c>
      <c r="W1763" s="102">
        <v>0</v>
      </c>
      <c r="X1763" s="102">
        <v>0</v>
      </c>
      <c r="Y1763" s="102">
        <v>0</v>
      </c>
      <c r="Z1763" s="102">
        <v>0</v>
      </c>
      <c r="AA1763" s="102">
        <v>0</v>
      </c>
      <c r="AB1763" s="102">
        <v>0</v>
      </c>
      <c r="AC1763" s="434"/>
    </row>
    <row r="1764" s="16" customFormat="1" ht="15" customHeight="1">
      <c r="A1764" s="60"/>
      <c r="B1764" s="61"/>
      <c r="C1764" s="39" t="s">
        <v>17</v>
      </c>
      <c r="D1764" s="39"/>
      <c r="E1764" s="98">
        <v>0</v>
      </c>
      <c r="F1764" s="98">
        <v>0</v>
      </c>
      <c r="G1764" s="98">
        <v>0</v>
      </c>
      <c r="H1764" s="41">
        <v>0</v>
      </c>
      <c r="I1764" s="98">
        <v>0</v>
      </c>
      <c r="J1764" s="98">
        <v>0</v>
      </c>
      <c r="K1764" s="98">
        <v>0</v>
      </c>
      <c r="L1764" s="98">
        <v>0</v>
      </c>
      <c r="M1764" s="98">
        <v>0</v>
      </c>
      <c r="N1764" s="41">
        <v>0</v>
      </c>
      <c r="O1764" s="98">
        <v>0</v>
      </c>
      <c r="P1764" s="98">
        <v>0</v>
      </c>
      <c r="Q1764" s="98">
        <v>0</v>
      </c>
      <c r="R1764" s="98">
        <v>0</v>
      </c>
      <c r="S1764" s="98">
        <v>0</v>
      </c>
      <c r="T1764" s="98">
        <v>0</v>
      </c>
      <c r="U1764" s="98">
        <v>0</v>
      </c>
      <c r="V1764" s="41">
        <v>0</v>
      </c>
      <c r="W1764" s="98">
        <v>0</v>
      </c>
      <c r="X1764" s="98">
        <v>0</v>
      </c>
      <c r="Y1764" s="98">
        <v>0</v>
      </c>
      <c r="Z1764" s="98">
        <v>0</v>
      </c>
      <c r="AA1764" s="98">
        <v>0</v>
      </c>
      <c r="AB1764" s="98">
        <v>0</v>
      </c>
      <c r="AC1764" s="105"/>
    </row>
    <row r="1765" s="16" customFormat="1" ht="15" customHeight="1">
      <c r="A1765" s="60"/>
      <c r="B1765" s="61"/>
      <c r="C1765" s="39" t="s">
        <v>18</v>
      </c>
      <c r="D1765" s="773"/>
      <c r="E1765" s="774"/>
      <c r="F1765" s="774"/>
      <c r="G1765" s="774"/>
      <c r="H1765" s="775"/>
      <c r="I1765" s="774"/>
      <c r="J1765" s="774"/>
      <c r="K1765" s="774"/>
      <c r="L1765" s="774"/>
      <c r="M1765" s="774"/>
      <c r="N1765" s="775"/>
      <c r="O1765" s="774"/>
      <c r="P1765" s="774"/>
      <c r="Q1765" s="774"/>
      <c r="R1765" s="774"/>
      <c r="S1765" s="774"/>
      <c r="T1765" s="774"/>
      <c r="U1765" s="774"/>
      <c r="V1765" s="775"/>
      <c r="W1765" s="774"/>
      <c r="X1765" s="774"/>
      <c r="Y1765" s="774"/>
      <c r="Z1765" s="774"/>
      <c r="AA1765" s="774"/>
      <c r="AB1765" s="774"/>
      <c r="AC1765" s="105"/>
    </row>
    <row r="1766" s="16" customFormat="1" ht="15" customHeight="1">
      <c r="A1766" s="168"/>
      <c r="B1766" s="169"/>
      <c r="C1766" s="115" t="s">
        <v>20</v>
      </c>
      <c r="D1766" s="115"/>
      <c r="E1766" s="239"/>
      <c r="F1766" s="239"/>
      <c r="G1766" s="239"/>
      <c r="H1766" s="240"/>
      <c r="I1766" s="239"/>
      <c r="J1766" s="239"/>
      <c r="K1766" s="239"/>
      <c r="L1766" s="239"/>
      <c r="M1766" s="239"/>
      <c r="N1766" s="240"/>
      <c r="O1766" s="239"/>
      <c r="P1766" s="239"/>
      <c r="Q1766" s="239"/>
      <c r="R1766" s="239"/>
      <c r="S1766" s="239"/>
      <c r="T1766" s="239"/>
      <c r="U1766" s="239"/>
      <c r="V1766" s="240"/>
      <c r="W1766" s="239"/>
      <c r="X1766" s="239"/>
      <c r="Y1766" s="239"/>
      <c r="Z1766" s="239"/>
      <c r="AA1766" s="239"/>
      <c r="AB1766" s="239"/>
      <c r="AC1766" s="198"/>
    </row>
    <row r="1767" s="16" customFormat="1" ht="15" customHeight="1">
      <c r="A1767" s="401" t="s">
        <v>13</v>
      </c>
      <c r="B1767" s="536" t="s">
        <v>240</v>
      </c>
      <c r="C1767" s="358" t="s">
        <v>15</v>
      </c>
      <c r="D1767" s="358" t="s">
        <v>16</v>
      </c>
      <c r="E1767" s="465">
        <v>0.0021700000000000001</v>
      </c>
      <c r="F1767" s="465">
        <v>0.0021800000000000001</v>
      </c>
      <c r="G1767" s="465">
        <v>0.0021700000000000001</v>
      </c>
      <c r="H1767" s="466">
        <v>0.00109</v>
      </c>
      <c r="I1767" s="465">
        <v>0.00040000000000000002</v>
      </c>
      <c r="J1767" s="465">
        <v>0.00040000000000000002</v>
      </c>
      <c r="K1767" s="465">
        <v>0.00040000000000000002</v>
      </c>
      <c r="L1767" s="465">
        <v>0.00040000000000000002</v>
      </c>
      <c r="M1767" s="465">
        <v>0.00040000000000000002</v>
      </c>
      <c r="N1767" s="465">
        <v>0.00040000000000000002</v>
      </c>
      <c r="O1767" s="465">
        <v>0.00040000000000000002</v>
      </c>
      <c r="P1767" s="465">
        <v>0.00040000000000000002</v>
      </c>
      <c r="Q1767" s="465">
        <v>0.00040000000000000002</v>
      </c>
      <c r="R1767" s="465">
        <v>0.00040000000000000002</v>
      </c>
      <c r="S1767" s="465">
        <v>0.00040000000000000002</v>
      </c>
      <c r="T1767" s="465">
        <v>0.00040000000000000002</v>
      </c>
      <c r="U1767" s="465">
        <v>0.00040000000000000002</v>
      </c>
      <c r="V1767" s="466">
        <v>0.001</v>
      </c>
      <c r="W1767" s="465">
        <v>0.00029999999999999997</v>
      </c>
      <c r="X1767" s="465">
        <v>0.00029999999999999997</v>
      </c>
      <c r="Y1767" s="465">
        <v>0.00029999999999999997</v>
      </c>
      <c r="Z1767" s="465">
        <v>0.00029999999999999997</v>
      </c>
      <c r="AA1767" s="465">
        <v>0.00029999999999999997</v>
      </c>
      <c r="AB1767" s="465">
        <v>0.00029999999999999997</v>
      </c>
      <c r="AC1767" s="759">
        <f>SUM(E1767:AB1767)</f>
        <v>0.015609999999999992</v>
      </c>
      <c r="AD1767" s="578">
        <f t="shared" ref="AD1763:AD1826" si="822">MAX(E1767:AB1767)</f>
        <v>0.0021800000000000001</v>
      </c>
    </row>
    <row r="1768" s="16" customFormat="1" ht="15" customHeight="1">
      <c r="A1768" s="516" t="s">
        <v>52</v>
      </c>
      <c r="B1768" s="33"/>
      <c r="C1768" s="33" t="s">
        <v>15</v>
      </c>
      <c r="D1768" s="33"/>
      <c r="E1768" s="34">
        <f t="shared" ref="E1768:AC1769" si="823">E1755+E1759+E1763</f>
        <v>0.29069999999999996</v>
      </c>
      <c r="F1768" s="34">
        <f t="shared" si="823"/>
        <v>0.28559999999999997</v>
      </c>
      <c r="G1768" s="34">
        <f t="shared" si="823"/>
        <v>0.28920000000000001</v>
      </c>
      <c r="H1768" s="126">
        <f t="shared" si="823"/>
        <v>0.29235</v>
      </c>
      <c r="I1768" s="34">
        <f t="shared" si="823"/>
        <v>0.29820000000000002</v>
      </c>
      <c r="J1768" s="34">
        <f t="shared" si="823"/>
        <v>0.30735000000000001</v>
      </c>
      <c r="K1768" s="34">
        <f t="shared" si="823"/>
        <v>0.34184999999999999</v>
      </c>
      <c r="L1768" s="34">
        <f t="shared" si="823"/>
        <v>0.37590000000000001</v>
      </c>
      <c r="M1768" s="34">
        <f t="shared" si="823"/>
        <v>0.39600000000000002</v>
      </c>
      <c r="N1768" s="126">
        <f t="shared" si="823"/>
        <v>0.38655</v>
      </c>
      <c r="O1768" s="34">
        <f t="shared" si="823"/>
        <v>0.37109999999999999</v>
      </c>
      <c r="P1768" s="34">
        <f t="shared" si="823"/>
        <v>0.38114999999999999</v>
      </c>
      <c r="Q1768" s="34">
        <f t="shared" si="823"/>
        <v>0.37320000000000003</v>
      </c>
      <c r="R1768" s="34">
        <f t="shared" si="823"/>
        <v>0.36404999999999998</v>
      </c>
      <c r="S1768" s="34">
        <f t="shared" si="823"/>
        <v>0.36704999999999999</v>
      </c>
      <c r="T1768" s="34">
        <f t="shared" si="823"/>
        <v>0.37350000000000005</v>
      </c>
      <c r="U1768" s="34">
        <f t="shared" si="823"/>
        <v>0.3795</v>
      </c>
      <c r="V1768" s="126">
        <f t="shared" si="823"/>
        <v>0.37545000000000001</v>
      </c>
      <c r="W1768" s="34">
        <f t="shared" si="823"/>
        <v>0.3654</v>
      </c>
      <c r="X1768" s="34">
        <f t="shared" si="823"/>
        <v>0.35819999999999996</v>
      </c>
      <c r="Y1768" s="34">
        <f t="shared" si="823"/>
        <v>0.35025000000000001</v>
      </c>
      <c r="Z1768" s="34">
        <f t="shared" si="823"/>
        <v>0.33629999999999999</v>
      </c>
      <c r="AA1768" s="34">
        <f t="shared" si="823"/>
        <v>0.318</v>
      </c>
      <c r="AB1768" s="34">
        <f t="shared" si="823"/>
        <v>0.29970000000000002</v>
      </c>
      <c r="AC1768" s="36">
        <f t="shared" si="823"/>
        <v>8.2765499999999985</v>
      </c>
    </row>
    <row r="1769" s="16" customFormat="1" ht="15" customHeight="1">
      <c r="A1769" s="518"/>
      <c r="B1769" s="51"/>
      <c r="C1769" s="51" t="s">
        <v>17</v>
      </c>
      <c r="D1769" s="51"/>
      <c r="E1769" s="52">
        <f t="shared" si="823"/>
        <v>0.089849999999999999</v>
      </c>
      <c r="F1769" s="52">
        <f t="shared" si="823"/>
        <v>0.086400000000000005</v>
      </c>
      <c r="G1769" s="52">
        <f t="shared" si="823"/>
        <v>0.089850000000000013</v>
      </c>
      <c r="H1769" s="100">
        <f t="shared" si="823"/>
        <v>0.087300000000000003</v>
      </c>
      <c r="I1769" s="52">
        <f t="shared" si="823"/>
        <v>0.08564999999999999</v>
      </c>
      <c r="J1769" s="52">
        <f t="shared" si="823"/>
        <v>0.080100000000000005</v>
      </c>
      <c r="K1769" s="52">
        <f t="shared" si="823"/>
        <v>0.078300000000000008</v>
      </c>
      <c r="L1769" s="52">
        <f t="shared" si="823"/>
        <v>0.086400000000000005</v>
      </c>
      <c r="M1769" s="52">
        <f t="shared" si="823"/>
        <v>0.095100000000000004</v>
      </c>
      <c r="N1769" s="100">
        <f t="shared" si="823"/>
        <v>0.094350000000000003</v>
      </c>
      <c r="O1769" s="52">
        <f t="shared" si="823"/>
        <v>0.083699999999999997</v>
      </c>
      <c r="P1769" s="52">
        <f t="shared" si="823"/>
        <v>0.082049999999999998</v>
      </c>
      <c r="Q1769" s="52">
        <f t="shared" si="823"/>
        <v>0.090450000000000003</v>
      </c>
      <c r="R1769" s="52">
        <f t="shared" si="823"/>
        <v>0.090149999999999994</v>
      </c>
      <c r="S1769" s="52">
        <f t="shared" si="823"/>
        <v>0.084750000000000006</v>
      </c>
      <c r="T1769" s="52">
        <f t="shared" si="823"/>
        <v>0.078600000000000003</v>
      </c>
      <c r="U1769" s="52">
        <f t="shared" si="823"/>
        <v>0.079350000000000004</v>
      </c>
      <c r="V1769" s="100">
        <f t="shared" si="823"/>
        <v>0.079950000000000007</v>
      </c>
      <c r="W1769" s="52">
        <f t="shared" si="823"/>
        <v>0.080850000000000005</v>
      </c>
      <c r="X1769" s="52">
        <f t="shared" si="823"/>
        <v>0.082949999999999996</v>
      </c>
      <c r="Y1769" s="52">
        <f t="shared" si="823"/>
        <v>0.085050000000000001</v>
      </c>
      <c r="Z1769" s="52">
        <f t="shared" si="823"/>
        <v>0.083699999999999997</v>
      </c>
      <c r="AA1769" s="52">
        <f t="shared" si="823"/>
        <v>0.0843</v>
      </c>
      <c r="AB1769" s="52">
        <f t="shared" si="823"/>
        <v>0.085199999999999998</v>
      </c>
      <c r="AC1769" s="101">
        <f t="shared" si="823"/>
        <v>2.0443500000000001</v>
      </c>
    </row>
    <row r="1770" s="16" customFormat="1" ht="15" customHeight="1">
      <c r="A1770" s="151" t="s">
        <v>53</v>
      </c>
      <c r="B1770" s="152"/>
      <c r="C1770" s="153" t="s">
        <v>15</v>
      </c>
      <c r="D1770" s="153"/>
      <c r="E1770" s="34">
        <f t="shared" ref="E1770:AC1771" si="824">E1747-E1768</f>
        <v>0.0021000000000000463</v>
      </c>
      <c r="F1770" s="34">
        <f t="shared" si="824"/>
        <v>0.0024000000000000132</v>
      </c>
      <c r="G1770" s="34">
        <f t="shared" si="824"/>
        <v>0.0017999999999999683</v>
      </c>
      <c r="H1770" s="126">
        <f t="shared" si="824"/>
        <v>0.0025499999999999967</v>
      </c>
      <c r="I1770" s="34">
        <f t="shared" si="824"/>
        <v>0.0020999999999999908</v>
      </c>
      <c r="J1770" s="34">
        <f t="shared" si="824"/>
        <v>0.0022499999999999742</v>
      </c>
      <c r="K1770" s="34">
        <f t="shared" si="824"/>
        <v>0.0025499999999999967</v>
      </c>
      <c r="L1770" s="34">
        <f t="shared" si="824"/>
        <v>0.0026999999999999802</v>
      </c>
      <c r="M1770" s="34">
        <f t="shared" si="824"/>
        <v>0.0020999999999999908</v>
      </c>
      <c r="N1770" s="126">
        <f t="shared" si="824"/>
        <v>0.0028500000000000192</v>
      </c>
      <c r="O1770" s="34">
        <f t="shared" si="824"/>
        <v>0.0024000000000000132</v>
      </c>
      <c r="P1770" s="34">
        <f t="shared" si="824"/>
        <v>0.0028500000000000192</v>
      </c>
      <c r="Q1770" s="34">
        <f t="shared" si="824"/>
        <v>0.0023999999999999577</v>
      </c>
      <c r="R1770" s="34">
        <f t="shared" si="824"/>
        <v>0.0025499999999999967</v>
      </c>
      <c r="S1770" s="34">
        <f t="shared" si="824"/>
        <v>0.0025499999999999967</v>
      </c>
      <c r="T1770" s="34">
        <f t="shared" si="824"/>
        <v>0.0026999999999999247</v>
      </c>
      <c r="U1770" s="34">
        <f t="shared" si="824"/>
        <v>0.0026999999999999802</v>
      </c>
      <c r="V1770" s="126">
        <f t="shared" si="824"/>
        <v>0.0025499999999999967</v>
      </c>
      <c r="W1770" s="34">
        <f t="shared" si="824"/>
        <v>0.0024000000000000132</v>
      </c>
      <c r="X1770" s="34">
        <f t="shared" si="824"/>
        <v>0.0027000000000000357</v>
      </c>
      <c r="Y1770" s="34">
        <f t="shared" si="824"/>
        <v>0.0022499999999999742</v>
      </c>
      <c r="Z1770" s="34">
        <f t="shared" si="824"/>
        <v>0.0024000000000000132</v>
      </c>
      <c r="AA1770" s="34">
        <f t="shared" si="824"/>
        <v>0.0020999999999999908</v>
      </c>
      <c r="AB1770" s="34">
        <f t="shared" si="824"/>
        <v>0.0020999999999999908</v>
      </c>
      <c r="AC1770" s="36">
        <f t="shared" si="824"/>
        <v>0.058050000000001489</v>
      </c>
    </row>
    <row r="1771" s="16" customFormat="1" ht="15" customHeight="1">
      <c r="A1771" s="143"/>
      <c r="B1771" s="51"/>
      <c r="C1771" s="145" t="s">
        <v>17</v>
      </c>
      <c r="D1771" s="51"/>
      <c r="E1771" s="132">
        <f t="shared" si="824"/>
        <v>0.0058499999999999941</v>
      </c>
      <c r="F1771" s="132">
        <f t="shared" si="824"/>
        <v>0.0059999999999999915</v>
      </c>
      <c r="G1771" s="132">
        <f t="shared" si="824"/>
        <v>0.0055499999999999855</v>
      </c>
      <c r="H1771" s="133">
        <f t="shared" si="824"/>
        <v>0.0059999999999999915</v>
      </c>
      <c r="I1771" s="132">
        <f t="shared" si="824"/>
        <v>0.005850000000000008</v>
      </c>
      <c r="J1771" s="132">
        <f t="shared" si="824"/>
        <v>0.0065999999999999948</v>
      </c>
      <c r="K1771" s="132">
        <f t="shared" si="824"/>
        <v>0.0071999999999999981</v>
      </c>
      <c r="L1771" s="132">
        <f t="shared" si="824"/>
        <v>0.0068999999999999895</v>
      </c>
      <c r="M1771" s="132">
        <f t="shared" si="824"/>
        <v>0.0063</v>
      </c>
      <c r="N1771" s="133">
        <f t="shared" si="824"/>
        <v>0.0064499999999999974</v>
      </c>
      <c r="O1771" s="132">
        <f t="shared" si="824"/>
        <v>0.0063</v>
      </c>
      <c r="P1771" s="132">
        <f t="shared" si="824"/>
        <v>0.0064499999999999974</v>
      </c>
      <c r="Q1771" s="132">
        <f t="shared" si="824"/>
        <v>0.0064499999999999974</v>
      </c>
      <c r="R1771" s="132">
        <f t="shared" si="824"/>
        <v>0.0061500000000000027</v>
      </c>
      <c r="S1771" s="132">
        <f t="shared" si="824"/>
        <v>0.0073499999999999954</v>
      </c>
      <c r="T1771" s="132">
        <f t="shared" si="824"/>
        <v>0.0074999999999999928</v>
      </c>
      <c r="U1771" s="132">
        <f t="shared" si="824"/>
        <v>0.0073499999999999954</v>
      </c>
      <c r="V1771" s="133">
        <f t="shared" si="824"/>
        <v>0.0073499999999999954</v>
      </c>
      <c r="W1771" s="132">
        <f t="shared" si="824"/>
        <v>0.0073499999999999954</v>
      </c>
      <c r="X1771" s="132">
        <f t="shared" si="824"/>
        <v>0.0070500000000000007</v>
      </c>
      <c r="Y1771" s="132">
        <f t="shared" si="824"/>
        <v>0.0070500000000000007</v>
      </c>
      <c r="Z1771" s="132">
        <f t="shared" si="824"/>
        <v>0.0063</v>
      </c>
      <c r="AA1771" s="132">
        <f t="shared" si="824"/>
        <v>0.0071999999999999981</v>
      </c>
      <c r="AB1771" s="132">
        <f t="shared" si="824"/>
        <v>0.0069000000000000034</v>
      </c>
      <c r="AC1771" s="304">
        <f t="shared" si="824"/>
        <v>0.15945000000000009</v>
      </c>
    </row>
    <row r="1772" s="16" customFormat="1" ht="24.75" customHeight="1"/>
    <row r="1773" s="16" customFormat="1" ht="29.25" customHeight="1">
      <c r="A1773" s="157" t="s">
        <v>5</v>
      </c>
      <c r="B1773" s="158" t="s">
        <v>6</v>
      </c>
      <c r="C1773" s="19" t="s">
        <v>7</v>
      </c>
      <c r="D1773" s="445" t="s">
        <v>8</v>
      </c>
      <c r="E1773" s="374" t="s">
        <v>9</v>
      </c>
      <c r="F1773" s="374"/>
      <c r="G1773" s="374"/>
      <c r="H1773" s="374"/>
      <c r="I1773" s="374"/>
      <c r="J1773" s="374"/>
      <c r="K1773" s="374"/>
      <c r="L1773" s="374"/>
      <c r="M1773" s="374"/>
      <c r="N1773" s="374"/>
      <c r="O1773" s="374"/>
      <c r="P1773" s="374"/>
      <c r="Q1773" s="374"/>
      <c r="R1773" s="374"/>
      <c r="S1773" s="374"/>
      <c r="T1773" s="374"/>
      <c r="U1773" s="374"/>
      <c r="V1773" s="374"/>
      <c r="W1773" s="374"/>
      <c r="X1773" s="374"/>
      <c r="Y1773" s="374"/>
      <c r="Z1773" s="374"/>
      <c r="AA1773" s="374"/>
      <c r="AB1773" s="374"/>
      <c r="AC1773" s="23" t="s">
        <v>10</v>
      </c>
    </row>
    <row r="1774" s="24" customFormat="1" ht="15" customHeight="1">
      <c r="A1774" s="195" t="s">
        <v>408</v>
      </c>
      <c r="B1774" s="160"/>
      <c r="C1774" s="160"/>
      <c r="D1774" s="160"/>
      <c r="E1774" s="26">
        <v>1</v>
      </c>
      <c r="F1774" s="26">
        <v>2</v>
      </c>
      <c r="G1774" s="26">
        <v>3</v>
      </c>
      <c r="H1774" s="26">
        <v>4</v>
      </c>
      <c r="I1774" s="26">
        <v>5</v>
      </c>
      <c r="J1774" s="26">
        <v>6</v>
      </c>
      <c r="K1774" s="26">
        <v>7</v>
      </c>
      <c r="L1774" s="26">
        <v>8</v>
      </c>
      <c r="M1774" s="26">
        <v>9</v>
      </c>
      <c r="N1774" s="26">
        <v>10</v>
      </c>
      <c r="O1774" s="26">
        <v>11</v>
      </c>
      <c r="P1774" s="26">
        <v>12</v>
      </c>
      <c r="Q1774" s="26">
        <v>13</v>
      </c>
      <c r="R1774" s="26">
        <v>14</v>
      </c>
      <c r="S1774" s="26">
        <v>15</v>
      </c>
      <c r="T1774" s="26">
        <v>16</v>
      </c>
      <c r="U1774" s="26">
        <v>17</v>
      </c>
      <c r="V1774" s="26">
        <v>18</v>
      </c>
      <c r="W1774" s="26">
        <v>19</v>
      </c>
      <c r="X1774" s="26">
        <v>20</v>
      </c>
      <c r="Y1774" s="26">
        <v>21</v>
      </c>
      <c r="Z1774" s="26">
        <v>22</v>
      </c>
      <c r="AA1774" s="26">
        <v>23</v>
      </c>
      <c r="AB1774" s="26">
        <v>24</v>
      </c>
      <c r="AC1774" s="234"/>
    </row>
    <row r="1775" s="24" customFormat="1" ht="15" customHeight="1">
      <c r="A1775" s="519" t="s">
        <v>143</v>
      </c>
      <c r="B1775" s="520"/>
      <c r="C1775" s="521"/>
      <c r="D1775" s="521"/>
      <c r="E1775" s="473">
        <v>5</v>
      </c>
      <c r="F1775" s="473">
        <v>5</v>
      </c>
      <c r="G1775" s="473">
        <v>5</v>
      </c>
      <c r="H1775" s="473">
        <v>5</v>
      </c>
      <c r="I1775" s="473">
        <v>5</v>
      </c>
      <c r="J1775" s="473">
        <v>5</v>
      </c>
      <c r="K1775" s="473">
        <v>5</v>
      </c>
      <c r="L1775" s="473">
        <v>5</v>
      </c>
      <c r="M1775" s="473">
        <v>5</v>
      </c>
      <c r="N1775" s="473">
        <v>5</v>
      </c>
      <c r="O1775" s="473">
        <v>5</v>
      </c>
      <c r="P1775" s="473">
        <v>5</v>
      </c>
      <c r="Q1775" s="473">
        <v>5</v>
      </c>
      <c r="R1775" s="473">
        <v>5</v>
      </c>
      <c r="S1775" s="473">
        <v>5</v>
      </c>
      <c r="T1775" s="473">
        <v>5</v>
      </c>
      <c r="U1775" s="473">
        <v>5</v>
      </c>
      <c r="V1775" s="473">
        <v>5</v>
      </c>
      <c r="W1775" s="473">
        <v>5</v>
      </c>
      <c r="X1775" s="473">
        <v>5</v>
      </c>
      <c r="Y1775" s="473">
        <v>5</v>
      </c>
      <c r="Z1775" s="473">
        <v>5</v>
      </c>
      <c r="AA1775" s="473">
        <v>5</v>
      </c>
      <c r="AB1775" s="473">
        <v>5</v>
      </c>
      <c r="AC1775" s="607"/>
    </row>
    <row r="1776" s="16" customFormat="1" ht="15" customHeight="1">
      <c r="A1776" s="413" t="s">
        <v>21</v>
      </c>
      <c r="B1776" s="32" t="s">
        <v>189</v>
      </c>
      <c r="C1776" s="33" t="s">
        <v>15</v>
      </c>
      <c r="D1776" s="33" t="s">
        <v>16</v>
      </c>
      <c r="E1776" s="122">
        <v>0.053800000000000001</v>
      </c>
      <c r="F1776" s="122">
        <v>0.054399999999999997</v>
      </c>
      <c r="G1776" s="122">
        <v>0.052999999999999999</v>
      </c>
      <c r="H1776" s="123">
        <v>0.054800000000000001</v>
      </c>
      <c r="I1776" s="122">
        <v>0.056800000000000003</v>
      </c>
      <c r="J1776" s="122">
        <v>0.062600000000000003</v>
      </c>
      <c r="K1776" s="122">
        <v>0.073400000000000007</v>
      </c>
      <c r="L1776" s="122">
        <v>0.068199999999999997</v>
      </c>
      <c r="M1776" s="122">
        <v>0.072800000000000004</v>
      </c>
      <c r="N1776" s="123">
        <v>0.064600000000000005</v>
      </c>
      <c r="O1776" s="122">
        <v>0.0722</v>
      </c>
      <c r="P1776" s="122">
        <v>0.071800000000000003</v>
      </c>
      <c r="Q1776" s="122">
        <v>0.069199999999999998</v>
      </c>
      <c r="R1776" s="122">
        <v>0.070999999999999994</v>
      </c>
      <c r="S1776" s="122">
        <v>0.0746</v>
      </c>
      <c r="T1776" s="122">
        <v>0.071400000000000005</v>
      </c>
      <c r="U1776" s="122">
        <v>0.075800000000000006</v>
      </c>
      <c r="V1776" s="123">
        <v>0.0722</v>
      </c>
      <c r="W1776" s="122">
        <v>0.071999999999999995</v>
      </c>
      <c r="X1776" s="122">
        <v>0.073400000000000007</v>
      </c>
      <c r="Y1776" s="122">
        <v>0.073599999999999999</v>
      </c>
      <c r="Z1776" s="122">
        <v>0.070000000000000007</v>
      </c>
      <c r="AA1776" s="122">
        <v>0.069599999999999995</v>
      </c>
      <c r="AB1776" s="122">
        <v>0.066000000000000003</v>
      </c>
      <c r="AC1776" s="216">
        <f t="shared" ref="AC1776:AC1777" si="825">SUM(E1776:AB1776)</f>
        <v>1.6172000000000002</v>
      </c>
    </row>
    <row r="1777" s="16" customFormat="1" ht="15" customHeight="1">
      <c r="A1777" s="55"/>
      <c r="B1777" s="38"/>
      <c r="C1777" s="57" t="s">
        <v>17</v>
      </c>
      <c r="D1777" s="57" t="s">
        <v>16</v>
      </c>
      <c r="E1777" s="107">
        <v>0.0172</v>
      </c>
      <c r="F1777" s="107">
        <v>0.017999999999999999</v>
      </c>
      <c r="G1777" s="107">
        <v>0.0178</v>
      </c>
      <c r="H1777" s="108">
        <v>0.017600000000000001</v>
      </c>
      <c r="I1777" s="107">
        <v>0.0172</v>
      </c>
      <c r="J1777" s="107">
        <v>0.0166</v>
      </c>
      <c r="K1777" s="107">
        <v>0.0172</v>
      </c>
      <c r="L1777" s="107">
        <v>0.014800000000000001</v>
      </c>
      <c r="M1777" s="107">
        <v>0.0166</v>
      </c>
      <c r="N1777" s="108">
        <v>0.0146</v>
      </c>
      <c r="O1777" s="107">
        <v>0.0126</v>
      </c>
      <c r="P1777" s="107">
        <v>0.014200000000000001</v>
      </c>
      <c r="Q1777" s="107">
        <v>0.0146</v>
      </c>
      <c r="R1777" s="107">
        <v>0.0138</v>
      </c>
      <c r="S1777" s="107">
        <v>0.013599999999999999</v>
      </c>
      <c r="T1777" s="107">
        <v>0.015599999999999999</v>
      </c>
      <c r="U1777" s="107">
        <v>0.0166</v>
      </c>
      <c r="V1777" s="108">
        <v>0.016</v>
      </c>
      <c r="W1777" s="107">
        <v>0.015800000000000002</v>
      </c>
      <c r="X1777" s="107">
        <v>0.016799999999999999</v>
      </c>
      <c r="Y1777" s="107">
        <v>0.017399999999999999</v>
      </c>
      <c r="Z1777" s="107">
        <v>0.017399999999999999</v>
      </c>
      <c r="AA1777" s="107">
        <v>0.018200000000000001</v>
      </c>
      <c r="AB1777" s="107">
        <v>0.0178</v>
      </c>
      <c r="AC1777" s="134">
        <f t="shared" si="825"/>
        <v>0.38799999999999996</v>
      </c>
    </row>
    <row r="1778" s="16" customFormat="1" ht="15" customHeight="1">
      <c r="A1778" s="37"/>
      <c r="B1778" s="38"/>
      <c r="C1778" s="39" t="s">
        <v>18</v>
      </c>
      <c r="D1778" s="104" t="s">
        <v>19</v>
      </c>
      <c r="E1778" s="130">
        <v>4</v>
      </c>
      <c r="F1778" s="130">
        <v>4</v>
      </c>
      <c r="G1778" s="130">
        <v>4</v>
      </c>
      <c r="H1778" s="130">
        <v>4</v>
      </c>
      <c r="I1778" s="130">
        <v>3</v>
      </c>
      <c r="J1778" s="130">
        <v>5</v>
      </c>
      <c r="K1778" s="130">
        <v>3</v>
      </c>
      <c r="L1778" s="130">
        <v>3</v>
      </c>
      <c r="M1778" s="130">
        <v>4</v>
      </c>
      <c r="N1778" s="130">
        <v>5</v>
      </c>
      <c r="O1778" s="130">
        <v>4</v>
      </c>
      <c r="P1778" s="130">
        <v>4</v>
      </c>
      <c r="Q1778" s="130">
        <v>4</v>
      </c>
      <c r="R1778" s="130">
        <v>5</v>
      </c>
      <c r="S1778" s="130">
        <v>5</v>
      </c>
      <c r="T1778" s="130">
        <v>5</v>
      </c>
      <c r="U1778" s="130">
        <v>5</v>
      </c>
      <c r="V1778" s="130">
        <v>5</v>
      </c>
      <c r="W1778" s="130">
        <v>4</v>
      </c>
      <c r="X1778" s="130">
        <v>4</v>
      </c>
      <c r="Y1778" s="130">
        <v>4</v>
      </c>
      <c r="Z1778" s="130">
        <v>4</v>
      </c>
      <c r="AA1778" s="130">
        <v>4</v>
      </c>
      <c r="AB1778" s="130">
        <v>4</v>
      </c>
      <c r="AC1778" s="434"/>
    </row>
    <row r="1779" s="16" customFormat="1" ht="15" customHeight="1">
      <c r="A1779" s="37"/>
      <c r="B1779" s="38"/>
      <c r="C1779" s="39" t="s">
        <v>20</v>
      </c>
      <c r="D1779" s="39"/>
      <c r="E1779" s="40">
        <f t="shared" ref="E1779:AC1779" si="826">E1777/E1776</f>
        <v>0.31970260223048325</v>
      </c>
      <c r="F1779" s="40">
        <f t="shared" si="826"/>
        <v>0.33088235294117646</v>
      </c>
      <c r="G1779" s="40">
        <f t="shared" si="826"/>
        <v>0.33584905660377357</v>
      </c>
      <c r="H1779" s="127">
        <f t="shared" si="826"/>
        <v>0.32116788321167883</v>
      </c>
      <c r="I1779" s="40">
        <f t="shared" si="826"/>
        <v>0.30281690140845069</v>
      </c>
      <c r="J1779" s="40">
        <f t="shared" si="826"/>
        <v>0.26517571884984026</v>
      </c>
      <c r="K1779" s="40">
        <f t="shared" si="826"/>
        <v>0.23433242506811988</v>
      </c>
      <c r="L1779" s="40">
        <f t="shared" si="826"/>
        <v>0.21700879765395897</v>
      </c>
      <c r="M1779" s="40">
        <f t="shared" si="826"/>
        <v>0.22802197802197802</v>
      </c>
      <c r="N1779" s="776">
        <f t="shared" si="826"/>
        <v>0.22600619195046437</v>
      </c>
      <c r="O1779" s="40">
        <f t="shared" si="826"/>
        <v>0.17451523545706371</v>
      </c>
      <c r="P1779" s="40">
        <f t="shared" si="826"/>
        <v>0.1977715877437326</v>
      </c>
      <c r="Q1779" s="40">
        <f t="shared" si="826"/>
        <v>0.21098265895953758</v>
      </c>
      <c r="R1779" s="40">
        <f t="shared" si="826"/>
        <v>0.19436619718309861</v>
      </c>
      <c r="S1779" s="40">
        <f t="shared" si="826"/>
        <v>0.18230563002680963</v>
      </c>
      <c r="T1779" s="40">
        <f t="shared" si="826"/>
        <v>0.21848739495798317</v>
      </c>
      <c r="U1779" s="40">
        <f t="shared" si="826"/>
        <v>0.21899736147757254</v>
      </c>
      <c r="V1779" s="127">
        <f t="shared" si="826"/>
        <v>0.22160664819944598</v>
      </c>
      <c r="W1779" s="40">
        <f t="shared" si="826"/>
        <v>0.21944444444444447</v>
      </c>
      <c r="X1779" s="40">
        <f t="shared" si="826"/>
        <v>0.22888283378746591</v>
      </c>
      <c r="Y1779" s="40">
        <f t="shared" si="826"/>
        <v>0.23641304347826086</v>
      </c>
      <c r="Z1779" s="40">
        <f t="shared" si="826"/>
        <v>0.24857142857142853</v>
      </c>
      <c r="AA1779" s="40">
        <f t="shared" si="826"/>
        <v>0.26149425287356326</v>
      </c>
      <c r="AB1779" s="40">
        <f t="shared" si="826"/>
        <v>0.26969696969696966</v>
      </c>
      <c r="AC1779" s="125">
        <f t="shared" si="826"/>
        <v>0.23992085085332668</v>
      </c>
    </row>
    <row r="1780" s="16" customFormat="1" ht="15" customHeight="1">
      <c r="A1780" s="113"/>
      <c r="B1780" s="120"/>
      <c r="C1780" s="115" t="s">
        <v>28</v>
      </c>
      <c r="D1780" s="115"/>
      <c r="E1780" s="239"/>
      <c r="F1780" s="239"/>
      <c r="G1780" s="239"/>
      <c r="H1780" s="240"/>
      <c r="I1780" s="239"/>
      <c r="J1780" s="239"/>
      <c r="K1780" s="239"/>
      <c r="L1780" s="239"/>
      <c r="M1780" s="239"/>
      <c r="N1780" s="240"/>
      <c r="O1780" s="239"/>
      <c r="P1780" s="239"/>
      <c r="Q1780" s="239"/>
      <c r="R1780" s="239"/>
      <c r="S1780" s="239"/>
      <c r="T1780" s="239"/>
      <c r="U1780" s="239"/>
      <c r="V1780" s="240"/>
      <c r="W1780" s="239"/>
      <c r="X1780" s="239"/>
      <c r="Y1780" s="239"/>
      <c r="Z1780" s="239"/>
      <c r="AA1780" s="239"/>
      <c r="AB1780" s="239"/>
      <c r="AC1780" s="198"/>
    </row>
    <row r="1781" s="16" customFormat="1" ht="15" customHeight="1">
      <c r="A1781" s="77" t="s">
        <v>235</v>
      </c>
      <c r="B1781" s="78"/>
      <c r="C1781" s="79"/>
      <c r="D1781" s="79"/>
      <c r="E1781" s="80">
        <f t="shared" ref="E1781:AB1781" si="827">SQRT(E1776*E1776+E1777*E1777)</f>
        <v>0.056482563681192796</v>
      </c>
      <c r="F1781" s="80">
        <f t="shared" si="827"/>
        <v>0.05730061081698868</v>
      </c>
      <c r="G1781" s="80">
        <f t="shared" si="827"/>
        <v>0.055909212121080729</v>
      </c>
      <c r="H1781" s="80">
        <f t="shared" si="827"/>
        <v>0.057556928340556882</v>
      </c>
      <c r="I1781" s="80">
        <f t="shared" si="827"/>
        <v>0.059347114504413781</v>
      </c>
      <c r="J1781" s="80">
        <f t="shared" si="827"/>
        <v>0.064763570006601712</v>
      </c>
      <c r="K1781" s="80">
        <f t="shared" si="827"/>
        <v>0.075388328009049266</v>
      </c>
      <c r="L1781" s="80">
        <f t="shared" si="827"/>
        <v>0.069787391411343061</v>
      </c>
      <c r="M1781" s="80">
        <f t="shared" si="827"/>
        <v>0.074668601165416251</v>
      </c>
      <c r="N1781" s="80">
        <f t="shared" si="827"/>
        <v>0.066229298652484614</v>
      </c>
      <c r="O1781" s="80">
        <f t="shared" si="827"/>
        <v>0.073291200017464572</v>
      </c>
      <c r="P1781" s="80">
        <f t="shared" si="827"/>
        <v>0.073190709792978509</v>
      </c>
      <c r="Q1781" s="80">
        <f t="shared" si="827"/>
        <v>0.070723404895409264</v>
      </c>
      <c r="R1781" s="80">
        <f t="shared" si="827"/>
        <v>0.072328694167667643</v>
      </c>
      <c r="S1781" s="80">
        <f t="shared" si="827"/>
        <v>0.075829545692955316</v>
      </c>
      <c r="T1781" s="80">
        <f t="shared" si="827"/>
        <v>0.073084334846805585</v>
      </c>
      <c r="U1781" s="80">
        <f t="shared" si="827"/>
        <v>0.077596391668685219</v>
      </c>
      <c r="V1781" s="80">
        <f t="shared" si="827"/>
        <v>0.073951605797305031</v>
      </c>
      <c r="W1781" s="80">
        <f t="shared" si="827"/>
        <v>0.073713228120873928</v>
      </c>
      <c r="X1781" s="80">
        <f t="shared" si="827"/>
        <v>0.075298074344567409</v>
      </c>
      <c r="Y1781" s="80">
        <f t="shared" si="827"/>
        <v>0.075628830481503553</v>
      </c>
      <c r="Z1781" s="80">
        <f t="shared" si="827"/>
        <v>0.072130160127369752</v>
      </c>
      <c r="AA1781" s="80">
        <f t="shared" si="827"/>
        <v>0.071940252988156775</v>
      </c>
      <c r="AB1781" s="80">
        <f t="shared" si="827"/>
        <v>0.068358174346598813</v>
      </c>
      <c r="AC1781" s="81"/>
      <c r="AD1781" s="221">
        <f t="shared" si="822"/>
        <v>0.077596391668685219</v>
      </c>
    </row>
    <row r="1782" s="24" customFormat="1" ht="15" customHeight="1">
      <c r="A1782" s="82" t="s">
        <v>26</v>
      </c>
      <c r="B1782" s="83"/>
      <c r="C1782" s="662"/>
      <c r="D1782" s="662"/>
      <c r="E1782" s="85">
        <v>1</v>
      </c>
      <c r="F1782" s="85">
        <v>2</v>
      </c>
      <c r="G1782" s="85">
        <v>3</v>
      </c>
      <c r="H1782" s="85">
        <v>4</v>
      </c>
      <c r="I1782" s="85">
        <v>5</v>
      </c>
      <c r="J1782" s="85">
        <v>6</v>
      </c>
      <c r="K1782" s="85">
        <v>7</v>
      </c>
      <c r="L1782" s="85">
        <v>8</v>
      </c>
      <c r="M1782" s="85">
        <v>9</v>
      </c>
      <c r="N1782" s="85">
        <v>10</v>
      </c>
      <c r="O1782" s="85">
        <v>11</v>
      </c>
      <c r="P1782" s="85">
        <v>12</v>
      </c>
      <c r="Q1782" s="85">
        <v>13</v>
      </c>
      <c r="R1782" s="85">
        <v>14</v>
      </c>
      <c r="S1782" s="85">
        <v>15</v>
      </c>
      <c r="T1782" s="85">
        <v>16</v>
      </c>
      <c r="U1782" s="85">
        <v>17</v>
      </c>
      <c r="V1782" s="85">
        <v>18</v>
      </c>
      <c r="W1782" s="85">
        <v>19</v>
      </c>
      <c r="X1782" s="85">
        <v>20</v>
      </c>
      <c r="Y1782" s="85">
        <v>21</v>
      </c>
      <c r="Z1782" s="85">
        <v>22</v>
      </c>
      <c r="AA1782" s="85">
        <v>23</v>
      </c>
      <c r="AB1782" s="85">
        <v>24</v>
      </c>
      <c r="AC1782" s="86"/>
    </row>
    <row r="1783" s="24" customFormat="1" ht="15" customHeight="1">
      <c r="A1783" s="321" t="s">
        <v>27</v>
      </c>
      <c r="B1783" s="322"/>
      <c r="C1783" s="323" t="s">
        <v>28</v>
      </c>
      <c r="D1783" s="428" t="s">
        <v>19</v>
      </c>
      <c r="E1783" s="772">
        <v>10.369999885559082</v>
      </c>
      <c r="F1783" s="772">
        <v>10.390000343322754</v>
      </c>
      <c r="G1783" s="772">
        <v>10.369999885559082</v>
      </c>
      <c r="H1783" s="772">
        <v>10.359999656677246</v>
      </c>
      <c r="I1783" s="772">
        <v>10.329999923706055</v>
      </c>
      <c r="J1783" s="772">
        <v>10.270000457763672</v>
      </c>
      <c r="K1783" s="772">
        <v>10.270000457763672</v>
      </c>
      <c r="L1783" s="772">
        <v>10.239999771118164</v>
      </c>
      <c r="M1783" s="772">
        <v>10.180000305175781</v>
      </c>
      <c r="N1783" s="772">
        <v>10.140000343322754</v>
      </c>
      <c r="O1783" s="772">
        <v>10.100000381469727</v>
      </c>
      <c r="P1783" s="772">
        <v>10.199999809265137</v>
      </c>
      <c r="Q1783" s="772">
        <v>10.180000305175781</v>
      </c>
      <c r="R1783" s="772">
        <v>10.109999656677246</v>
      </c>
      <c r="S1783" s="772">
        <v>10.159999847412109</v>
      </c>
      <c r="T1783" s="772">
        <v>10.170000076293945</v>
      </c>
      <c r="U1783" s="772">
        <v>10.189999580383301</v>
      </c>
      <c r="V1783" s="772">
        <v>10.159999847412109</v>
      </c>
      <c r="W1783" s="772">
        <v>10.180000305175781</v>
      </c>
      <c r="X1783" s="772">
        <v>10.25</v>
      </c>
      <c r="Y1783" s="772">
        <v>10.270000457763672</v>
      </c>
      <c r="Z1783" s="772">
        <v>10.300000190734863</v>
      </c>
      <c r="AA1783" s="772">
        <v>10.319999694824219</v>
      </c>
      <c r="AB1783" s="772">
        <v>10.369999885559082</v>
      </c>
      <c r="AC1783" s="323"/>
    </row>
    <row r="1784" s="16" customFormat="1" ht="15" customHeight="1">
      <c r="A1784" s="413" t="s">
        <v>55</v>
      </c>
      <c r="B1784" s="32" t="s">
        <v>409</v>
      </c>
      <c r="C1784" s="33" t="s">
        <v>15</v>
      </c>
      <c r="D1784" s="33" t="s">
        <v>16</v>
      </c>
      <c r="E1784" s="122"/>
      <c r="F1784" s="122"/>
      <c r="G1784" s="122"/>
      <c r="H1784" s="123"/>
      <c r="I1784" s="122"/>
      <c r="J1784" s="122"/>
      <c r="K1784" s="122"/>
      <c r="L1784" s="122"/>
      <c r="M1784" s="122"/>
      <c r="N1784" s="123"/>
      <c r="O1784" s="122"/>
      <c r="P1784" s="122"/>
      <c r="Q1784" s="122"/>
      <c r="R1784" s="122"/>
      <c r="S1784" s="122"/>
      <c r="T1784" s="122"/>
      <c r="U1784" s="122"/>
      <c r="V1784" s="123"/>
      <c r="W1784" s="122"/>
      <c r="X1784" s="122"/>
      <c r="Y1784" s="122"/>
      <c r="Z1784" s="122"/>
      <c r="AA1784" s="122"/>
      <c r="AB1784" s="122"/>
      <c r="AC1784" s="59">
        <f t="shared" ref="AC1784:AC1785" si="828">SUM(E1784:AB1784)</f>
        <v>0</v>
      </c>
    </row>
    <row r="1785" s="16" customFormat="1" ht="15" customHeight="1">
      <c r="A1785" s="235"/>
      <c r="B1785" s="61"/>
      <c r="C1785" s="57" t="s">
        <v>17</v>
      </c>
      <c r="D1785" s="57" t="s">
        <v>16</v>
      </c>
      <c r="E1785" s="102"/>
      <c r="F1785" s="102"/>
      <c r="G1785" s="102"/>
      <c r="H1785" s="103"/>
      <c r="I1785" s="102"/>
      <c r="J1785" s="102"/>
      <c r="K1785" s="102"/>
      <c r="L1785" s="102"/>
      <c r="M1785" s="102"/>
      <c r="N1785" s="103"/>
      <c r="O1785" s="102"/>
      <c r="P1785" s="102"/>
      <c r="Q1785" s="102"/>
      <c r="R1785" s="102"/>
      <c r="S1785" s="102"/>
      <c r="T1785" s="102"/>
      <c r="U1785" s="102"/>
      <c r="V1785" s="103"/>
      <c r="W1785" s="102"/>
      <c r="X1785" s="102"/>
      <c r="Y1785" s="102"/>
      <c r="Z1785" s="102"/>
      <c r="AA1785" s="102"/>
      <c r="AB1785" s="102"/>
      <c r="AC1785" s="59">
        <f t="shared" si="828"/>
        <v>0</v>
      </c>
    </row>
    <row r="1786" s="16" customFormat="1" ht="15" customHeight="1">
      <c r="A1786" s="60"/>
      <c r="B1786" s="61"/>
      <c r="C1786" s="39" t="s">
        <v>18</v>
      </c>
      <c r="D1786" s="104" t="s">
        <v>19</v>
      </c>
      <c r="E1786" s="179">
        <v>0</v>
      </c>
      <c r="F1786" s="179">
        <v>0</v>
      </c>
      <c r="G1786" s="179">
        <v>0</v>
      </c>
      <c r="H1786" s="180">
        <v>0</v>
      </c>
      <c r="I1786" s="179">
        <v>0</v>
      </c>
      <c r="J1786" s="179">
        <v>0</v>
      </c>
      <c r="K1786" s="179">
        <v>0</v>
      </c>
      <c r="L1786" s="179">
        <v>0</v>
      </c>
      <c r="M1786" s="179">
        <v>0</v>
      </c>
      <c r="N1786" s="180">
        <v>0</v>
      </c>
      <c r="O1786" s="179">
        <v>0</v>
      </c>
      <c r="P1786" s="179">
        <v>0</v>
      </c>
      <c r="Q1786" s="179">
        <v>0</v>
      </c>
      <c r="R1786" s="179">
        <v>0</v>
      </c>
      <c r="S1786" s="179">
        <v>0</v>
      </c>
      <c r="T1786" s="179">
        <v>0</v>
      </c>
      <c r="U1786" s="179">
        <v>0</v>
      </c>
      <c r="V1786" s="180">
        <v>0</v>
      </c>
      <c r="W1786" s="179">
        <v>0</v>
      </c>
      <c r="X1786" s="179">
        <v>0</v>
      </c>
      <c r="Y1786" s="179">
        <v>0</v>
      </c>
      <c r="Z1786" s="179">
        <v>0</v>
      </c>
      <c r="AA1786" s="179">
        <v>0</v>
      </c>
      <c r="AB1786" s="179">
        <v>0</v>
      </c>
      <c r="AC1786" s="434"/>
    </row>
    <row r="1787" s="16" customFormat="1" ht="15" customHeight="1">
      <c r="A1787" s="168"/>
      <c r="B1787" s="169"/>
      <c r="C1787" s="115" t="s">
        <v>20</v>
      </c>
      <c r="D1787" s="115"/>
      <c r="E1787" s="116" t="e">
        <f t="shared" ref="E1787:AC1791" si="829">E1785/E1784</f>
        <v>#DIV/0!</v>
      </c>
      <c r="F1787" s="116" t="e">
        <f t="shared" si="829"/>
        <v>#DIV/0!</v>
      </c>
      <c r="G1787" s="116" t="e">
        <f t="shared" si="829"/>
        <v>#DIV/0!</v>
      </c>
      <c r="H1787" s="117" t="e">
        <f t="shared" si="829"/>
        <v>#DIV/0!</v>
      </c>
      <c r="I1787" s="116" t="e">
        <f t="shared" si="829"/>
        <v>#DIV/0!</v>
      </c>
      <c r="J1787" s="116" t="e">
        <f t="shared" si="829"/>
        <v>#DIV/0!</v>
      </c>
      <c r="K1787" s="116" t="e">
        <f t="shared" si="829"/>
        <v>#DIV/0!</v>
      </c>
      <c r="L1787" s="116" t="e">
        <f t="shared" si="829"/>
        <v>#DIV/0!</v>
      </c>
      <c r="M1787" s="116" t="e">
        <f t="shared" si="829"/>
        <v>#DIV/0!</v>
      </c>
      <c r="N1787" s="117" t="e">
        <f t="shared" si="829"/>
        <v>#DIV/0!</v>
      </c>
      <c r="O1787" s="116" t="e">
        <f t="shared" si="829"/>
        <v>#DIV/0!</v>
      </c>
      <c r="P1787" s="116" t="e">
        <f t="shared" si="829"/>
        <v>#DIV/0!</v>
      </c>
      <c r="Q1787" s="116" t="e">
        <f t="shared" si="829"/>
        <v>#DIV/0!</v>
      </c>
      <c r="R1787" s="116" t="e">
        <f t="shared" si="829"/>
        <v>#DIV/0!</v>
      </c>
      <c r="S1787" s="116" t="e">
        <f t="shared" si="829"/>
        <v>#DIV/0!</v>
      </c>
      <c r="T1787" s="116" t="e">
        <f t="shared" si="829"/>
        <v>#DIV/0!</v>
      </c>
      <c r="U1787" s="116" t="e">
        <f t="shared" si="829"/>
        <v>#DIV/0!</v>
      </c>
      <c r="V1787" s="117" t="e">
        <f t="shared" si="829"/>
        <v>#DIV/0!</v>
      </c>
      <c r="W1787" s="116" t="e">
        <f t="shared" si="829"/>
        <v>#DIV/0!</v>
      </c>
      <c r="X1787" s="116" t="e">
        <f t="shared" si="829"/>
        <v>#DIV/0!</v>
      </c>
      <c r="Y1787" s="116" t="e">
        <f t="shared" si="829"/>
        <v>#DIV/0!</v>
      </c>
      <c r="Z1787" s="116" t="e">
        <f t="shared" si="829"/>
        <v>#DIV/0!</v>
      </c>
      <c r="AA1787" s="116" t="e">
        <f t="shared" si="829"/>
        <v>#DIV/0!</v>
      </c>
      <c r="AB1787" s="116" t="e">
        <f t="shared" si="829"/>
        <v>#DIV/0!</v>
      </c>
      <c r="AC1787" s="101" t="e">
        <f t="shared" si="829"/>
        <v>#DIV/0!</v>
      </c>
    </row>
    <row r="1788" s="16" customFormat="1" ht="15" customHeight="1">
      <c r="A1788" s="413" t="s">
        <v>13</v>
      </c>
      <c r="B1788" s="32" t="s">
        <v>410</v>
      </c>
      <c r="C1788" s="33" t="s">
        <v>15</v>
      </c>
      <c r="D1788" s="33" t="s">
        <v>16</v>
      </c>
      <c r="E1788" s="122">
        <v>0.053800000000000001</v>
      </c>
      <c r="F1788" s="122">
        <v>0.054399999999999997</v>
      </c>
      <c r="G1788" s="122">
        <v>0.052999999999999999</v>
      </c>
      <c r="H1788" s="123">
        <v>0.054800000000000001</v>
      </c>
      <c r="I1788" s="122">
        <v>0.056800000000000003</v>
      </c>
      <c r="J1788" s="122">
        <v>0.062600000000000003</v>
      </c>
      <c r="K1788" s="122">
        <v>0.073400000000000007</v>
      </c>
      <c r="L1788" s="122">
        <v>0.068199999999999997</v>
      </c>
      <c r="M1788" s="122">
        <v>0.072800000000000004</v>
      </c>
      <c r="N1788" s="123">
        <v>0.064600000000000005</v>
      </c>
      <c r="O1788" s="122">
        <v>0.0722</v>
      </c>
      <c r="P1788" s="122">
        <v>0.071800000000000003</v>
      </c>
      <c r="Q1788" s="122">
        <v>0.069199999999999998</v>
      </c>
      <c r="R1788" s="122">
        <v>0.070999999999999994</v>
      </c>
      <c r="S1788" s="122">
        <v>0.0746</v>
      </c>
      <c r="T1788" s="122">
        <v>0.071400000000000005</v>
      </c>
      <c r="U1788" s="122">
        <v>0.075800000000000006</v>
      </c>
      <c r="V1788" s="123">
        <v>0.0722</v>
      </c>
      <c r="W1788" s="122">
        <v>0.071999999999999995</v>
      </c>
      <c r="X1788" s="122">
        <v>0.073400000000000007</v>
      </c>
      <c r="Y1788" s="122">
        <v>0.073599999999999999</v>
      </c>
      <c r="Z1788" s="122">
        <v>0.070000000000000007</v>
      </c>
      <c r="AA1788" s="122">
        <v>0.069599999999999995</v>
      </c>
      <c r="AB1788" s="122">
        <v>0.066000000000000003</v>
      </c>
      <c r="AC1788" s="216">
        <f t="shared" ref="AC1788:AC1789" si="830">SUM(E1788:AB1788)</f>
        <v>1.6172000000000002</v>
      </c>
    </row>
    <row r="1789" s="16" customFormat="1" ht="15" customHeight="1">
      <c r="A1789" s="235"/>
      <c r="B1789" s="61"/>
      <c r="C1789" s="57" t="s">
        <v>17</v>
      </c>
      <c r="D1789" s="57" t="s">
        <v>16</v>
      </c>
      <c r="E1789" s="107">
        <v>0.0172</v>
      </c>
      <c r="F1789" s="107">
        <v>0.017999999999999999</v>
      </c>
      <c r="G1789" s="107">
        <v>0.0178</v>
      </c>
      <c r="H1789" s="108">
        <v>0.017600000000000001</v>
      </c>
      <c r="I1789" s="107">
        <v>0.0172</v>
      </c>
      <c r="J1789" s="107">
        <v>0.0166</v>
      </c>
      <c r="K1789" s="107">
        <v>0.0172</v>
      </c>
      <c r="L1789" s="107">
        <v>0.014800000000000001</v>
      </c>
      <c r="M1789" s="107">
        <v>0.0166</v>
      </c>
      <c r="N1789" s="108">
        <v>0.0146</v>
      </c>
      <c r="O1789" s="107">
        <v>0.0126</v>
      </c>
      <c r="P1789" s="107">
        <v>0.014200000000000001</v>
      </c>
      <c r="Q1789" s="107">
        <v>0.0146</v>
      </c>
      <c r="R1789" s="107">
        <v>0.0138</v>
      </c>
      <c r="S1789" s="107">
        <v>0.013599999999999999</v>
      </c>
      <c r="T1789" s="107">
        <v>0.015599999999999999</v>
      </c>
      <c r="U1789" s="107">
        <v>0.0166</v>
      </c>
      <c r="V1789" s="108">
        <v>0.016</v>
      </c>
      <c r="W1789" s="107">
        <v>0.015800000000000002</v>
      </c>
      <c r="X1789" s="107">
        <v>0.016799999999999999</v>
      </c>
      <c r="Y1789" s="107">
        <v>0.017399999999999999</v>
      </c>
      <c r="Z1789" s="107">
        <v>0.017399999999999999</v>
      </c>
      <c r="AA1789" s="107">
        <v>0.018200000000000001</v>
      </c>
      <c r="AB1789" s="107">
        <v>0.0178</v>
      </c>
      <c r="AC1789" s="134">
        <f t="shared" si="830"/>
        <v>0.38799999999999996</v>
      </c>
    </row>
    <row r="1790" s="16" customFormat="1" ht="15" customHeight="1">
      <c r="A1790" s="60"/>
      <c r="B1790" s="61"/>
      <c r="C1790" s="39" t="s">
        <v>18</v>
      </c>
      <c r="D1790" s="104" t="s">
        <v>19</v>
      </c>
      <c r="E1790" s="130">
        <v>4</v>
      </c>
      <c r="F1790" s="130">
        <v>4</v>
      </c>
      <c r="G1790" s="130">
        <v>4</v>
      </c>
      <c r="H1790" s="130">
        <v>4</v>
      </c>
      <c r="I1790" s="130">
        <v>3</v>
      </c>
      <c r="J1790" s="130">
        <v>5</v>
      </c>
      <c r="K1790" s="130">
        <v>3</v>
      </c>
      <c r="L1790" s="130">
        <v>3</v>
      </c>
      <c r="M1790" s="130">
        <v>4</v>
      </c>
      <c r="N1790" s="130">
        <v>5</v>
      </c>
      <c r="O1790" s="130">
        <v>4</v>
      </c>
      <c r="P1790" s="130">
        <v>4</v>
      </c>
      <c r="Q1790" s="130">
        <v>4</v>
      </c>
      <c r="R1790" s="130">
        <v>5</v>
      </c>
      <c r="S1790" s="130">
        <v>5</v>
      </c>
      <c r="T1790" s="130">
        <v>4</v>
      </c>
      <c r="U1790" s="130">
        <v>5</v>
      </c>
      <c r="V1790" s="130">
        <v>5</v>
      </c>
      <c r="W1790" s="130">
        <v>4</v>
      </c>
      <c r="X1790" s="130">
        <v>4</v>
      </c>
      <c r="Y1790" s="130">
        <v>4</v>
      </c>
      <c r="Z1790" s="130">
        <v>4</v>
      </c>
      <c r="AA1790" s="130">
        <v>4</v>
      </c>
      <c r="AB1790" s="130">
        <v>3</v>
      </c>
      <c r="AC1790" s="434"/>
    </row>
    <row r="1791" s="16" customFormat="1" ht="15" customHeight="1">
      <c r="A1791" s="168"/>
      <c r="B1791" s="169"/>
      <c r="C1791" s="115" t="s">
        <v>20</v>
      </c>
      <c r="D1791" s="115"/>
      <c r="E1791" s="116">
        <f t="shared" si="829"/>
        <v>0.31970260223048325</v>
      </c>
      <c r="F1791" s="116">
        <f t="shared" si="829"/>
        <v>0.33088235294117646</v>
      </c>
      <c r="G1791" s="116">
        <f t="shared" si="829"/>
        <v>0.33584905660377357</v>
      </c>
      <c r="H1791" s="117">
        <f t="shared" si="829"/>
        <v>0.32116788321167883</v>
      </c>
      <c r="I1791" s="116">
        <f t="shared" si="829"/>
        <v>0.30281690140845069</v>
      </c>
      <c r="J1791" s="116">
        <f t="shared" si="829"/>
        <v>0.26517571884984026</v>
      </c>
      <c r="K1791" s="116">
        <f t="shared" si="829"/>
        <v>0.23433242506811988</v>
      </c>
      <c r="L1791" s="116">
        <f t="shared" si="829"/>
        <v>0.21700879765395897</v>
      </c>
      <c r="M1791" s="116">
        <f t="shared" si="829"/>
        <v>0.22802197802197802</v>
      </c>
      <c r="N1791" s="117">
        <f t="shared" si="829"/>
        <v>0.22600619195046437</v>
      </c>
      <c r="O1791" s="116">
        <f t="shared" si="829"/>
        <v>0.17451523545706371</v>
      </c>
      <c r="P1791" s="116">
        <f t="shared" si="829"/>
        <v>0.1977715877437326</v>
      </c>
      <c r="Q1791" s="116">
        <f t="shared" si="829"/>
        <v>0.21098265895953758</v>
      </c>
      <c r="R1791" s="116">
        <f t="shared" si="829"/>
        <v>0.19436619718309861</v>
      </c>
      <c r="S1791" s="116">
        <f t="shared" si="829"/>
        <v>0.18230563002680963</v>
      </c>
      <c r="T1791" s="116">
        <f t="shared" si="829"/>
        <v>0.21848739495798317</v>
      </c>
      <c r="U1791" s="116">
        <f t="shared" si="829"/>
        <v>0.21899736147757254</v>
      </c>
      <c r="V1791" s="117">
        <f t="shared" si="829"/>
        <v>0.22160664819944598</v>
      </c>
      <c r="W1791" s="116">
        <f t="shared" si="829"/>
        <v>0.21944444444444447</v>
      </c>
      <c r="X1791" s="116">
        <f t="shared" si="829"/>
        <v>0.22888283378746591</v>
      </c>
      <c r="Y1791" s="116">
        <f t="shared" si="829"/>
        <v>0.23641304347826086</v>
      </c>
      <c r="Z1791" s="116">
        <f t="shared" si="829"/>
        <v>0.24857142857142853</v>
      </c>
      <c r="AA1791" s="116">
        <f t="shared" si="829"/>
        <v>0.26149425287356326</v>
      </c>
      <c r="AB1791" s="116">
        <f t="shared" si="829"/>
        <v>0.26969696969696966</v>
      </c>
      <c r="AC1791" s="101">
        <f t="shared" si="829"/>
        <v>0.23992085085332668</v>
      </c>
    </row>
    <row r="1792" s="16" customFormat="1" ht="15" customHeight="1">
      <c r="A1792" s="612"/>
      <c r="B1792" s="613" t="s">
        <v>240</v>
      </c>
      <c r="C1792" s="358" t="s">
        <v>15</v>
      </c>
      <c r="D1792" s="358" t="s">
        <v>16</v>
      </c>
      <c r="E1792" s="537"/>
      <c r="F1792" s="537"/>
      <c r="G1792" s="537"/>
      <c r="H1792" s="538"/>
      <c r="I1792" s="537"/>
      <c r="J1792" s="537"/>
      <c r="K1792" s="537"/>
      <c r="L1792" s="537"/>
      <c r="M1792" s="537"/>
      <c r="N1792" s="538"/>
      <c r="O1792" s="537"/>
      <c r="P1792" s="537"/>
      <c r="Q1792" s="537"/>
      <c r="R1792" s="537"/>
      <c r="S1792" s="537"/>
      <c r="T1792" s="537"/>
      <c r="U1792" s="537"/>
      <c r="V1792" s="538"/>
      <c r="W1792" s="537"/>
      <c r="X1792" s="537"/>
      <c r="Y1792" s="537"/>
      <c r="Z1792" s="537"/>
      <c r="AA1792" s="537"/>
      <c r="AB1792" s="537"/>
      <c r="AC1792" s="777">
        <f>SUM(E1792:AB1792)</f>
        <v>0</v>
      </c>
    </row>
    <row r="1793" s="16" customFormat="1" ht="15" customHeight="1">
      <c r="A1793" s="687" t="s">
        <v>52</v>
      </c>
      <c r="B1793" s="57"/>
      <c r="C1793" s="57" t="s">
        <v>15</v>
      </c>
      <c r="D1793" s="57"/>
      <c r="E1793" s="58">
        <v>0</v>
      </c>
      <c r="F1793" s="58">
        <v>0</v>
      </c>
      <c r="G1793" s="58">
        <v>0</v>
      </c>
      <c r="H1793" s="178">
        <v>0</v>
      </c>
      <c r="I1793" s="58">
        <v>0</v>
      </c>
      <c r="J1793" s="58">
        <v>0</v>
      </c>
      <c r="K1793" s="58">
        <v>0</v>
      </c>
      <c r="L1793" s="58">
        <v>0</v>
      </c>
      <c r="M1793" s="58">
        <v>0</v>
      </c>
      <c r="N1793" s="178">
        <v>0</v>
      </c>
      <c r="O1793" s="58">
        <v>0</v>
      </c>
      <c r="P1793" s="58">
        <v>0</v>
      </c>
      <c r="Q1793" s="58">
        <v>0</v>
      </c>
      <c r="R1793" s="58">
        <v>0</v>
      </c>
      <c r="S1793" s="58">
        <v>0</v>
      </c>
      <c r="T1793" s="58">
        <v>0</v>
      </c>
      <c r="U1793" s="58">
        <v>0</v>
      </c>
      <c r="V1793" s="178">
        <v>0</v>
      </c>
      <c r="W1793" s="58">
        <v>0</v>
      </c>
      <c r="X1793" s="58">
        <v>0</v>
      </c>
      <c r="Y1793" s="58">
        <v>0</v>
      </c>
      <c r="Z1793" s="58">
        <v>0</v>
      </c>
      <c r="AA1793" s="58">
        <v>0</v>
      </c>
      <c r="AB1793" s="58">
        <v>0</v>
      </c>
      <c r="AC1793" s="58">
        <f t="shared" ref="AC1793:AC1794" si="831">AC1784+AC1788</f>
        <v>1.6172000000000002</v>
      </c>
    </row>
    <row r="1794" s="16" customFormat="1" ht="15" customHeight="1">
      <c r="A1794" s="518"/>
      <c r="B1794" s="51"/>
      <c r="C1794" s="51" t="s">
        <v>17</v>
      </c>
      <c r="D1794" s="51"/>
      <c r="E1794" s="52">
        <f t="shared" ref="E1794:AB1794" si="832">E1785+E1789</f>
        <v>0.0172</v>
      </c>
      <c r="F1794" s="52">
        <f t="shared" si="832"/>
        <v>0.017999999999999999</v>
      </c>
      <c r="G1794" s="52">
        <f t="shared" si="832"/>
        <v>0.0178</v>
      </c>
      <c r="H1794" s="100">
        <f t="shared" si="832"/>
        <v>0.017600000000000001</v>
      </c>
      <c r="I1794" s="52">
        <f t="shared" si="832"/>
        <v>0.0172</v>
      </c>
      <c r="J1794" s="52">
        <f t="shared" si="832"/>
        <v>0.0166</v>
      </c>
      <c r="K1794" s="52">
        <f t="shared" si="832"/>
        <v>0.0172</v>
      </c>
      <c r="L1794" s="52">
        <f t="shared" si="832"/>
        <v>0.014800000000000001</v>
      </c>
      <c r="M1794" s="52">
        <f t="shared" si="832"/>
        <v>0.0166</v>
      </c>
      <c r="N1794" s="100">
        <f t="shared" si="832"/>
        <v>0.0146</v>
      </c>
      <c r="O1794" s="52">
        <f t="shared" si="832"/>
        <v>0.0126</v>
      </c>
      <c r="P1794" s="52">
        <f t="shared" si="832"/>
        <v>0.014200000000000001</v>
      </c>
      <c r="Q1794" s="52">
        <f t="shared" si="832"/>
        <v>0.0146</v>
      </c>
      <c r="R1794" s="52">
        <f t="shared" si="832"/>
        <v>0.0138</v>
      </c>
      <c r="S1794" s="52">
        <f t="shared" si="832"/>
        <v>0.013599999999999999</v>
      </c>
      <c r="T1794" s="52">
        <f t="shared" si="832"/>
        <v>0.015599999999999999</v>
      </c>
      <c r="U1794" s="52">
        <f t="shared" si="832"/>
        <v>0.0166</v>
      </c>
      <c r="V1794" s="100">
        <f t="shared" si="832"/>
        <v>0.016</v>
      </c>
      <c r="W1794" s="52">
        <f t="shared" si="832"/>
        <v>0.015800000000000002</v>
      </c>
      <c r="X1794" s="52">
        <f t="shared" si="832"/>
        <v>0.016799999999999999</v>
      </c>
      <c r="Y1794" s="52">
        <f t="shared" si="832"/>
        <v>0.017399999999999999</v>
      </c>
      <c r="Z1794" s="52">
        <f t="shared" si="832"/>
        <v>0.017399999999999999</v>
      </c>
      <c r="AA1794" s="52">
        <f t="shared" si="832"/>
        <v>0.018200000000000001</v>
      </c>
      <c r="AB1794" s="52">
        <f t="shared" si="832"/>
        <v>0.0178</v>
      </c>
      <c r="AC1794" s="52">
        <f t="shared" si="831"/>
        <v>0.38799999999999996</v>
      </c>
    </row>
    <row r="1795" s="16" customFormat="1" ht="15" customHeight="1">
      <c r="A1795" s="139" t="s">
        <v>53</v>
      </c>
      <c r="B1795" s="140"/>
      <c r="C1795" s="141" t="s">
        <v>15</v>
      </c>
      <c r="D1795" s="141"/>
      <c r="E1795" s="58">
        <f t="shared" ref="E1795:AC1796" si="833">E1776-E1793</f>
        <v>0.053800000000000001</v>
      </c>
      <c r="F1795" s="58">
        <f t="shared" si="833"/>
        <v>0.054399999999999997</v>
      </c>
      <c r="G1795" s="58">
        <f t="shared" si="833"/>
        <v>0.052999999999999999</v>
      </c>
      <c r="H1795" s="178">
        <f t="shared" si="833"/>
        <v>0.054800000000000001</v>
      </c>
      <c r="I1795" s="58">
        <f t="shared" si="833"/>
        <v>0.056800000000000003</v>
      </c>
      <c r="J1795" s="58">
        <f t="shared" si="833"/>
        <v>0.062600000000000003</v>
      </c>
      <c r="K1795" s="58">
        <f t="shared" si="833"/>
        <v>0.073400000000000007</v>
      </c>
      <c r="L1795" s="58">
        <f t="shared" si="833"/>
        <v>0.068199999999999997</v>
      </c>
      <c r="M1795" s="58">
        <f t="shared" si="833"/>
        <v>0.072800000000000004</v>
      </c>
      <c r="N1795" s="178">
        <f t="shared" si="833"/>
        <v>0.064600000000000005</v>
      </c>
      <c r="O1795" s="58">
        <f t="shared" si="833"/>
        <v>0.0722</v>
      </c>
      <c r="P1795" s="58">
        <f t="shared" si="833"/>
        <v>0.071800000000000003</v>
      </c>
      <c r="Q1795" s="58">
        <f t="shared" si="833"/>
        <v>0.069199999999999998</v>
      </c>
      <c r="R1795" s="58">
        <f t="shared" si="833"/>
        <v>0.070999999999999994</v>
      </c>
      <c r="S1795" s="58">
        <f t="shared" si="833"/>
        <v>0.0746</v>
      </c>
      <c r="T1795" s="58">
        <f t="shared" si="833"/>
        <v>0.071400000000000005</v>
      </c>
      <c r="U1795" s="58">
        <f t="shared" si="833"/>
        <v>0.075800000000000006</v>
      </c>
      <c r="V1795" s="178">
        <f t="shared" si="833"/>
        <v>0.0722</v>
      </c>
      <c r="W1795" s="58">
        <f t="shared" si="833"/>
        <v>0.071999999999999995</v>
      </c>
      <c r="X1795" s="58">
        <f t="shared" si="833"/>
        <v>0.073400000000000007</v>
      </c>
      <c r="Y1795" s="58">
        <f t="shared" si="833"/>
        <v>0.073599999999999999</v>
      </c>
      <c r="Z1795" s="58">
        <f t="shared" si="833"/>
        <v>0.070000000000000007</v>
      </c>
      <c r="AA1795" s="58">
        <f t="shared" si="833"/>
        <v>0.069599999999999995</v>
      </c>
      <c r="AB1795" s="58">
        <f t="shared" si="833"/>
        <v>0.066000000000000003</v>
      </c>
      <c r="AC1795" s="58">
        <f t="shared" si="833"/>
        <v>0</v>
      </c>
    </row>
    <row r="1796" s="16" customFormat="1" ht="15" customHeight="1">
      <c r="A1796" s="435"/>
      <c r="B1796" s="115"/>
      <c r="C1796" s="436" t="s">
        <v>17</v>
      </c>
      <c r="D1796" s="489"/>
      <c r="E1796" s="148">
        <f t="shared" si="833"/>
        <v>0</v>
      </c>
      <c r="F1796" s="148">
        <f t="shared" si="833"/>
        <v>0</v>
      </c>
      <c r="G1796" s="148">
        <f t="shared" si="833"/>
        <v>0</v>
      </c>
      <c r="H1796" s="149">
        <f t="shared" si="833"/>
        <v>0</v>
      </c>
      <c r="I1796" s="148">
        <f t="shared" si="833"/>
        <v>0</v>
      </c>
      <c r="J1796" s="148">
        <f t="shared" si="833"/>
        <v>0</v>
      </c>
      <c r="K1796" s="148">
        <f t="shared" si="833"/>
        <v>0</v>
      </c>
      <c r="L1796" s="148">
        <f t="shared" si="833"/>
        <v>0</v>
      </c>
      <c r="M1796" s="148">
        <f t="shared" si="833"/>
        <v>0</v>
      </c>
      <c r="N1796" s="149">
        <f t="shared" si="833"/>
        <v>0</v>
      </c>
      <c r="O1796" s="148">
        <f t="shared" si="833"/>
        <v>0</v>
      </c>
      <c r="P1796" s="148">
        <f t="shared" si="833"/>
        <v>0</v>
      </c>
      <c r="Q1796" s="148">
        <f t="shared" si="833"/>
        <v>0</v>
      </c>
      <c r="R1796" s="148">
        <f t="shared" si="833"/>
        <v>0</v>
      </c>
      <c r="S1796" s="148">
        <f t="shared" si="833"/>
        <v>0</v>
      </c>
      <c r="T1796" s="148">
        <f t="shared" si="833"/>
        <v>0</v>
      </c>
      <c r="U1796" s="148">
        <f t="shared" si="833"/>
        <v>0</v>
      </c>
      <c r="V1796" s="149">
        <f t="shared" si="833"/>
        <v>0</v>
      </c>
      <c r="W1796" s="148">
        <f t="shared" si="833"/>
        <v>0</v>
      </c>
      <c r="X1796" s="148">
        <f t="shared" si="833"/>
        <v>0</v>
      </c>
      <c r="Y1796" s="148">
        <f t="shared" si="833"/>
        <v>0</v>
      </c>
      <c r="Z1796" s="148">
        <f t="shared" si="833"/>
        <v>0</v>
      </c>
      <c r="AA1796" s="148">
        <f t="shared" si="833"/>
        <v>0</v>
      </c>
      <c r="AB1796" s="148">
        <f t="shared" si="833"/>
        <v>0</v>
      </c>
      <c r="AC1796" s="148">
        <f t="shared" si="833"/>
        <v>0</v>
      </c>
    </row>
    <row r="1797" s="24" customFormat="1" ht="15" customHeight="1">
      <c r="A1797" s="437" t="s">
        <v>187</v>
      </c>
      <c r="B1797" s="438"/>
      <c r="C1797" s="439" t="s">
        <v>15</v>
      </c>
      <c r="D1797" s="439"/>
      <c r="E1797" s="376"/>
      <c r="F1797" s="376"/>
      <c r="G1797" s="376"/>
      <c r="H1797" s="376"/>
      <c r="I1797" s="376"/>
      <c r="J1797" s="376"/>
      <c r="K1797" s="376"/>
      <c r="L1797" s="376"/>
      <c r="M1797" s="376"/>
      <c r="N1797" s="376"/>
      <c r="O1797" s="376"/>
      <c r="P1797" s="376"/>
      <c r="Q1797" s="376"/>
      <c r="R1797" s="376"/>
      <c r="S1797" s="376"/>
      <c r="T1797" s="376"/>
      <c r="U1797" s="376"/>
      <c r="V1797" s="376"/>
      <c r="W1797" s="376"/>
      <c r="X1797" s="376"/>
      <c r="Y1797" s="376"/>
      <c r="Z1797" s="376"/>
      <c r="AA1797" s="376"/>
      <c r="AB1797" s="376"/>
      <c r="AC1797" s="440"/>
    </row>
    <row r="1798" s="24" customFormat="1" ht="15" customHeight="1">
      <c r="A1798" s="441"/>
      <c r="B1798" s="442"/>
      <c r="C1798" s="443" t="s">
        <v>17</v>
      </c>
      <c r="D1798" s="443"/>
      <c r="E1798" s="386"/>
      <c r="F1798" s="386"/>
      <c r="G1798" s="386"/>
      <c r="H1798" s="386"/>
      <c r="I1798" s="386"/>
      <c r="J1798" s="386"/>
      <c r="K1798" s="386"/>
      <c r="L1798" s="386"/>
      <c r="M1798" s="386"/>
      <c r="N1798" s="386"/>
      <c r="O1798" s="386"/>
      <c r="P1798" s="386"/>
      <c r="Q1798" s="386"/>
      <c r="R1798" s="386"/>
      <c r="S1798" s="386"/>
      <c r="T1798" s="386"/>
      <c r="U1798" s="386"/>
      <c r="V1798" s="386"/>
      <c r="W1798" s="386"/>
      <c r="X1798" s="386"/>
      <c r="Y1798" s="386"/>
      <c r="Z1798" s="386"/>
      <c r="AA1798" s="386"/>
      <c r="AB1798" s="386"/>
      <c r="AC1798" s="444"/>
    </row>
    <row r="1799" s="16" customFormat="1" ht="27.75" customHeight="1"/>
    <row r="1800" s="16" customFormat="1" ht="25.5" customHeight="1">
      <c r="A1800" s="157" t="s">
        <v>5</v>
      </c>
      <c r="B1800" s="158" t="s">
        <v>6</v>
      </c>
      <c r="C1800" s="19" t="s">
        <v>7</v>
      </c>
      <c r="D1800" s="445" t="s">
        <v>8</v>
      </c>
      <c r="E1800" s="374" t="s">
        <v>9</v>
      </c>
      <c r="F1800" s="374"/>
      <c r="G1800" s="374"/>
      <c r="H1800" s="374"/>
      <c r="I1800" s="374"/>
      <c r="J1800" s="374"/>
      <c r="K1800" s="374"/>
      <c r="L1800" s="374"/>
      <c r="M1800" s="374"/>
      <c r="N1800" s="374"/>
      <c r="O1800" s="374"/>
      <c r="P1800" s="374"/>
      <c r="Q1800" s="374"/>
      <c r="R1800" s="374"/>
      <c r="S1800" s="374"/>
      <c r="T1800" s="374"/>
      <c r="U1800" s="374"/>
      <c r="V1800" s="374"/>
      <c r="W1800" s="374"/>
      <c r="X1800" s="374"/>
      <c r="Y1800" s="374"/>
      <c r="Z1800" s="374"/>
      <c r="AA1800" s="374"/>
      <c r="AB1800" s="374"/>
      <c r="AC1800" s="23" t="s">
        <v>10</v>
      </c>
    </row>
    <row r="1801" s="24" customFormat="1" ht="15" customHeight="1">
      <c r="A1801" s="195" t="s">
        <v>411</v>
      </c>
      <c r="B1801" s="160"/>
      <c r="C1801" s="160"/>
      <c r="D1801" s="160"/>
      <c r="E1801" s="26">
        <v>1</v>
      </c>
      <c r="F1801" s="26">
        <v>2</v>
      </c>
      <c r="G1801" s="26">
        <v>3</v>
      </c>
      <c r="H1801" s="26">
        <v>4</v>
      </c>
      <c r="I1801" s="26">
        <v>5</v>
      </c>
      <c r="J1801" s="26">
        <v>6</v>
      </c>
      <c r="K1801" s="26">
        <v>7</v>
      </c>
      <c r="L1801" s="26">
        <v>8</v>
      </c>
      <c r="M1801" s="26">
        <v>9</v>
      </c>
      <c r="N1801" s="26">
        <v>10</v>
      </c>
      <c r="O1801" s="26">
        <v>11</v>
      </c>
      <c r="P1801" s="26">
        <v>12</v>
      </c>
      <c r="Q1801" s="26">
        <v>13</v>
      </c>
      <c r="R1801" s="26">
        <v>14</v>
      </c>
      <c r="S1801" s="26">
        <v>15</v>
      </c>
      <c r="T1801" s="26">
        <v>16</v>
      </c>
      <c r="U1801" s="26">
        <v>17</v>
      </c>
      <c r="V1801" s="26">
        <v>18</v>
      </c>
      <c r="W1801" s="26">
        <v>19</v>
      </c>
      <c r="X1801" s="26">
        <v>20</v>
      </c>
      <c r="Y1801" s="26">
        <v>21</v>
      </c>
      <c r="Z1801" s="26">
        <v>22</v>
      </c>
      <c r="AA1801" s="26">
        <v>23</v>
      </c>
      <c r="AB1801" s="26">
        <v>24</v>
      </c>
      <c r="AC1801" s="234"/>
    </row>
    <row r="1802" s="24" customFormat="1" ht="15" customHeight="1">
      <c r="A1802" s="375" t="s">
        <v>144</v>
      </c>
      <c r="B1802" s="376"/>
      <c r="C1802" s="377"/>
      <c r="D1802" s="377"/>
      <c r="E1802" s="376">
        <v>2</v>
      </c>
      <c r="F1802" s="376">
        <v>2</v>
      </c>
      <c r="G1802" s="376">
        <v>2</v>
      </c>
      <c r="H1802" s="376">
        <v>2</v>
      </c>
      <c r="I1802" s="376">
        <v>2</v>
      </c>
      <c r="J1802" s="376">
        <v>2</v>
      </c>
      <c r="K1802" s="376">
        <v>2</v>
      </c>
      <c r="L1802" s="376">
        <v>2</v>
      </c>
      <c r="M1802" s="376">
        <v>2</v>
      </c>
      <c r="N1802" s="376">
        <v>2</v>
      </c>
      <c r="O1802" s="376">
        <v>2</v>
      </c>
      <c r="P1802" s="376">
        <v>2</v>
      </c>
      <c r="Q1802" s="376">
        <v>2</v>
      </c>
      <c r="R1802" s="376">
        <v>2</v>
      </c>
      <c r="S1802" s="376">
        <v>2</v>
      </c>
      <c r="T1802" s="376">
        <v>2</v>
      </c>
      <c r="U1802" s="376">
        <v>2</v>
      </c>
      <c r="V1802" s="376">
        <v>2</v>
      </c>
      <c r="W1802" s="376">
        <v>2</v>
      </c>
      <c r="X1802" s="376">
        <v>2</v>
      </c>
      <c r="Y1802" s="376">
        <v>2</v>
      </c>
      <c r="Z1802" s="376">
        <v>2</v>
      </c>
      <c r="AA1802" s="376">
        <v>2</v>
      </c>
      <c r="AB1802" s="376">
        <v>2</v>
      </c>
      <c r="AC1802" s="440"/>
    </row>
    <row r="1803" s="24" customFormat="1" ht="15" customHeight="1">
      <c r="A1803" s="385" t="s">
        <v>412</v>
      </c>
      <c r="B1803" s="386"/>
      <c r="C1803" s="387"/>
      <c r="D1803" s="387"/>
      <c r="E1803" s="386">
        <v>2</v>
      </c>
      <c r="F1803" s="386">
        <v>2</v>
      </c>
      <c r="G1803" s="386">
        <v>2</v>
      </c>
      <c r="H1803" s="386">
        <v>2</v>
      </c>
      <c r="I1803" s="386">
        <v>2</v>
      </c>
      <c r="J1803" s="386">
        <v>2</v>
      </c>
      <c r="K1803" s="386">
        <v>2</v>
      </c>
      <c r="L1803" s="386">
        <v>2</v>
      </c>
      <c r="M1803" s="386">
        <v>2</v>
      </c>
      <c r="N1803" s="386">
        <v>2</v>
      </c>
      <c r="O1803" s="386">
        <v>2</v>
      </c>
      <c r="P1803" s="386">
        <v>2</v>
      </c>
      <c r="Q1803" s="386">
        <v>2</v>
      </c>
      <c r="R1803" s="386">
        <v>2</v>
      </c>
      <c r="S1803" s="386">
        <v>2</v>
      </c>
      <c r="T1803" s="386">
        <v>2</v>
      </c>
      <c r="U1803" s="386">
        <v>2</v>
      </c>
      <c r="V1803" s="386">
        <v>2</v>
      </c>
      <c r="W1803" s="386">
        <v>2</v>
      </c>
      <c r="X1803" s="386">
        <v>2</v>
      </c>
      <c r="Y1803" s="386">
        <v>2</v>
      </c>
      <c r="Z1803" s="386">
        <v>2</v>
      </c>
      <c r="AA1803" s="386">
        <v>2</v>
      </c>
      <c r="AB1803" s="386">
        <v>2</v>
      </c>
      <c r="AC1803" s="444"/>
    </row>
    <row r="1804" s="16" customFormat="1" ht="15" customHeight="1">
      <c r="A1804" s="184" t="s">
        <v>30</v>
      </c>
      <c r="B1804" s="56" t="s">
        <v>189</v>
      </c>
      <c r="C1804" s="57" t="s">
        <v>15</v>
      </c>
      <c r="D1804" s="778" t="s">
        <v>19</v>
      </c>
      <c r="E1804" s="779">
        <v>0.14000000059604645</v>
      </c>
      <c r="F1804" s="779">
        <v>0.12999999523162842</v>
      </c>
      <c r="G1804" s="779">
        <v>0.14000000059604645</v>
      </c>
      <c r="H1804" s="779">
        <v>0.14000000059604645</v>
      </c>
      <c r="I1804" s="779">
        <v>0.14000000059604645</v>
      </c>
      <c r="J1804" s="779">
        <v>0.15000000596046448</v>
      </c>
      <c r="K1804" s="779">
        <v>0.17000000178813934</v>
      </c>
      <c r="L1804" s="779">
        <v>0.2199999988079071</v>
      </c>
      <c r="M1804" s="779">
        <v>0.18999999761581421</v>
      </c>
      <c r="N1804" s="779">
        <v>0.18999999761581421</v>
      </c>
      <c r="O1804" s="779">
        <v>0.18000000715255737</v>
      </c>
      <c r="P1804" s="779">
        <v>0.18999999761581421</v>
      </c>
      <c r="Q1804" s="779">
        <v>0.20000000298023224</v>
      </c>
      <c r="R1804" s="779">
        <v>0.18999999761581421</v>
      </c>
      <c r="S1804" s="779">
        <v>0.18999999761581421</v>
      </c>
      <c r="T1804" s="779">
        <v>0.18999999761581421</v>
      </c>
      <c r="U1804" s="779">
        <v>0.20000000298023224</v>
      </c>
      <c r="V1804" s="779">
        <v>0.20000000298023224</v>
      </c>
      <c r="W1804" s="779">
        <v>0.18000000715255737</v>
      </c>
      <c r="X1804" s="779">
        <v>0.17000000178813934</v>
      </c>
      <c r="Y1804" s="779">
        <v>0.17000000178813934</v>
      </c>
      <c r="Z1804" s="779">
        <v>0.15999999642372131</v>
      </c>
      <c r="AA1804" s="779">
        <v>0.15000000596046448</v>
      </c>
      <c r="AB1804" s="779">
        <v>0.14000000059604645</v>
      </c>
      <c r="AC1804" s="304">
        <f t="shared" ref="AC1804:AC1805" si="834">SUM(E1804:AB1804)</f>
        <v>4.1200000196695328</v>
      </c>
    </row>
    <row r="1805" s="16" customFormat="1" ht="15" customHeight="1">
      <c r="A1805" s="55"/>
      <c r="B1805" s="38"/>
      <c r="C1805" s="57" t="s">
        <v>17</v>
      </c>
      <c r="D1805" s="104" t="s">
        <v>19</v>
      </c>
      <c r="E1805" s="779">
        <v>0.029999999329447746</v>
      </c>
      <c r="F1805" s="779">
        <v>0.029999999329447746</v>
      </c>
      <c r="G1805" s="779">
        <v>0.029999999329447746</v>
      </c>
      <c r="H1805" s="779">
        <v>0.029999999329447746</v>
      </c>
      <c r="I1805" s="779">
        <v>0.019999999552965164</v>
      </c>
      <c r="J1805" s="779">
        <v>0.019999999552965164</v>
      </c>
      <c r="K1805" s="779">
        <v>0.029999999329447746</v>
      </c>
      <c r="L1805" s="779">
        <v>0.029999999329447746</v>
      </c>
      <c r="M1805" s="779">
        <v>0.019999999552965164</v>
      </c>
      <c r="N1805" s="779">
        <v>0.029999999329447746</v>
      </c>
      <c r="O1805" s="779">
        <v>0.019999999552965164</v>
      </c>
      <c r="P1805" s="779">
        <v>0.029999999329447746</v>
      </c>
      <c r="Q1805" s="779">
        <v>0.029999999329447746</v>
      </c>
      <c r="R1805" s="779">
        <v>0.029999999329447746</v>
      </c>
      <c r="S1805" s="779">
        <v>0.019999999552965164</v>
      </c>
      <c r="T1805" s="779">
        <v>0.029999999329447746</v>
      </c>
      <c r="U1805" s="779">
        <v>0.029999999329447746</v>
      </c>
      <c r="V1805" s="779">
        <v>0.029999999329447746</v>
      </c>
      <c r="W1805" s="779">
        <v>0.019999999552965164</v>
      </c>
      <c r="X1805" s="779">
        <v>0.029999999329447746</v>
      </c>
      <c r="Y1805" s="779">
        <v>0.019999999552965164</v>
      </c>
      <c r="Z1805" s="779">
        <v>0.029999999329447746</v>
      </c>
      <c r="AA1805" s="779">
        <v>0.029999999329447746</v>
      </c>
      <c r="AB1805" s="779">
        <v>0.029999999329447746</v>
      </c>
      <c r="AC1805" s="59">
        <f t="shared" si="834"/>
        <v>0.64999998547136784</v>
      </c>
    </row>
    <row r="1806" s="16" customFormat="1" ht="15" customHeight="1">
      <c r="A1806" s="113"/>
      <c r="B1806" s="38"/>
      <c r="C1806" s="39" t="s">
        <v>18</v>
      </c>
      <c r="D1806" s="104" t="s">
        <v>19</v>
      </c>
      <c r="E1806" s="130">
        <v>8</v>
      </c>
      <c r="F1806" s="130">
        <v>7</v>
      </c>
      <c r="G1806" s="130">
        <v>8</v>
      </c>
      <c r="H1806" s="130">
        <v>8</v>
      </c>
      <c r="I1806" s="130">
        <v>8</v>
      </c>
      <c r="J1806" s="130">
        <v>8</v>
      </c>
      <c r="K1806" s="130">
        <v>9</v>
      </c>
      <c r="L1806" s="130">
        <v>11</v>
      </c>
      <c r="M1806" s="130">
        <v>10</v>
      </c>
      <c r="N1806" s="130">
        <v>10</v>
      </c>
      <c r="O1806" s="130">
        <v>9</v>
      </c>
      <c r="P1806" s="130">
        <v>10</v>
      </c>
      <c r="Q1806" s="130">
        <v>11</v>
      </c>
      <c r="R1806" s="130">
        <v>11</v>
      </c>
      <c r="S1806" s="130">
        <v>10</v>
      </c>
      <c r="T1806" s="130">
        <v>10</v>
      </c>
      <c r="U1806" s="130">
        <v>11</v>
      </c>
      <c r="V1806" s="130">
        <v>11</v>
      </c>
      <c r="W1806" s="130">
        <v>10</v>
      </c>
      <c r="X1806" s="130">
        <v>9</v>
      </c>
      <c r="Y1806" s="130">
        <v>9</v>
      </c>
      <c r="Z1806" s="130">
        <v>8</v>
      </c>
      <c r="AA1806" s="130">
        <v>8</v>
      </c>
      <c r="AB1806" s="130">
        <v>7</v>
      </c>
      <c r="AC1806" s="434"/>
    </row>
    <row r="1807" s="16" customFormat="1" ht="15" customHeight="1">
      <c r="A1807" s="413"/>
      <c r="B1807" s="50"/>
      <c r="C1807" s="51" t="s">
        <v>20</v>
      </c>
      <c r="D1807" s="51"/>
      <c r="E1807" s="52">
        <f t="shared" ref="E1807:AC1811" si="835">E1805/E1804</f>
        <v>0.21428570858373935</v>
      </c>
      <c r="F1807" s="52">
        <f t="shared" si="835"/>
        <v>0.23076923407570157</v>
      </c>
      <c r="G1807" s="52">
        <f t="shared" si="835"/>
        <v>0.21428570858373935</v>
      </c>
      <c r="H1807" s="100">
        <f t="shared" si="835"/>
        <v>0.21428570858373935</v>
      </c>
      <c r="I1807" s="52">
        <f t="shared" si="835"/>
        <v>0.14285713905582625</v>
      </c>
      <c r="J1807" s="52">
        <f t="shared" si="835"/>
        <v>0.13333332505491077</v>
      </c>
      <c r="K1807" s="52">
        <f t="shared" si="835"/>
        <v>0.17647058243466915</v>
      </c>
      <c r="L1807" s="52">
        <f t="shared" si="835"/>
        <v>0.13636363405457211</v>
      </c>
      <c r="M1807" s="52">
        <f t="shared" si="835"/>
        <v>0.10526315686280045</v>
      </c>
      <c r="N1807" s="100">
        <f t="shared" si="835"/>
        <v>0.1578947352942007</v>
      </c>
      <c r="O1807" s="52">
        <f t="shared" si="835"/>
        <v>0.11111110421242565</v>
      </c>
      <c r="P1807" s="52">
        <f t="shared" si="835"/>
        <v>0.1578947352942007</v>
      </c>
      <c r="Q1807" s="52">
        <f t="shared" si="835"/>
        <v>0.14999999441206463</v>
      </c>
      <c r="R1807" s="52">
        <f t="shared" si="835"/>
        <v>0.1578947352942007</v>
      </c>
      <c r="S1807" s="52">
        <f t="shared" si="835"/>
        <v>0.10526315686280045</v>
      </c>
      <c r="T1807" s="52">
        <f t="shared" si="835"/>
        <v>0.1578947352942007</v>
      </c>
      <c r="U1807" s="52">
        <f t="shared" si="835"/>
        <v>0.14999999441206463</v>
      </c>
      <c r="V1807" s="100">
        <f t="shared" si="835"/>
        <v>0.14999999441206463</v>
      </c>
      <c r="W1807" s="52">
        <f t="shared" si="835"/>
        <v>0.11111110421242565</v>
      </c>
      <c r="X1807" s="52">
        <f t="shared" si="835"/>
        <v>0.17647058243466915</v>
      </c>
      <c r="Y1807" s="52">
        <f t="shared" si="835"/>
        <v>0.1176470549564461</v>
      </c>
      <c r="Z1807" s="52">
        <f t="shared" si="835"/>
        <v>0.1875</v>
      </c>
      <c r="AA1807" s="52">
        <f t="shared" si="835"/>
        <v>0.19999998758236617</v>
      </c>
      <c r="AB1807" s="52">
        <f t="shared" si="835"/>
        <v>0.21428570858373935</v>
      </c>
      <c r="AC1807" s="304">
        <f t="shared" si="835"/>
        <v>0.15776698601169051</v>
      </c>
    </row>
    <row r="1808" s="16" customFormat="1" ht="15" customHeight="1">
      <c r="A1808" s="55" t="s">
        <v>114</v>
      </c>
      <c r="B1808" s="56" t="s">
        <v>148</v>
      </c>
      <c r="C1808" s="57" t="s">
        <v>15</v>
      </c>
      <c r="D1808" s="778" t="s">
        <v>19</v>
      </c>
      <c r="E1808" s="779">
        <v>0.079999998211860657</v>
      </c>
      <c r="F1808" s="779">
        <v>0.079999998211860657</v>
      </c>
      <c r="G1808" s="779">
        <v>0.079999998211860657</v>
      </c>
      <c r="H1808" s="779">
        <v>0.079999998211860657</v>
      </c>
      <c r="I1808" s="779">
        <v>0.079999998211860657</v>
      </c>
      <c r="J1808" s="779">
        <v>0.090000003576278687</v>
      </c>
      <c r="K1808" s="779">
        <v>0.10999999940395355</v>
      </c>
      <c r="L1808" s="779">
        <v>0.10999999940395355</v>
      </c>
      <c r="M1808" s="779">
        <v>0.10000000149011612</v>
      </c>
      <c r="N1808" s="779">
        <v>0.10000000149011612</v>
      </c>
      <c r="O1808" s="779">
        <v>0.10000000149011612</v>
      </c>
      <c r="P1808" s="779">
        <v>0.10000000149011612</v>
      </c>
      <c r="Q1808" s="779">
        <v>0.090000003576278687</v>
      </c>
      <c r="R1808" s="779">
        <v>0.10999999940395355</v>
      </c>
      <c r="S1808" s="779">
        <v>0.10999999940395355</v>
      </c>
      <c r="T1808" s="779">
        <v>0.10999999940395355</v>
      </c>
      <c r="U1808" s="779">
        <v>0.10000000149011612</v>
      </c>
      <c r="V1808" s="779">
        <v>0.10000000149011612</v>
      </c>
      <c r="W1808" s="779">
        <v>0.10999999940395355</v>
      </c>
      <c r="X1808" s="779">
        <v>0.090000003576278687</v>
      </c>
      <c r="Y1808" s="779">
        <v>0.10000000149011612</v>
      </c>
      <c r="Z1808" s="779">
        <v>0.090000003576278687</v>
      </c>
      <c r="AA1808" s="779">
        <v>0.090000003576278687</v>
      </c>
      <c r="AB1808" s="779">
        <v>0.079999998211860657</v>
      </c>
      <c r="AC1808" s="59">
        <f t="shared" ref="AC1808:AC1809" si="836">SUM(E1808:AB1808)</f>
        <v>2.2900000140070915</v>
      </c>
    </row>
    <row r="1809" s="16" customFormat="1" ht="15" customHeight="1">
      <c r="A1809" s="37"/>
      <c r="B1809" s="38"/>
      <c r="C1809" s="39" t="s">
        <v>17</v>
      </c>
      <c r="D1809" s="104" t="s">
        <v>19</v>
      </c>
      <c r="E1809" s="779">
        <v>0.039999999105930328</v>
      </c>
      <c r="F1809" s="779">
        <v>0.039999999105930328</v>
      </c>
      <c r="G1809" s="779">
        <v>0.039999999105930328</v>
      </c>
      <c r="H1809" s="779">
        <v>0.039999999105930328</v>
      </c>
      <c r="I1809" s="779">
        <v>0.039999999105930328</v>
      </c>
      <c r="J1809" s="779">
        <v>0.039999999105930328</v>
      </c>
      <c r="K1809" s="779">
        <v>0.039999999105930328</v>
      </c>
      <c r="L1809" s="779">
        <v>0.039999999105930328</v>
      </c>
      <c r="M1809" s="779">
        <v>0.039999999105930328</v>
      </c>
      <c r="N1809" s="779">
        <v>0.039999999105930328</v>
      </c>
      <c r="O1809" s="779">
        <v>0.039999999105930328</v>
      </c>
      <c r="P1809" s="779">
        <v>0.039999999105930328</v>
      </c>
      <c r="Q1809" s="779">
        <v>0.039999999105930328</v>
      </c>
      <c r="R1809" s="779">
        <v>0.039999999105930328</v>
      </c>
      <c r="S1809" s="779">
        <v>0.039999999105930328</v>
      </c>
      <c r="T1809" s="779">
        <v>0.029999999329447746</v>
      </c>
      <c r="U1809" s="779">
        <v>0.039999999105930328</v>
      </c>
      <c r="V1809" s="779">
        <v>0.039999999105930328</v>
      </c>
      <c r="W1809" s="779">
        <v>0.039999999105930328</v>
      </c>
      <c r="X1809" s="779">
        <v>0.039999999105930328</v>
      </c>
      <c r="Y1809" s="779">
        <v>0.039999999105930328</v>
      </c>
      <c r="Z1809" s="779">
        <v>0.039999999105930328</v>
      </c>
      <c r="AA1809" s="779">
        <v>0.039999999105930328</v>
      </c>
      <c r="AB1809" s="779">
        <v>0.039999999105930328</v>
      </c>
      <c r="AC1809" s="59">
        <f t="shared" si="836"/>
        <v>0.9499999787658453</v>
      </c>
    </row>
    <row r="1810" s="16" customFormat="1" ht="15" customHeight="1">
      <c r="A1810" s="37"/>
      <c r="B1810" s="38"/>
      <c r="C1810" s="39" t="s">
        <v>18</v>
      </c>
      <c r="D1810" s="104" t="s">
        <v>19</v>
      </c>
      <c r="E1810" s="130">
        <v>8</v>
      </c>
      <c r="F1810" s="130">
        <v>8</v>
      </c>
      <c r="G1810" s="130">
        <v>8</v>
      </c>
      <c r="H1810" s="130">
        <v>8</v>
      </c>
      <c r="I1810" s="130">
        <v>8</v>
      </c>
      <c r="J1810" s="130">
        <v>9</v>
      </c>
      <c r="K1810" s="130">
        <v>10</v>
      </c>
      <c r="L1810" s="130">
        <v>10</v>
      </c>
      <c r="M1810" s="130">
        <v>9</v>
      </c>
      <c r="N1810" s="130">
        <v>9</v>
      </c>
      <c r="O1810" s="130">
        <v>10</v>
      </c>
      <c r="P1810" s="130">
        <v>10</v>
      </c>
      <c r="Q1810" s="130">
        <v>9</v>
      </c>
      <c r="R1810" s="130">
        <v>11</v>
      </c>
      <c r="S1810" s="130">
        <v>11</v>
      </c>
      <c r="T1810" s="130">
        <v>11</v>
      </c>
      <c r="U1810" s="130">
        <v>10</v>
      </c>
      <c r="V1810" s="130">
        <v>10</v>
      </c>
      <c r="W1810" s="130">
        <v>11</v>
      </c>
      <c r="X1810" s="130">
        <v>9</v>
      </c>
      <c r="Y1810" s="130">
        <v>10</v>
      </c>
      <c r="Z1810" s="130">
        <v>9</v>
      </c>
      <c r="AA1810" s="130">
        <v>9</v>
      </c>
      <c r="AB1810" s="130">
        <v>9</v>
      </c>
      <c r="AC1810" s="59"/>
    </row>
    <row r="1811" s="16" customFormat="1" ht="15" customHeight="1">
      <c r="A1811" s="113"/>
      <c r="B1811" s="120"/>
      <c r="C1811" s="115" t="s">
        <v>20</v>
      </c>
      <c r="D1811" s="115"/>
      <c r="E1811" s="116">
        <f t="shared" si="835"/>
        <v>0.5</v>
      </c>
      <c r="F1811" s="116">
        <f t="shared" si="835"/>
        <v>0.5</v>
      </c>
      <c r="G1811" s="116">
        <f t="shared" si="835"/>
        <v>0.5</v>
      </c>
      <c r="H1811" s="117">
        <f t="shared" si="835"/>
        <v>0.5</v>
      </c>
      <c r="I1811" s="116">
        <f t="shared" si="835"/>
        <v>0.5</v>
      </c>
      <c r="J1811" s="116">
        <f t="shared" si="835"/>
        <v>0.44444441684970259</v>
      </c>
      <c r="K1811" s="116">
        <f t="shared" si="835"/>
        <v>0.36363635747885897</v>
      </c>
      <c r="L1811" s="116">
        <f t="shared" si="835"/>
        <v>0.36363635747885897</v>
      </c>
      <c r="M1811" s="116">
        <f t="shared" si="835"/>
        <v>0.39999998509883905</v>
      </c>
      <c r="N1811" s="117">
        <f t="shared" si="835"/>
        <v>0.39999998509883905</v>
      </c>
      <c r="O1811" s="116">
        <f t="shared" si="835"/>
        <v>0.39999998509883905</v>
      </c>
      <c r="P1811" s="116">
        <f t="shared" si="835"/>
        <v>0.39999998509883905</v>
      </c>
      <c r="Q1811" s="116">
        <f t="shared" si="835"/>
        <v>0.44444441684970259</v>
      </c>
      <c r="R1811" s="116">
        <f t="shared" si="835"/>
        <v>0.36363635747885897</v>
      </c>
      <c r="S1811" s="116">
        <f t="shared" si="835"/>
        <v>0.36363635747885897</v>
      </c>
      <c r="T1811" s="116">
        <f t="shared" si="835"/>
        <v>0.27272726810914422</v>
      </c>
      <c r="U1811" s="116">
        <f t="shared" si="835"/>
        <v>0.39999998509883905</v>
      </c>
      <c r="V1811" s="117">
        <f t="shared" si="835"/>
        <v>0.39999998509883905</v>
      </c>
      <c r="W1811" s="116">
        <f t="shared" si="835"/>
        <v>0.36363635747885897</v>
      </c>
      <c r="X1811" s="116">
        <f t="shared" si="835"/>
        <v>0.44444441684970259</v>
      </c>
      <c r="Y1811" s="116">
        <f t="shared" si="835"/>
        <v>0.39999998509883905</v>
      </c>
      <c r="Z1811" s="116">
        <f t="shared" si="835"/>
        <v>0.44444441684970259</v>
      </c>
      <c r="AA1811" s="116">
        <f t="shared" si="835"/>
        <v>0.44444441684970259</v>
      </c>
      <c r="AB1811" s="116">
        <f t="shared" si="835"/>
        <v>0.5</v>
      </c>
      <c r="AC1811" s="150">
        <f t="shared" si="835"/>
        <v>0.41484714976202763</v>
      </c>
    </row>
    <row r="1812" s="16" customFormat="1" ht="15" customHeight="1">
      <c r="A1812" s="170" t="s">
        <v>154</v>
      </c>
      <c r="B1812" s="171"/>
      <c r="C1812" s="172"/>
      <c r="D1812" s="172"/>
      <c r="E1812" s="173">
        <f t="shared" ref="E1812:AB1813" si="837">E1804+E1808</f>
        <v>0.2199999988079071</v>
      </c>
      <c r="F1812" s="173">
        <f t="shared" si="837"/>
        <v>0.20999999344348907</v>
      </c>
      <c r="G1812" s="173">
        <f t="shared" si="837"/>
        <v>0.2199999988079071</v>
      </c>
      <c r="H1812" s="173">
        <f t="shared" si="837"/>
        <v>0.2199999988079071</v>
      </c>
      <c r="I1812" s="173">
        <f t="shared" si="837"/>
        <v>0.2199999988079071</v>
      </c>
      <c r="J1812" s="173">
        <f t="shared" si="837"/>
        <v>0.24000000953674316</v>
      </c>
      <c r="K1812" s="173">
        <f t="shared" si="837"/>
        <v>0.2800000011920929</v>
      </c>
      <c r="L1812" s="173">
        <f t="shared" si="837"/>
        <v>0.32999999821186066</v>
      </c>
      <c r="M1812" s="173">
        <f t="shared" si="837"/>
        <v>0.28999999910593033</v>
      </c>
      <c r="N1812" s="173">
        <f t="shared" si="837"/>
        <v>0.28999999910593033</v>
      </c>
      <c r="O1812" s="173">
        <f t="shared" si="837"/>
        <v>0.28000000864267349</v>
      </c>
      <c r="P1812" s="173">
        <f t="shared" si="837"/>
        <v>0.28999999910593033</v>
      </c>
      <c r="Q1812" s="173">
        <f t="shared" si="837"/>
        <v>0.29000000655651093</v>
      </c>
      <c r="R1812" s="173">
        <f t="shared" si="837"/>
        <v>0.29999999701976776</v>
      </c>
      <c r="S1812" s="173">
        <f t="shared" si="837"/>
        <v>0.29999999701976776</v>
      </c>
      <c r="T1812" s="173">
        <f t="shared" si="837"/>
        <v>0.29999999701976776</v>
      </c>
      <c r="U1812" s="173">
        <f t="shared" si="837"/>
        <v>0.30000000447034836</v>
      </c>
      <c r="V1812" s="173">
        <f t="shared" si="837"/>
        <v>0.30000000447034836</v>
      </c>
      <c r="W1812" s="173">
        <f t="shared" si="837"/>
        <v>0.29000000655651093</v>
      </c>
      <c r="X1812" s="173">
        <f t="shared" si="837"/>
        <v>0.26000000536441803</v>
      </c>
      <c r="Y1812" s="173">
        <f t="shared" si="837"/>
        <v>0.27000000327825546</v>
      </c>
      <c r="Z1812" s="173">
        <f t="shared" si="837"/>
        <v>0.25</v>
      </c>
      <c r="AA1812" s="173">
        <f t="shared" si="837"/>
        <v>0.24000000953674316</v>
      </c>
      <c r="AB1812" s="173">
        <f t="shared" si="837"/>
        <v>0.2199999988079071</v>
      </c>
      <c r="AC1812" s="173"/>
    </row>
    <row r="1813" s="16" customFormat="1" ht="15" customHeight="1">
      <c r="A1813" s="72" t="s">
        <v>155</v>
      </c>
      <c r="B1813" s="73"/>
      <c r="C1813" s="74"/>
      <c r="D1813" s="74"/>
      <c r="E1813" s="70">
        <f t="shared" si="837"/>
        <v>0.069999998435378075</v>
      </c>
      <c r="F1813" s="70">
        <f t="shared" si="837"/>
        <v>0.069999998435378075</v>
      </c>
      <c r="G1813" s="70">
        <f t="shared" si="837"/>
        <v>0.069999998435378075</v>
      </c>
      <c r="H1813" s="70">
        <f t="shared" si="837"/>
        <v>0.069999998435378075</v>
      </c>
      <c r="I1813" s="70">
        <f t="shared" si="837"/>
        <v>0.059999998658895493</v>
      </c>
      <c r="J1813" s="70">
        <f t="shared" si="837"/>
        <v>0.059999998658895493</v>
      </c>
      <c r="K1813" s="70">
        <f t="shared" si="837"/>
        <v>0.069999998435378075</v>
      </c>
      <c r="L1813" s="70">
        <f t="shared" si="837"/>
        <v>0.069999998435378075</v>
      </c>
      <c r="M1813" s="70">
        <f t="shared" si="837"/>
        <v>0.059999998658895493</v>
      </c>
      <c r="N1813" s="70">
        <f t="shared" si="837"/>
        <v>0.069999998435378075</v>
      </c>
      <c r="O1813" s="70">
        <f t="shared" si="837"/>
        <v>0.059999998658895493</v>
      </c>
      <c r="P1813" s="70">
        <f t="shared" si="837"/>
        <v>0.069999998435378075</v>
      </c>
      <c r="Q1813" s="70">
        <f t="shared" si="837"/>
        <v>0.069999998435378075</v>
      </c>
      <c r="R1813" s="70">
        <f t="shared" si="837"/>
        <v>0.069999998435378075</v>
      </c>
      <c r="S1813" s="70">
        <f t="shared" si="837"/>
        <v>0.059999998658895493</v>
      </c>
      <c r="T1813" s="70">
        <f t="shared" si="837"/>
        <v>0.059999998658895493</v>
      </c>
      <c r="U1813" s="70">
        <f t="shared" si="837"/>
        <v>0.069999998435378075</v>
      </c>
      <c r="V1813" s="70">
        <f t="shared" si="837"/>
        <v>0.069999998435378075</v>
      </c>
      <c r="W1813" s="70">
        <f t="shared" si="837"/>
        <v>0.059999998658895493</v>
      </c>
      <c r="X1813" s="70">
        <f t="shared" si="837"/>
        <v>0.069999998435378075</v>
      </c>
      <c r="Y1813" s="70">
        <f t="shared" si="837"/>
        <v>0.059999998658895493</v>
      </c>
      <c r="Z1813" s="70">
        <f t="shared" si="837"/>
        <v>0.069999998435378075</v>
      </c>
      <c r="AA1813" s="70">
        <f t="shared" si="837"/>
        <v>0.069999998435378075</v>
      </c>
      <c r="AB1813" s="70">
        <f t="shared" si="837"/>
        <v>0.069999998435378075</v>
      </c>
      <c r="AC1813" s="70"/>
    </row>
    <row r="1814" s="16" customFormat="1" ht="15" customHeight="1">
      <c r="A1814" s="77" t="s">
        <v>156</v>
      </c>
      <c r="B1814" s="78"/>
      <c r="C1814" s="79"/>
      <c r="D1814" s="79"/>
      <c r="E1814" s="80">
        <f t="shared" ref="E1814:AB1814" si="838">SQRT(E1812*E1812+E1813*E1813)</f>
        <v>0.23086792600192876</v>
      </c>
      <c r="F1814" s="80">
        <f t="shared" si="838"/>
        <v>0.22135942949695725</v>
      </c>
      <c r="G1814" s="80">
        <f t="shared" si="838"/>
        <v>0.23086792600192876</v>
      </c>
      <c r="H1814" s="80">
        <f t="shared" si="838"/>
        <v>0.23086792600192876</v>
      </c>
      <c r="I1814" s="80">
        <f t="shared" si="838"/>
        <v>0.22803508351687157</v>
      </c>
      <c r="J1814" s="80">
        <f t="shared" si="838"/>
        <v>0.2473863464637939</v>
      </c>
      <c r="K1814" s="80">
        <f t="shared" si="838"/>
        <v>0.28861739457025964</v>
      </c>
      <c r="L1814" s="80">
        <f t="shared" si="838"/>
        <v>0.33734255379477546</v>
      </c>
      <c r="M1814" s="80">
        <f t="shared" si="838"/>
        <v>0.29614185675197463</v>
      </c>
      <c r="N1814" s="80">
        <f t="shared" si="838"/>
        <v>0.29832867656729301</v>
      </c>
      <c r="O1814" s="80">
        <f t="shared" si="838"/>
        <v>0.28635642943535367</v>
      </c>
      <c r="P1814" s="80">
        <f t="shared" si="838"/>
        <v>0.29832867656729301</v>
      </c>
      <c r="Q1814" s="80">
        <f t="shared" si="838"/>
        <v>0.29832868380986988</v>
      </c>
      <c r="R1814" s="80">
        <f t="shared" si="838"/>
        <v>0.30805843275718586</v>
      </c>
      <c r="S1814" s="80">
        <f t="shared" si="838"/>
        <v>0.30594116763019674</v>
      </c>
      <c r="T1814" s="80">
        <f t="shared" si="838"/>
        <v>0.30594116763019674</v>
      </c>
      <c r="U1814" s="80">
        <f t="shared" si="838"/>
        <v>0.30805844001286831</v>
      </c>
      <c r="V1814" s="80">
        <f t="shared" si="838"/>
        <v>0.30805844001286831</v>
      </c>
      <c r="W1814" s="80">
        <f t="shared" si="838"/>
        <v>0.29614186404803333</v>
      </c>
      <c r="X1814" s="80">
        <f t="shared" si="838"/>
        <v>0.26925824512993157</v>
      </c>
      <c r="Y1814" s="80">
        <f t="shared" si="838"/>
        <v>0.27658633662805077</v>
      </c>
      <c r="Z1814" s="80">
        <f t="shared" si="838"/>
        <v>0.25961509929307447</v>
      </c>
      <c r="AA1814" s="80">
        <f t="shared" si="838"/>
        <v>0.25000000871717931</v>
      </c>
      <c r="AB1814" s="80">
        <f t="shared" si="838"/>
        <v>0.23086792600192876</v>
      </c>
      <c r="AC1814" s="81"/>
      <c r="AD1814" s="221">
        <f t="shared" si="822"/>
        <v>0.33734255379477546</v>
      </c>
    </row>
    <row r="1815" s="24" customFormat="1" ht="15" customHeight="1">
      <c r="A1815" s="82" t="s">
        <v>26</v>
      </c>
      <c r="B1815" s="83"/>
      <c r="C1815" s="662"/>
      <c r="D1815" s="662"/>
      <c r="E1815" s="85">
        <v>1</v>
      </c>
      <c r="F1815" s="85">
        <v>2</v>
      </c>
      <c r="G1815" s="85">
        <v>3</v>
      </c>
      <c r="H1815" s="85">
        <v>4</v>
      </c>
      <c r="I1815" s="85">
        <v>5</v>
      </c>
      <c r="J1815" s="85">
        <v>6</v>
      </c>
      <c r="K1815" s="85">
        <v>7</v>
      </c>
      <c r="L1815" s="85">
        <v>8</v>
      </c>
      <c r="M1815" s="85">
        <v>9</v>
      </c>
      <c r="N1815" s="85">
        <v>10</v>
      </c>
      <c r="O1815" s="85">
        <v>11</v>
      </c>
      <c r="P1815" s="85">
        <v>12</v>
      </c>
      <c r="Q1815" s="85">
        <v>13</v>
      </c>
      <c r="R1815" s="85">
        <v>14</v>
      </c>
      <c r="S1815" s="85">
        <v>15</v>
      </c>
      <c r="T1815" s="85">
        <v>16</v>
      </c>
      <c r="U1815" s="85">
        <v>17</v>
      </c>
      <c r="V1815" s="85">
        <v>18</v>
      </c>
      <c r="W1815" s="85">
        <v>19</v>
      </c>
      <c r="X1815" s="85">
        <v>20</v>
      </c>
      <c r="Y1815" s="85">
        <v>21</v>
      </c>
      <c r="Z1815" s="85">
        <v>22</v>
      </c>
      <c r="AA1815" s="85">
        <v>23</v>
      </c>
      <c r="AB1815" s="85">
        <v>24</v>
      </c>
      <c r="AC1815" s="86"/>
    </row>
    <row r="1816" s="24" customFormat="1" ht="15" customHeight="1">
      <c r="A1816" s="321" t="s">
        <v>27</v>
      </c>
      <c r="B1816" s="322"/>
      <c r="C1816" s="323" t="s">
        <v>28</v>
      </c>
      <c r="D1816" s="428" t="s">
        <v>19</v>
      </c>
      <c r="E1816" s="772">
        <v>10.789999961853027</v>
      </c>
      <c r="F1816" s="772">
        <v>10.810000419616699</v>
      </c>
      <c r="G1816" s="772">
        <v>10.789999961853027</v>
      </c>
      <c r="H1816" s="772">
        <v>10.779999732971191</v>
      </c>
      <c r="I1816" s="772">
        <v>10.75</v>
      </c>
      <c r="J1816" s="772">
        <v>10.680000305175781</v>
      </c>
      <c r="K1816" s="772">
        <v>10.680000305175781</v>
      </c>
      <c r="L1816" s="772">
        <v>10.649999618530273</v>
      </c>
      <c r="M1816" s="772">
        <v>10.590000152587891</v>
      </c>
      <c r="N1816" s="772">
        <v>10.539999961853027</v>
      </c>
      <c r="O1816" s="772">
        <v>10.520000457763672</v>
      </c>
      <c r="P1816" s="772">
        <v>10.619999885559082</v>
      </c>
      <c r="Q1816" s="772">
        <v>10.569999694824219</v>
      </c>
      <c r="R1816" s="772">
        <v>10.510000228881836</v>
      </c>
      <c r="S1816" s="772">
        <v>10.560000419616699</v>
      </c>
      <c r="T1816" s="772">
        <v>10.569999694824219</v>
      </c>
      <c r="U1816" s="772">
        <v>10.600000381469727</v>
      </c>
      <c r="V1816" s="772">
        <v>10.569999694824219</v>
      </c>
      <c r="W1816" s="772">
        <v>10.590000152587891</v>
      </c>
      <c r="X1816" s="772">
        <v>10.670000076293945</v>
      </c>
      <c r="Y1816" s="772">
        <v>10.689999580383301</v>
      </c>
      <c r="Z1816" s="772">
        <v>10.710000038146973</v>
      </c>
      <c r="AA1816" s="772">
        <v>10.739999771118164</v>
      </c>
      <c r="AB1816" s="772">
        <v>10.789999961853027</v>
      </c>
      <c r="AC1816" s="780"/>
    </row>
    <row r="1817" s="16" customFormat="1" ht="15" customHeight="1">
      <c r="A1817" s="31" t="s">
        <v>353</v>
      </c>
      <c r="B1817" s="32" t="s">
        <v>37</v>
      </c>
      <c r="C1817" s="33" t="s">
        <v>15</v>
      </c>
      <c r="D1817" s="33"/>
      <c r="E1817" s="374"/>
      <c r="F1817" s="374"/>
      <c r="G1817" s="374"/>
      <c r="H1817" s="459"/>
      <c r="I1817" s="374"/>
      <c r="J1817" s="374"/>
      <c r="K1817" s="374"/>
      <c r="L1817" s="374"/>
      <c r="M1817" s="374"/>
      <c r="N1817" s="459"/>
      <c r="O1817" s="374"/>
      <c r="P1817" s="374"/>
      <c r="Q1817" s="374"/>
      <c r="R1817" s="374"/>
      <c r="S1817" s="374"/>
      <c r="T1817" s="374"/>
      <c r="U1817" s="374"/>
      <c r="V1817" s="459"/>
      <c r="W1817" s="374"/>
      <c r="X1817" s="374"/>
      <c r="Y1817" s="374"/>
      <c r="Z1817" s="374"/>
      <c r="AA1817" s="374"/>
      <c r="AB1817" s="374"/>
      <c r="AC1817" s="460"/>
    </row>
    <row r="1818" s="16" customFormat="1" ht="15" customHeight="1">
      <c r="A1818" s="60"/>
      <c r="B1818" s="61"/>
      <c r="C1818" s="39" t="s">
        <v>17</v>
      </c>
      <c r="D1818" s="39"/>
      <c r="E1818" s="119"/>
      <c r="F1818" s="119"/>
      <c r="G1818" s="119"/>
      <c r="H1818" s="400"/>
      <c r="I1818" s="119"/>
      <c r="J1818" s="119"/>
      <c r="K1818" s="119"/>
      <c r="L1818" s="119"/>
      <c r="M1818" s="119"/>
      <c r="N1818" s="400"/>
      <c r="O1818" s="119"/>
      <c r="P1818" s="119"/>
      <c r="Q1818" s="119"/>
      <c r="R1818" s="119"/>
      <c r="S1818" s="119"/>
      <c r="T1818" s="119"/>
      <c r="U1818" s="119"/>
      <c r="V1818" s="400"/>
      <c r="W1818" s="119"/>
      <c r="X1818" s="119"/>
      <c r="Y1818" s="119"/>
      <c r="Z1818" s="119"/>
      <c r="AA1818" s="119"/>
      <c r="AB1818" s="119"/>
      <c r="AC1818" s="105"/>
    </row>
    <row r="1819" s="16" customFormat="1" ht="15" customHeight="1">
      <c r="A1819" s="60"/>
      <c r="B1819" s="61"/>
      <c r="C1819" s="39" t="s">
        <v>18</v>
      </c>
      <c r="D1819" s="39"/>
      <c r="E1819" s="119"/>
      <c r="F1819" s="119"/>
      <c r="G1819" s="119"/>
      <c r="H1819" s="400"/>
      <c r="I1819" s="119"/>
      <c r="J1819" s="119"/>
      <c r="K1819" s="119"/>
      <c r="L1819" s="119"/>
      <c r="M1819" s="119"/>
      <c r="N1819" s="400"/>
      <c r="O1819" s="119"/>
      <c r="P1819" s="119"/>
      <c r="Q1819" s="119"/>
      <c r="R1819" s="119"/>
      <c r="S1819" s="119"/>
      <c r="T1819" s="119"/>
      <c r="U1819" s="119"/>
      <c r="V1819" s="400"/>
      <c r="W1819" s="119"/>
      <c r="X1819" s="119"/>
      <c r="Y1819" s="119"/>
      <c r="Z1819" s="119"/>
      <c r="AA1819" s="119"/>
      <c r="AB1819" s="119"/>
      <c r="AC1819" s="105"/>
    </row>
    <row r="1820" s="16" customFormat="1" ht="15" customHeight="1">
      <c r="A1820" s="199"/>
      <c r="B1820" s="200"/>
      <c r="C1820" s="51" t="s">
        <v>20</v>
      </c>
      <c r="D1820" s="51"/>
      <c r="E1820" s="212"/>
      <c r="F1820" s="212"/>
      <c r="G1820" s="212"/>
      <c r="H1820" s="213"/>
      <c r="I1820" s="212"/>
      <c r="J1820" s="212"/>
      <c r="K1820" s="212"/>
      <c r="L1820" s="212"/>
      <c r="M1820" s="212"/>
      <c r="N1820" s="213"/>
      <c r="O1820" s="212"/>
      <c r="P1820" s="212"/>
      <c r="Q1820" s="212"/>
      <c r="R1820" s="212"/>
      <c r="S1820" s="212"/>
      <c r="T1820" s="212"/>
      <c r="U1820" s="212"/>
      <c r="V1820" s="213"/>
      <c r="W1820" s="212"/>
      <c r="X1820" s="212"/>
      <c r="Y1820" s="212"/>
      <c r="Z1820" s="212"/>
      <c r="AA1820" s="212"/>
      <c r="AB1820" s="212"/>
      <c r="AC1820" s="54"/>
    </row>
    <row r="1821" s="16" customFormat="1" ht="15" customHeight="1">
      <c r="A1821" s="184" t="s">
        <v>56</v>
      </c>
      <c r="B1821" s="56" t="s">
        <v>413</v>
      </c>
      <c r="C1821" s="146" t="s">
        <v>15</v>
      </c>
      <c r="D1821" s="778" t="s">
        <v>19</v>
      </c>
      <c r="E1821" s="678">
        <v>0</v>
      </c>
      <c r="F1821" s="678">
        <v>0</v>
      </c>
      <c r="G1821" s="678">
        <v>0</v>
      </c>
      <c r="H1821" s="679">
        <v>0.002</v>
      </c>
      <c r="I1821" s="678">
        <v>0.002</v>
      </c>
      <c r="J1821" s="678">
        <v>0.002</v>
      </c>
      <c r="K1821" s="678">
        <v>0.002</v>
      </c>
      <c r="L1821" s="678">
        <v>0.002</v>
      </c>
      <c r="M1821" s="678">
        <v>0.002</v>
      </c>
      <c r="N1821" s="679">
        <v>0.002</v>
      </c>
      <c r="O1821" s="678">
        <v>0.002</v>
      </c>
      <c r="P1821" s="678">
        <v>0.002</v>
      </c>
      <c r="Q1821" s="678">
        <v>0.002</v>
      </c>
      <c r="R1821" s="678">
        <v>0.002</v>
      </c>
      <c r="S1821" s="678">
        <v>0.002</v>
      </c>
      <c r="T1821" s="678">
        <v>0.002</v>
      </c>
      <c r="U1821" s="678">
        <v>0.002</v>
      </c>
      <c r="V1821" s="679">
        <v>0.002</v>
      </c>
      <c r="W1821" s="678">
        <v>0</v>
      </c>
      <c r="X1821" s="678">
        <v>0</v>
      </c>
      <c r="Y1821" s="678">
        <v>0</v>
      </c>
      <c r="Z1821" s="678">
        <v>0</v>
      </c>
      <c r="AA1821" s="678">
        <v>0</v>
      </c>
      <c r="AB1821" s="678">
        <v>0</v>
      </c>
      <c r="AC1821" s="304">
        <f t="shared" ref="AC1821:AC1822" si="839">SUM(E1821:AB1821)</f>
        <v>0.030000000000000013</v>
      </c>
    </row>
    <row r="1822" s="16" customFormat="1" ht="15" customHeight="1">
      <c r="A1822" s="235"/>
      <c r="B1822" s="61"/>
      <c r="C1822" s="39" t="s">
        <v>17</v>
      </c>
      <c r="D1822" s="104" t="s">
        <v>19</v>
      </c>
      <c r="E1822" s="236">
        <v>0</v>
      </c>
      <c r="F1822" s="236">
        <v>0</v>
      </c>
      <c r="G1822" s="236">
        <v>0</v>
      </c>
      <c r="H1822" s="237">
        <v>0</v>
      </c>
      <c r="I1822" s="236">
        <v>0</v>
      </c>
      <c r="J1822" s="236">
        <v>0</v>
      </c>
      <c r="K1822" s="236">
        <v>0</v>
      </c>
      <c r="L1822" s="236">
        <v>0</v>
      </c>
      <c r="M1822" s="236">
        <v>0</v>
      </c>
      <c r="N1822" s="237">
        <v>0</v>
      </c>
      <c r="O1822" s="236">
        <v>0</v>
      </c>
      <c r="P1822" s="236">
        <v>0</v>
      </c>
      <c r="Q1822" s="236">
        <v>0</v>
      </c>
      <c r="R1822" s="236">
        <v>0</v>
      </c>
      <c r="S1822" s="236">
        <v>0</v>
      </c>
      <c r="T1822" s="236">
        <v>0</v>
      </c>
      <c r="U1822" s="236">
        <v>0</v>
      </c>
      <c r="V1822" s="237">
        <v>0</v>
      </c>
      <c r="W1822" s="236">
        <v>0</v>
      </c>
      <c r="X1822" s="236">
        <v>0</v>
      </c>
      <c r="Y1822" s="236">
        <v>0</v>
      </c>
      <c r="Z1822" s="236">
        <v>0</v>
      </c>
      <c r="AA1822" s="236">
        <v>0</v>
      </c>
      <c r="AB1822" s="236">
        <v>0</v>
      </c>
      <c r="AC1822" s="59">
        <f t="shared" si="839"/>
        <v>0</v>
      </c>
    </row>
    <row r="1823" s="16" customFormat="1" ht="15" customHeight="1">
      <c r="A1823" s="168"/>
      <c r="B1823" s="61"/>
      <c r="C1823" s="39" t="s">
        <v>18</v>
      </c>
      <c r="D1823" s="104" t="s">
        <v>19</v>
      </c>
      <c r="E1823" s="130">
        <v>2</v>
      </c>
      <c r="F1823" s="130">
        <v>2</v>
      </c>
      <c r="G1823" s="130">
        <v>2</v>
      </c>
      <c r="H1823" s="130">
        <v>2</v>
      </c>
      <c r="I1823" s="130">
        <v>2</v>
      </c>
      <c r="J1823" s="130">
        <v>2</v>
      </c>
      <c r="K1823" s="130">
        <v>2</v>
      </c>
      <c r="L1823" s="130">
        <v>2</v>
      </c>
      <c r="M1823" s="130">
        <v>2</v>
      </c>
      <c r="N1823" s="130">
        <v>2</v>
      </c>
      <c r="O1823" s="130">
        <v>2</v>
      </c>
      <c r="P1823" s="130">
        <v>2</v>
      </c>
      <c r="Q1823" s="130">
        <v>2</v>
      </c>
      <c r="R1823" s="130">
        <v>2</v>
      </c>
      <c r="S1823" s="130">
        <v>2</v>
      </c>
      <c r="T1823" s="130">
        <v>2</v>
      </c>
      <c r="U1823" s="130">
        <v>2</v>
      </c>
      <c r="V1823" s="130">
        <v>2</v>
      </c>
      <c r="W1823" s="130">
        <v>2</v>
      </c>
      <c r="X1823" s="130">
        <v>2</v>
      </c>
      <c r="Y1823" s="130">
        <v>2</v>
      </c>
      <c r="Z1823" s="130">
        <v>2</v>
      </c>
      <c r="AA1823" s="130">
        <v>2</v>
      </c>
      <c r="AB1823" s="130">
        <v>2</v>
      </c>
      <c r="AC1823" s="434"/>
    </row>
    <row r="1824" s="16" customFormat="1" ht="15" customHeight="1">
      <c r="A1824" s="401"/>
      <c r="B1824" s="200"/>
      <c r="C1824" s="51" t="s">
        <v>20</v>
      </c>
      <c r="D1824" s="51"/>
      <c r="E1824" s="52" t="e">
        <f t="shared" ref="E1824:AC1828" si="840">E1822/E1821</f>
        <v>#DIV/0!</v>
      </c>
      <c r="F1824" s="52" t="e">
        <f t="shared" si="840"/>
        <v>#DIV/0!</v>
      </c>
      <c r="G1824" s="52" t="e">
        <f t="shared" si="840"/>
        <v>#DIV/0!</v>
      </c>
      <c r="H1824" s="100">
        <f t="shared" si="840"/>
        <v>0</v>
      </c>
      <c r="I1824" s="52">
        <f t="shared" si="840"/>
        <v>0</v>
      </c>
      <c r="J1824" s="52">
        <f t="shared" si="840"/>
        <v>0</v>
      </c>
      <c r="K1824" s="52">
        <f t="shared" si="840"/>
        <v>0</v>
      </c>
      <c r="L1824" s="52">
        <f t="shared" si="840"/>
        <v>0</v>
      </c>
      <c r="M1824" s="52">
        <f t="shared" si="840"/>
        <v>0</v>
      </c>
      <c r="N1824" s="100">
        <f t="shared" si="840"/>
        <v>0</v>
      </c>
      <c r="O1824" s="52">
        <f t="shared" si="840"/>
        <v>0</v>
      </c>
      <c r="P1824" s="52">
        <f t="shared" si="840"/>
        <v>0</v>
      </c>
      <c r="Q1824" s="52">
        <f t="shared" si="840"/>
        <v>0</v>
      </c>
      <c r="R1824" s="52">
        <f t="shared" si="840"/>
        <v>0</v>
      </c>
      <c r="S1824" s="52">
        <f t="shared" si="840"/>
        <v>0</v>
      </c>
      <c r="T1824" s="52">
        <f t="shared" si="840"/>
        <v>0</v>
      </c>
      <c r="U1824" s="52">
        <f t="shared" si="840"/>
        <v>0</v>
      </c>
      <c r="V1824" s="100">
        <f t="shared" si="840"/>
        <v>0</v>
      </c>
      <c r="W1824" s="52" t="e">
        <f t="shared" si="840"/>
        <v>#DIV/0!</v>
      </c>
      <c r="X1824" s="52" t="e">
        <f t="shared" si="840"/>
        <v>#DIV/0!</v>
      </c>
      <c r="Y1824" s="52" t="e">
        <f t="shared" si="840"/>
        <v>#DIV/0!</v>
      </c>
      <c r="Z1824" s="52" t="e">
        <f t="shared" si="840"/>
        <v>#DIV/0!</v>
      </c>
      <c r="AA1824" s="52" t="e">
        <f t="shared" si="840"/>
        <v>#DIV/0!</v>
      </c>
      <c r="AB1824" s="52" t="e">
        <f t="shared" si="840"/>
        <v>#DIV/0!</v>
      </c>
      <c r="AC1824" s="101">
        <f t="shared" si="840"/>
        <v>0</v>
      </c>
    </row>
    <row r="1825" s="16" customFormat="1" ht="15" customHeight="1">
      <c r="A1825" s="55" t="s">
        <v>13</v>
      </c>
      <c r="B1825" s="56" t="s">
        <v>414</v>
      </c>
      <c r="C1825" s="57" t="s">
        <v>15</v>
      </c>
      <c r="D1825" s="778" t="s">
        <v>19</v>
      </c>
      <c r="E1825" s="779">
        <v>0.0099999997764825821</v>
      </c>
      <c r="F1825" s="779">
        <v>0.0099999997764825821</v>
      </c>
      <c r="G1825" s="779">
        <v>0.0099999997764825821</v>
      </c>
      <c r="H1825" s="779">
        <v>0.0099999997764825821</v>
      </c>
      <c r="I1825" s="779">
        <v>0.0099999997764825821</v>
      </c>
      <c r="J1825" s="779">
        <v>0.0099999997764825821</v>
      </c>
      <c r="K1825" s="779">
        <v>0.0099999997764825821</v>
      </c>
      <c r="L1825" s="779">
        <v>0.019999999552965164</v>
      </c>
      <c r="M1825" s="779">
        <v>0.019999999552965164</v>
      </c>
      <c r="N1825" s="779">
        <v>0.019999999552965164</v>
      </c>
      <c r="O1825" s="779">
        <v>0.0099999997764825821</v>
      </c>
      <c r="P1825" s="779">
        <v>0.019999999552965164</v>
      </c>
      <c r="Q1825" s="779">
        <v>0.019999999552965164</v>
      </c>
      <c r="R1825" s="779">
        <v>0.019999999552965164</v>
      </c>
      <c r="S1825" s="779">
        <v>0.019999999552965164</v>
      </c>
      <c r="T1825" s="779">
        <v>0.0099999997764825821</v>
      </c>
      <c r="U1825" s="779">
        <v>0.019999999552965164</v>
      </c>
      <c r="V1825" s="779">
        <v>0.019999999552965164</v>
      </c>
      <c r="W1825" s="779">
        <v>0.0099999997764825821</v>
      </c>
      <c r="X1825" s="779">
        <v>0.0099999997764825821</v>
      </c>
      <c r="Y1825" s="779">
        <v>0.0099999997764825821</v>
      </c>
      <c r="Z1825" s="779">
        <v>0.0099999997764825821</v>
      </c>
      <c r="AA1825" s="779">
        <v>0.0099999997764825821</v>
      </c>
      <c r="AB1825" s="779">
        <v>0.0099999997764825821</v>
      </c>
      <c r="AC1825" s="59">
        <f t="shared" ref="AC1825:AC1826" si="841">SUM(E1825:AB1825)</f>
        <v>0.32999999262392521</v>
      </c>
    </row>
    <row r="1826" s="16" customFormat="1" ht="15" customHeight="1">
      <c r="A1826" s="60"/>
      <c r="B1826" s="61"/>
      <c r="C1826" s="39" t="s">
        <v>17</v>
      </c>
      <c r="D1826" s="104" t="s">
        <v>19</v>
      </c>
      <c r="E1826" s="779">
        <v>0</v>
      </c>
      <c r="F1826" s="779">
        <v>0</v>
      </c>
      <c r="G1826" s="779">
        <v>0</v>
      </c>
      <c r="H1826" s="779">
        <v>0</v>
      </c>
      <c r="I1826" s="779">
        <v>0</v>
      </c>
      <c r="J1826" s="779">
        <v>0</v>
      </c>
      <c r="K1826" s="779">
        <v>0</v>
      </c>
      <c r="L1826" s="779">
        <v>0</v>
      </c>
      <c r="M1826" s="779">
        <v>0</v>
      </c>
      <c r="N1826" s="779">
        <v>0</v>
      </c>
      <c r="O1826" s="779">
        <v>0</v>
      </c>
      <c r="P1826" s="779">
        <v>0</v>
      </c>
      <c r="Q1826" s="779">
        <v>0</v>
      </c>
      <c r="R1826" s="779">
        <v>0</v>
      </c>
      <c r="S1826" s="779">
        <v>0</v>
      </c>
      <c r="T1826" s="779">
        <v>0</v>
      </c>
      <c r="U1826" s="779">
        <v>0</v>
      </c>
      <c r="V1826" s="779">
        <v>0</v>
      </c>
      <c r="W1826" s="779">
        <v>0</v>
      </c>
      <c r="X1826" s="779">
        <v>0</v>
      </c>
      <c r="Y1826" s="779">
        <v>0</v>
      </c>
      <c r="Z1826" s="779">
        <v>0</v>
      </c>
      <c r="AA1826" s="779">
        <v>0</v>
      </c>
      <c r="AB1826" s="779">
        <v>0</v>
      </c>
      <c r="AC1826" s="59">
        <f t="shared" si="841"/>
        <v>0</v>
      </c>
    </row>
    <row r="1827" s="16" customFormat="1" ht="15" customHeight="1">
      <c r="A1827" s="168"/>
      <c r="B1827" s="61"/>
      <c r="C1827" s="39" t="s">
        <v>18</v>
      </c>
      <c r="D1827" s="104" t="s">
        <v>19</v>
      </c>
      <c r="E1827" s="130">
        <v>6</v>
      </c>
      <c r="F1827" s="130">
        <v>6</v>
      </c>
      <c r="G1827" s="130">
        <v>6</v>
      </c>
      <c r="H1827" s="130">
        <v>6</v>
      </c>
      <c r="I1827" s="130">
        <v>6</v>
      </c>
      <c r="J1827" s="130">
        <v>6</v>
      </c>
      <c r="K1827" s="130">
        <v>8</v>
      </c>
      <c r="L1827" s="130">
        <v>9</v>
      </c>
      <c r="M1827" s="130">
        <v>9</v>
      </c>
      <c r="N1827" s="130">
        <v>9</v>
      </c>
      <c r="O1827" s="130">
        <v>7</v>
      </c>
      <c r="P1827" s="130">
        <v>8</v>
      </c>
      <c r="Q1827" s="130">
        <v>9</v>
      </c>
      <c r="R1827" s="130">
        <v>9</v>
      </c>
      <c r="S1827" s="130">
        <v>9</v>
      </c>
      <c r="T1827" s="130">
        <v>9</v>
      </c>
      <c r="U1827" s="130">
        <v>9</v>
      </c>
      <c r="V1827" s="130">
        <v>9</v>
      </c>
      <c r="W1827" s="130">
        <v>8</v>
      </c>
      <c r="X1827" s="130">
        <v>8</v>
      </c>
      <c r="Y1827" s="130">
        <v>7</v>
      </c>
      <c r="Z1827" s="130">
        <v>7</v>
      </c>
      <c r="AA1827" s="130">
        <v>6</v>
      </c>
      <c r="AB1827" s="130">
        <v>6</v>
      </c>
      <c r="AC1827" s="59"/>
    </row>
    <row r="1828" s="16" customFormat="1" ht="15" customHeight="1">
      <c r="A1828" s="401"/>
      <c r="B1828" s="200"/>
      <c r="C1828" s="51" t="s">
        <v>20</v>
      </c>
      <c r="D1828" s="51"/>
      <c r="E1828" s="52">
        <f t="shared" si="840"/>
        <v>0</v>
      </c>
      <c r="F1828" s="52">
        <f t="shared" si="840"/>
        <v>0</v>
      </c>
      <c r="G1828" s="52">
        <f t="shared" si="840"/>
        <v>0</v>
      </c>
      <c r="H1828" s="100">
        <f t="shared" si="840"/>
        <v>0</v>
      </c>
      <c r="I1828" s="52">
        <f t="shared" si="840"/>
        <v>0</v>
      </c>
      <c r="J1828" s="52">
        <f t="shared" si="840"/>
        <v>0</v>
      </c>
      <c r="K1828" s="52">
        <f t="shared" si="840"/>
        <v>0</v>
      </c>
      <c r="L1828" s="52">
        <f t="shared" si="840"/>
        <v>0</v>
      </c>
      <c r="M1828" s="52">
        <f t="shared" si="840"/>
        <v>0</v>
      </c>
      <c r="N1828" s="100">
        <f t="shared" si="840"/>
        <v>0</v>
      </c>
      <c r="O1828" s="52">
        <f t="shared" si="840"/>
        <v>0</v>
      </c>
      <c r="P1828" s="52">
        <f t="shared" si="840"/>
        <v>0</v>
      </c>
      <c r="Q1828" s="52">
        <f t="shared" si="840"/>
        <v>0</v>
      </c>
      <c r="R1828" s="52">
        <f t="shared" si="840"/>
        <v>0</v>
      </c>
      <c r="S1828" s="52">
        <f t="shared" si="840"/>
        <v>0</v>
      </c>
      <c r="T1828" s="52">
        <f t="shared" si="840"/>
        <v>0</v>
      </c>
      <c r="U1828" s="52">
        <f t="shared" si="840"/>
        <v>0</v>
      </c>
      <c r="V1828" s="100">
        <f t="shared" si="840"/>
        <v>0</v>
      </c>
      <c r="W1828" s="52">
        <f t="shared" si="840"/>
        <v>0</v>
      </c>
      <c r="X1828" s="52">
        <f t="shared" si="840"/>
        <v>0</v>
      </c>
      <c r="Y1828" s="52">
        <f t="shared" si="840"/>
        <v>0</v>
      </c>
      <c r="Z1828" s="52">
        <f t="shared" si="840"/>
        <v>0</v>
      </c>
      <c r="AA1828" s="52">
        <f t="shared" si="840"/>
        <v>0</v>
      </c>
      <c r="AB1828" s="52">
        <f t="shared" si="840"/>
        <v>0</v>
      </c>
      <c r="AC1828" s="101">
        <f t="shared" si="840"/>
        <v>0</v>
      </c>
    </row>
    <row r="1829" s="16" customFormat="1" ht="15" customHeight="1">
      <c r="A1829" s="612"/>
      <c r="B1829" s="613" t="s">
        <v>240</v>
      </c>
      <c r="C1829" s="358" t="s">
        <v>15</v>
      </c>
      <c r="D1829" s="358" t="s">
        <v>132</v>
      </c>
      <c r="E1829" s="465">
        <v>0.0053600000000005796</v>
      </c>
      <c r="F1829" s="465">
        <v>0.0058800000000046601</v>
      </c>
      <c r="G1829" s="465">
        <v>0.0052799999999988403</v>
      </c>
      <c r="H1829" s="466">
        <v>0.0049000000000014596</v>
      </c>
      <c r="I1829" s="465">
        <v>0.0062399999999979599</v>
      </c>
      <c r="J1829" s="465">
        <v>0.0060599999999976697</v>
      </c>
      <c r="K1829" s="465">
        <v>0.00345999999999913</v>
      </c>
      <c r="L1829" s="465">
        <v>0.0041200000000026198</v>
      </c>
      <c r="M1829" s="465">
        <v>0.0039199999999982504</v>
      </c>
      <c r="N1829" s="466">
        <v>0.0041600000000034899</v>
      </c>
      <c r="O1829" s="465">
        <v>0.0038799999999973799</v>
      </c>
      <c r="P1829" s="465">
        <v>0.0053799999999973799</v>
      </c>
      <c r="Q1829" s="465">
        <v>0.0025000000000000001</v>
      </c>
      <c r="R1829" s="465">
        <v>0.0055200000000040703</v>
      </c>
      <c r="S1829" s="465">
        <v>0.00541999999999825</v>
      </c>
      <c r="T1829" s="465">
        <v>0.0051399999999994202</v>
      </c>
      <c r="U1829" s="465">
        <v>0.0069599999999991301</v>
      </c>
      <c r="V1829" s="466">
        <v>0.0042799999999988403</v>
      </c>
      <c r="W1829" s="465">
        <v>0.0055800000000017502</v>
      </c>
      <c r="X1829" s="465">
        <v>0.0051600000000034899</v>
      </c>
      <c r="Y1829" s="465">
        <v>0.0060599999999976697</v>
      </c>
      <c r="Z1829" s="465">
        <v>0.0060400000000008702</v>
      </c>
      <c r="AA1829" s="465">
        <v>0.0045199999999968</v>
      </c>
      <c r="AB1829" s="465">
        <v>0.0040000000000000001</v>
      </c>
      <c r="AC1829" s="777">
        <f>SUM(E1829:AB1829)</f>
        <v>0.11981999999999972</v>
      </c>
      <c r="AD1829" s="578">
        <f t="shared" ref="AD1827:AD1890" si="842">MAX(E1829:AB1829)</f>
        <v>0.0069599999999991301</v>
      </c>
    </row>
    <row r="1830" s="16" customFormat="1" ht="15" customHeight="1">
      <c r="A1830" s="687" t="s">
        <v>52</v>
      </c>
      <c r="B1830" s="57"/>
      <c r="C1830" s="57" t="s">
        <v>15</v>
      </c>
      <c r="D1830" s="57"/>
      <c r="E1830" s="58">
        <f t="shared" ref="E1830:AC1831" si="843">E1817+E1821+E1825</f>
        <v>0.0099999997764825821</v>
      </c>
      <c r="F1830" s="58">
        <f t="shared" si="843"/>
        <v>0.0099999997764825821</v>
      </c>
      <c r="G1830" s="58">
        <f t="shared" si="843"/>
        <v>0.0099999997764825821</v>
      </c>
      <c r="H1830" s="178">
        <f t="shared" si="843"/>
        <v>0.011999999776482582</v>
      </c>
      <c r="I1830" s="58">
        <f t="shared" si="843"/>
        <v>0.011999999776482582</v>
      </c>
      <c r="J1830" s="58">
        <f t="shared" si="843"/>
        <v>0.011999999776482582</v>
      </c>
      <c r="K1830" s="58">
        <f t="shared" si="843"/>
        <v>0.011999999776482582</v>
      </c>
      <c r="L1830" s="58">
        <f t="shared" si="843"/>
        <v>0.021999999552965166</v>
      </c>
      <c r="M1830" s="58">
        <f t="shared" si="843"/>
        <v>0.021999999552965166</v>
      </c>
      <c r="N1830" s="178">
        <f t="shared" si="843"/>
        <v>0.021999999552965166</v>
      </c>
      <c r="O1830" s="58">
        <f t="shared" si="843"/>
        <v>0.011999999776482582</v>
      </c>
      <c r="P1830" s="58">
        <f t="shared" si="843"/>
        <v>0.021999999552965166</v>
      </c>
      <c r="Q1830" s="58">
        <f t="shared" si="843"/>
        <v>0.021999999552965166</v>
      </c>
      <c r="R1830" s="58">
        <f t="shared" si="843"/>
        <v>0.021999999552965166</v>
      </c>
      <c r="S1830" s="58">
        <f t="shared" si="843"/>
        <v>0.021999999552965166</v>
      </c>
      <c r="T1830" s="58">
        <f t="shared" si="843"/>
        <v>0.011999999776482582</v>
      </c>
      <c r="U1830" s="58">
        <f t="shared" si="843"/>
        <v>0.021999999552965166</v>
      </c>
      <c r="V1830" s="178">
        <f t="shared" si="843"/>
        <v>0.021999999552965166</v>
      </c>
      <c r="W1830" s="58">
        <f t="shared" si="843"/>
        <v>0.0099999997764825821</v>
      </c>
      <c r="X1830" s="58">
        <f t="shared" si="843"/>
        <v>0.0099999997764825821</v>
      </c>
      <c r="Y1830" s="58">
        <f t="shared" si="843"/>
        <v>0.0099999997764825821</v>
      </c>
      <c r="Z1830" s="58">
        <f t="shared" si="843"/>
        <v>0.0099999997764825821</v>
      </c>
      <c r="AA1830" s="58">
        <f t="shared" si="843"/>
        <v>0.0099999997764825821</v>
      </c>
      <c r="AB1830" s="58">
        <f t="shared" si="843"/>
        <v>0.0099999997764825821</v>
      </c>
      <c r="AC1830" s="58">
        <f t="shared" si="843"/>
        <v>0.35999999262392524</v>
      </c>
    </row>
    <row r="1831" s="16" customFormat="1" ht="15" customHeight="1">
      <c r="A1831" s="518"/>
      <c r="B1831" s="51"/>
      <c r="C1831" s="51" t="s">
        <v>17</v>
      </c>
      <c r="D1831" s="51"/>
      <c r="E1831" s="52">
        <f t="shared" si="843"/>
        <v>0</v>
      </c>
      <c r="F1831" s="52">
        <f t="shared" si="843"/>
        <v>0</v>
      </c>
      <c r="G1831" s="52">
        <f t="shared" si="843"/>
        <v>0</v>
      </c>
      <c r="H1831" s="100">
        <f t="shared" si="843"/>
        <v>0</v>
      </c>
      <c r="I1831" s="52">
        <f t="shared" si="843"/>
        <v>0</v>
      </c>
      <c r="J1831" s="52">
        <f t="shared" si="843"/>
        <v>0</v>
      </c>
      <c r="K1831" s="52">
        <f t="shared" si="843"/>
        <v>0</v>
      </c>
      <c r="L1831" s="52">
        <f t="shared" si="843"/>
        <v>0</v>
      </c>
      <c r="M1831" s="52">
        <f t="shared" si="843"/>
        <v>0</v>
      </c>
      <c r="N1831" s="100">
        <f t="shared" si="843"/>
        <v>0</v>
      </c>
      <c r="O1831" s="52">
        <f t="shared" si="843"/>
        <v>0</v>
      </c>
      <c r="P1831" s="52">
        <f t="shared" si="843"/>
        <v>0</v>
      </c>
      <c r="Q1831" s="52">
        <f t="shared" si="843"/>
        <v>0</v>
      </c>
      <c r="R1831" s="52">
        <f t="shared" si="843"/>
        <v>0</v>
      </c>
      <c r="S1831" s="52">
        <f t="shared" si="843"/>
        <v>0</v>
      </c>
      <c r="T1831" s="52">
        <f t="shared" si="843"/>
        <v>0</v>
      </c>
      <c r="U1831" s="52">
        <f t="shared" si="843"/>
        <v>0</v>
      </c>
      <c r="V1831" s="100">
        <f t="shared" si="843"/>
        <v>0</v>
      </c>
      <c r="W1831" s="52">
        <f t="shared" si="843"/>
        <v>0</v>
      </c>
      <c r="X1831" s="52">
        <f t="shared" si="843"/>
        <v>0</v>
      </c>
      <c r="Y1831" s="52">
        <f t="shared" si="843"/>
        <v>0</v>
      </c>
      <c r="Z1831" s="52">
        <f t="shared" si="843"/>
        <v>0</v>
      </c>
      <c r="AA1831" s="52">
        <f t="shared" si="843"/>
        <v>0</v>
      </c>
      <c r="AB1831" s="52">
        <f t="shared" si="843"/>
        <v>0</v>
      </c>
      <c r="AC1831" s="52">
        <f t="shared" si="843"/>
        <v>0</v>
      </c>
    </row>
    <row r="1832" s="16" customFormat="1" ht="15" customHeight="1">
      <c r="A1832" s="139" t="s">
        <v>53</v>
      </c>
      <c r="B1832" s="140"/>
      <c r="C1832" s="141" t="s">
        <v>15</v>
      </c>
      <c r="D1832" s="141"/>
      <c r="E1832" s="58">
        <f t="shared" ref="E1832:AC1833" si="844">E1804-E1830</f>
        <v>0.13000000081956387</v>
      </c>
      <c r="F1832" s="58">
        <f t="shared" si="844"/>
        <v>0.11999999545514584</v>
      </c>
      <c r="G1832" s="58">
        <f t="shared" si="844"/>
        <v>0.13000000081956387</v>
      </c>
      <c r="H1832" s="178">
        <f t="shared" si="844"/>
        <v>0.12800000081956386</v>
      </c>
      <c r="I1832" s="58">
        <f t="shared" si="844"/>
        <v>0.12800000081956386</v>
      </c>
      <c r="J1832" s="58">
        <f t="shared" si="844"/>
        <v>0.13800000618398189</v>
      </c>
      <c r="K1832" s="58">
        <f t="shared" si="844"/>
        <v>0.15800000201165676</v>
      </c>
      <c r="L1832" s="58">
        <f t="shared" si="844"/>
        <v>0.19799999925494194</v>
      </c>
      <c r="M1832" s="58">
        <f t="shared" si="844"/>
        <v>0.16799999806284904</v>
      </c>
      <c r="N1832" s="178">
        <f t="shared" si="844"/>
        <v>0.16799999806284904</v>
      </c>
      <c r="O1832" s="58">
        <f t="shared" si="844"/>
        <v>0.16800000737607479</v>
      </c>
      <c r="P1832" s="58">
        <f t="shared" si="844"/>
        <v>0.16799999806284904</v>
      </c>
      <c r="Q1832" s="58">
        <f t="shared" si="844"/>
        <v>0.17800000342726707</v>
      </c>
      <c r="R1832" s="58">
        <f t="shared" si="844"/>
        <v>0.16799999806284904</v>
      </c>
      <c r="S1832" s="58">
        <f t="shared" si="844"/>
        <v>0.16799999806284904</v>
      </c>
      <c r="T1832" s="58">
        <f t="shared" si="844"/>
        <v>0.17799999783933163</v>
      </c>
      <c r="U1832" s="58">
        <f t="shared" si="844"/>
        <v>0.17800000342726707</v>
      </c>
      <c r="V1832" s="178">
        <f t="shared" si="844"/>
        <v>0.17800000342726707</v>
      </c>
      <c r="W1832" s="58">
        <f t="shared" si="844"/>
        <v>0.17000000737607479</v>
      </c>
      <c r="X1832" s="58">
        <f t="shared" si="844"/>
        <v>0.16000000201165676</v>
      </c>
      <c r="Y1832" s="58">
        <f t="shared" si="844"/>
        <v>0.16000000201165676</v>
      </c>
      <c r="Z1832" s="58">
        <f t="shared" si="844"/>
        <v>0.14999999664723873</v>
      </c>
      <c r="AA1832" s="58">
        <f t="shared" si="844"/>
        <v>0.1400000061839819</v>
      </c>
      <c r="AB1832" s="58">
        <f t="shared" si="844"/>
        <v>0.13000000081956387</v>
      </c>
      <c r="AC1832" s="58">
        <f t="shared" si="844"/>
        <v>3.7600000270456073</v>
      </c>
    </row>
    <row r="1833" s="16" customFormat="1" ht="15" customHeight="1">
      <c r="A1833" s="143"/>
      <c r="B1833" s="51"/>
      <c r="C1833" s="145" t="s">
        <v>17</v>
      </c>
      <c r="D1833" s="489"/>
      <c r="E1833" s="148">
        <f t="shared" si="844"/>
        <v>0.029999999329447746</v>
      </c>
      <c r="F1833" s="148">
        <f t="shared" si="844"/>
        <v>0.029999999329447746</v>
      </c>
      <c r="G1833" s="148">
        <f t="shared" si="844"/>
        <v>0.029999999329447746</v>
      </c>
      <c r="H1833" s="149">
        <f t="shared" si="844"/>
        <v>0.029999999329447746</v>
      </c>
      <c r="I1833" s="148">
        <f t="shared" si="844"/>
        <v>0.019999999552965164</v>
      </c>
      <c r="J1833" s="148">
        <f t="shared" si="844"/>
        <v>0.019999999552965164</v>
      </c>
      <c r="K1833" s="148">
        <f t="shared" si="844"/>
        <v>0.029999999329447746</v>
      </c>
      <c r="L1833" s="148">
        <f t="shared" si="844"/>
        <v>0.029999999329447746</v>
      </c>
      <c r="M1833" s="148">
        <f t="shared" si="844"/>
        <v>0.019999999552965164</v>
      </c>
      <c r="N1833" s="149">
        <f t="shared" si="844"/>
        <v>0.029999999329447746</v>
      </c>
      <c r="O1833" s="148">
        <f t="shared" si="844"/>
        <v>0.019999999552965164</v>
      </c>
      <c r="P1833" s="148">
        <f t="shared" si="844"/>
        <v>0.029999999329447746</v>
      </c>
      <c r="Q1833" s="148">
        <f t="shared" si="844"/>
        <v>0.029999999329447746</v>
      </c>
      <c r="R1833" s="148">
        <f t="shared" si="844"/>
        <v>0.029999999329447746</v>
      </c>
      <c r="S1833" s="148">
        <f t="shared" si="844"/>
        <v>0.019999999552965164</v>
      </c>
      <c r="T1833" s="148">
        <f t="shared" si="844"/>
        <v>0.029999999329447746</v>
      </c>
      <c r="U1833" s="148">
        <f t="shared" si="844"/>
        <v>0.029999999329447746</v>
      </c>
      <c r="V1833" s="149">
        <f t="shared" si="844"/>
        <v>0.029999999329447746</v>
      </c>
      <c r="W1833" s="148">
        <f t="shared" si="844"/>
        <v>0.019999999552965164</v>
      </c>
      <c r="X1833" s="148">
        <f t="shared" si="844"/>
        <v>0.029999999329447746</v>
      </c>
      <c r="Y1833" s="148">
        <f t="shared" si="844"/>
        <v>0.019999999552965164</v>
      </c>
      <c r="Z1833" s="148">
        <f t="shared" si="844"/>
        <v>0.029999999329447746</v>
      </c>
      <c r="AA1833" s="148">
        <f t="shared" si="844"/>
        <v>0.029999999329447746</v>
      </c>
      <c r="AB1833" s="148">
        <f t="shared" si="844"/>
        <v>0.029999999329447746</v>
      </c>
      <c r="AC1833" s="148">
        <f t="shared" si="844"/>
        <v>0.64999998547136784</v>
      </c>
    </row>
    <row r="1834" s="24" customFormat="1" ht="15" customHeight="1">
      <c r="A1834" s="82" t="s">
        <v>98</v>
      </c>
      <c r="B1834" s="83"/>
      <c r="C1834" s="662"/>
      <c r="D1834" s="662"/>
      <c r="E1834" s="85">
        <v>1</v>
      </c>
      <c r="F1834" s="85">
        <v>2</v>
      </c>
      <c r="G1834" s="85">
        <v>3</v>
      </c>
      <c r="H1834" s="85">
        <v>4</v>
      </c>
      <c r="I1834" s="85">
        <v>5</v>
      </c>
      <c r="J1834" s="85">
        <v>6</v>
      </c>
      <c r="K1834" s="85">
        <v>7</v>
      </c>
      <c r="L1834" s="85">
        <v>8</v>
      </c>
      <c r="M1834" s="85">
        <v>9</v>
      </c>
      <c r="N1834" s="85">
        <v>10</v>
      </c>
      <c r="O1834" s="85">
        <v>11</v>
      </c>
      <c r="P1834" s="85">
        <v>12</v>
      </c>
      <c r="Q1834" s="85">
        <v>13</v>
      </c>
      <c r="R1834" s="85">
        <v>14</v>
      </c>
      <c r="S1834" s="85">
        <v>15</v>
      </c>
      <c r="T1834" s="85">
        <v>16</v>
      </c>
      <c r="U1834" s="85">
        <v>17</v>
      </c>
      <c r="V1834" s="85">
        <v>18</v>
      </c>
      <c r="W1834" s="85">
        <v>19</v>
      </c>
      <c r="X1834" s="85">
        <v>20</v>
      </c>
      <c r="Y1834" s="85">
        <v>21</v>
      </c>
      <c r="Z1834" s="85">
        <v>22</v>
      </c>
      <c r="AA1834" s="85">
        <v>23</v>
      </c>
      <c r="AB1834" s="85">
        <v>24</v>
      </c>
      <c r="AC1834" s="86"/>
    </row>
    <row r="1835" s="24" customFormat="1" ht="15" customHeight="1">
      <c r="A1835" s="627" t="s">
        <v>99</v>
      </c>
      <c r="B1835" s="628"/>
      <c r="C1835" s="757" t="s">
        <v>28</v>
      </c>
      <c r="D1835" s="758" t="s">
        <v>19</v>
      </c>
      <c r="E1835" s="772">
        <v>6.4200000762939453</v>
      </c>
      <c r="F1835" s="772">
        <v>6.429999828338623</v>
      </c>
      <c r="G1835" s="772">
        <v>6.4200000762939453</v>
      </c>
      <c r="H1835" s="772">
        <v>6.4099998474121094</v>
      </c>
      <c r="I1835" s="772">
        <v>6.3899998664855957</v>
      </c>
      <c r="J1835" s="772">
        <v>6.3499999046325684</v>
      </c>
      <c r="K1835" s="772">
        <v>6.3499999046325684</v>
      </c>
      <c r="L1835" s="772">
        <v>6.3299999237060547</v>
      </c>
      <c r="M1835" s="772">
        <v>6.2899999618530273</v>
      </c>
      <c r="N1835" s="772">
        <v>6.2699999809265137</v>
      </c>
      <c r="O1835" s="772">
        <v>6.25</v>
      </c>
      <c r="P1835" s="772">
        <v>6.320000171661377</v>
      </c>
      <c r="Q1835" s="772">
        <v>6.2899999618530273</v>
      </c>
      <c r="R1835" s="772">
        <v>6.25</v>
      </c>
      <c r="S1835" s="772">
        <v>6.2800002098083496</v>
      </c>
      <c r="T1835" s="772">
        <v>6.2899999618530273</v>
      </c>
      <c r="U1835" s="772">
        <v>6.3000001907348633</v>
      </c>
      <c r="V1835" s="772">
        <v>6.2800002098083496</v>
      </c>
      <c r="W1835" s="772">
        <v>6.2899999618530273</v>
      </c>
      <c r="X1835" s="772">
        <v>6.3400001525878906</v>
      </c>
      <c r="Y1835" s="772">
        <v>6.3499999046325684</v>
      </c>
      <c r="Z1835" s="772">
        <v>6.369999885559082</v>
      </c>
      <c r="AA1835" s="772">
        <v>6.3899998664855957</v>
      </c>
      <c r="AB1835" s="772">
        <v>6.4200000762939453</v>
      </c>
      <c r="AC1835" s="772"/>
    </row>
    <row r="1836" s="24" customFormat="1" ht="15" customHeight="1">
      <c r="A1836" s="55" t="s">
        <v>56</v>
      </c>
      <c r="B1836" s="56" t="s">
        <v>415</v>
      </c>
      <c r="C1836" s="57" t="s">
        <v>15</v>
      </c>
      <c r="D1836" s="781" t="s">
        <v>19</v>
      </c>
      <c r="E1836" s="779">
        <v>0.079999998211860657</v>
      </c>
      <c r="F1836" s="779">
        <v>0.079999998211860657</v>
      </c>
      <c r="G1836" s="779">
        <v>0.079999998211860657</v>
      </c>
      <c r="H1836" s="779">
        <v>0.079999998211860657</v>
      </c>
      <c r="I1836" s="779">
        <v>0.079999998211860657</v>
      </c>
      <c r="J1836" s="779">
        <v>0.090000003576278687</v>
      </c>
      <c r="K1836" s="779">
        <v>0.10999999940395355</v>
      </c>
      <c r="L1836" s="779">
        <v>0.10999999940395355</v>
      </c>
      <c r="M1836" s="779">
        <v>0.10000000149011612</v>
      </c>
      <c r="N1836" s="779">
        <v>0.10000000149011612</v>
      </c>
      <c r="O1836" s="779">
        <v>0.10000000149011612</v>
      </c>
      <c r="P1836" s="779">
        <v>0.10000000149011612</v>
      </c>
      <c r="Q1836" s="779">
        <v>0.090000003576278687</v>
      </c>
      <c r="R1836" s="779">
        <v>0.10999999940395355</v>
      </c>
      <c r="S1836" s="779">
        <v>0.10999999940395355</v>
      </c>
      <c r="T1836" s="779">
        <v>0.10999999940395355</v>
      </c>
      <c r="U1836" s="779">
        <v>0.10000000149011612</v>
      </c>
      <c r="V1836" s="779">
        <v>0.10000000149011612</v>
      </c>
      <c r="W1836" s="779">
        <v>0.10999999940395355</v>
      </c>
      <c r="X1836" s="779">
        <v>0.090000003576278687</v>
      </c>
      <c r="Y1836" s="779">
        <v>0.10000000149011612</v>
      </c>
      <c r="Z1836" s="779">
        <v>0.090000003576278687</v>
      </c>
      <c r="AA1836" s="779">
        <v>0.090000003576278687</v>
      </c>
      <c r="AB1836" s="779">
        <v>0.079999998211860657</v>
      </c>
      <c r="AC1836" s="59">
        <f t="shared" ref="AC1836:AC1837" si="845">SUM(E1836:AB1836)</f>
        <v>2.2900000140070915</v>
      </c>
    </row>
    <row r="1837" s="24" customFormat="1" ht="15" customHeight="1">
      <c r="A1837" s="60"/>
      <c r="B1837" s="61"/>
      <c r="C1837" s="39" t="s">
        <v>17</v>
      </c>
      <c r="D1837" s="104" t="s">
        <v>19</v>
      </c>
      <c r="E1837" s="779">
        <v>0.039999999105930328</v>
      </c>
      <c r="F1837" s="779">
        <v>0.039999999105930328</v>
      </c>
      <c r="G1837" s="779">
        <v>0.039999999105930328</v>
      </c>
      <c r="H1837" s="779">
        <v>0.039999999105930328</v>
      </c>
      <c r="I1837" s="779">
        <v>0.039999999105930328</v>
      </c>
      <c r="J1837" s="779">
        <v>0.039999999105930328</v>
      </c>
      <c r="K1837" s="779">
        <v>0.039999999105930328</v>
      </c>
      <c r="L1837" s="779">
        <v>0.039999999105930328</v>
      </c>
      <c r="M1837" s="779">
        <v>0.039999999105930328</v>
      </c>
      <c r="N1837" s="779">
        <v>0.039999999105930328</v>
      </c>
      <c r="O1837" s="779">
        <v>0.039999999105930328</v>
      </c>
      <c r="P1837" s="779">
        <v>0.039999999105930328</v>
      </c>
      <c r="Q1837" s="779">
        <v>0.039999999105930328</v>
      </c>
      <c r="R1837" s="779">
        <v>0.039999999105930328</v>
      </c>
      <c r="S1837" s="779">
        <v>0.039999999105930328</v>
      </c>
      <c r="T1837" s="779">
        <v>0.029999999329447746</v>
      </c>
      <c r="U1837" s="779">
        <v>0.039999999105930328</v>
      </c>
      <c r="V1837" s="779">
        <v>0.039999999105930328</v>
      </c>
      <c r="W1837" s="779">
        <v>0.039999999105930328</v>
      </c>
      <c r="X1837" s="779">
        <v>0.039999999105930328</v>
      </c>
      <c r="Y1837" s="779">
        <v>0.039999999105930328</v>
      </c>
      <c r="Z1837" s="779">
        <v>0.039999999105930328</v>
      </c>
      <c r="AA1837" s="779">
        <v>0.039999999105930328</v>
      </c>
      <c r="AB1837" s="779">
        <v>0.039999999105930328</v>
      </c>
      <c r="AC1837" s="59">
        <f t="shared" si="845"/>
        <v>0.9499999787658453</v>
      </c>
      <c r="AD1837" s="16"/>
    </row>
    <row r="1838" s="24" customFormat="1" ht="15" customHeight="1">
      <c r="A1838" s="60"/>
      <c r="B1838" s="61"/>
      <c r="C1838" s="39" t="s">
        <v>18</v>
      </c>
      <c r="D1838" s="104" t="s">
        <v>19</v>
      </c>
      <c r="E1838" s="130">
        <v>8</v>
      </c>
      <c r="F1838" s="130">
        <v>8</v>
      </c>
      <c r="G1838" s="130">
        <v>8</v>
      </c>
      <c r="H1838" s="130">
        <v>8</v>
      </c>
      <c r="I1838" s="130">
        <v>8</v>
      </c>
      <c r="J1838" s="130">
        <v>9</v>
      </c>
      <c r="K1838" s="130">
        <v>10</v>
      </c>
      <c r="L1838" s="130">
        <v>10</v>
      </c>
      <c r="M1838" s="130">
        <v>9</v>
      </c>
      <c r="N1838" s="130">
        <v>9</v>
      </c>
      <c r="O1838" s="130">
        <v>10</v>
      </c>
      <c r="P1838" s="130">
        <v>10</v>
      </c>
      <c r="Q1838" s="130">
        <v>9</v>
      </c>
      <c r="R1838" s="130">
        <v>11</v>
      </c>
      <c r="S1838" s="130">
        <v>11</v>
      </c>
      <c r="T1838" s="130">
        <v>11</v>
      </c>
      <c r="U1838" s="130">
        <v>10</v>
      </c>
      <c r="V1838" s="130">
        <v>10</v>
      </c>
      <c r="W1838" s="130">
        <v>11</v>
      </c>
      <c r="X1838" s="130">
        <v>9</v>
      </c>
      <c r="Y1838" s="130">
        <v>10</v>
      </c>
      <c r="Z1838" s="130">
        <v>9</v>
      </c>
      <c r="AA1838" s="130">
        <v>9</v>
      </c>
      <c r="AB1838" s="130">
        <v>9</v>
      </c>
      <c r="AC1838" s="59"/>
    </row>
    <row r="1839" s="24" customFormat="1" ht="15" customHeight="1">
      <c r="A1839" s="168"/>
      <c r="B1839" s="169"/>
      <c r="C1839" s="115" t="s">
        <v>20</v>
      </c>
      <c r="D1839" s="115"/>
      <c r="E1839" s="116">
        <f t="shared" ref="E1839:AC1839" si="846">E1837/E1836</f>
        <v>0.5</v>
      </c>
      <c r="F1839" s="116">
        <f t="shared" si="846"/>
        <v>0.5</v>
      </c>
      <c r="G1839" s="116">
        <f t="shared" si="846"/>
        <v>0.5</v>
      </c>
      <c r="H1839" s="117">
        <f t="shared" si="846"/>
        <v>0.5</v>
      </c>
      <c r="I1839" s="116">
        <f t="shared" si="846"/>
        <v>0.5</v>
      </c>
      <c r="J1839" s="116">
        <f t="shared" si="846"/>
        <v>0.44444441684970259</v>
      </c>
      <c r="K1839" s="116">
        <f t="shared" si="846"/>
        <v>0.36363635747885897</v>
      </c>
      <c r="L1839" s="116">
        <f t="shared" si="846"/>
        <v>0.36363635747885897</v>
      </c>
      <c r="M1839" s="116">
        <f t="shared" si="846"/>
        <v>0.39999998509883905</v>
      </c>
      <c r="N1839" s="117">
        <f t="shared" si="846"/>
        <v>0.39999998509883905</v>
      </c>
      <c r="O1839" s="116">
        <f t="shared" si="846"/>
        <v>0.39999998509883905</v>
      </c>
      <c r="P1839" s="116">
        <f t="shared" si="846"/>
        <v>0.39999998509883905</v>
      </c>
      <c r="Q1839" s="116">
        <f t="shared" si="846"/>
        <v>0.44444441684970259</v>
      </c>
      <c r="R1839" s="116">
        <f t="shared" si="846"/>
        <v>0.36363635747885897</v>
      </c>
      <c r="S1839" s="116">
        <f t="shared" si="846"/>
        <v>0.36363635747885897</v>
      </c>
      <c r="T1839" s="116">
        <f t="shared" si="846"/>
        <v>0.27272726810914422</v>
      </c>
      <c r="U1839" s="116">
        <f t="shared" si="846"/>
        <v>0.39999998509883905</v>
      </c>
      <c r="V1839" s="117">
        <f t="shared" si="846"/>
        <v>0.39999998509883905</v>
      </c>
      <c r="W1839" s="116">
        <f t="shared" si="846"/>
        <v>0.36363635747885897</v>
      </c>
      <c r="X1839" s="116">
        <f t="shared" si="846"/>
        <v>0.44444441684970259</v>
      </c>
      <c r="Y1839" s="116">
        <f t="shared" si="846"/>
        <v>0.39999998509883905</v>
      </c>
      <c r="Z1839" s="116">
        <f t="shared" si="846"/>
        <v>0.44444441684970259</v>
      </c>
      <c r="AA1839" s="116">
        <f t="shared" si="846"/>
        <v>0.44444441684970259</v>
      </c>
      <c r="AB1839" s="116">
        <f t="shared" si="846"/>
        <v>0.5</v>
      </c>
      <c r="AC1839" s="125">
        <f t="shared" si="846"/>
        <v>0.41484714976202763</v>
      </c>
    </row>
    <row r="1840" s="24" customFormat="1" ht="15" customHeight="1">
      <c r="A1840" s="31" t="s">
        <v>13</v>
      </c>
      <c r="B1840" s="32" t="s">
        <v>37</v>
      </c>
      <c r="C1840" s="33" t="s">
        <v>15</v>
      </c>
      <c r="D1840" s="33"/>
      <c r="E1840" s="374"/>
      <c r="F1840" s="374"/>
      <c r="G1840" s="374"/>
      <c r="H1840" s="459"/>
      <c r="I1840" s="374"/>
      <c r="J1840" s="374"/>
      <c r="K1840" s="374"/>
      <c r="L1840" s="374"/>
      <c r="M1840" s="374"/>
      <c r="N1840" s="459"/>
      <c r="O1840" s="374"/>
      <c r="P1840" s="374"/>
      <c r="Q1840" s="374"/>
      <c r="R1840" s="374"/>
      <c r="S1840" s="374"/>
      <c r="T1840" s="374"/>
      <c r="U1840" s="374"/>
      <c r="V1840" s="459"/>
      <c r="W1840" s="374"/>
      <c r="X1840" s="374"/>
      <c r="Y1840" s="374"/>
      <c r="Z1840" s="374"/>
      <c r="AA1840" s="374"/>
      <c r="AB1840" s="374"/>
      <c r="AC1840" s="460"/>
    </row>
    <row r="1841" s="24" customFormat="1" ht="15" customHeight="1">
      <c r="A1841" s="60"/>
      <c r="B1841" s="61"/>
      <c r="C1841" s="39" t="s">
        <v>17</v>
      </c>
      <c r="D1841" s="39"/>
      <c r="E1841" s="119"/>
      <c r="F1841" s="119"/>
      <c r="G1841" s="119"/>
      <c r="H1841" s="400"/>
      <c r="I1841" s="119"/>
      <c r="J1841" s="119"/>
      <c r="K1841" s="119"/>
      <c r="L1841" s="119"/>
      <c r="M1841" s="119"/>
      <c r="N1841" s="400"/>
      <c r="O1841" s="119"/>
      <c r="P1841" s="119"/>
      <c r="Q1841" s="119"/>
      <c r="R1841" s="119"/>
      <c r="S1841" s="119"/>
      <c r="T1841" s="119"/>
      <c r="U1841" s="119"/>
      <c r="V1841" s="400"/>
      <c r="W1841" s="119"/>
      <c r="X1841" s="119"/>
      <c r="Y1841" s="119"/>
      <c r="Z1841" s="119"/>
      <c r="AA1841" s="119"/>
      <c r="AB1841" s="119"/>
      <c r="AC1841" s="782"/>
    </row>
    <row r="1842" s="24" customFormat="1" ht="15" customHeight="1">
      <c r="A1842" s="60"/>
      <c r="B1842" s="61"/>
      <c r="C1842" s="39" t="s">
        <v>18</v>
      </c>
      <c r="D1842" s="39"/>
      <c r="E1842" s="783"/>
      <c r="F1842" s="783"/>
      <c r="G1842" s="783"/>
      <c r="H1842" s="784"/>
      <c r="I1842" s="783"/>
      <c r="J1842" s="783"/>
      <c r="K1842" s="783"/>
      <c r="L1842" s="783"/>
      <c r="M1842" s="783"/>
      <c r="N1842" s="784"/>
      <c r="O1842" s="783"/>
      <c r="P1842" s="783"/>
      <c r="Q1842" s="783"/>
      <c r="R1842" s="783"/>
      <c r="S1842" s="783"/>
      <c r="T1842" s="783"/>
      <c r="U1842" s="783"/>
      <c r="V1842" s="784"/>
      <c r="W1842" s="783"/>
      <c r="X1842" s="783"/>
      <c r="Y1842" s="783"/>
      <c r="Z1842" s="783"/>
      <c r="AA1842" s="783"/>
      <c r="AB1842" s="783"/>
      <c r="AC1842" s="782"/>
    </row>
    <row r="1843" s="24" customFormat="1" ht="15" customHeight="1">
      <c r="A1843" s="199"/>
      <c r="B1843" s="200"/>
      <c r="C1843" s="51" t="s">
        <v>20</v>
      </c>
      <c r="D1843" s="51"/>
      <c r="E1843" s="785"/>
      <c r="F1843" s="785"/>
      <c r="G1843" s="785"/>
      <c r="H1843" s="456"/>
      <c r="I1843" s="785"/>
      <c r="J1843" s="785"/>
      <c r="K1843" s="785"/>
      <c r="L1843" s="785"/>
      <c r="M1843" s="785"/>
      <c r="N1843" s="456"/>
      <c r="O1843" s="785"/>
      <c r="P1843" s="785"/>
      <c r="Q1843" s="785"/>
      <c r="R1843" s="785"/>
      <c r="S1843" s="785"/>
      <c r="T1843" s="785"/>
      <c r="U1843" s="785"/>
      <c r="V1843" s="456"/>
      <c r="W1843" s="785"/>
      <c r="X1843" s="785"/>
      <c r="Y1843" s="785"/>
      <c r="Z1843" s="785"/>
      <c r="AA1843" s="785"/>
      <c r="AB1843" s="785"/>
      <c r="AC1843" s="786"/>
    </row>
    <row r="1844" s="16" customFormat="1" ht="15" customHeight="1">
      <c r="A1844" s="787"/>
      <c r="B1844" s="788" t="s">
        <v>240</v>
      </c>
      <c r="C1844" s="303" t="s">
        <v>15</v>
      </c>
      <c r="D1844" s="303" t="s">
        <v>132</v>
      </c>
      <c r="E1844" s="469">
        <v>0.0022900000000008699</v>
      </c>
      <c r="F1844" s="469">
        <v>0.0031200000000026198</v>
      </c>
      <c r="G1844" s="469">
        <v>0.0027699999999968002</v>
      </c>
      <c r="H1844" s="470">
        <v>0.0029400000000023301</v>
      </c>
      <c r="I1844" s="469">
        <v>0.00286000000000058</v>
      </c>
      <c r="J1844" s="469">
        <v>0.00308999999999651</v>
      </c>
      <c r="K1844" s="469">
        <v>0.0026700000000055299</v>
      </c>
      <c r="L1844" s="469">
        <v>0.0030599999999976701</v>
      </c>
      <c r="M1844" s="469">
        <v>0.0018600000000005799</v>
      </c>
      <c r="N1844" s="470">
        <v>0.0021599999999962201</v>
      </c>
      <c r="O1844" s="469">
        <v>0.00190000000000146</v>
      </c>
      <c r="P1844" s="469">
        <v>0.0019199999999982499</v>
      </c>
      <c r="Q1844" s="469">
        <v>0.0013199999999997101</v>
      </c>
      <c r="R1844" s="469">
        <v>0.0016700000000055299</v>
      </c>
      <c r="S1844" s="469">
        <v>0.00205999999999767</v>
      </c>
      <c r="T1844" s="469">
        <v>0.0010999999999985401</v>
      </c>
      <c r="U1844" s="469">
        <v>0.0026699999999982502</v>
      </c>
      <c r="V1844" s="470">
        <v>0.0025800000000017502</v>
      </c>
      <c r="W1844" s="469">
        <v>0.0027200000000011599</v>
      </c>
      <c r="X1844" s="469">
        <v>0.0027900000000008699</v>
      </c>
      <c r="Y1844" s="469">
        <v>0.0023600000000005799</v>
      </c>
      <c r="Z1844" s="469">
        <v>0.0028699999999953398</v>
      </c>
      <c r="AA1844" s="469">
        <v>0.0027499999999999998</v>
      </c>
      <c r="AB1844" s="469">
        <v>0.0029200000000055302</v>
      </c>
      <c r="AC1844" s="777">
        <f>SUM(E1844:AB1844)</f>
        <v>0.058450000000004339</v>
      </c>
      <c r="AD1844" s="578">
        <f t="shared" si="842"/>
        <v>0.0031200000000026198</v>
      </c>
    </row>
    <row r="1845" s="16" customFormat="1" ht="15" customHeight="1">
      <c r="A1845" s="687" t="s">
        <v>108</v>
      </c>
      <c r="B1845" s="57"/>
      <c r="C1845" s="57" t="s">
        <v>15</v>
      </c>
      <c r="D1845" s="57"/>
      <c r="E1845" s="58">
        <f t="shared" ref="E1845:AC1846" si="847">E1836+E1840</f>
        <v>0.079999998211860657</v>
      </c>
      <c r="F1845" s="58">
        <f t="shared" si="847"/>
        <v>0.079999998211860657</v>
      </c>
      <c r="G1845" s="58">
        <f t="shared" si="847"/>
        <v>0.079999998211860657</v>
      </c>
      <c r="H1845" s="178">
        <f t="shared" si="847"/>
        <v>0.079999998211860657</v>
      </c>
      <c r="I1845" s="58">
        <f t="shared" si="847"/>
        <v>0.079999998211860657</v>
      </c>
      <c r="J1845" s="58">
        <f t="shared" si="847"/>
        <v>0.090000003576278687</v>
      </c>
      <c r="K1845" s="58">
        <f t="shared" si="847"/>
        <v>0.10999999940395355</v>
      </c>
      <c r="L1845" s="58">
        <f t="shared" si="847"/>
        <v>0.10999999940395355</v>
      </c>
      <c r="M1845" s="58">
        <f t="shared" si="847"/>
        <v>0.10000000149011612</v>
      </c>
      <c r="N1845" s="178">
        <f t="shared" si="847"/>
        <v>0.10000000149011612</v>
      </c>
      <c r="O1845" s="58">
        <f t="shared" si="847"/>
        <v>0.10000000149011612</v>
      </c>
      <c r="P1845" s="58">
        <f t="shared" si="847"/>
        <v>0.10000000149011612</v>
      </c>
      <c r="Q1845" s="58">
        <f t="shared" si="847"/>
        <v>0.090000003576278687</v>
      </c>
      <c r="R1845" s="58">
        <f t="shared" si="847"/>
        <v>0.10999999940395355</v>
      </c>
      <c r="S1845" s="58">
        <f t="shared" si="847"/>
        <v>0.10999999940395355</v>
      </c>
      <c r="T1845" s="58">
        <f t="shared" si="847"/>
        <v>0.10999999940395355</v>
      </c>
      <c r="U1845" s="58">
        <f t="shared" si="847"/>
        <v>0.10000000149011612</v>
      </c>
      <c r="V1845" s="178">
        <f t="shared" si="847"/>
        <v>0.10000000149011612</v>
      </c>
      <c r="W1845" s="58">
        <f t="shared" si="847"/>
        <v>0.10999999940395355</v>
      </c>
      <c r="X1845" s="58">
        <f t="shared" si="847"/>
        <v>0.090000003576278687</v>
      </c>
      <c r="Y1845" s="58">
        <f t="shared" si="847"/>
        <v>0.10000000149011612</v>
      </c>
      <c r="Z1845" s="58">
        <f t="shared" si="847"/>
        <v>0.090000003576278687</v>
      </c>
      <c r="AA1845" s="58">
        <f t="shared" si="847"/>
        <v>0.090000003576278687</v>
      </c>
      <c r="AB1845" s="58">
        <f t="shared" si="847"/>
        <v>0.079999998211860657</v>
      </c>
      <c r="AC1845" s="58">
        <f t="shared" si="847"/>
        <v>2.2900000140070915</v>
      </c>
    </row>
    <row r="1846" s="16" customFormat="1" ht="15" customHeight="1">
      <c r="A1846" s="518"/>
      <c r="B1846" s="51"/>
      <c r="C1846" s="51" t="s">
        <v>17</v>
      </c>
      <c r="D1846" s="51"/>
      <c r="E1846" s="52">
        <f t="shared" si="847"/>
        <v>0.039999999105930328</v>
      </c>
      <c r="F1846" s="52">
        <f t="shared" si="847"/>
        <v>0.039999999105930328</v>
      </c>
      <c r="G1846" s="52">
        <f t="shared" si="847"/>
        <v>0.039999999105930328</v>
      </c>
      <c r="H1846" s="100">
        <f t="shared" si="847"/>
        <v>0.039999999105930328</v>
      </c>
      <c r="I1846" s="52">
        <f t="shared" si="847"/>
        <v>0.039999999105930328</v>
      </c>
      <c r="J1846" s="52">
        <f t="shared" si="847"/>
        <v>0.039999999105930328</v>
      </c>
      <c r="K1846" s="52">
        <f t="shared" si="847"/>
        <v>0.039999999105930328</v>
      </c>
      <c r="L1846" s="52">
        <f t="shared" si="847"/>
        <v>0.039999999105930328</v>
      </c>
      <c r="M1846" s="52">
        <f t="shared" si="847"/>
        <v>0.039999999105930328</v>
      </c>
      <c r="N1846" s="100">
        <f t="shared" si="847"/>
        <v>0.039999999105930328</v>
      </c>
      <c r="O1846" s="52">
        <f t="shared" si="847"/>
        <v>0.039999999105930328</v>
      </c>
      <c r="P1846" s="52">
        <f t="shared" si="847"/>
        <v>0.039999999105930328</v>
      </c>
      <c r="Q1846" s="52">
        <f t="shared" si="847"/>
        <v>0.039999999105930328</v>
      </c>
      <c r="R1846" s="52">
        <f t="shared" si="847"/>
        <v>0.039999999105930328</v>
      </c>
      <c r="S1846" s="52">
        <f t="shared" si="847"/>
        <v>0.039999999105930328</v>
      </c>
      <c r="T1846" s="52">
        <f t="shared" si="847"/>
        <v>0.029999999329447746</v>
      </c>
      <c r="U1846" s="52">
        <f t="shared" si="847"/>
        <v>0.039999999105930328</v>
      </c>
      <c r="V1846" s="100">
        <f t="shared" si="847"/>
        <v>0.039999999105930328</v>
      </c>
      <c r="W1846" s="52">
        <f t="shared" si="847"/>
        <v>0.039999999105930328</v>
      </c>
      <c r="X1846" s="52">
        <f t="shared" si="847"/>
        <v>0.039999999105930328</v>
      </c>
      <c r="Y1846" s="52">
        <f t="shared" si="847"/>
        <v>0.039999999105930328</v>
      </c>
      <c r="Z1846" s="52">
        <f t="shared" si="847"/>
        <v>0.039999999105930328</v>
      </c>
      <c r="AA1846" s="52">
        <f t="shared" si="847"/>
        <v>0.039999999105930328</v>
      </c>
      <c r="AB1846" s="52">
        <f t="shared" si="847"/>
        <v>0.039999999105930328</v>
      </c>
      <c r="AC1846" s="52">
        <f t="shared" si="847"/>
        <v>0.9499999787658453</v>
      </c>
    </row>
    <row r="1847" s="16" customFormat="1" ht="15" customHeight="1">
      <c r="A1847" s="139" t="s">
        <v>109</v>
      </c>
      <c r="B1847" s="140"/>
      <c r="C1847" s="141" t="s">
        <v>15</v>
      </c>
      <c r="D1847" s="141"/>
      <c r="E1847" s="58">
        <f t="shared" ref="E1847:AC1848" si="848">E1808-E1845</f>
        <v>0</v>
      </c>
      <c r="F1847" s="58">
        <f t="shared" si="848"/>
        <v>0</v>
      </c>
      <c r="G1847" s="58">
        <f t="shared" si="848"/>
        <v>0</v>
      </c>
      <c r="H1847" s="178">
        <f t="shared" si="848"/>
        <v>0</v>
      </c>
      <c r="I1847" s="58">
        <f t="shared" si="848"/>
        <v>0</v>
      </c>
      <c r="J1847" s="58">
        <f t="shared" si="848"/>
        <v>0</v>
      </c>
      <c r="K1847" s="58">
        <f t="shared" si="848"/>
        <v>0</v>
      </c>
      <c r="L1847" s="58">
        <f t="shared" si="848"/>
        <v>0</v>
      </c>
      <c r="M1847" s="58">
        <f t="shared" si="848"/>
        <v>0</v>
      </c>
      <c r="N1847" s="178">
        <f t="shared" si="848"/>
        <v>0</v>
      </c>
      <c r="O1847" s="58">
        <f t="shared" si="848"/>
        <v>0</v>
      </c>
      <c r="P1847" s="58">
        <f t="shared" si="848"/>
        <v>0</v>
      </c>
      <c r="Q1847" s="58">
        <f t="shared" si="848"/>
        <v>0</v>
      </c>
      <c r="R1847" s="58">
        <f t="shared" si="848"/>
        <v>0</v>
      </c>
      <c r="S1847" s="58">
        <f t="shared" si="848"/>
        <v>0</v>
      </c>
      <c r="T1847" s="58">
        <f t="shared" si="848"/>
        <v>0</v>
      </c>
      <c r="U1847" s="58">
        <f t="shared" si="848"/>
        <v>0</v>
      </c>
      <c r="V1847" s="178">
        <f t="shared" si="848"/>
        <v>0</v>
      </c>
      <c r="W1847" s="58">
        <f t="shared" si="848"/>
        <v>0</v>
      </c>
      <c r="X1847" s="58">
        <f t="shared" si="848"/>
        <v>0</v>
      </c>
      <c r="Y1847" s="58">
        <f t="shared" si="848"/>
        <v>0</v>
      </c>
      <c r="Z1847" s="58">
        <f t="shared" si="848"/>
        <v>0</v>
      </c>
      <c r="AA1847" s="58">
        <f t="shared" si="848"/>
        <v>0</v>
      </c>
      <c r="AB1847" s="58">
        <f t="shared" si="848"/>
        <v>0</v>
      </c>
      <c r="AC1847" s="58">
        <f t="shared" si="848"/>
        <v>0</v>
      </c>
    </row>
    <row r="1848" s="16" customFormat="1" ht="15" customHeight="1">
      <c r="A1848" s="143"/>
      <c r="B1848" s="51"/>
      <c r="C1848" s="145" t="s">
        <v>17</v>
      </c>
      <c r="D1848" s="489"/>
      <c r="E1848" s="148">
        <f t="shared" si="848"/>
        <v>0</v>
      </c>
      <c r="F1848" s="148">
        <f t="shared" si="848"/>
        <v>0</v>
      </c>
      <c r="G1848" s="148">
        <f t="shared" si="848"/>
        <v>0</v>
      </c>
      <c r="H1848" s="149">
        <f t="shared" si="848"/>
        <v>0</v>
      </c>
      <c r="I1848" s="148">
        <f t="shared" si="848"/>
        <v>0</v>
      </c>
      <c r="J1848" s="148">
        <f t="shared" si="848"/>
        <v>0</v>
      </c>
      <c r="K1848" s="148">
        <f t="shared" si="848"/>
        <v>0</v>
      </c>
      <c r="L1848" s="148">
        <f t="shared" si="848"/>
        <v>0</v>
      </c>
      <c r="M1848" s="148">
        <f t="shared" si="848"/>
        <v>0</v>
      </c>
      <c r="N1848" s="149">
        <f t="shared" si="848"/>
        <v>0</v>
      </c>
      <c r="O1848" s="148">
        <f t="shared" si="848"/>
        <v>0</v>
      </c>
      <c r="P1848" s="148">
        <f t="shared" si="848"/>
        <v>0</v>
      </c>
      <c r="Q1848" s="148">
        <f t="shared" si="848"/>
        <v>0</v>
      </c>
      <c r="R1848" s="148">
        <f t="shared" si="848"/>
        <v>0</v>
      </c>
      <c r="S1848" s="148">
        <f t="shared" si="848"/>
        <v>0</v>
      </c>
      <c r="T1848" s="148">
        <f t="shared" si="848"/>
        <v>0</v>
      </c>
      <c r="U1848" s="148">
        <f t="shared" si="848"/>
        <v>0</v>
      </c>
      <c r="V1848" s="149">
        <f t="shared" si="848"/>
        <v>0</v>
      </c>
      <c r="W1848" s="148">
        <f t="shared" si="848"/>
        <v>0</v>
      </c>
      <c r="X1848" s="148">
        <f t="shared" si="848"/>
        <v>0</v>
      </c>
      <c r="Y1848" s="148">
        <f t="shared" si="848"/>
        <v>0</v>
      </c>
      <c r="Z1848" s="148">
        <f t="shared" si="848"/>
        <v>0</v>
      </c>
      <c r="AA1848" s="148">
        <f t="shared" si="848"/>
        <v>0</v>
      </c>
      <c r="AB1848" s="148">
        <f t="shared" si="848"/>
        <v>0</v>
      </c>
      <c r="AC1848" s="148">
        <f t="shared" si="848"/>
        <v>0</v>
      </c>
    </row>
    <row r="1849" s="24" customFormat="1" ht="15" customHeight="1">
      <c r="A1849" s="437" t="s">
        <v>187</v>
      </c>
      <c r="B1849" s="471"/>
      <c r="C1849" s="472" t="s">
        <v>15</v>
      </c>
      <c r="D1849" s="472"/>
      <c r="E1849" s="473"/>
      <c r="F1849" s="473"/>
      <c r="G1849" s="473"/>
      <c r="H1849" s="473"/>
      <c r="I1849" s="473"/>
      <c r="J1849" s="473"/>
      <c r="K1849" s="473"/>
      <c r="L1849" s="473"/>
      <c r="M1849" s="473"/>
      <c r="N1849" s="473"/>
      <c r="O1849" s="473"/>
      <c r="P1849" s="473"/>
      <c r="Q1849" s="473"/>
      <c r="R1849" s="473"/>
      <c r="S1849" s="473"/>
      <c r="T1849" s="473"/>
      <c r="U1849" s="473"/>
      <c r="V1849" s="473"/>
      <c r="W1849" s="473"/>
      <c r="X1849" s="473"/>
      <c r="Y1849" s="473"/>
      <c r="Z1849" s="473"/>
      <c r="AA1849" s="473"/>
      <c r="AB1849" s="473"/>
      <c r="AC1849" s="474"/>
    </row>
    <row r="1850" s="24" customFormat="1" ht="15" customHeight="1">
      <c r="A1850" s="441"/>
      <c r="B1850" s="475"/>
      <c r="C1850" s="476" t="s">
        <v>17</v>
      </c>
      <c r="D1850" s="476"/>
      <c r="E1850" s="477"/>
      <c r="F1850" s="477"/>
      <c r="G1850" s="477"/>
      <c r="H1850" s="477"/>
      <c r="I1850" s="477"/>
      <c r="J1850" s="477"/>
      <c r="K1850" s="477"/>
      <c r="L1850" s="477"/>
      <c r="M1850" s="477"/>
      <c r="N1850" s="477"/>
      <c r="O1850" s="477"/>
      <c r="P1850" s="477"/>
      <c r="Q1850" s="477"/>
      <c r="R1850" s="477"/>
      <c r="S1850" s="477"/>
      <c r="T1850" s="477"/>
      <c r="U1850" s="477"/>
      <c r="V1850" s="477"/>
      <c r="W1850" s="477"/>
      <c r="X1850" s="477"/>
      <c r="Y1850" s="477"/>
      <c r="Z1850" s="477"/>
      <c r="AA1850" s="477"/>
      <c r="AB1850" s="477"/>
      <c r="AC1850" s="478"/>
    </row>
    <row r="1851" s="16" customFormat="1" ht="27.75" customHeight="1"/>
    <row r="1852" s="16" customFormat="1" ht="27" customHeight="1">
      <c r="A1852" s="157" t="s">
        <v>5</v>
      </c>
      <c r="B1852" s="158" t="s">
        <v>6</v>
      </c>
      <c r="C1852" s="19" t="s">
        <v>7</v>
      </c>
      <c r="D1852" s="445" t="s">
        <v>8</v>
      </c>
      <c r="E1852" s="374" t="s">
        <v>9</v>
      </c>
      <c r="F1852" s="374"/>
      <c r="G1852" s="374"/>
      <c r="H1852" s="374"/>
      <c r="I1852" s="374"/>
      <c r="J1852" s="374"/>
      <c r="K1852" s="374"/>
      <c r="L1852" s="374"/>
      <c r="M1852" s="374"/>
      <c r="N1852" s="374"/>
      <c r="O1852" s="374"/>
      <c r="P1852" s="374"/>
      <c r="Q1852" s="374"/>
      <c r="R1852" s="374"/>
      <c r="S1852" s="374"/>
      <c r="T1852" s="374"/>
      <c r="U1852" s="374"/>
      <c r="V1852" s="374"/>
      <c r="W1852" s="374"/>
      <c r="X1852" s="374"/>
      <c r="Y1852" s="374"/>
      <c r="Z1852" s="374"/>
      <c r="AA1852" s="374"/>
      <c r="AB1852" s="374"/>
      <c r="AC1852" s="23" t="s">
        <v>10</v>
      </c>
    </row>
    <row r="1853" s="24" customFormat="1" ht="15" customHeight="1">
      <c r="A1853" s="195" t="s">
        <v>416</v>
      </c>
      <c r="B1853" s="160"/>
      <c r="C1853" s="160"/>
      <c r="D1853" s="160"/>
      <c r="E1853" s="26">
        <v>1</v>
      </c>
      <c r="F1853" s="26">
        <v>2</v>
      </c>
      <c r="G1853" s="26">
        <v>3</v>
      </c>
      <c r="H1853" s="26">
        <v>4</v>
      </c>
      <c r="I1853" s="26">
        <v>5</v>
      </c>
      <c r="J1853" s="26">
        <v>6</v>
      </c>
      <c r="K1853" s="26">
        <v>7</v>
      </c>
      <c r="L1853" s="26">
        <v>8</v>
      </c>
      <c r="M1853" s="26">
        <v>9</v>
      </c>
      <c r="N1853" s="26">
        <v>10</v>
      </c>
      <c r="O1853" s="26">
        <v>11</v>
      </c>
      <c r="P1853" s="26">
        <v>12</v>
      </c>
      <c r="Q1853" s="26">
        <v>13</v>
      </c>
      <c r="R1853" s="26">
        <v>14</v>
      </c>
      <c r="S1853" s="26">
        <v>15</v>
      </c>
      <c r="T1853" s="26">
        <v>16</v>
      </c>
      <c r="U1853" s="26">
        <v>17</v>
      </c>
      <c r="V1853" s="26">
        <v>18</v>
      </c>
      <c r="W1853" s="26">
        <v>19</v>
      </c>
      <c r="X1853" s="26">
        <v>20</v>
      </c>
      <c r="Y1853" s="26">
        <v>21</v>
      </c>
      <c r="Z1853" s="26">
        <v>22</v>
      </c>
      <c r="AA1853" s="26">
        <v>23</v>
      </c>
      <c r="AB1853" s="26">
        <v>24</v>
      </c>
      <c r="AC1853" s="234"/>
    </row>
    <row r="1854" s="24" customFormat="1" ht="15" customHeight="1">
      <c r="A1854" s="519" t="s">
        <v>199</v>
      </c>
      <c r="B1854" s="520"/>
      <c r="C1854" s="521"/>
      <c r="D1854" s="521"/>
      <c r="E1854" s="520">
        <v>3</v>
      </c>
      <c r="F1854" s="520">
        <v>3</v>
      </c>
      <c r="G1854" s="520">
        <v>3</v>
      </c>
      <c r="H1854" s="520">
        <v>3</v>
      </c>
      <c r="I1854" s="520">
        <v>3</v>
      </c>
      <c r="J1854" s="520">
        <v>3</v>
      </c>
      <c r="K1854" s="520">
        <v>3</v>
      </c>
      <c r="L1854" s="520">
        <v>3</v>
      </c>
      <c r="M1854" s="520">
        <v>3</v>
      </c>
      <c r="N1854" s="520">
        <v>3</v>
      </c>
      <c r="O1854" s="520">
        <v>3</v>
      </c>
      <c r="P1854" s="520">
        <v>3</v>
      </c>
      <c r="Q1854" s="520">
        <v>3</v>
      </c>
      <c r="R1854" s="520">
        <v>3</v>
      </c>
      <c r="S1854" s="520">
        <v>3</v>
      </c>
      <c r="T1854" s="520">
        <v>3</v>
      </c>
      <c r="U1854" s="520">
        <v>3</v>
      </c>
      <c r="V1854" s="520">
        <v>3</v>
      </c>
      <c r="W1854" s="520">
        <v>3</v>
      </c>
      <c r="X1854" s="520">
        <v>3</v>
      </c>
      <c r="Y1854" s="520">
        <v>3</v>
      </c>
      <c r="Z1854" s="520">
        <v>3</v>
      </c>
      <c r="AA1854" s="520">
        <v>3</v>
      </c>
      <c r="AB1854" s="520">
        <v>3</v>
      </c>
      <c r="AC1854" s="607"/>
    </row>
    <row r="1855" s="16" customFormat="1" ht="15" customHeight="1">
      <c r="A1855" s="413" t="s">
        <v>21</v>
      </c>
      <c r="B1855" s="32" t="s">
        <v>189</v>
      </c>
      <c r="C1855" s="33" t="s">
        <v>15</v>
      </c>
      <c r="D1855" s="33" t="s">
        <v>16</v>
      </c>
      <c r="E1855" s="34">
        <v>0.092899999999999996</v>
      </c>
      <c r="F1855" s="34">
        <v>0.092100000000000001</v>
      </c>
      <c r="G1855" s="34">
        <v>0.092200000000000004</v>
      </c>
      <c r="H1855" s="126">
        <v>0.092499999999999999</v>
      </c>
      <c r="I1855" s="34">
        <v>0.095000000000000001</v>
      </c>
      <c r="J1855" s="34">
        <v>0.1045</v>
      </c>
      <c r="K1855" s="34">
        <v>0.104</v>
      </c>
      <c r="L1855" s="34">
        <v>0.10539999999999999</v>
      </c>
      <c r="M1855" s="34">
        <v>0.1036</v>
      </c>
      <c r="N1855" s="126">
        <v>0.1011</v>
      </c>
      <c r="O1855" s="34">
        <v>0.1012</v>
      </c>
      <c r="P1855" s="34">
        <v>0.10340000000000001</v>
      </c>
      <c r="Q1855" s="34">
        <v>0.097900000000000001</v>
      </c>
      <c r="R1855" s="34">
        <v>0.1003</v>
      </c>
      <c r="S1855" s="34">
        <v>0.1047</v>
      </c>
      <c r="T1855" s="34">
        <v>0.1037</v>
      </c>
      <c r="U1855" s="34">
        <v>0.11020000000000001</v>
      </c>
      <c r="V1855" s="126">
        <v>0.1087</v>
      </c>
      <c r="W1855" s="34">
        <v>0.1087</v>
      </c>
      <c r="X1855" s="34">
        <v>0.1082</v>
      </c>
      <c r="Y1855" s="34">
        <v>0.1065</v>
      </c>
      <c r="Z1855" s="34">
        <v>0.10580000000000001</v>
      </c>
      <c r="AA1855" s="34">
        <v>0.097600000000000006</v>
      </c>
      <c r="AB1855" s="34">
        <v>0.094100000000000003</v>
      </c>
      <c r="AC1855" s="59">
        <f t="shared" ref="AC1855:AC1856" si="849">SUM(E1855:AB1855)</f>
        <v>2.4342999999999999</v>
      </c>
    </row>
    <row r="1856" s="16" customFormat="1" ht="15" customHeight="1">
      <c r="A1856" s="55"/>
      <c r="B1856" s="38"/>
      <c r="C1856" s="57" t="s">
        <v>17</v>
      </c>
      <c r="D1856" s="57" t="s">
        <v>16</v>
      </c>
      <c r="E1856" s="40">
        <v>0</v>
      </c>
      <c r="F1856" s="40">
        <v>0</v>
      </c>
      <c r="G1856" s="40">
        <v>0</v>
      </c>
      <c r="H1856" s="127">
        <v>0</v>
      </c>
      <c r="I1856" s="40">
        <v>0</v>
      </c>
      <c r="J1856" s="40">
        <v>0</v>
      </c>
      <c r="K1856" s="40">
        <v>0</v>
      </c>
      <c r="L1856" s="40">
        <v>0</v>
      </c>
      <c r="M1856" s="40">
        <v>0</v>
      </c>
      <c r="N1856" s="127">
        <v>0</v>
      </c>
      <c r="O1856" s="40">
        <v>0</v>
      </c>
      <c r="P1856" s="40">
        <v>0</v>
      </c>
      <c r="Q1856" s="40">
        <v>0</v>
      </c>
      <c r="R1856" s="40">
        <v>0</v>
      </c>
      <c r="S1856" s="40">
        <v>0</v>
      </c>
      <c r="T1856" s="40">
        <v>0</v>
      </c>
      <c r="U1856" s="40">
        <v>0</v>
      </c>
      <c r="V1856" s="127">
        <v>0</v>
      </c>
      <c r="W1856" s="40">
        <v>0</v>
      </c>
      <c r="X1856" s="40">
        <v>0</v>
      </c>
      <c r="Y1856" s="40">
        <v>0</v>
      </c>
      <c r="Z1856" s="40">
        <v>0</v>
      </c>
      <c r="AA1856" s="40">
        <v>0</v>
      </c>
      <c r="AB1856" s="40">
        <v>0</v>
      </c>
      <c r="AC1856" s="59">
        <f t="shared" si="849"/>
        <v>0</v>
      </c>
    </row>
    <row r="1857" s="16" customFormat="1" ht="15" customHeight="1">
      <c r="A1857" s="37"/>
      <c r="B1857" s="38"/>
      <c r="C1857" s="39" t="s">
        <v>18</v>
      </c>
      <c r="D1857" s="104" t="s">
        <v>19</v>
      </c>
      <c r="E1857" s="165">
        <v>3</v>
      </c>
      <c r="F1857" s="165">
        <v>3</v>
      </c>
      <c r="G1857" s="165">
        <v>4</v>
      </c>
      <c r="H1857" s="165">
        <v>3</v>
      </c>
      <c r="I1857" s="165">
        <v>3</v>
      </c>
      <c r="J1857" s="165">
        <v>4</v>
      </c>
      <c r="K1857" s="165">
        <v>6</v>
      </c>
      <c r="L1857" s="165">
        <v>5</v>
      </c>
      <c r="M1857" s="165">
        <v>5</v>
      </c>
      <c r="N1857" s="165">
        <v>5</v>
      </c>
      <c r="O1857" s="165">
        <v>6</v>
      </c>
      <c r="P1857" s="165">
        <v>5</v>
      </c>
      <c r="Q1857" s="165">
        <v>5</v>
      </c>
      <c r="R1857" s="165">
        <v>5</v>
      </c>
      <c r="S1857" s="165">
        <v>4</v>
      </c>
      <c r="T1857" s="165">
        <v>6</v>
      </c>
      <c r="U1857" s="165">
        <v>6</v>
      </c>
      <c r="V1857" s="165">
        <v>6</v>
      </c>
      <c r="W1857" s="165">
        <v>6</v>
      </c>
      <c r="X1857" s="165">
        <v>5</v>
      </c>
      <c r="Y1857" s="165">
        <v>5</v>
      </c>
      <c r="Z1857" s="165">
        <v>5</v>
      </c>
      <c r="AA1857" s="165">
        <v>4</v>
      </c>
      <c r="AB1857" s="165">
        <v>4</v>
      </c>
      <c r="AC1857" s="434"/>
    </row>
    <row r="1858" s="16" customFormat="1" ht="15" customHeight="1">
      <c r="A1858" s="37"/>
      <c r="B1858" s="38"/>
      <c r="C1858" s="39" t="s">
        <v>20</v>
      </c>
      <c r="D1858" s="39"/>
      <c r="E1858" s="40">
        <f t="shared" ref="E1858:AC1858" si="850">E1856/E1855</f>
        <v>0</v>
      </c>
      <c r="F1858" s="40">
        <f t="shared" si="850"/>
        <v>0</v>
      </c>
      <c r="G1858" s="40">
        <f t="shared" si="850"/>
        <v>0</v>
      </c>
      <c r="H1858" s="127">
        <f t="shared" si="850"/>
        <v>0</v>
      </c>
      <c r="I1858" s="40">
        <f t="shared" si="850"/>
        <v>0</v>
      </c>
      <c r="J1858" s="40">
        <f t="shared" si="850"/>
        <v>0</v>
      </c>
      <c r="K1858" s="40">
        <f t="shared" si="850"/>
        <v>0</v>
      </c>
      <c r="L1858" s="40">
        <f t="shared" si="850"/>
        <v>0</v>
      </c>
      <c r="M1858" s="40">
        <f t="shared" si="850"/>
        <v>0</v>
      </c>
      <c r="N1858" s="127">
        <f t="shared" si="850"/>
        <v>0</v>
      </c>
      <c r="O1858" s="40">
        <f t="shared" si="850"/>
        <v>0</v>
      </c>
      <c r="P1858" s="40">
        <f t="shared" si="850"/>
        <v>0</v>
      </c>
      <c r="Q1858" s="40">
        <f t="shared" si="850"/>
        <v>0</v>
      </c>
      <c r="R1858" s="40">
        <f t="shared" si="850"/>
        <v>0</v>
      </c>
      <c r="S1858" s="40">
        <f t="shared" si="850"/>
        <v>0</v>
      </c>
      <c r="T1858" s="40">
        <f t="shared" si="850"/>
        <v>0</v>
      </c>
      <c r="U1858" s="40">
        <f t="shared" si="850"/>
        <v>0</v>
      </c>
      <c r="V1858" s="127">
        <f t="shared" si="850"/>
        <v>0</v>
      </c>
      <c r="W1858" s="40">
        <f t="shared" si="850"/>
        <v>0</v>
      </c>
      <c r="X1858" s="40">
        <f t="shared" si="850"/>
        <v>0</v>
      </c>
      <c r="Y1858" s="40">
        <f t="shared" si="850"/>
        <v>0</v>
      </c>
      <c r="Z1858" s="40">
        <f t="shared" si="850"/>
        <v>0</v>
      </c>
      <c r="AA1858" s="40">
        <f t="shared" si="850"/>
        <v>0</v>
      </c>
      <c r="AB1858" s="40">
        <f t="shared" si="850"/>
        <v>0</v>
      </c>
      <c r="AC1858" s="59">
        <f t="shared" si="850"/>
        <v>0</v>
      </c>
    </row>
    <row r="1859" s="16" customFormat="1" ht="15" customHeight="1">
      <c r="A1859" s="113"/>
      <c r="B1859" s="120"/>
      <c r="C1859" s="115" t="s">
        <v>28</v>
      </c>
      <c r="D1859" s="115"/>
      <c r="E1859" s="239"/>
      <c r="F1859" s="239"/>
      <c r="G1859" s="239"/>
      <c r="H1859" s="240"/>
      <c r="I1859" s="239"/>
      <c r="J1859" s="239"/>
      <c r="K1859" s="239"/>
      <c r="L1859" s="239"/>
      <c r="M1859" s="239"/>
      <c r="N1859" s="240"/>
      <c r="O1859" s="239"/>
      <c r="P1859" s="239"/>
      <c r="Q1859" s="239"/>
      <c r="R1859" s="239"/>
      <c r="S1859" s="239"/>
      <c r="T1859" s="239"/>
      <c r="U1859" s="239"/>
      <c r="V1859" s="240"/>
      <c r="W1859" s="239"/>
      <c r="X1859" s="239"/>
      <c r="Y1859" s="239"/>
      <c r="Z1859" s="239"/>
      <c r="AA1859" s="239"/>
      <c r="AB1859" s="239"/>
      <c r="AC1859" s="198"/>
    </row>
    <row r="1860" s="16" customFormat="1" ht="15" customHeight="1">
      <c r="A1860" s="789" t="s">
        <v>235</v>
      </c>
      <c r="B1860" s="790"/>
      <c r="C1860" s="791"/>
      <c r="D1860" s="791"/>
      <c r="E1860" s="792">
        <f t="shared" ref="E1860:AB1860" si="851">SQRT(E1855*E1855+E1856*E1856)</f>
        <v>0.092899999999999996</v>
      </c>
      <c r="F1860" s="792">
        <f t="shared" si="851"/>
        <v>0.092100000000000001</v>
      </c>
      <c r="G1860" s="792">
        <f t="shared" si="851"/>
        <v>0.092200000000000004</v>
      </c>
      <c r="H1860" s="792">
        <f t="shared" si="851"/>
        <v>0.092499999999999999</v>
      </c>
      <c r="I1860" s="792">
        <f t="shared" si="851"/>
        <v>0.095000000000000001</v>
      </c>
      <c r="J1860" s="792">
        <f t="shared" si="851"/>
        <v>0.1045</v>
      </c>
      <c r="K1860" s="792">
        <f t="shared" si="851"/>
        <v>0.104</v>
      </c>
      <c r="L1860" s="792">
        <f t="shared" si="851"/>
        <v>0.10539999999999999</v>
      </c>
      <c r="M1860" s="792">
        <f t="shared" si="851"/>
        <v>0.1036</v>
      </c>
      <c r="N1860" s="792">
        <f t="shared" si="851"/>
        <v>0.1011</v>
      </c>
      <c r="O1860" s="792">
        <f t="shared" si="851"/>
        <v>0.1012</v>
      </c>
      <c r="P1860" s="792">
        <f t="shared" si="851"/>
        <v>0.10340000000000001</v>
      </c>
      <c r="Q1860" s="792">
        <f t="shared" si="851"/>
        <v>0.097900000000000001</v>
      </c>
      <c r="R1860" s="792">
        <f t="shared" si="851"/>
        <v>0.1003</v>
      </c>
      <c r="S1860" s="792">
        <f t="shared" si="851"/>
        <v>0.1047</v>
      </c>
      <c r="T1860" s="792">
        <f t="shared" si="851"/>
        <v>0.1037</v>
      </c>
      <c r="U1860" s="792">
        <f t="shared" si="851"/>
        <v>0.11020000000000001</v>
      </c>
      <c r="V1860" s="792">
        <f t="shared" si="851"/>
        <v>0.1087</v>
      </c>
      <c r="W1860" s="792">
        <f t="shared" si="851"/>
        <v>0.1087</v>
      </c>
      <c r="X1860" s="792">
        <f t="shared" si="851"/>
        <v>0.1082</v>
      </c>
      <c r="Y1860" s="792">
        <f t="shared" si="851"/>
        <v>0.1065</v>
      </c>
      <c r="Z1860" s="792">
        <f t="shared" si="851"/>
        <v>0.10580000000000001</v>
      </c>
      <c r="AA1860" s="792">
        <f t="shared" si="851"/>
        <v>0.097600000000000006</v>
      </c>
      <c r="AB1860" s="792">
        <f t="shared" si="851"/>
        <v>0.094100000000000003</v>
      </c>
      <c r="AC1860" s="793"/>
      <c r="AD1860" s="221">
        <f t="shared" si="842"/>
        <v>0.11020000000000001</v>
      </c>
    </row>
    <row r="1861" s="24" customFormat="1" ht="15" customHeight="1">
      <c r="A1861" s="82" t="s">
        <v>26</v>
      </c>
      <c r="B1861" s="83"/>
      <c r="C1861" s="662"/>
      <c r="D1861" s="662"/>
      <c r="E1861" s="85">
        <v>1</v>
      </c>
      <c r="F1861" s="85">
        <v>2</v>
      </c>
      <c r="G1861" s="85">
        <v>3</v>
      </c>
      <c r="H1861" s="85">
        <v>4</v>
      </c>
      <c r="I1861" s="85">
        <v>5</v>
      </c>
      <c r="J1861" s="85">
        <v>6</v>
      </c>
      <c r="K1861" s="85">
        <v>7</v>
      </c>
      <c r="L1861" s="85">
        <v>8</v>
      </c>
      <c r="M1861" s="85">
        <v>9</v>
      </c>
      <c r="N1861" s="85">
        <v>10</v>
      </c>
      <c r="O1861" s="85">
        <v>11</v>
      </c>
      <c r="P1861" s="85">
        <v>12</v>
      </c>
      <c r="Q1861" s="85">
        <v>13</v>
      </c>
      <c r="R1861" s="85">
        <v>14</v>
      </c>
      <c r="S1861" s="85">
        <v>15</v>
      </c>
      <c r="T1861" s="85">
        <v>16</v>
      </c>
      <c r="U1861" s="85">
        <v>17</v>
      </c>
      <c r="V1861" s="85">
        <v>18</v>
      </c>
      <c r="W1861" s="85">
        <v>19</v>
      </c>
      <c r="X1861" s="85">
        <v>20</v>
      </c>
      <c r="Y1861" s="85">
        <v>21</v>
      </c>
      <c r="Z1861" s="85">
        <v>22</v>
      </c>
      <c r="AA1861" s="85">
        <v>23</v>
      </c>
      <c r="AB1861" s="85">
        <v>24</v>
      </c>
      <c r="AC1861" s="86"/>
    </row>
    <row r="1862" s="24" customFormat="1" ht="15" customHeight="1">
      <c r="A1862" s="321" t="s">
        <v>27</v>
      </c>
      <c r="B1862" s="322"/>
      <c r="C1862" s="323" t="s">
        <v>28</v>
      </c>
      <c r="D1862" s="428" t="s">
        <v>19</v>
      </c>
      <c r="E1862" s="532">
        <v>10.75</v>
      </c>
      <c r="F1862" s="532">
        <v>10.760000228881836</v>
      </c>
      <c r="G1862" s="532">
        <v>10.75</v>
      </c>
      <c r="H1862" s="532">
        <v>10.760000228881836</v>
      </c>
      <c r="I1862" s="532">
        <v>10.75</v>
      </c>
      <c r="J1862" s="532">
        <v>10.729999542236328</v>
      </c>
      <c r="K1862" s="532">
        <v>10.699999809265137</v>
      </c>
      <c r="L1862" s="532">
        <v>10.609999656677246</v>
      </c>
      <c r="M1862" s="532">
        <v>10.699999809265137</v>
      </c>
      <c r="N1862" s="532">
        <v>10.699999809265137</v>
      </c>
      <c r="O1862" s="532">
        <v>10.710000038146973</v>
      </c>
      <c r="P1862" s="532">
        <v>10.770000457763672</v>
      </c>
      <c r="Q1862" s="532">
        <v>10.760000228881836</v>
      </c>
      <c r="R1862" s="532">
        <v>10.739999771118164</v>
      </c>
      <c r="S1862" s="532">
        <v>10.75</v>
      </c>
      <c r="T1862" s="532">
        <v>10.800000190734863</v>
      </c>
      <c r="U1862" s="532">
        <v>10.789999961853027</v>
      </c>
      <c r="V1862" s="532">
        <v>10.789999961853027</v>
      </c>
      <c r="W1862" s="532">
        <v>10.800000190734863</v>
      </c>
      <c r="X1862" s="532">
        <v>10.819999694824219</v>
      </c>
      <c r="Y1862" s="532">
        <v>10.810000419616699</v>
      </c>
      <c r="Z1862" s="532">
        <v>10.810000419616699</v>
      </c>
      <c r="AA1862" s="532">
        <v>10.829999923706055</v>
      </c>
      <c r="AB1862" s="532">
        <v>10.869999885559082</v>
      </c>
      <c r="AC1862" s="323"/>
    </row>
    <row r="1863" s="16" customFormat="1" ht="15" customHeight="1">
      <c r="A1863" s="413" t="s">
        <v>21</v>
      </c>
      <c r="B1863" s="32" t="s">
        <v>417</v>
      </c>
      <c r="C1863" s="33" t="s">
        <v>15</v>
      </c>
      <c r="D1863" s="33" t="s">
        <v>16</v>
      </c>
      <c r="E1863" s="34">
        <v>0.092899999999999996</v>
      </c>
      <c r="F1863" s="34">
        <v>0.092100000000000001</v>
      </c>
      <c r="G1863" s="34">
        <v>0.092200000000000004</v>
      </c>
      <c r="H1863" s="126">
        <v>0.092499999999999999</v>
      </c>
      <c r="I1863" s="34">
        <v>0.095000000000000001</v>
      </c>
      <c r="J1863" s="34">
        <v>0.1045</v>
      </c>
      <c r="K1863" s="34">
        <v>0.104</v>
      </c>
      <c r="L1863" s="34">
        <v>0.10539999999999999</v>
      </c>
      <c r="M1863" s="34">
        <v>0.1036</v>
      </c>
      <c r="N1863" s="126">
        <v>0.1011</v>
      </c>
      <c r="O1863" s="34">
        <v>0.1012</v>
      </c>
      <c r="P1863" s="34">
        <v>0.10340000000000001</v>
      </c>
      <c r="Q1863" s="34">
        <v>0.097900000000000001</v>
      </c>
      <c r="R1863" s="34">
        <v>0.1003</v>
      </c>
      <c r="S1863" s="34">
        <v>0.1047</v>
      </c>
      <c r="T1863" s="34">
        <v>0.1037</v>
      </c>
      <c r="U1863" s="34">
        <v>0.11020000000000001</v>
      </c>
      <c r="V1863" s="126">
        <v>0.1087</v>
      </c>
      <c r="W1863" s="34">
        <v>0.1087</v>
      </c>
      <c r="X1863" s="34">
        <v>0.1082</v>
      </c>
      <c r="Y1863" s="34">
        <v>0.1065</v>
      </c>
      <c r="Z1863" s="34">
        <v>0.10580000000000001</v>
      </c>
      <c r="AA1863" s="34">
        <v>0.097600000000000006</v>
      </c>
      <c r="AB1863" s="34">
        <v>0.094100000000000003</v>
      </c>
      <c r="AC1863" s="59">
        <f t="shared" ref="AC1863:AC1864" si="852">SUM(E1863:AB1863)</f>
        <v>2.4342999999999999</v>
      </c>
    </row>
    <row r="1864" s="16" customFormat="1" ht="15" customHeight="1">
      <c r="A1864" s="235"/>
      <c r="B1864" s="61"/>
      <c r="C1864" s="57" t="s">
        <v>17</v>
      </c>
      <c r="D1864" s="57" t="s">
        <v>16</v>
      </c>
      <c r="E1864" s="40">
        <v>0</v>
      </c>
      <c r="F1864" s="40">
        <v>0</v>
      </c>
      <c r="G1864" s="40">
        <v>0</v>
      </c>
      <c r="H1864" s="127">
        <v>0</v>
      </c>
      <c r="I1864" s="40">
        <v>0</v>
      </c>
      <c r="J1864" s="40">
        <v>0</v>
      </c>
      <c r="K1864" s="40">
        <v>0</v>
      </c>
      <c r="L1864" s="40">
        <v>0</v>
      </c>
      <c r="M1864" s="40">
        <v>0</v>
      </c>
      <c r="N1864" s="127">
        <v>0</v>
      </c>
      <c r="O1864" s="40">
        <v>0</v>
      </c>
      <c r="P1864" s="40">
        <v>0</v>
      </c>
      <c r="Q1864" s="40">
        <v>0</v>
      </c>
      <c r="R1864" s="40">
        <v>0</v>
      </c>
      <c r="S1864" s="40">
        <v>0</v>
      </c>
      <c r="T1864" s="40">
        <v>0</v>
      </c>
      <c r="U1864" s="40">
        <v>0</v>
      </c>
      <c r="V1864" s="127">
        <v>0</v>
      </c>
      <c r="W1864" s="40">
        <v>0</v>
      </c>
      <c r="X1864" s="40">
        <v>0</v>
      </c>
      <c r="Y1864" s="40">
        <v>0</v>
      </c>
      <c r="Z1864" s="40">
        <v>0</v>
      </c>
      <c r="AA1864" s="40">
        <v>0</v>
      </c>
      <c r="AB1864" s="40">
        <v>0</v>
      </c>
      <c r="AC1864" s="59">
        <f t="shared" si="852"/>
        <v>0</v>
      </c>
    </row>
    <row r="1865" s="16" customFormat="1" ht="15" customHeight="1">
      <c r="A1865" s="60"/>
      <c r="B1865" s="61"/>
      <c r="C1865" s="39" t="s">
        <v>18</v>
      </c>
      <c r="D1865" s="104" t="s">
        <v>19</v>
      </c>
      <c r="E1865" s="165">
        <v>3</v>
      </c>
      <c r="F1865" s="165">
        <v>3</v>
      </c>
      <c r="G1865" s="165">
        <v>4</v>
      </c>
      <c r="H1865" s="165">
        <v>3</v>
      </c>
      <c r="I1865" s="165">
        <v>3</v>
      </c>
      <c r="J1865" s="165">
        <v>4</v>
      </c>
      <c r="K1865" s="165">
        <v>6</v>
      </c>
      <c r="L1865" s="165">
        <v>5</v>
      </c>
      <c r="M1865" s="165">
        <v>5</v>
      </c>
      <c r="N1865" s="165">
        <v>5</v>
      </c>
      <c r="O1865" s="165">
        <v>6</v>
      </c>
      <c r="P1865" s="165">
        <v>5</v>
      </c>
      <c r="Q1865" s="165">
        <v>5</v>
      </c>
      <c r="R1865" s="165">
        <v>5</v>
      </c>
      <c r="S1865" s="165">
        <v>4</v>
      </c>
      <c r="T1865" s="165">
        <v>6</v>
      </c>
      <c r="U1865" s="165">
        <v>6</v>
      </c>
      <c r="V1865" s="165">
        <v>6</v>
      </c>
      <c r="W1865" s="165">
        <v>6</v>
      </c>
      <c r="X1865" s="165">
        <v>5</v>
      </c>
      <c r="Y1865" s="165">
        <v>5</v>
      </c>
      <c r="Z1865" s="165">
        <v>5</v>
      </c>
      <c r="AA1865" s="165">
        <v>4</v>
      </c>
      <c r="AB1865" s="165">
        <v>4</v>
      </c>
      <c r="AC1865" s="434"/>
    </row>
    <row r="1866" s="16" customFormat="1" ht="15" customHeight="1">
      <c r="A1866" s="168"/>
      <c r="B1866" s="169"/>
      <c r="C1866" s="115" t="s">
        <v>20</v>
      </c>
      <c r="D1866" s="115"/>
      <c r="E1866" s="116">
        <f t="shared" ref="E1866:AC1866" si="853">E1864/E1863</f>
        <v>0</v>
      </c>
      <c r="F1866" s="116">
        <f t="shared" si="853"/>
        <v>0</v>
      </c>
      <c r="G1866" s="116">
        <f t="shared" si="853"/>
        <v>0</v>
      </c>
      <c r="H1866" s="117">
        <f t="shared" si="853"/>
        <v>0</v>
      </c>
      <c r="I1866" s="116">
        <f t="shared" si="853"/>
        <v>0</v>
      </c>
      <c r="J1866" s="116">
        <f t="shared" si="853"/>
        <v>0</v>
      </c>
      <c r="K1866" s="116">
        <f t="shared" si="853"/>
        <v>0</v>
      </c>
      <c r="L1866" s="116">
        <f t="shared" si="853"/>
        <v>0</v>
      </c>
      <c r="M1866" s="116">
        <f t="shared" si="853"/>
        <v>0</v>
      </c>
      <c r="N1866" s="117">
        <f t="shared" si="853"/>
        <v>0</v>
      </c>
      <c r="O1866" s="116">
        <f t="shared" si="853"/>
        <v>0</v>
      </c>
      <c r="P1866" s="116">
        <f t="shared" si="853"/>
        <v>0</v>
      </c>
      <c r="Q1866" s="116">
        <f t="shared" si="853"/>
        <v>0</v>
      </c>
      <c r="R1866" s="116">
        <f t="shared" si="853"/>
        <v>0</v>
      </c>
      <c r="S1866" s="116">
        <f t="shared" si="853"/>
        <v>0</v>
      </c>
      <c r="T1866" s="116">
        <f t="shared" si="853"/>
        <v>0</v>
      </c>
      <c r="U1866" s="116">
        <f t="shared" si="853"/>
        <v>0</v>
      </c>
      <c r="V1866" s="117">
        <f t="shared" si="853"/>
        <v>0</v>
      </c>
      <c r="W1866" s="116">
        <f t="shared" si="853"/>
        <v>0</v>
      </c>
      <c r="X1866" s="116">
        <f t="shared" si="853"/>
        <v>0</v>
      </c>
      <c r="Y1866" s="116">
        <f t="shared" si="853"/>
        <v>0</v>
      </c>
      <c r="Z1866" s="116">
        <f t="shared" si="853"/>
        <v>0</v>
      </c>
      <c r="AA1866" s="116">
        <f t="shared" si="853"/>
        <v>0</v>
      </c>
      <c r="AB1866" s="116">
        <f t="shared" si="853"/>
        <v>0</v>
      </c>
      <c r="AC1866" s="101">
        <f t="shared" si="853"/>
        <v>0</v>
      </c>
    </row>
    <row r="1867" s="16" customFormat="1" ht="15" customHeight="1">
      <c r="A1867" s="612" t="s">
        <v>55</v>
      </c>
      <c r="B1867" s="613" t="s">
        <v>240</v>
      </c>
      <c r="C1867" s="358" t="s">
        <v>15</v>
      </c>
      <c r="D1867" s="358" t="s">
        <v>16</v>
      </c>
      <c r="E1867" s="537">
        <v>0.0024499999999999999</v>
      </c>
      <c r="F1867" s="537">
        <v>0.002454</v>
      </c>
      <c r="G1867" s="537">
        <v>0.0024520000000000002</v>
      </c>
      <c r="H1867" s="538">
        <v>0.0024489999999999998</v>
      </c>
      <c r="I1867" s="537">
        <v>0.0024399999999999999</v>
      </c>
      <c r="J1867" s="537">
        <v>0.0024190000000000001</v>
      </c>
      <c r="K1867" s="537">
        <v>0.0023990000000000001</v>
      </c>
      <c r="L1867" s="537">
        <v>0.0023890000000000001</v>
      </c>
      <c r="M1867" s="537">
        <v>0.002372</v>
      </c>
      <c r="N1867" s="538">
        <v>0.0023700000000000001</v>
      </c>
      <c r="O1867" s="537">
        <v>0.0023370000000000001</v>
      </c>
      <c r="P1867" s="537">
        <v>0.0023470000000000001</v>
      </c>
      <c r="Q1867" s="537">
        <v>0.0023709999999999998</v>
      </c>
      <c r="R1867" s="537">
        <v>0.002343</v>
      </c>
      <c r="S1867" s="537">
        <v>0.0023340000000000001</v>
      </c>
      <c r="T1867" s="537">
        <v>0.0023670000000000002</v>
      </c>
      <c r="U1867" s="537">
        <v>0.0023579999999999999</v>
      </c>
      <c r="V1867" s="538">
        <v>0.0022910000000000001</v>
      </c>
      <c r="W1867" s="537">
        <v>0.0022100000000000002</v>
      </c>
      <c r="X1867" s="537">
        <v>0.0020960000000000002</v>
      </c>
      <c r="Y1867" s="537">
        <v>0.0020590000000000001</v>
      </c>
      <c r="Z1867" s="537">
        <v>0.002052</v>
      </c>
      <c r="AA1867" s="537">
        <v>0.0021670000000000001</v>
      </c>
      <c r="AB1867" s="537">
        <v>0.0021299999999999999</v>
      </c>
      <c r="AC1867" s="537">
        <v>0</v>
      </c>
      <c r="AD1867" s="578">
        <f t="shared" si="842"/>
        <v>0.002454</v>
      </c>
    </row>
    <row r="1868" s="16" customFormat="1" ht="15" customHeight="1">
      <c r="A1868" s="687" t="s">
        <v>52</v>
      </c>
      <c r="B1868" s="57"/>
      <c r="C1868" s="57" t="s">
        <v>15</v>
      </c>
      <c r="D1868" s="57"/>
      <c r="E1868" s="58">
        <f t="shared" ref="E1868:AC1868" si="854">E1863+E1867</f>
        <v>0.09534999999999999</v>
      </c>
      <c r="F1868" s="58">
        <f t="shared" si="854"/>
        <v>0.094553999999999999</v>
      </c>
      <c r="G1868" s="58">
        <f t="shared" si="854"/>
        <v>0.094652</v>
      </c>
      <c r="H1868" s="178">
        <f t="shared" si="854"/>
        <v>0.094949000000000006</v>
      </c>
      <c r="I1868" s="58">
        <f t="shared" si="854"/>
        <v>0.097439999999999999</v>
      </c>
      <c r="J1868" s="58">
        <f t="shared" si="854"/>
        <v>0.106919</v>
      </c>
      <c r="K1868" s="58">
        <f t="shared" si="854"/>
        <v>0.10639899999999999</v>
      </c>
      <c r="L1868" s="58">
        <f t="shared" si="854"/>
        <v>0.107789</v>
      </c>
      <c r="M1868" s="58">
        <f t="shared" si="854"/>
        <v>0.105972</v>
      </c>
      <c r="N1868" s="178">
        <f t="shared" si="854"/>
        <v>0.10346999999999999</v>
      </c>
      <c r="O1868" s="58">
        <f t="shared" si="854"/>
        <v>0.103537</v>
      </c>
      <c r="P1868" s="58">
        <f t="shared" si="854"/>
        <v>0.10574700000000001</v>
      </c>
      <c r="Q1868" s="58">
        <f t="shared" si="854"/>
        <v>0.100271</v>
      </c>
      <c r="R1868" s="58">
        <f t="shared" si="854"/>
        <v>0.102643</v>
      </c>
      <c r="S1868" s="58">
        <f t="shared" si="854"/>
        <v>0.107034</v>
      </c>
      <c r="T1868" s="58">
        <f t="shared" si="854"/>
        <v>0.10606699999999999</v>
      </c>
      <c r="U1868" s="58">
        <f t="shared" si="854"/>
        <v>0.11255800000000001</v>
      </c>
      <c r="V1868" s="178">
        <f t="shared" si="854"/>
        <v>0.11099100000000001</v>
      </c>
      <c r="W1868" s="58">
        <f t="shared" si="854"/>
        <v>0.11091000000000001</v>
      </c>
      <c r="X1868" s="58">
        <f t="shared" si="854"/>
        <v>0.11029600000000001</v>
      </c>
      <c r="Y1868" s="58">
        <f t="shared" si="854"/>
        <v>0.108559</v>
      </c>
      <c r="Z1868" s="58">
        <f t="shared" si="854"/>
        <v>0.107852</v>
      </c>
      <c r="AA1868" s="58">
        <f t="shared" si="854"/>
        <v>0.099767000000000008</v>
      </c>
      <c r="AB1868" s="58">
        <f t="shared" si="854"/>
        <v>0.09623000000000001</v>
      </c>
      <c r="AC1868" s="58">
        <f t="shared" si="854"/>
        <v>2.4342999999999999</v>
      </c>
    </row>
    <row r="1869" s="16" customFormat="1" ht="15" customHeight="1">
      <c r="A1869" s="518"/>
      <c r="B1869" s="51"/>
      <c r="C1869" s="51" t="s">
        <v>17</v>
      </c>
      <c r="D1869" s="51"/>
      <c r="E1869" s="52">
        <f t="shared" ref="E1869:AC1869" si="855">E1864</f>
        <v>0</v>
      </c>
      <c r="F1869" s="52">
        <f t="shared" si="855"/>
        <v>0</v>
      </c>
      <c r="G1869" s="52">
        <f t="shared" si="855"/>
        <v>0</v>
      </c>
      <c r="H1869" s="100">
        <f t="shared" si="855"/>
        <v>0</v>
      </c>
      <c r="I1869" s="52">
        <f t="shared" si="855"/>
        <v>0</v>
      </c>
      <c r="J1869" s="52">
        <f t="shared" si="855"/>
        <v>0</v>
      </c>
      <c r="K1869" s="52">
        <f t="shared" si="855"/>
        <v>0</v>
      </c>
      <c r="L1869" s="52">
        <f t="shared" si="855"/>
        <v>0</v>
      </c>
      <c r="M1869" s="52">
        <f t="shared" si="855"/>
        <v>0</v>
      </c>
      <c r="N1869" s="100">
        <f t="shared" si="855"/>
        <v>0</v>
      </c>
      <c r="O1869" s="52">
        <f t="shared" si="855"/>
        <v>0</v>
      </c>
      <c r="P1869" s="52">
        <f t="shared" si="855"/>
        <v>0</v>
      </c>
      <c r="Q1869" s="52">
        <f t="shared" si="855"/>
        <v>0</v>
      </c>
      <c r="R1869" s="52">
        <f t="shared" si="855"/>
        <v>0</v>
      </c>
      <c r="S1869" s="52">
        <f t="shared" si="855"/>
        <v>0</v>
      </c>
      <c r="T1869" s="52">
        <f t="shared" si="855"/>
        <v>0</v>
      </c>
      <c r="U1869" s="52">
        <f t="shared" si="855"/>
        <v>0</v>
      </c>
      <c r="V1869" s="100">
        <f t="shared" si="855"/>
        <v>0</v>
      </c>
      <c r="W1869" s="52">
        <f t="shared" si="855"/>
        <v>0</v>
      </c>
      <c r="X1869" s="52">
        <f t="shared" si="855"/>
        <v>0</v>
      </c>
      <c r="Y1869" s="52">
        <f t="shared" si="855"/>
        <v>0</v>
      </c>
      <c r="Z1869" s="52">
        <f t="shared" si="855"/>
        <v>0</v>
      </c>
      <c r="AA1869" s="52">
        <f t="shared" si="855"/>
        <v>0</v>
      </c>
      <c r="AB1869" s="52">
        <f t="shared" si="855"/>
        <v>0</v>
      </c>
      <c r="AC1869" s="52">
        <f t="shared" si="855"/>
        <v>0</v>
      </c>
    </row>
    <row r="1870" s="16" customFormat="1" ht="15" customHeight="1">
      <c r="A1870" s="139" t="s">
        <v>53</v>
      </c>
      <c r="B1870" s="140"/>
      <c r="C1870" s="141" t="s">
        <v>15</v>
      </c>
      <c r="D1870" s="141"/>
      <c r="E1870" s="58">
        <f t="shared" ref="E1870:AC1871" si="856">E1855-E1868</f>
        <v>-0.0024499999999999938</v>
      </c>
      <c r="F1870" s="58">
        <f t="shared" si="856"/>
        <v>-0.0024539999999999978</v>
      </c>
      <c r="G1870" s="58">
        <f t="shared" si="856"/>
        <v>-0.0024519999999999958</v>
      </c>
      <c r="H1870" s="178">
        <f t="shared" si="856"/>
        <v>-0.0024490000000000067</v>
      </c>
      <c r="I1870" s="58">
        <f t="shared" si="856"/>
        <v>-0.0024399999999999977</v>
      </c>
      <c r="J1870" s="58">
        <f t="shared" si="856"/>
        <v>-0.0024190000000000045</v>
      </c>
      <c r="K1870" s="58">
        <f t="shared" si="856"/>
        <v>-0.0023989999999999984</v>
      </c>
      <c r="L1870" s="58">
        <f t="shared" si="856"/>
        <v>-0.0023890000000000022</v>
      </c>
      <c r="M1870" s="58">
        <f t="shared" si="856"/>
        <v>-0.0023719999999999991</v>
      </c>
      <c r="N1870" s="178">
        <f t="shared" si="856"/>
        <v>-0.0023699999999999971</v>
      </c>
      <c r="O1870" s="58">
        <f t="shared" si="856"/>
        <v>-0.0023370000000000057</v>
      </c>
      <c r="P1870" s="58">
        <f t="shared" si="856"/>
        <v>-0.0023470000000000019</v>
      </c>
      <c r="Q1870" s="58">
        <f t="shared" si="856"/>
        <v>-0.0023709999999999981</v>
      </c>
      <c r="R1870" s="58">
        <f t="shared" si="856"/>
        <v>-0.0023429999999999979</v>
      </c>
      <c r="S1870" s="58">
        <f t="shared" si="856"/>
        <v>-0.0023340000000000027</v>
      </c>
      <c r="T1870" s="58">
        <f t="shared" si="856"/>
        <v>-0.0023669999999999941</v>
      </c>
      <c r="U1870" s="58">
        <f t="shared" si="856"/>
        <v>-0.002357999999999999</v>
      </c>
      <c r="V1870" s="178">
        <f t="shared" si="856"/>
        <v>-0.0022910000000000014</v>
      </c>
      <c r="W1870" s="58">
        <f t="shared" si="856"/>
        <v>-0.0022100000000000036</v>
      </c>
      <c r="X1870" s="58">
        <f t="shared" si="856"/>
        <v>-0.0020960000000000006</v>
      </c>
      <c r="Y1870" s="58">
        <f t="shared" si="856"/>
        <v>-0.0020590000000000053</v>
      </c>
      <c r="Z1870" s="58">
        <f t="shared" si="856"/>
        <v>-0.0020519999999999983</v>
      </c>
      <c r="AA1870" s="58">
        <f t="shared" si="856"/>
        <v>-0.0021670000000000023</v>
      </c>
      <c r="AB1870" s="58">
        <f t="shared" si="856"/>
        <v>-0.0021300000000000069</v>
      </c>
      <c r="AC1870" s="58">
        <f t="shared" si="856"/>
        <v>0</v>
      </c>
    </row>
    <row r="1871" s="16" customFormat="1" ht="15" customHeight="1">
      <c r="A1871" s="435"/>
      <c r="B1871" s="115"/>
      <c r="C1871" s="436" t="s">
        <v>17</v>
      </c>
      <c r="D1871" s="489"/>
      <c r="E1871" s="148">
        <f t="shared" si="856"/>
        <v>0</v>
      </c>
      <c r="F1871" s="148">
        <f t="shared" si="856"/>
        <v>0</v>
      </c>
      <c r="G1871" s="148">
        <f t="shared" si="856"/>
        <v>0</v>
      </c>
      <c r="H1871" s="149">
        <f t="shared" si="856"/>
        <v>0</v>
      </c>
      <c r="I1871" s="148">
        <f t="shared" si="856"/>
        <v>0</v>
      </c>
      <c r="J1871" s="148">
        <f t="shared" si="856"/>
        <v>0</v>
      </c>
      <c r="K1871" s="148">
        <f t="shared" si="856"/>
        <v>0</v>
      </c>
      <c r="L1871" s="148">
        <f t="shared" si="856"/>
        <v>0</v>
      </c>
      <c r="M1871" s="148">
        <f t="shared" si="856"/>
        <v>0</v>
      </c>
      <c r="N1871" s="149">
        <f t="shared" si="856"/>
        <v>0</v>
      </c>
      <c r="O1871" s="148">
        <f t="shared" si="856"/>
        <v>0</v>
      </c>
      <c r="P1871" s="148">
        <f t="shared" si="856"/>
        <v>0</v>
      </c>
      <c r="Q1871" s="148">
        <f t="shared" si="856"/>
        <v>0</v>
      </c>
      <c r="R1871" s="148">
        <f t="shared" si="856"/>
        <v>0</v>
      </c>
      <c r="S1871" s="148">
        <f t="shared" si="856"/>
        <v>0</v>
      </c>
      <c r="T1871" s="148">
        <f t="shared" si="856"/>
        <v>0</v>
      </c>
      <c r="U1871" s="148">
        <f t="shared" si="856"/>
        <v>0</v>
      </c>
      <c r="V1871" s="149">
        <f t="shared" si="856"/>
        <v>0</v>
      </c>
      <c r="W1871" s="148">
        <f t="shared" si="856"/>
        <v>0</v>
      </c>
      <c r="X1871" s="148">
        <f t="shared" si="856"/>
        <v>0</v>
      </c>
      <c r="Y1871" s="148">
        <f t="shared" si="856"/>
        <v>0</v>
      </c>
      <c r="Z1871" s="148">
        <f t="shared" si="856"/>
        <v>0</v>
      </c>
      <c r="AA1871" s="148">
        <f t="shared" si="856"/>
        <v>0</v>
      </c>
      <c r="AB1871" s="148">
        <f t="shared" si="856"/>
        <v>0</v>
      </c>
      <c r="AC1871" s="148">
        <f t="shared" si="856"/>
        <v>0</v>
      </c>
    </row>
    <row r="1872" s="24" customFormat="1" ht="15" customHeight="1">
      <c r="A1872" s="437" t="s">
        <v>187</v>
      </c>
      <c r="B1872" s="438"/>
      <c r="C1872" s="439" t="s">
        <v>15</v>
      </c>
      <c r="D1872" s="439"/>
      <c r="E1872" s="376"/>
      <c r="F1872" s="376"/>
      <c r="G1872" s="376"/>
      <c r="H1872" s="376"/>
      <c r="I1872" s="376"/>
      <c r="J1872" s="376"/>
      <c r="K1872" s="376"/>
      <c r="L1872" s="376"/>
      <c r="M1872" s="376"/>
      <c r="N1872" s="376"/>
      <c r="O1872" s="376"/>
      <c r="P1872" s="376"/>
      <c r="Q1872" s="376"/>
      <c r="R1872" s="376"/>
      <c r="S1872" s="376"/>
      <c r="T1872" s="376"/>
      <c r="U1872" s="376"/>
      <c r="V1872" s="376"/>
      <c r="W1872" s="376"/>
      <c r="X1872" s="376"/>
      <c r="Y1872" s="376"/>
      <c r="Z1872" s="376"/>
      <c r="AA1872" s="376"/>
      <c r="AB1872" s="376"/>
      <c r="AC1872" s="440"/>
    </row>
    <row r="1873" s="24" customFormat="1" ht="15" customHeight="1">
      <c r="A1873" s="441"/>
      <c r="B1873" s="442"/>
      <c r="C1873" s="443" t="s">
        <v>17</v>
      </c>
      <c r="D1873" s="443"/>
      <c r="E1873" s="386"/>
      <c r="F1873" s="386"/>
      <c r="G1873" s="386"/>
      <c r="H1873" s="386"/>
      <c r="I1873" s="386"/>
      <c r="J1873" s="386"/>
      <c r="K1873" s="386"/>
      <c r="L1873" s="386"/>
      <c r="M1873" s="386"/>
      <c r="N1873" s="386"/>
      <c r="O1873" s="386"/>
      <c r="P1873" s="386"/>
      <c r="Q1873" s="386"/>
      <c r="R1873" s="386"/>
      <c r="S1873" s="386"/>
      <c r="T1873" s="386"/>
      <c r="U1873" s="386"/>
      <c r="V1873" s="386"/>
      <c r="W1873" s="386"/>
      <c r="X1873" s="386"/>
      <c r="Y1873" s="386"/>
      <c r="Z1873" s="386"/>
      <c r="AA1873" s="386"/>
      <c r="AB1873" s="386"/>
      <c r="AC1873" s="444"/>
    </row>
    <row r="1874" s="16" customFormat="1" ht="25.5" customHeight="1"/>
    <row r="1875" s="16" customFormat="1" ht="27" customHeight="1">
      <c r="A1875" s="157" t="s">
        <v>5</v>
      </c>
      <c r="B1875" s="158" t="s">
        <v>6</v>
      </c>
      <c r="C1875" s="19" t="s">
        <v>7</v>
      </c>
      <c r="D1875" s="445" t="s">
        <v>8</v>
      </c>
      <c r="E1875" s="374" t="s">
        <v>9</v>
      </c>
      <c r="F1875" s="374"/>
      <c r="G1875" s="374"/>
      <c r="H1875" s="374"/>
      <c r="I1875" s="374"/>
      <c r="J1875" s="374"/>
      <c r="K1875" s="374"/>
      <c r="L1875" s="374"/>
      <c r="M1875" s="374"/>
      <c r="N1875" s="374"/>
      <c r="O1875" s="374"/>
      <c r="P1875" s="374"/>
      <c r="Q1875" s="374"/>
      <c r="R1875" s="374"/>
      <c r="S1875" s="374"/>
      <c r="T1875" s="374"/>
      <c r="U1875" s="374"/>
      <c r="V1875" s="374"/>
      <c r="W1875" s="374"/>
      <c r="X1875" s="374"/>
      <c r="Y1875" s="374"/>
      <c r="Z1875" s="374"/>
      <c r="AA1875" s="374"/>
      <c r="AB1875" s="374"/>
      <c r="AC1875" s="23" t="s">
        <v>10</v>
      </c>
    </row>
    <row r="1876" s="24" customFormat="1" ht="15" customHeight="1">
      <c r="A1876" s="603" t="s">
        <v>418</v>
      </c>
      <c r="B1876" s="604"/>
      <c r="C1876" s="160"/>
      <c r="D1876" s="160"/>
      <c r="E1876" s="26">
        <v>1</v>
      </c>
      <c r="F1876" s="26">
        <v>2</v>
      </c>
      <c r="G1876" s="26">
        <v>3</v>
      </c>
      <c r="H1876" s="26">
        <v>4</v>
      </c>
      <c r="I1876" s="26">
        <v>5</v>
      </c>
      <c r="J1876" s="26">
        <v>6</v>
      </c>
      <c r="K1876" s="26">
        <v>7</v>
      </c>
      <c r="L1876" s="26">
        <v>8</v>
      </c>
      <c r="M1876" s="26">
        <v>9</v>
      </c>
      <c r="N1876" s="26">
        <v>10</v>
      </c>
      <c r="O1876" s="26">
        <v>11</v>
      </c>
      <c r="P1876" s="26">
        <v>12</v>
      </c>
      <c r="Q1876" s="26">
        <v>13</v>
      </c>
      <c r="R1876" s="26">
        <v>14</v>
      </c>
      <c r="S1876" s="26">
        <v>15</v>
      </c>
      <c r="T1876" s="26">
        <v>16</v>
      </c>
      <c r="U1876" s="26">
        <v>17</v>
      </c>
      <c r="V1876" s="26">
        <v>18</v>
      </c>
      <c r="W1876" s="26">
        <v>19</v>
      </c>
      <c r="X1876" s="26">
        <v>20</v>
      </c>
      <c r="Y1876" s="26">
        <v>21</v>
      </c>
      <c r="Z1876" s="26">
        <v>22</v>
      </c>
      <c r="AA1876" s="26">
        <v>23</v>
      </c>
      <c r="AB1876" s="26">
        <v>24</v>
      </c>
      <c r="AC1876" s="234"/>
    </row>
    <row r="1877" s="24" customFormat="1" ht="15" customHeight="1">
      <c r="A1877" s="519" t="s">
        <v>199</v>
      </c>
      <c r="B1877" s="520"/>
      <c r="C1877" s="521"/>
      <c r="D1877" s="521"/>
      <c r="E1877" s="520">
        <v>1</v>
      </c>
      <c r="F1877" s="520">
        <v>1</v>
      </c>
      <c r="G1877" s="520">
        <v>1</v>
      </c>
      <c r="H1877" s="520">
        <v>1</v>
      </c>
      <c r="I1877" s="520">
        <v>1</v>
      </c>
      <c r="J1877" s="520">
        <v>1</v>
      </c>
      <c r="K1877" s="520">
        <v>1</v>
      </c>
      <c r="L1877" s="520">
        <v>1</v>
      </c>
      <c r="M1877" s="520">
        <v>1</v>
      </c>
      <c r="N1877" s="520">
        <v>1</v>
      </c>
      <c r="O1877" s="520">
        <v>1</v>
      </c>
      <c r="P1877" s="520">
        <v>1</v>
      </c>
      <c r="Q1877" s="520">
        <v>1</v>
      </c>
      <c r="R1877" s="520">
        <v>1</v>
      </c>
      <c r="S1877" s="520">
        <v>1</v>
      </c>
      <c r="T1877" s="520">
        <v>1</v>
      </c>
      <c r="U1877" s="520">
        <v>1</v>
      </c>
      <c r="V1877" s="520">
        <v>1</v>
      </c>
      <c r="W1877" s="520">
        <v>1</v>
      </c>
      <c r="X1877" s="520">
        <v>1</v>
      </c>
      <c r="Y1877" s="520">
        <v>1</v>
      </c>
      <c r="Z1877" s="520">
        <v>1</v>
      </c>
      <c r="AA1877" s="520">
        <v>1</v>
      </c>
      <c r="AB1877" s="520">
        <v>1</v>
      </c>
      <c r="AC1877" s="522"/>
    </row>
    <row r="1878" s="16" customFormat="1" ht="15" customHeight="1">
      <c r="A1878" s="413" t="s">
        <v>55</v>
      </c>
      <c r="B1878" s="32" t="s">
        <v>189</v>
      </c>
      <c r="C1878" s="33" t="s">
        <v>15</v>
      </c>
      <c r="D1878" s="33" t="s">
        <v>16</v>
      </c>
      <c r="E1878" s="122">
        <f t="shared" ref="E1878:E1879" si="857">E1886+E1890</f>
        <v>0.12479999999999999</v>
      </c>
      <c r="F1878" s="122">
        <f t="shared" ref="F1878:F1879" si="858">F1886+F1890</f>
        <v>0.12540000000000001</v>
      </c>
      <c r="G1878" s="122">
        <f t="shared" ref="G1878:G1879" si="859">G1886+G1890</f>
        <v>0.12359999999999999</v>
      </c>
      <c r="H1878" s="394">
        <f t="shared" ref="H1878:H1879" si="860">H1886+H1890</f>
        <v>0.12870000000000001</v>
      </c>
      <c r="I1878" s="122">
        <f t="shared" ref="I1878:I1879" si="861">I1886+I1890</f>
        <v>0.14024999999999999</v>
      </c>
      <c r="J1878" s="122">
        <f t="shared" ref="J1878:J1879" si="862">J1886+J1890</f>
        <v>0.14130000000000001</v>
      </c>
      <c r="K1878" s="122">
        <f t="shared" ref="K1878:K1879" si="863">K1886+K1890</f>
        <v>0.17745</v>
      </c>
      <c r="L1878" s="122">
        <f t="shared" ref="L1878:L1879" si="864">L1886+L1890</f>
        <v>0.21150000000000002</v>
      </c>
      <c r="M1878" s="122">
        <f t="shared" ref="M1878:M1879" si="865">M1886+M1890</f>
        <v>0.22470000000000001</v>
      </c>
      <c r="N1878" s="394">
        <f t="shared" ref="N1878:N1879" si="866">N1886+N1890</f>
        <v>0.22650000000000001</v>
      </c>
      <c r="O1878" s="122">
        <f t="shared" ref="O1878:O1879" si="867">O1886+O1890</f>
        <v>0.17714999999999997</v>
      </c>
      <c r="P1878" s="122">
        <f t="shared" ref="P1878:P1879" si="868">P1886+P1890</f>
        <v>0.18179999999999999</v>
      </c>
      <c r="Q1878" s="122">
        <f t="shared" ref="Q1878:Q1879" si="869">Q1886+Q1890</f>
        <v>0.18614999999999998</v>
      </c>
      <c r="R1878" s="122">
        <f t="shared" ref="R1878:R1879" si="870">R1886+R1890</f>
        <v>0.18315000000000001</v>
      </c>
      <c r="S1878" s="122">
        <f t="shared" ref="S1878:S1879" si="871">S1886+S1890</f>
        <v>0.16785</v>
      </c>
      <c r="T1878" s="122">
        <f t="shared" ref="T1878:T1879" si="872">T1886+T1890</f>
        <v>0.17775000000000002</v>
      </c>
      <c r="U1878" s="122">
        <f t="shared" ref="U1878:U1879" si="873">U1886+U1890</f>
        <v>0.17835000000000001</v>
      </c>
      <c r="V1878" s="394">
        <f t="shared" ref="V1878:V1879" si="874">V1886+V1890</f>
        <v>0.17699999999999999</v>
      </c>
      <c r="W1878" s="122">
        <f t="shared" ref="W1878:W1879" si="875">W1886+W1890</f>
        <v>0.16889999999999999</v>
      </c>
      <c r="X1878" s="122">
        <f t="shared" ref="X1878:X1879" si="876">X1886+X1890</f>
        <v>0.16725000000000001</v>
      </c>
      <c r="Y1878" s="122">
        <f t="shared" ref="Y1878:Y1879" si="877">Y1886+Y1890</f>
        <v>0.16499999999999998</v>
      </c>
      <c r="Z1878" s="122">
        <f t="shared" ref="Z1878:Z1879" si="878">Z1886+Z1890</f>
        <v>0.15465000000000001</v>
      </c>
      <c r="AA1878" s="122">
        <f t="shared" ref="AA1878:AA1879" si="879">AA1886+AA1890</f>
        <v>0.13935</v>
      </c>
      <c r="AB1878" s="122">
        <f t="shared" ref="AB1878:AB1879" si="880">AB1886+AB1890</f>
        <v>0.13275000000000001</v>
      </c>
      <c r="AC1878" s="461">
        <f t="shared" ref="AC1878:AC1879" si="881">SUM(E1878:AB1878)</f>
        <v>3.9813000000000001</v>
      </c>
    </row>
    <row r="1879" s="16" customFormat="1" ht="15" customHeight="1">
      <c r="A1879" s="55"/>
      <c r="B1879" s="38"/>
      <c r="C1879" s="57" t="s">
        <v>17</v>
      </c>
      <c r="D1879" s="57" t="s">
        <v>16</v>
      </c>
      <c r="E1879" s="110">
        <f t="shared" si="857"/>
        <v>0.0327</v>
      </c>
      <c r="F1879" s="110">
        <f t="shared" si="858"/>
        <v>0.032849999999999997</v>
      </c>
      <c r="G1879" s="110">
        <f t="shared" si="859"/>
        <v>0.032100000000000004</v>
      </c>
      <c r="H1879" s="391">
        <f t="shared" si="860"/>
        <v>0.031350000000000003</v>
      </c>
      <c r="I1879" s="110">
        <f t="shared" si="861"/>
        <v>0.030300000000000001</v>
      </c>
      <c r="J1879" s="110">
        <f t="shared" si="862"/>
        <v>0.028499999999999998</v>
      </c>
      <c r="K1879" s="110">
        <f t="shared" si="863"/>
        <v>0.034799999999999998</v>
      </c>
      <c r="L1879" s="110">
        <f t="shared" si="864"/>
        <v>0.033000000000000002</v>
      </c>
      <c r="M1879" s="110">
        <f t="shared" si="865"/>
        <v>0.035999999999999997</v>
      </c>
      <c r="N1879" s="391">
        <f t="shared" si="866"/>
        <v>0.039900000000000005</v>
      </c>
      <c r="O1879" s="110">
        <f t="shared" si="867"/>
        <v>0.037650000000000003</v>
      </c>
      <c r="P1879" s="110">
        <f t="shared" si="868"/>
        <v>0.036600000000000001</v>
      </c>
      <c r="Q1879" s="110">
        <f t="shared" si="869"/>
        <v>0.034349999999999999</v>
      </c>
      <c r="R1879" s="110">
        <f t="shared" si="870"/>
        <v>0.034500000000000003</v>
      </c>
      <c r="S1879" s="110">
        <f t="shared" si="871"/>
        <v>0.033750000000000002</v>
      </c>
      <c r="T1879" s="110">
        <f t="shared" si="872"/>
        <v>0.030600000000000002</v>
      </c>
      <c r="U1879" s="110">
        <f t="shared" si="873"/>
        <v>0.029849999999999998</v>
      </c>
      <c r="V1879" s="391">
        <f t="shared" si="874"/>
        <v>0.029400000000000003</v>
      </c>
      <c r="W1879" s="110">
        <f t="shared" si="875"/>
        <v>0.032399999999999998</v>
      </c>
      <c r="X1879" s="110">
        <f t="shared" si="876"/>
        <v>0.032250000000000001</v>
      </c>
      <c r="Y1879" s="110">
        <f t="shared" si="877"/>
        <v>0.029700000000000001</v>
      </c>
      <c r="Z1879" s="110">
        <f t="shared" si="878"/>
        <v>0.030300000000000001</v>
      </c>
      <c r="AA1879" s="110">
        <f t="shared" si="879"/>
        <v>0.029999999999999999</v>
      </c>
      <c r="AB1879" s="110">
        <f t="shared" si="880"/>
        <v>0.032550000000000003</v>
      </c>
      <c r="AC1879" s="59">
        <f t="shared" si="881"/>
        <v>0.78539999999999999</v>
      </c>
    </row>
    <row r="1880" s="16" customFormat="1" ht="15" customHeight="1">
      <c r="A1880" s="37"/>
      <c r="B1880" s="38"/>
      <c r="C1880" s="39" t="s">
        <v>18</v>
      </c>
      <c r="D1880" s="39" t="s">
        <v>68</v>
      </c>
      <c r="E1880" s="179">
        <f t="shared" ref="E1880:AB1880" si="882">SQRT(E1878*E1878+E1879*E1879)*1000/(1.732*E1885)</f>
        <v>7.0940782102227509</v>
      </c>
      <c r="F1880" s="179">
        <f t="shared" si="882"/>
        <v>7.1280838566979492</v>
      </c>
      <c r="G1880" s="179">
        <f t="shared" si="882"/>
        <v>7.021902190352928</v>
      </c>
      <c r="H1880" s="180">
        <f t="shared" si="882"/>
        <v>7.2838034543282522</v>
      </c>
      <c r="I1880" s="179">
        <f t="shared" si="882"/>
        <v>7.889900048731227</v>
      </c>
      <c r="J1880" s="179">
        <f t="shared" si="882"/>
        <v>7.9261823072804507</v>
      </c>
      <c r="K1880" s="179">
        <f t="shared" si="882"/>
        <v>9.9433711759285242</v>
      </c>
      <c r="L1880" s="179">
        <f t="shared" si="882"/>
        <v>11.770537072333363</v>
      </c>
      <c r="M1880" s="179">
        <f t="shared" si="882"/>
        <v>12.513228470661039</v>
      </c>
      <c r="N1880" s="180">
        <f t="shared" si="882"/>
        <v>12.64640500388313</v>
      </c>
      <c r="O1880" s="179">
        <f t="shared" si="882"/>
        <v>9.9585792741835739</v>
      </c>
      <c r="P1880" s="179">
        <f t="shared" si="882"/>
        <v>10.197270796965421</v>
      </c>
      <c r="Q1880" s="179">
        <f t="shared" si="882"/>
        <v>10.408707217912081</v>
      </c>
      <c r="R1880" s="179">
        <f t="shared" si="882"/>
        <v>10.248051321158647</v>
      </c>
      <c r="S1880" s="179">
        <f t="shared" si="882"/>
        <v>9.4143559307886644</v>
      </c>
      <c r="T1880" s="179">
        <f t="shared" si="882"/>
        <v>9.9177770291826004</v>
      </c>
      <c r="U1880" s="179">
        <f t="shared" si="882"/>
        <v>9.9434019642728249</v>
      </c>
      <c r="V1880" s="180">
        <f t="shared" si="882"/>
        <v>9.8661102968600378</v>
      </c>
      <c r="W1880" s="179">
        <f t="shared" si="882"/>
        <v>9.4567009094521932</v>
      </c>
      <c r="X1880" s="179">
        <f t="shared" si="882"/>
        <v>9.3660468438429678</v>
      </c>
      <c r="Y1880" s="179">
        <f t="shared" si="882"/>
        <v>9.2187227815695074</v>
      </c>
      <c r="Z1880" s="179">
        <f t="shared" si="882"/>
        <v>8.6654751588553687</v>
      </c>
      <c r="AA1880" s="179">
        <f t="shared" si="882"/>
        <v>7.8380459764417765</v>
      </c>
      <c r="AB1880" s="179">
        <f t="shared" si="882"/>
        <v>7.5158006557821349</v>
      </c>
      <c r="AC1880" s="105"/>
    </row>
    <row r="1881" s="16" customFormat="1" ht="15" customHeight="1">
      <c r="A1881" s="113"/>
      <c r="B1881" s="38"/>
      <c r="C1881" s="39" t="s">
        <v>20</v>
      </c>
      <c r="D1881" s="39"/>
      <c r="E1881" s="40">
        <f t="shared" ref="E1881:AC1881" si="883">E1879/E1878</f>
        <v>0.26201923076923078</v>
      </c>
      <c r="F1881" s="40">
        <f t="shared" si="883"/>
        <v>0.26196172248803823</v>
      </c>
      <c r="G1881" s="40">
        <f t="shared" si="883"/>
        <v>0.25970873786407772</v>
      </c>
      <c r="H1881" s="127">
        <f t="shared" si="883"/>
        <v>0.24358974358974358</v>
      </c>
      <c r="I1881" s="40">
        <f t="shared" si="883"/>
        <v>0.21604278074866312</v>
      </c>
      <c r="J1881" s="40">
        <f t="shared" si="883"/>
        <v>0.20169851380042461</v>
      </c>
      <c r="K1881" s="40">
        <f t="shared" si="883"/>
        <v>0.19611158072696533</v>
      </c>
      <c r="L1881" s="40">
        <f t="shared" si="883"/>
        <v>0.15602836879432624</v>
      </c>
      <c r="M1881" s="40">
        <f t="shared" si="883"/>
        <v>0.16021361815754337</v>
      </c>
      <c r="N1881" s="127">
        <f t="shared" si="883"/>
        <v>0.176158940397351</v>
      </c>
      <c r="O1881" s="40">
        <f t="shared" si="883"/>
        <v>0.21253175275190522</v>
      </c>
      <c r="P1881" s="40">
        <f t="shared" si="883"/>
        <v>0.20132013201320134</v>
      </c>
      <c r="Q1881" s="40">
        <f t="shared" si="883"/>
        <v>0.18452860596293313</v>
      </c>
      <c r="R1881" s="40">
        <f t="shared" si="883"/>
        <v>0.18837018837018837</v>
      </c>
      <c r="S1881" s="40">
        <f t="shared" si="883"/>
        <v>0.20107238605898126</v>
      </c>
      <c r="T1881" s="40">
        <f t="shared" si="883"/>
        <v>0.17215189873417722</v>
      </c>
      <c r="U1881" s="40">
        <f t="shared" si="883"/>
        <v>0.16736753574432295</v>
      </c>
      <c r="V1881" s="127">
        <f t="shared" si="883"/>
        <v>0.16610169491525426</v>
      </c>
      <c r="W1881" s="40">
        <f t="shared" si="883"/>
        <v>0.19182948490230906</v>
      </c>
      <c r="X1881" s="40">
        <f t="shared" si="883"/>
        <v>0.19282511210762332</v>
      </c>
      <c r="Y1881" s="40">
        <f t="shared" si="883"/>
        <v>0.18000000000000002</v>
      </c>
      <c r="Z1881" s="40">
        <f t="shared" si="883"/>
        <v>0.19592628516003879</v>
      </c>
      <c r="AA1881" s="40">
        <f t="shared" si="883"/>
        <v>0.21528525296017223</v>
      </c>
      <c r="AB1881" s="40">
        <f t="shared" si="883"/>
        <v>0.24519774011299436</v>
      </c>
      <c r="AC1881" s="217">
        <f t="shared" si="883"/>
        <v>0.1972722477582699</v>
      </c>
    </row>
    <row r="1882" s="16" customFormat="1" ht="15" customHeight="1">
      <c r="A1882" s="413"/>
      <c r="B1882" s="50"/>
      <c r="C1882" s="51" t="s">
        <v>28</v>
      </c>
      <c r="D1882" s="51"/>
      <c r="E1882" s="212"/>
      <c r="F1882" s="212"/>
      <c r="G1882" s="212"/>
      <c r="H1882" s="213"/>
      <c r="I1882" s="212"/>
      <c r="J1882" s="212"/>
      <c r="K1882" s="212"/>
      <c r="L1882" s="212"/>
      <c r="M1882" s="212"/>
      <c r="N1882" s="213"/>
      <c r="O1882" s="212"/>
      <c r="P1882" s="212"/>
      <c r="Q1882" s="212"/>
      <c r="R1882" s="212"/>
      <c r="S1882" s="212"/>
      <c r="T1882" s="212"/>
      <c r="U1882" s="212"/>
      <c r="V1882" s="213"/>
      <c r="W1882" s="212"/>
      <c r="X1882" s="212"/>
      <c r="Y1882" s="212"/>
      <c r="Z1882" s="212"/>
      <c r="AA1882" s="212"/>
      <c r="AB1882" s="212"/>
      <c r="AC1882" s="54"/>
    </row>
    <row r="1883" s="16" customFormat="1" ht="15" customHeight="1">
      <c r="A1883" s="526" t="s">
        <v>235</v>
      </c>
      <c r="B1883" s="527"/>
      <c r="C1883" s="528"/>
      <c r="D1883" s="528"/>
      <c r="E1883" s="529">
        <f t="shared" ref="E1883:AB1883" si="884">SQRT(E1878*E1878+E1879*E1879)</f>
        <v>0.12901290633111093</v>
      </c>
      <c r="F1883" s="529">
        <f t="shared" si="884"/>
        <v>0.12963133301790891</v>
      </c>
      <c r="G1883" s="529">
        <f t="shared" si="884"/>
        <v>0.12770031323375836</v>
      </c>
      <c r="H1883" s="529">
        <f t="shared" si="884"/>
        <v>0.13246324962041359</v>
      </c>
      <c r="I1883" s="529">
        <f t="shared" si="884"/>
        <v>0.14348572228622608</v>
      </c>
      <c r="J1883" s="529">
        <f t="shared" si="884"/>
        <v>0.14414555144020227</v>
      </c>
      <c r="K1883" s="529">
        <f t="shared" si="884"/>
        <v>0.18083014820543614</v>
      </c>
      <c r="L1883" s="529">
        <f t="shared" si="884"/>
        <v>0.21405898719745453</v>
      </c>
      <c r="M1883" s="529">
        <f t="shared" si="884"/>
        <v>0.22756557296744165</v>
      </c>
      <c r="N1883" s="529">
        <f t="shared" si="884"/>
        <v>0.22998752140061859</v>
      </c>
      <c r="O1883" s="529">
        <f t="shared" si="884"/>
        <v>0.18110672268030248</v>
      </c>
      <c r="P1883" s="529">
        <f t="shared" si="884"/>
        <v>0.18544756671361315</v>
      </c>
      <c r="Q1883" s="529">
        <f t="shared" si="884"/>
        <v>0.18929274946494912</v>
      </c>
      <c r="R1883" s="529">
        <f t="shared" si="884"/>
        <v>0.18637106132659115</v>
      </c>
      <c r="S1883" s="529">
        <f t="shared" si="884"/>
        <v>0.17120947695732266</v>
      </c>
      <c r="T1883" s="529">
        <f t="shared" si="884"/>
        <v>0.18036469305271474</v>
      </c>
      <c r="U1883" s="529">
        <f t="shared" si="884"/>
        <v>0.18083070812226557</v>
      </c>
      <c r="V1883" s="529">
        <f t="shared" si="884"/>
        <v>0.17942508185869666</v>
      </c>
      <c r="W1883" s="529">
        <f t="shared" si="884"/>
        <v>0.1719795627392976</v>
      </c>
      <c r="X1883" s="529">
        <f t="shared" si="884"/>
        <v>0.17033092790212823</v>
      </c>
      <c r="Y1883" s="529">
        <f t="shared" si="884"/>
        <v>0.16765169250562306</v>
      </c>
      <c r="Z1883" s="529">
        <f t="shared" si="884"/>
        <v>0.15759033123894373</v>
      </c>
      <c r="AA1883" s="529">
        <f t="shared" si="884"/>
        <v>0.14254270412757014</v>
      </c>
      <c r="AB1883" s="529">
        <f t="shared" si="884"/>
        <v>0.13668235072605389</v>
      </c>
      <c r="AC1883" s="530"/>
      <c r="AD1883" s="221">
        <f t="shared" si="842"/>
        <v>0.22998752140061859</v>
      </c>
    </row>
    <row r="1884" s="24" customFormat="1" ht="15" customHeight="1">
      <c r="A1884" s="82" t="s">
        <v>26</v>
      </c>
      <c r="B1884" s="83"/>
      <c r="C1884" s="662"/>
      <c r="D1884" s="662"/>
      <c r="E1884" s="85">
        <v>1</v>
      </c>
      <c r="F1884" s="85">
        <v>2</v>
      </c>
      <c r="G1884" s="85">
        <v>3</v>
      </c>
      <c r="H1884" s="85">
        <v>4</v>
      </c>
      <c r="I1884" s="85">
        <v>5</v>
      </c>
      <c r="J1884" s="85">
        <v>6</v>
      </c>
      <c r="K1884" s="85">
        <v>7</v>
      </c>
      <c r="L1884" s="85">
        <v>8</v>
      </c>
      <c r="M1884" s="85">
        <v>9</v>
      </c>
      <c r="N1884" s="85">
        <v>10</v>
      </c>
      <c r="O1884" s="85">
        <v>11</v>
      </c>
      <c r="P1884" s="85">
        <v>12</v>
      </c>
      <c r="Q1884" s="85">
        <v>13</v>
      </c>
      <c r="R1884" s="85">
        <v>14</v>
      </c>
      <c r="S1884" s="85">
        <v>15</v>
      </c>
      <c r="T1884" s="85">
        <v>16</v>
      </c>
      <c r="U1884" s="85">
        <v>17</v>
      </c>
      <c r="V1884" s="85">
        <v>18</v>
      </c>
      <c r="W1884" s="85">
        <v>19</v>
      </c>
      <c r="X1884" s="85">
        <v>20</v>
      </c>
      <c r="Y1884" s="85">
        <v>21</v>
      </c>
      <c r="Z1884" s="85">
        <v>22</v>
      </c>
      <c r="AA1884" s="85">
        <v>23</v>
      </c>
      <c r="AB1884" s="85">
        <v>24</v>
      </c>
      <c r="AC1884" s="86"/>
    </row>
    <row r="1885" s="24" customFormat="1" ht="15" customHeight="1">
      <c r="A1885" s="321" t="s">
        <v>27</v>
      </c>
      <c r="B1885" s="322"/>
      <c r="C1885" s="323" t="s">
        <v>28</v>
      </c>
      <c r="D1885" s="323" t="s">
        <v>138</v>
      </c>
      <c r="E1885" s="325">
        <v>10.5</v>
      </c>
      <c r="F1885" s="325">
        <v>10.5</v>
      </c>
      <c r="G1885" s="325">
        <v>10.5</v>
      </c>
      <c r="H1885" s="325">
        <v>10.5</v>
      </c>
      <c r="I1885" s="325">
        <v>10.5</v>
      </c>
      <c r="J1885" s="325">
        <v>10.5</v>
      </c>
      <c r="K1885" s="325">
        <v>10.5</v>
      </c>
      <c r="L1885" s="325">
        <v>10.5</v>
      </c>
      <c r="M1885" s="325">
        <v>10.5</v>
      </c>
      <c r="N1885" s="325">
        <v>10.5</v>
      </c>
      <c r="O1885" s="325">
        <v>10.5</v>
      </c>
      <c r="P1885" s="325">
        <v>10.5</v>
      </c>
      <c r="Q1885" s="325">
        <v>10.5</v>
      </c>
      <c r="R1885" s="325">
        <v>10.5</v>
      </c>
      <c r="S1885" s="325">
        <v>10.5</v>
      </c>
      <c r="T1885" s="325">
        <v>10.5</v>
      </c>
      <c r="U1885" s="325">
        <v>10.5</v>
      </c>
      <c r="V1885" s="325">
        <v>10.5</v>
      </c>
      <c r="W1885" s="325">
        <v>10.5</v>
      </c>
      <c r="X1885" s="325">
        <v>10.5</v>
      </c>
      <c r="Y1885" s="325">
        <v>10.5</v>
      </c>
      <c r="Z1885" s="325">
        <v>10.5</v>
      </c>
      <c r="AA1885" s="325">
        <v>10.5</v>
      </c>
      <c r="AB1885" s="325">
        <v>10.5</v>
      </c>
      <c r="AC1885" s="349"/>
    </row>
    <row r="1886" s="16" customFormat="1" ht="15" customHeight="1">
      <c r="A1886" s="31" t="s">
        <v>13</v>
      </c>
      <c r="B1886" s="32" t="s">
        <v>419</v>
      </c>
      <c r="C1886" s="33" t="s">
        <v>15</v>
      </c>
      <c r="D1886" s="33" t="s">
        <v>16</v>
      </c>
      <c r="E1886" s="122">
        <v>0.056250000000000001</v>
      </c>
      <c r="F1886" s="122">
        <v>0.055500000000000001</v>
      </c>
      <c r="G1886" s="122">
        <v>0.05475</v>
      </c>
      <c r="H1886" s="123">
        <v>0.057299999999999997</v>
      </c>
      <c r="I1886" s="122">
        <v>0.067799999999999999</v>
      </c>
      <c r="J1886" s="122">
        <v>0.059549999999999999</v>
      </c>
      <c r="K1886" s="122">
        <v>0.076799999999999993</v>
      </c>
      <c r="L1886" s="122">
        <v>0.085800000000000001</v>
      </c>
      <c r="M1886" s="122">
        <v>0.1017</v>
      </c>
      <c r="N1886" s="123">
        <v>0.1077</v>
      </c>
      <c r="O1886" s="122">
        <v>0.067349999999999993</v>
      </c>
      <c r="P1886" s="122">
        <v>0.068849999999999995</v>
      </c>
      <c r="Q1886" s="122">
        <v>0.068099999999999994</v>
      </c>
      <c r="R1886" s="122">
        <v>0.062700000000000006</v>
      </c>
      <c r="S1886" s="122">
        <v>0.063</v>
      </c>
      <c r="T1886" s="122">
        <v>0.067799999999999999</v>
      </c>
      <c r="U1886" s="122">
        <v>0.065699999999999995</v>
      </c>
      <c r="V1886" s="123">
        <v>0.066750000000000004</v>
      </c>
      <c r="W1886" s="122">
        <v>0.067949999999999997</v>
      </c>
      <c r="X1886" s="122">
        <v>0.068849999999999995</v>
      </c>
      <c r="Y1886" s="122">
        <v>0.067199999999999996</v>
      </c>
      <c r="Z1886" s="122">
        <v>0.0654</v>
      </c>
      <c r="AA1886" s="122">
        <v>0.060449999999999997</v>
      </c>
      <c r="AB1886" s="122">
        <v>0.058500000000000003</v>
      </c>
      <c r="AC1886" s="36">
        <f t="shared" ref="AC1886:AC1887" si="885">SUM(E1886:AB1886)</f>
        <v>1.6417499999999998</v>
      </c>
      <c r="AD1886" s="16">
        <f t="shared" si="842"/>
        <v>0.1077</v>
      </c>
      <c r="AE1886" s="16">
        <f>MIN(E1886:AB1886)</f>
        <v>0.05475</v>
      </c>
    </row>
    <row r="1887" s="16" customFormat="1" ht="15" customHeight="1">
      <c r="A1887" s="60"/>
      <c r="B1887" s="61"/>
      <c r="C1887" s="39" t="s">
        <v>17</v>
      </c>
      <c r="D1887" s="39" t="s">
        <v>16</v>
      </c>
      <c r="E1887" s="110">
        <v>0.011849999999999999</v>
      </c>
      <c r="F1887" s="110">
        <v>0.0123</v>
      </c>
      <c r="G1887" s="110">
        <v>0.011849999999999999</v>
      </c>
      <c r="H1887" s="111">
        <v>0.012</v>
      </c>
      <c r="I1887" s="110">
        <v>0.01095</v>
      </c>
      <c r="J1887" s="110">
        <v>0.01035</v>
      </c>
      <c r="K1887" s="110">
        <v>0.014999999999999999</v>
      </c>
      <c r="L1887" s="110">
        <v>0.01575</v>
      </c>
      <c r="M1887" s="110">
        <v>0.0147</v>
      </c>
      <c r="N1887" s="111">
        <v>0.016650000000000002</v>
      </c>
      <c r="O1887" s="110">
        <v>0.0147</v>
      </c>
      <c r="P1887" s="110">
        <v>0.014250000000000001</v>
      </c>
      <c r="Q1887" s="110">
        <v>0.011849999999999999</v>
      </c>
      <c r="R1887" s="110">
        <v>0.01155</v>
      </c>
      <c r="S1887" s="110">
        <v>0.0117</v>
      </c>
      <c r="T1887" s="110">
        <v>0.012149999999999999</v>
      </c>
      <c r="U1887" s="110">
        <v>0.01125</v>
      </c>
      <c r="V1887" s="111">
        <v>0.0111</v>
      </c>
      <c r="W1887" s="110">
        <v>0.0129</v>
      </c>
      <c r="X1887" s="110">
        <v>0.013950000000000001</v>
      </c>
      <c r="Y1887" s="110">
        <v>0.011849999999999999</v>
      </c>
      <c r="Z1887" s="110">
        <v>0.012</v>
      </c>
      <c r="AA1887" s="110">
        <v>0.012</v>
      </c>
      <c r="AB1887" s="110">
        <v>0.0129</v>
      </c>
      <c r="AC1887" s="42">
        <f t="shared" si="885"/>
        <v>0.3055500000000001</v>
      </c>
    </row>
    <row r="1888" s="16" customFormat="1" ht="15" customHeight="1">
      <c r="A1888" s="60"/>
      <c r="B1888" s="61"/>
      <c r="C1888" s="39" t="s">
        <v>18</v>
      </c>
      <c r="D1888" s="39" t="s">
        <v>68</v>
      </c>
      <c r="E1888" s="179">
        <f t="shared" ref="E1888:AB1888" si="886">SQRT(E1886*E1886+E1887*E1887)*1000/(1.732*E1885)</f>
        <v>3.1609287432670805</v>
      </c>
      <c r="F1888" s="179">
        <f t="shared" si="886"/>
        <v>3.125846023554538</v>
      </c>
      <c r="G1888" s="179">
        <f t="shared" si="886"/>
        <v>3.0802661613658113</v>
      </c>
      <c r="H1888" s="180">
        <f t="shared" si="886"/>
        <v>3.2191279596796267</v>
      </c>
      <c r="I1888" s="179">
        <f t="shared" si="886"/>
        <v>3.7764513738391789</v>
      </c>
      <c r="J1888" s="179">
        <f t="shared" si="886"/>
        <v>3.3235863576214491</v>
      </c>
      <c r="K1888" s="179">
        <f t="shared" si="886"/>
        <v>4.3028227305116005</v>
      </c>
      <c r="L1888" s="179">
        <f t="shared" si="886"/>
        <v>4.7967452312502612</v>
      </c>
      <c r="M1888" s="179">
        <f t="shared" si="886"/>
        <v>5.6503297909767252</v>
      </c>
      <c r="N1888" s="180">
        <f t="shared" si="886"/>
        <v>5.9924894530683952</v>
      </c>
      <c r="O1888" s="179">
        <f t="shared" si="886"/>
        <v>3.7905843914351265</v>
      </c>
      <c r="P1888" s="179">
        <f t="shared" si="886"/>
        <v>3.8661173387784564</v>
      </c>
      <c r="Q1888" s="179">
        <f t="shared" si="886"/>
        <v>3.8009080458952362</v>
      </c>
      <c r="R1888" s="179">
        <f t="shared" si="886"/>
        <v>3.5057154396235277</v>
      </c>
      <c r="S1888" s="179">
        <f t="shared" si="886"/>
        <v>3.523436656811791</v>
      </c>
      <c r="T1888" s="179">
        <f t="shared" si="886"/>
        <v>3.7875321015002914</v>
      </c>
      <c r="U1888" s="179">
        <f t="shared" si="886"/>
        <v>3.6652494372494528</v>
      </c>
      <c r="V1888" s="180">
        <f t="shared" si="886"/>
        <v>3.7208087357471387</v>
      </c>
      <c r="W1888" s="179">
        <f t="shared" si="886"/>
        <v>3.8031268334699408</v>
      </c>
      <c r="X1888" s="179">
        <f t="shared" si="886"/>
        <v>3.8628077282248063</v>
      </c>
      <c r="Y1888" s="179">
        <f t="shared" si="886"/>
        <v>3.75216165801345</v>
      </c>
      <c r="Z1888" s="179">
        <f t="shared" si="886"/>
        <v>3.6562082924341888</v>
      </c>
      <c r="AA1888" s="179">
        <f t="shared" si="886"/>
        <v>3.388846291373484</v>
      </c>
      <c r="AB1888" s="179">
        <f t="shared" si="886"/>
        <v>3.2940407711321456</v>
      </c>
      <c r="AC1888" s="105"/>
    </row>
    <row r="1889" s="16" customFormat="1" ht="15" customHeight="1">
      <c r="A1889" s="199"/>
      <c r="B1889" s="200"/>
      <c r="C1889" s="51" t="s">
        <v>20</v>
      </c>
      <c r="D1889" s="51"/>
      <c r="E1889" s="52">
        <f t="shared" ref="E1889:AC1889" si="887">E1887/E1886</f>
        <v>0.21066666666666664</v>
      </c>
      <c r="F1889" s="52">
        <f t="shared" si="887"/>
        <v>0.22162162162162163</v>
      </c>
      <c r="G1889" s="52">
        <f t="shared" si="887"/>
        <v>0.21643835616438356</v>
      </c>
      <c r="H1889" s="100">
        <f t="shared" si="887"/>
        <v>0.20942408376963353</v>
      </c>
      <c r="I1889" s="52">
        <f t="shared" si="887"/>
        <v>0.16150442477876106</v>
      </c>
      <c r="J1889" s="52">
        <f t="shared" si="887"/>
        <v>0.17380352644836272</v>
      </c>
      <c r="K1889" s="52">
        <f t="shared" si="887"/>
        <v>0.1953125</v>
      </c>
      <c r="L1889" s="52">
        <f t="shared" si="887"/>
        <v>0.18356643356643357</v>
      </c>
      <c r="M1889" s="52">
        <f t="shared" si="887"/>
        <v>0.14454277286135692</v>
      </c>
      <c r="N1889" s="100">
        <f t="shared" si="887"/>
        <v>0.15459610027855153</v>
      </c>
      <c r="O1889" s="52">
        <f t="shared" si="887"/>
        <v>0.21826280623608019</v>
      </c>
      <c r="P1889" s="52">
        <f t="shared" si="887"/>
        <v>0.20697167755991289</v>
      </c>
      <c r="Q1889" s="52">
        <f t="shared" si="887"/>
        <v>0.17400881057268724</v>
      </c>
      <c r="R1889" s="52">
        <f t="shared" si="887"/>
        <v>0.18421052631578944</v>
      </c>
      <c r="S1889" s="52">
        <f t="shared" si="887"/>
        <v>0.18571428571428572</v>
      </c>
      <c r="T1889" s="52">
        <f t="shared" si="887"/>
        <v>0.17920353982300885</v>
      </c>
      <c r="U1889" s="52">
        <f t="shared" si="887"/>
        <v>0.17123287671232879</v>
      </c>
      <c r="V1889" s="100">
        <f t="shared" si="887"/>
        <v>0.16629213483146066</v>
      </c>
      <c r="W1889" s="52">
        <f t="shared" si="887"/>
        <v>0.18984547461368653</v>
      </c>
      <c r="X1889" s="52">
        <f t="shared" si="887"/>
        <v>0.20261437908496735</v>
      </c>
      <c r="Y1889" s="52">
        <f t="shared" si="887"/>
        <v>0.17633928571428573</v>
      </c>
      <c r="Z1889" s="52">
        <f t="shared" si="887"/>
        <v>0.1834862385321101</v>
      </c>
      <c r="AA1889" s="52">
        <f t="shared" si="887"/>
        <v>0.19851116625310175</v>
      </c>
      <c r="AB1889" s="52">
        <f t="shared" si="887"/>
        <v>0.22051282051282051</v>
      </c>
      <c r="AC1889" s="101">
        <f t="shared" si="887"/>
        <v>0.18611238008222941</v>
      </c>
    </row>
    <row r="1890" s="16" customFormat="1" ht="15" customHeight="1">
      <c r="A1890" s="55" t="s">
        <v>32</v>
      </c>
      <c r="B1890" s="56" t="s">
        <v>420</v>
      </c>
      <c r="C1890" s="57" t="s">
        <v>15</v>
      </c>
      <c r="D1890" s="57" t="s">
        <v>16</v>
      </c>
      <c r="E1890" s="107">
        <v>0.06855</v>
      </c>
      <c r="F1890" s="107">
        <v>0.069900000000000004</v>
      </c>
      <c r="G1890" s="107">
        <v>0.068849999999999995</v>
      </c>
      <c r="H1890" s="108">
        <v>0.071400000000000005</v>
      </c>
      <c r="I1890" s="107">
        <v>0.072450000000000001</v>
      </c>
      <c r="J1890" s="107">
        <v>0.081750000000000003</v>
      </c>
      <c r="K1890" s="107">
        <v>0.10065</v>
      </c>
      <c r="L1890" s="107">
        <v>0.12570000000000001</v>
      </c>
      <c r="M1890" s="107">
        <v>0.123</v>
      </c>
      <c r="N1890" s="108">
        <v>0.1188</v>
      </c>
      <c r="O1890" s="107">
        <v>0.10979999999999999</v>
      </c>
      <c r="P1890" s="107">
        <v>0.11294999999999999</v>
      </c>
      <c r="Q1890" s="107">
        <v>0.11805</v>
      </c>
      <c r="R1890" s="107">
        <v>0.12045</v>
      </c>
      <c r="S1890" s="107">
        <v>0.10485</v>
      </c>
      <c r="T1890" s="107">
        <v>0.10995000000000001</v>
      </c>
      <c r="U1890" s="107">
        <v>0.11265</v>
      </c>
      <c r="V1890" s="108">
        <v>0.11025</v>
      </c>
      <c r="W1890" s="107">
        <v>0.10095</v>
      </c>
      <c r="X1890" s="107">
        <v>0.098400000000000001</v>
      </c>
      <c r="Y1890" s="107">
        <v>0.097799999999999998</v>
      </c>
      <c r="Z1890" s="107">
        <v>0.089249999999999996</v>
      </c>
      <c r="AA1890" s="107">
        <v>0.078899999999999998</v>
      </c>
      <c r="AB1890" s="107">
        <v>0.074249999999999997</v>
      </c>
      <c r="AC1890" s="59">
        <f t="shared" ref="AC1890:AC1891" si="888">SUM(E1890:AB1890)</f>
        <v>2.33955</v>
      </c>
      <c r="AD1890" s="16">
        <f t="shared" si="842"/>
        <v>0.12570000000000001</v>
      </c>
      <c r="AE1890" s="16">
        <f>MIN(E1890:AB1890)</f>
        <v>0.06855</v>
      </c>
    </row>
    <row r="1891" s="16" customFormat="1" ht="15" customHeight="1">
      <c r="A1891" s="60"/>
      <c r="B1891" s="61"/>
      <c r="C1891" s="39" t="s">
        <v>17</v>
      </c>
      <c r="D1891" s="39" t="s">
        <v>16</v>
      </c>
      <c r="E1891" s="107">
        <v>0.02085</v>
      </c>
      <c r="F1891" s="107">
        <v>0.020549999999999999</v>
      </c>
      <c r="G1891" s="107">
        <v>0.020250000000000001</v>
      </c>
      <c r="H1891" s="108">
        <v>0.019349999999999999</v>
      </c>
      <c r="I1891" s="107">
        <v>0.019349999999999999</v>
      </c>
      <c r="J1891" s="107">
        <v>0.018149999999999999</v>
      </c>
      <c r="K1891" s="107">
        <v>0.019800000000000002</v>
      </c>
      <c r="L1891" s="107">
        <v>0.017250000000000001</v>
      </c>
      <c r="M1891" s="107">
        <v>0.021299999999999999</v>
      </c>
      <c r="N1891" s="108">
        <v>0.02325</v>
      </c>
      <c r="O1891" s="107">
        <v>0.022950000000000002</v>
      </c>
      <c r="P1891" s="107">
        <v>0.022349999999999998</v>
      </c>
      <c r="Q1891" s="107">
        <v>0.022499999999999999</v>
      </c>
      <c r="R1891" s="107">
        <v>0.022950000000000002</v>
      </c>
      <c r="S1891" s="107">
        <v>0.02205</v>
      </c>
      <c r="T1891" s="107">
        <v>0.018450000000000001</v>
      </c>
      <c r="U1891" s="107">
        <v>0.018599999999999998</v>
      </c>
      <c r="V1891" s="108">
        <v>0.0183</v>
      </c>
      <c r="W1891" s="107">
        <v>0.0195</v>
      </c>
      <c r="X1891" s="107">
        <v>0.0183</v>
      </c>
      <c r="Y1891" s="107">
        <v>0.017850000000000001</v>
      </c>
      <c r="Z1891" s="107">
        <v>0.0183</v>
      </c>
      <c r="AA1891" s="107">
        <v>0.017999999999999999</v>
      </c>
      <c r="AB1891" s="107">
        <v>0.019650000000000001</v>
      </c>
      <c r="AC1891" s="42">
        <f t="shared" si="888"/>
        <v>0.47985000000000005</v>
      </c>
    </row>
    <row r="1892" s="16" customFormat="1" ht="15" customHeight="1">
      <c r="A1892" s="168"/>
      <c r="B1892" s="61"/>
      <c r="C1892" s="39" t="s">
        <v>18</v>
      </c>
      <c r="D1892" s="39" t="s">
        <v>68</v>
      </c>
      <c r="E1892" s="179">
        <f t="shared" ref="E1892:AB1892" si="889">SQRT(E1890*E1890+E1891*E1891)*1000/(1.732*E1885)</f>
        <v>3.9398831672194849</v>
      </c>
      <c r="F1892" s="179">
        <f t="shared" si="889"/>
        <v>4.006277741647887</v>
      </c>
      <c r="G1892" s="179">
        <f t="shared" si="889"/>
        <v>3.9462324229633157</v>
      </c>
      <c r="H1892" s="180">
        <f t="shared" si="889"/>
        <v>4.0677198611210699</v>
      </c>
      <c r="I1892" s="179">
        <f t="shared" si="889"/>
        <v>4.1234740605354165</v>
      </c>
      <c r="J1892" s="179">
        <f t="shared" si="889"/>
        <v>4.6046729110281603</v>
      </c>
      <c r="K1892" s="179">
        <f t="shared" si="889"/>
        <v>5.6405506917210522</v>
      </c>
      <c r="L1892" s="179">
        <f t="shared" si="889"/>
        <v>6.9766909131929289</v>
      </c>
      <c r="M1892" s="179">
        <f t="shared" si="889"/>
        <v>6.8641067456235412</v>
      </c>
      <c r="N1892" s="180">
        <f t="shared" si="889"/>
        <v>6.6564234804266205</v>
      </c>
      <c r="O1892" s="179">
        <f t="shared" si="889"/>
        <v>6.1680866737607598</v>
      </c>
      <c r="P1892" s="179">
        <f t="shared" si="889"/>
        <v>6.3312451033603319</v>
      </c>
      <c r="Q1892" s="179">
        <f t="shared" si="889"/>
        <v>6.60811014038664</v>
      </c>
      <c r="R1892" s="179">
        <f t="shared" si="889"/>
        <v>6.7423789399772645</v>
      </c>
      <c r="S1892" s="179">
        <f t="shared" si="889"/>
        <v>5.8915362679878172</v>
      </c>
      <c r="T1892" s="179">
        <f t="shared" si="889"/>
        <v>6.1303882889313419</v>
      </c>
      <c r="U1892" s="179">
        <f t="shared" si="889"/>
        <v>6.278193510006215</v>
      </c>
      <c r="V1892" s="180">
        <f t="shared" si="889"/>
        <v>6.1453016636922122</v>
      </c>
      <c r="W1892" s="179">
        <f t="shared" si="889"/>
        <v>5.6535857318260563</v>
      </c>
      <c r="X1892" s="179">
        <f t="shared" si="889"/>
        <v>5.5035308462752193</v>
      </c>
      <c r="Y1892" s="179">
        <f t="shared" si="889"/>
        <v>5.4666009519358321</v>
      </c>
      <c r="Z1892" s="179">
        <f t="shared" si="889"/>
        <v>5.0097228183205988</v>
      </c>
      <c r="AA1892" s="179">
        <f t="shared" si="889"/>
        <v>4.4499719288310082</v>
      </c>
      <c r="AB1892" s="179">
        <f t="shared" si="889"/>
        <v>4.2233669909458804</v>
      </c>
      <c r="AC1892" s="105"/>
    </row>
    <row r="1893" s="16" customFormat="1" ht="15" customHeight="1">
      <c r="A1893" s="401"/>
      <c r="B1893" s="200"/>
      <c r="C1893" s="51" t="s">
        <v>20</v>
      </c>
      <c r="D1893" s="51"/>
      <c r="E1893" s="52">
        <f t="shared" ref="E1893:AC1893" si="890">E1891/E1890</f>
        <v>0.30415754923413568</v>
      </c>
      <c r="F1893" s="52">
        <f t="shared" si="890"/>
        <v>0.29399141630901282</v>
      </c>
      <c r="G1893" s="52">
        <f t="shared" si="890"/>
        <v>0.29411764705882354</v>
      </c>
      <c r="H1893" s="100">
        <f t="shared" si="890"/>
        <v>0.27100840336134452</v>
      </c>
      <c r="I1893" s="52">
        <f t="shared" si="890"/>
        <v>0.26708074534161491</v>
      </c>
      <c r="J1893" s="52">
        <f t="shared" si="890"/>
        <v>0.2220183486238532</v>
      </c>
      <c r="K1893" s="52">
        <f t="shared" si="890"/>
        <v>0.19672131147540983</v>
      </c>
      <c r="L1893" s="52">
        <f t="shared" si="890"/>
        <v>0.13723150357995229</v>
      </c>
      <c r="M1893" s="52">
        <f t="shared" si="890"/>
        <v>0.17317073170731706</v>
      </c>
      <c r="N1893" s="100">
        <f t="shared" si="890"/>
        <v>0.19570707070707069</v>
      </c>
      <c r="O1893" s="52">
        <f t="shared" si="890"/>
        <v>0.20901639344262299</v>
      </c>
      <c r="P1893" s="52">
        <f t="shared" si="890"/>
        <v>0.19787516600265603</v>
      </c>
      <c r="Q1893" s="52">
        <f t="shared" si="890"/>
        <v>0.19059720457433291</v>
      </c>
      <c r="R1893" s="52">
        <f t="shared" si="890"/>
        <v>0.19053549190535493</v>
      </c>
      <c r="S1893" s="52">
        <f t="shared" si="890"/>
        <v>0.21030042918454936</v>
      </c>
      <c r="T1893" s="52">
        <f t="shared" si="890"/>
        <v>0.16780354706684858</v>
      </c>
      <c r="U1893" s="52">
        <f t="shared" si="890"/>
        <v>0.1651131824234354</v>
      </c>
      <c r="V1893" s="100">
        <f t="shared" si="890"/>
        <v>0.16598639455782313</v>
      </c>
      <c r="W1893" s="52">
        <f t="shared" si="890"/>
        <v>0.19316493313521546</v>
      </c>
      <c r="X1893" s="52">
        <f t="shared" si="890"/>
        <v>0.18597560975609756</v>
      </c>
      <c r="Y1893" s="52">
        <f t="shared" si="890"/>
        <v>0.18251533742331291</v>
      </c>
      <c r="Z1893" s="52">
        <f t="shared" si="890"/>
        <v>0.20504201680672271</v>
      </c>
      <c r="AA1893" s="52">
        <f t="shared" si="890"/>
        <v>0.22813688212927755</v>
      </c>
      <c r="AB1893" s="52">
        <f t="shared" si="890"/>
        <v>0.26464646464646469</v>
      </c>
      <c r="AC1893" s="101">
        <f t="shared" si="890"/>
        <v>0.20510354555363214</v>
      </c>
    </row>
    <row r="1894" s="16" customFormat="1" ht="15" customHeight="1">
      <c r="A1894" s="794"/>
      <c r="B1894" s="788" t="s">
        <v>240</v>
      </c>
      <c r="C1894" s="303" t="s">
        <v>15</v>
      </c>
      <c r="D1894" s="303" t="s">
        <v>132</v>
      </c>
      <c r="E1894" s="328">
        <v>0.0014599999999999999</v>
      </c>
      <c r="F1894" s="328">
        <v>0.00147</v>
      </c>
      <c r="G1894" s="328">
        <v>0.00147</v>
      </c>
      <c r="H1894" s="329">
        <v>0.0014599999999999999</v>
      </c>
      <c r="I1894" s="328">
        <v>0.0014499999999999999</v>
      </c>
      <c r="J1894" s="328">
        <v>0.00141</v>
      </c>
      <c r="K1894" s="328">
        <v>0.0013699999999999999</v>
      </c>
      <c r="L1894" s="328">
        <v>0.0013500000000000001</v>
      </c>
      <c r="M1894" s="328">
        <v>0.00166</v>
      </c>
      <c r="N1894" s="329">
        <v>0.0019599999999999999</v>
      </c>
      <c r="O1894" s="328">
        <v>0.00183</v>
      </c>
      <c r="P1894" s="328">
        <v>0.00139</v>
      </c>
      <c r="Q1894" s="328">
        <v>0.00139</v>
      </c>
      <c r="R1894" s="328">
        <v>0.00139</v>
      </c>
      <c r="S1894" s="328">
        <v>0.0014</v>
      </c>
      <c r="T1894" s="328">
        <v>0.00139</v>
      </c>
      <c r="U1894" s="328">
        <v>0.00139</v>
      </c>
      <c r="V1894" s="329">
        <v>0.0013799999999999999</v>
      </c>
      <c r="W1894" s="328">
        <v>0.00139</v>
      </c>
      <c r="X1894" s="328">
        <v>0.00141</v>
      </c>
      <c r="Y1894" s="328">
        <v>0.0014400000000000001</v>
      </c>
      <c r="Z1894" s="328">
        <v>0.0014499999999999999</v>
      </c>
      <c r="AA1894" s="328">
        <v>0.00034000000000000002</v>
      </c>
      <c r="AB1894" s="328">
        <v>2.0000000000000002e-05</v>
      </c>
      <c r="AC1894" s="150">
        <f>SUM(E1894:AB1894)</f>
        <v>0.032669999999999991</v>
      </c>
      <c r="AD1894" s="578">
        <f t="shared" ref="AD1891:AD1954" si="891">MAX(E1894:AB1894)</f>
        <v>0.0019599999999999999</v>
      </c>
    </row>
    <row r="1895" s="16" customFormat="1" ht="15" customHeight="1">
      <c r="A1895" s="687" t="s">
        <v>52</v>
      </c>
      <c r="B1895" s="57"/>
      <c r="C1895" s="57" t="s">
        <v>15</v>
      </c>
      <c r="D1895" s="57"/>
      <c r="E1895" s="34">
        <f t="shared" ref="E1895:AC1896" si="892">E1886+E1890</f>
        <v>0.12479999999999999</v>
      </c>
      <c r="F1895" s="34">
        <f t="shared" si="892"/>
        <v>0.12540000000000001</v>
      </c>
      <c r="G1895" s="34">
        <f t="shared" si="892"/>
        <v>0.12359999999999999</v>
      </c>
      <c r="H1895" s="126">
        <f t="shared" si="892"/>
        <v>0.12870000000000001</v>
      </c>
      <c r="I1895" s="34">
        <f t="shared" si="892"/>
        <v>0.14024999999999999</v>
      </c>
      <c r="J1895" s="34">
        <f t="shared" si="892"/>
        <v>0.14130000000000001</v>
      </c>
      <c r="K1895" s="34">
        <f t="shared" si="892"/>
        <v>0.17745</v>
      </c>
      <c r="L1895" s="34">
        <f t="shared" si="892"/>
        <v>0.21150000000000002</v>
      </c>
      <c r="M1895" s="34">
        <f t="shared" si="892"/>
        <v>0.22470000000000001</v>
      </c>
      <c r="N1895" s="126">
        <f t="shared" si="892"/>
        <v>0.22650000000000001</v>
      </c>
      <c r="O1895" s="34">
        <f t="shared" si="892"/>
        <v>0.17714999999999997</v>
      </c>
      <c r="P1895" s="34">
        <f t="shared" si="892"/>
        <v>0.18179999999999999</v>
      </c>
      <c r="Q1895" s="34">
        <f t="shared" si="892"/>
        <v>0.18614999999999998</v>
      </c>
      <c r="R1895" s="34">
        <f t="shared" si="892"/>
        <v>0.18315000000000001</v>
      </c>
      <c r="S1895" s="34">
        <f t="shared" si="892"/>
        <v>0.16785</v>
      </c>
      <c r="T1895" s="34">
        <f t="shared" si="892"/>
        <v>0.17775000000000002</v>
      </c>
      <c r="U1895" s="34">
        <f t="shared" si="892"/>
        <v>0.17835000000000001</v>
      </c>
      <c r="V1895" s="126">
        <f t="shared" si="892"/>
        <v>0.17699999999999999</v>
      </c>
      <c r="W1895" s="34">
        <f t="shared" si="892"/>
        <v>0.16889999999999999</v>
      </c>
      <c r="X1895" s="34">
        <f t="shared" si="892"/>
        <v>0.16725000000000001</v>
      </c>
      <c r="Y1895" s="34">
        <f t="shared" si="892"/>
        <v>0.16499999999999998</v>
      </c>
      <c r="Z1895" s="34">
        <f t="shared" si="892"/>
        <v>0.15465000000000001</v>
      </c>
      <c r="AA1895" s="34">
        <f t="shared" si="892"/>
        <v>0.13935</v>
      </c>
      <c r="AB1895" s="34">
        <f t="shared" si="892"/>
        <v>0.13275000000000001</v>
      </c>
      <c r="AC1895" s="34">
        <f t="shared" si="892"/>
        <v>3.9813000000000001</v>
      </c>
    </row>
    <row r="1896" s="16" customFormat="1" ht="15" customHeight="1">
      <c r="A1896" s="518"/>
      <c r="B1896" s="51"/>
      <c r="C1896" s="51" t="s">
        <v>17</v>
      </c>
      <c r="D1896" s="303"/>
      <c r="E1896" s="132">
        <f t="shared" si="892"/>
        <v>0.0327</v>
      </c>
      <c r="F1896" s="132">
        <f t="shared" si="892"/>
        <v>0.032849999999999997</v>
      </c>
      <c r="G1896" s="132">
        <f t="shared" si="892"/>
        <v>0.032100000000000004</v>
      </c>
      <c r="H1896" s="133">
        <f t="shared" si="892"/>
        <v>0.031350000000000003</v>
      </c>
      <c r="I1896" s="132">
        <f t="shared" si="892"/>
        <v>0.030300000000000001</v>
      </c>
      <c r="J1896" s="132">
        <f t="shared" si="892"/>
        <v>0.028499999999999998</v>
      </c>
      <c r="K1896" s="132">
        <f t="shared" si="892"/>
        <v>0.034799999999999998</v>
      </c>
      <c r="L1896" s="132">
        <f t="shared" si="892"/>
        <v>0.033000000000000002</v>
      </c>
      <c r="M1896" s="132">
        <f t="shared" si="892"/>
        <v>0.035999999999999997</v>
      </c>
      <c r="N1896" s="133">
        <f t="shared" si="892"/>
        <v>0.039900000000000005</v>
      </c>
      <c r="O1896" s="132">
        <f t="shared" si="892"/>
        <v>0.037650000000000003</v>
      </c>
      <c r="P1896" s="132">
        <f t="shared" si="892"/>
        <v>0.036600000000000001</v>
      </c>
      <c r="Q1896" s="132">
        <f t="shared" si="892"/>
        <v>0.034349999999999999</v>
      </c>
      <c r="R1896" s="132">
        <f t="shared" si="892"/>
        <v>0.034500000000000003</v>
      </c>
      <c r="S1896" s="132">
        <f t="shared" si="892"/>
        <v>0.033750000000000002</v>
      </c>
      <c r="T1896" s="132">
        <f t="shared" si="892"/>
        <v>0.030600000000000002</v>
      </c>
      <c r="U1896" s="132">
        <f t="shared" si="892"/>
        <v>0.029849999999999998</v>
      </c>
      <c r="V1896" s="133">
        <f t="shared" si="892"/>
        <v>0.029400000000000003</v>
      </c>
      <c r="W1896" s="132">
        <f t="shared" si="892"/>
        <v>0.032399999999999998</v>
      </c>
      <c r="X1896" s="132">
        <f t="shared" si="892"/>
        <v>0.032250000000000001</v>
      </c>
      <c r="Y1896" s="132">
        <f t="shared" si="892"/>
        <v>0.029700000000000001</v>
      </c>
      <c r="Z1896" s="132">
        <f t="shared" si="892"/>
        <v>0.030300000000000001</v>
      </c>
      <c r="AA1896" s="132">
        <f t="shared" si="892"/>
        <v>0.029999999999999999</v>
      </c>
      <c r="AB1896" s="132">
        <f t="shared" si="892"/>
        <v>0.032550000000000003</v>
      </c>
      <c r="AC1896" s="132">
        <f t="shared" si="892"/>
        <v>0.7854000000000001</v>
      </c>
    </row>
    <row r="1897" s="16" customFormat="1" ht="15" customHeight="1">
      <c r="A1897" s="139" t="s">
        <v>53</v>
      </c>
      <c r="B1897" s="140"/>
      <c r="C1897" s="141" t="s">
        <v>15</v>
      </c>
      <c r="D1897" s="141"/>
      <c r="E1897" s="58">
        <f t="shared" ref="E1897:AC1898" si="893">E1878-E1895</f>
        <v>0</v>
      </c>
      <c r="F1897" s="58">
        <f t="shared" si="893"/>
        <v>0</v>
      </c>
      <c r="G1897" s="58">
        <f t="shared" si="893"/>
        <v>0</v>
      </c>
      <c r="H1897" s="178">
        <f t="shared" si="893"/>
        <v>0</v>
      </c>
      <c r="I1897" s="58">
        <f t="shared" si="893"/>
        <v>0</v>
      </c>
      <c r="J1897" s="58">
        <f t="shared" si="893"/>
        <v>0</v>
      </c>
      <c r="K1897" s="58">
        <f t="shared" si="893"/>
        <v>0</v>
      </c>
      <c r="L1897" s="58">
        <f t="shared" si="893"/>
        <v>0</v>
      </c>
      <c r="M1897" s="58">
        <f t="shared" si="893"/>
        <v>0</v>
      </c>
      <c r="N1897" s="178">
        <f t="shared" si="893"/>
        <v>0</v>
      </c>
      <c r="O1897" s="58">
        <f t="shared" si="893"/>
        <v>0</v>
      </c>
      <c r="P1897" s="58">
        <f t="shared" si="893"/>
        <v>0</v>
      </c>
      <c r="Q1897" s="58">
        <f t="shared" si="893"/>
        <v>0</v>
      </c>
      <c r="R1897" s="58">
        <f t="shared" si="893"/>
        <v>0</v>
      </c>
      <c r="S1897" s="58">
        <f t="shared" si="893"/>
        <v>0</v>
      </c>
      <c r="T1897" s="58">
        <f t="shared" si="893"/>
        <v>0</v>
      </c>
      <c r="U1897" s="58">
        <f t="shared" si="893"/>
        <v>0</v>
      </c>
      <c r="V1897" s="178">
        <f t="shared" si="893"/>
        <v>0</v>
      </c>
      <c r="W1897" s="58">
        <f t="shared" si="893"/>
        <v>0</v>
      </c>
      <c r="X1897" s="58">
        <f t="shared" si="893"/>
        <v>0</v>
      </c>
      <c r="Y1897" s="58">
        <f t="shared" si="893"/>
        <v>0</v>
      </c>
      <c r="Z1897" s="58">
        <f t="shared" si="893"/>
        <v>0</v>
      </c>
      <c r="AA1897" s="58">
        <f t="shared" si="893"/>
        <v>0</v>
      </c>
      <c r="AB1897" s="58">
        <f t="shared" si="893"/>
        <v>0</v>
      </c>
      <c r="AC1897" s="58">
        <f t="shared" si="893"/>
        <v>0</v>
      </c>
    </row>
    <row r="1898" s="16" customFormat="1" ht="15" customHeight="1">
      <c r="A1898" s="435"/>
      <c r="B1898" s="115"/>
      <c r="C1898" s="436" t="s">
        <v>17</v>
      </c>
      <c r="D1898" s="489"/>
      <c r="E1898" s="148">
        <f t="shared" si="893"/>
        <v>0</v>
      </c>
      <c r="F1898" s="148">
        <f t="shared" si="893"/>
        <v>0</v>
      </c>
      <c r="G1898" s="148">
        <f t="shared" si="893"/>
        <v>0</v>
      </c>
      <c r="H1898" s="149">
        <f t="shared" si="893"/>
        <v>0</v>
      </c>
      <c r="I1898" s="148">
        <f t="shared" si="893"/>
        <v>0</v>
      </c>
      <c r="J1898" s="148">
        <f t="shared" si="893"/>
        <v>0</v>
      </c>
      <c r="K1898" s="148">
        <f t="shared" si="893"/>
        <v>0</v>
      </c>
      <c r="L1898" s="148">
        <f t="shared" si="893"/>
        <v>0</v>
      </c>
      <c r="M1898" s="148">
        <f t="shared" si="893"/>
        <v>0</v>
      </c>
      <c r="N1898" s="149">
        <f t="shared" si="893"/>
        <v>0</v>
      </c>
      <c r="O1898" s="148">
        <f t="shared" si="893"/>
        <v>0</v>
      </c>
      <c r="P1898" s="148">
        <f t="shared" si="893"/>
        <v>0</v>
      </c>
      <c r="Q1898" s="148">
        <f t="shared" si="893"/>
        <v>0</v>
      </c>
      <c r="R1898" s="148">
        <f t="shared" si="893"/>
        <v>0</v>
      </c>
      <c r="S1898" s="148">
        <f t="shared" si="893"/>
        <v>0</v>
      </c>
      <c r="T1898" s="148">
        <f t="shared" si="893"/>
        <v>0</v>
      </c>
      <c r="U1898" s="148">
        <f t="shared" si="893"/>
        <v>0</v>
      </c>
      <c r="V1898" s="149">
        <f t="shared" si="893"/>
        <v>0</v>
      </c>
      <c r="W1898" s="148">
        <f t="shared" si="893"/>
        <v>0</v>
      </c>
      <c r="X1898" s="148">
        <f t="shared" si="893"/>
        <v>0</v>
      </c>
      <c r="Y1898" s="148">
        <f t="shared" si="893"/>
        <v>0</v>
      </c>
      <c r="Z1898" s="148">
        <f t="shared" si="893"/>
        <v>0</v>
      </c>
      <c r="AA1898" s="148">
        <f t="shared" si="893"/>
        <v>0</v>
      </c>
      <c r="AB1898" s="148">
        <f t="shared" si="893"/>
        <v>0</v>
      </c>
      <c r="AC1898" s="148">
        <f t="shared" si="893"/>
        <v>-1.1102230246251565e-16</v>
      </c>
    </row>
    <row r="1899" s="24" customFormat="1" ht="15" customHeight="1">
      <c r="A1899" s="437" t="s">
        <v>187</v>
      </c>
      <c r="B1899" s="438"/>
      <c r="C1899" s="439" t="s">
        <v>15</v>
      </c>
      <c r="D1899" s="439"/>
      <c r="E1899" s="376"/>
      <c r="F1899" s="376"/>
      <c r="G1899" s="376"/>
      <c r="H1899" s="376"/>
      <c r="I1899" s="376"/>
      <c r="J1899" s="376"/>
      <c r="K1899" s="376"/>
      <c r="L1899" s="376"/>
      <c r="M1899" s="376"/>
      <c r="N1899" s="376"/>
      <c r="O1899" s="376"/>
      <c r="P1899" s="376"/>
      <c r="Q1899" s="376"/>
      <c r="R1899" s="376"/>
      <c r="S1899" s="376"/>
      <c r="T1899" s="376"/>
      <c r="U1899" s="376"/>
      <c r="V1899" s="376"/>
      <c r="W1899" s="376"/>
      <c r="X1899" s="376"/>
      <c r="Y1899" s="376"/>
      <c r="Z1899" s="376"/>
      <c r="AA1899" s="376"/>
      <c r="AB1899" s="376"/>
      <c r="AC1899" s="440"/>
    </row>
    <row r="1900" s="24" customFormat="1" ht="15" customHeight="1">
      <c r="A1900" s="441"/>
      <c r="B1900" s="442"/>
      <c r="C1900" s="443" t="s">
        <v>17</v>
      </c>
      <c r="D1900" s="443"/>
      <c r="E1900" s="386"/>
      <c r="F1900" s="386"/>
      <c r="G1900" s="386"/>
      <c r="H1900" s="386"/>
      <c r="I1900" s="386"/>
      <c r="J1900" s="386"/>
      <c r="K1900" s="386"/>
      <c r="L1900" s="386"/>
      <c r="M1900" s="386"/>
      <c r="N1900" s="386"/>
      <c r="O1900" s="386"/>
      <c r="P1900" s="386"/>
      <c r="Q1900" s="386"/>
      <c r="R1900" s="386"/>
      <c r="S1900" s="386"/>
      <c r="T1900" s="386"/>
      <c r="U1900" s="386"/>
      <c r="V1900" s="386"/>
      <c r="W1900" s="386"/>
      <c r="X1900" s="386"/>
      <c r="Y1900" s="386"/>
      <c r="Z1900" s="386"/>
      <c r="AA1900" s="386"/>
      <c r="AB1900" s="386"/>
      <c r="AC1900" s="444"/>
    </row>
    <row r="1901" s="16" customFormat="1" ht="31.5" customHeight="1"/>
    <row r="1902" s="16" customFormat="1" ht="27" customHeight="1">
      <c r="A1902" s="157" t="s">
        <v>5</v>
      </c>
      <c r="B1902" s="158" t="s">
        <v>6</v>
      </c>
      <c r="C1902" s="19" t="s">
        <v>7</v>
      </c>
      <c r="D1902" s="445" t="s">
        <v>8</v>
      </c>
      <c r="E1902" s="374" t="s">
        <v>9</v>
      </c>
      <c r="F1902" s="374"/>
      <c r="G1902" s="374"/>
      <c r="H1902" s="374"/>
      <c r="I1902" s="374"/>
      <c r="J1902" s="374"/>
      <c r="K1902" s="374"/>
      <c r="L1902" s="374"/>
      <c r="M1902" s="374"/>
      <c r="N1902" s="374"/>
      <c r="O1902" s="374"/>
      <c r="P1902" s="374"/>
      <c r="Q1902" s="374"/>
      <c r="R1902" s="374"/>
      <c r="S1902" s="374"/>
      <c r="T1902" s="374"/>
      <c r="U1902" s="374"/>
      <c r="V1902" s="374"/>
      <c r="W1902" s="374"/>
      <c r="X1902" s="374"/>
      <c r="Y1902" s="374"/>
      <c r="Z1902" s="374"/>
      <c r="AA1902" s="374"/>
      <c r="AB1902" s="374"/>
      <c r="AC1902" s="23" t="s">
        <v>10</v>
      </c>
    </row>
    <row r="1903" s="24" customFormat="1" ht="15" customHeight="1">
      <c r="A1903" s="195" t="s">
        <v>421</v>
      </c>
      <c r="B1903" s="160"/>
      <c r="C1903" s="160"/>
      <c r="D1903" s="160"/>
      <c r="E1903" s="26">
        <v>1</v>
      </c>
      <c r="F1903" s="26">
        <v>2</v>
      </c>
      <c r="G1903" s="26">
        <v>3</v>
      </c>
      <c r="H1903" s="26">
        <v>4</v>
      </c>
      <c r="I1903" s="26">
        <v>5</v>
      </c>
      <c r="J1903" s="26">
        <v>6</v>
      </c>
      <c r="K1903" s="26">
        <v>7</v>
      </c>
      <c r="L1903" s="26">
        <v>8</v>
      </c>
      <c r="M1903" s="26">
        <v>9</v>
      </c>
      <c r="N1903" s="26">
        <v>10</v>
      </c>
      <c r="O1903" s="26">
        <v>11</v>
      </c>
      <c r="P1903" s="26">
        <v>12</v>
      </c>
      <c r="Q1903" s="26">
        <v>13</v>
      </c>
      <c r="R1903" s="26">
        <v>14</v>
      </c>
      <c r="S1903" s="26">
        <v>15</v>
      </c>
      <c r="T1903" s="26">
        <v>16</v>
      </c>
      <c r="U1903" s="26">
        <v>17</v>
      </c>
      <c r="V1903" s="26">
        <v>18</v>
      </c>
      <c r="W1903" s="26">
        <v>19</v>
      </c>
      <c r="X1903" s="26">
        <v>20</v>
      </c>
      <c r="Y1903" s="26">
        <v>21</v>
      </c>
      <c r="Z1903" s="26">
        <v>22</v>
      </c>
      <c r="AA1903" s="26">
        <v>23</v>
      </c>
      <c r="AB1903" s="26">
        <v>24</v>
      </c>
      <c r="AC1903" s="234"/>
    </row>
    <row r="1904" s="24" customFormat="1" ht="15" customHeight="1">
      <c r="A1904" s="375" t="s">
        <v>143</v>
      </c>
      <c r="B1904" s="376"/>
      <c r="C1904" s="377"/>
      <c r="D1904" s="378"/>
      <c r="E1904" s="376">
        <v>3</v>
      </c>
      <c r="F1904" s="376">
        <v>3</v>
      </c>
      <c r="G1904" s="376">
        <v>3</v>
      </c>
      <c r="H1904" s="376">
        <v>3</v>
      </c>
      <c r="I1904" s="376">
        <v>3</v>
      </c>
      <c r="J1904" s="376">
        <v>3</v>
      </c>
      <c r="K1904" s="376">
        <v>3</v>
      </c>
      <c r="L1904" s="376">
        <v>3</v>
      </c>
      <c r="M1904" s="376">
        <v>3</v>
      </c>
      <c r="N1904" s="376">
        <v>3</v>
      </c>
      <c r="O1904" s="376">
        <v>3</v>
      </c>
      <c r="P1904" s="376">
        <v>3</v>
      </c>
      <c r="Q1904" s="376">
        <v>3</v>
      </c>
      <c r="R1904" s="376">
        <v>3</v>
      </c>
      <c r="S1904" s="376">
        <v>3</v>
      </c>
      <c r="T1904" s="376">
        <v>3</v>
      </c>
      <c r="U1904" s="376">
        <v>3</v>
      </c>
      <c r="V1904" s="376">
        <v>3</v>
      </c>
      <c r="W1904" s="376">
        <v>3</v>
      </c>
      <c r="X1904" s="376">
        <v>3</v>
      </c>
      <c r="Y1904" s="376">
        <v>3</v>
      </c>
      <c r="Z1904" s="376">
        <v>3</v>
      </c>
      <c r="AA1904" s="376">
        <v>3</v>
      </c>
      <c r="AB1904" s="376">
        <v>3</v>
      </c>
      <c r="AC1904" s="379"/>
    </row>
    <row r="1905" s="24" customFormat="1" ht="15" customHeight="1">
      <c r="A1905" s="447" t="s">
        <v>200</v>
      </c>
      <c r="B1905" s="448"/>
      <c r="C1905" s="449"/>
      <c r="D1905" s="652"/>
      <c r="E1905" s="448">
        <v>1</v>
      </c>
      <c r="F1905" s="448">
        <v>1</v>
      </c>
      <c r="G1905" s="448">
        <v>1</v>
      </c>
      <c r="H1905" s="448">
        <v>1</v>
      </c>
      <c r="I1905" s="448">
        <v>1</v>
      </c>
      <c r="J1905" s="448">
        <v>1</v>
      </c>
      <c r="K1905" s="448">
        <v>1</v>
      </c>
      <c r="L1905" s="448">
        <v>1</v>
      </c>
      <c r="M1905" s="448">
        <v>1</v>
      </c>
      <c r="N1905" s="448">
        <v>1</v>
      </c>
      <c r="O1905" s="448">
        <v>1</v>
      </c>
      <c r="P1905" s="448">
        <v>1</v>
      </c>
      <c r="Q1905" s="448">
        <v>1</v>
      </c>
      <c r="R1905" s="448">
        <v>1</v>
      </c>
      <c r="S1905" s="448">
        <v>1</v>
      </c>
      <c r="T1905" s="448">
        <v>1</v>
      </c>
      <c r="U1905" s="448">
        <v>1</v>
      </c>
      <c r="V1905" s="448">
        <v>1</v>
      </c>
      <c r="W1905" s="448">
        <v>1</v>
      </c>
      <c r="X1905" s="448">
        <v>1</v>
      </c>
      <c r="Y1905" s="448">
        <v>1</v>
      </c>
      <c r="Z1905" s="448">
        <v>1</v>
      </c>
      <c r="AA1905" s="448">
        <v>1</v>
      </c>
      <c r="AB1905" s="448">
        <v>1</v>
      </c>
      <c r="AC1905" s="451"/>
    </row>
    <row r="1906" s="16" customFormat="1" ht="15" customHeight="1">
      <c r="A1906" s="31" t="s">
        <v>87</v>
      </c>
      <c r="B1906" s="32" t="s">
        <v>147</v>
      </c>
      <c r="C1906" s="33" t="s">
        <v>15</v>
      </c>
      <c r="D1906" s="33" t="s">
        <v>16</v>
      </c>
      <c r="E1906" s="34">
        <v>0.096839999999999996</v>
      </c>
      <c r="F1906" s="34">
        <v>0.097019999999999995</v>
      </c>
      <c r="G1906" s="34">
        <v>0.098460000000000006</v>
      </c>
      <c r="H1906" s="395">
        <v>0.099000000000000005</v>
      </c>
      <c r="I1906" s="34">
        <v>0.098460000000000006</v>
      </c>
      <c r="J1906" s="34">
        <v>0.096659999999999996</v>
      </c>
      <c r="K1906" s="34">
        <v>0.097199999999999995</v>
      </c>
      <c r="L1906" s="34">
        <v>0.097919999999999993</v>
      </c>
      <c r="M1906" s="34">
        <v>0.097379999999999994</v>
      </c>
      <c r="N1906" s="126">
        <v>0.098820000000000005</v>
      </c>
      <c r="O1906" s="34">
        <v>0.098820000000000005</v>
      </c>
      <c r="P1906" s="34">
        <v>0.099000000000000005</v>
      </c>
      <c r="Q1906" s="34">
        <v>0.098640000000000005</v>
      </c>
      <c r="R1906" s="34">
        <v>0.098820000000000005</v>
      </c>
      <c r="S1906" s="34">
        <v>0.097739999999999994</v>
      </c>
      <c r="T1906" s="34">
        <v>0.098100000000000007</v>
      </c>
      <c r="U1906" s="34">
        <v>0.098100000000000007</v>
      </c>
      <c r="V1906" s="126">
        <v>0.098100000000000007</v>
      </c>
      <c r="W1906" s="34">
        <v>0.098100000000000007</v>
      </c>
      <c r="X1906" s="34">
        <v>0.098640000000000005</v>
      </c>
      <c r="Y1906" s="34">
        <v>0.098640000000000005</v>
      </c>
      <c r="Z1906" s="34">
        <v>0.098820000000000005</v>
      </c>
      <c r="AA1906" s="34">
        <v>0.098640000000000005</v>
      </c>
      <c r="AB1906" s="34">
        <v>0.099000000000000005</v>
      </c>
      <c r="AC1906" s="36">
        <f t="shared" ref="AC1906:AC1907" si="894">SUM(E1906:AB1906)</f>
        <v>2.3569200000000001</v>
      </c>
    </row>
    <row r="1907" s="16" customFormat="1" ht="15" customHeight="1">
      <c r="A1907" s="37"/>
      <c r="B1907" s="38"/>
      <c r="C1907" s="39" t="s">
        <v>17</v>
      </c>
      <c r="D1907" s="39" t="s">
        <v>16</v>
      </c>
      <c r="E1907" s="40">
        <v>0.095219999999999999</v>
      </c>
      <c r="F1907" s="40">
        <v>0.095759999999999998</v>
      </c>
      <c r="G1907" s="40">
        <v>0.095579999999999998</v>
      </c>
      <c r="H1907" s="418">
        <v>0.094500000000000001</v>
      </c>
      <c r="I1907" s="40">
        <v>0.093600000000000003</v>
      </c>
      <c r="J1907" s="40">
        <v>0.091800000000000007</v>
      </c>
      <c r="K1907" s="40">
        <v>0.090539999999999995</v>
      </c>
      <c r="L1907" s="40">
        <v>0.090719999999999995</v>
      </c>
      <c r="M1907" s="40">
        <v>0.091079999999999994</v>
      </c>
      <c r="N1907" s="418">
        <v>0.090899999999999995</v>
      </c>
      <c r="O1907" s="40">
        <v>0.089099999999999999</v>
      </c>
      <c r="P1907" s="40">
        <v>0.089639999999999997</v>
      </c>
      <c r="Q1907" s="40">
        <v>0.090179999999999996</v>
      </c>
      <c r="R1907" s="40">
        <v>0.089999999999999997</v>
      </c>
      <c r="S1907" s="40">
        <v>0.089819999999999997</v>
      </c>
      <c r="T1907" s="40">
        <v>0.089999999999999997</v>
      </c>
      <c r="U1907" s="40">
        <v>0.089819999999999997</v>
      </c>
      <c r="V1907" s="418">
        <v>0.089099999999999999</v>
      </c>
      <c r="W1907" s="40">
        <v>0.089819999999999997</v>
      </c>
      <c r="X1907" s="40">
        <v>0.091439999999999994</v>
      </c>
      <c r="Y1907" s="40">
        <v>0.092880000000000004</v>
      </c>
      <c r="Z1907" s="40">
        <v>0.093600000000000003</v>
      </c>
      <c r="AA1907" s="40">
        <v>0.093960000000000002</v>
      </c>
      <c r="AB1907" s="40">
        <v>0.095039999999999999</v>
      </c>
      <c r="AC1907" s="42">
        <f t="shared" si="894"/>
        <v>2.2040999999999999</v>
      </c>
    </row>
    <row r="1908" s="16" customFormat="1" ht="15" customHeight="1">
      <c r="A1908" s="37"/>
      <c r="B1908" s="38"/>
      <c r="C1908" s="39" t="s">
        <v>18</v>
      </c>
      <c r="D1908" s="104" t="s">
        <v>19</v>
      </c>
      <c r="E1908" s="795">
        <v>12</v>
      </c>
      <c r="F1908" s="664">
        <v>12</v>
      </c>
      <c r="G1908" s="664">
        <v>12</v>
      </c>
      <c r="H1908" s="796">
        <v>12</v>
      </c>
      <c r="I1908" s="664">
        <v>12</v>
      </c>
      <c r="J1908" s="664">
        <v>13</v>
      </c>
      <c r="K1908" s="664">
        <v>14</v>
      </c>
      <c r="L1908" s="664">
        <v>14</v>
      </c>
      <c r="M1908" s="664">
        <v>14</v>
      </c>
      <c r="N1908" s="796">
        <v>14</v>
      </c>
      <c r="O1908" s="664">
        <v>14</v>
      </c>
      <c r="P1908" s="664">
        <v>14</v>
      </c>
      <c r="Q1908" s="664">
        <v>14</v>
      </c>
      <c r="R1908" s="664">
        <v>14</v>
      </c>
      <c r="S1908" s="664">
        <v>14</v>
      </c>
      <c r="T1908" s="664">
        <v>14</v>
      </c>
      <c r="U1908" s="664">
        <v>14</v>
      </c>
      <c r="V1908" s="796">
        <v>14</v>
      </c>
      <c r="W1908" s="664">
        <v>14</v>
      </c>
      <c r="X1908" s="664">
        <v>14</v>
      </c>
      <c r="Y1908" s="664">
        <v>14</v>
      </c>
      <c r="Z1908" s="664">
        <v>14</v>
      </c>
      <c r="AA1908" s="664">
        <v>14</v>
      </c>
      <c r="AB1908" s="797">
        <v>14</v>
      </c>
      <c r="AC1908" s="42"/>
    </row>
    <row r="1909" s="16" customFormat="1" ht="15" customHeight="1">
      <c r="A1909" s="49"/>
      <c r="B1909" s="50"/>
      <c r="C1909" s="51" t="s">
        <v>20</v>
      </c>
      <c r="D1909" s="51"/>
      <c r="E1909" s="52">
        <f t="shared" ref="E1909:AC1913" si="895">E1907/E1906</f>
        <v>0.98327137546468402</v>
      </c>
      <c r="F1909" s="52">
        <f t="shared" si="895"/>
        <v>0.98701298701298701</v>
      </c>
      <c r="G1909" s="52">
        <f t="shared" si="895"/>
        <v>0.97074954296160865</v>
      </c>
      <c r="H1909" s="421">
        <f t="shared" si="895"/>
        <v>0.95454545454545447</v>
      </c>
      <c r="I1909" s="52">
        <f t="shared" si="895"/>
        <v>0.95063985374771476</v>
      </c>
      <c r="J1909" s="52">
        <f t="shared" si="895"/>
        <v>0.94972067039106156</v>
      </c>
      <c r="K1909" s="52">
        <f t="shared" si="895"/>
        <v>0.93148148148148147</v>
      </c>
      <c r="L1909" s="52">
        <f t="shared" si="895"/>
        <v>0.92647058823529416</v>
      </c>
      <c r="M1909" s="52">
        <f t="shared" si="895"/>
        <v>0.93530499075785578</v>
      </c>
      <c r="N1909" s="421">
        <f t="shared" si="895"/>
        <v>0.91985428051001816</v>
      </c>
      <c r="O1909" s="52">
        <f t="shared" si="895"/>
        <v>0.90163934426229497</v>
      </c>
      <c r="P1909" s="52">
        <f t="shared" si="895"/>
        <v>0.9054545454545454</v>
      </c>
      <c r="Q1909" s="52">
        <f t="shared" si="895"/>
        <v>0.91423357664233573</v>
      </c>
      <c r="R1909" s="52">
        <f t="shared" si="895"/>
        <v>0.91074681238615662</v>
      </c>
      <c r="S1909" s="52">
        <f t="shared" si="895"/>
        <v>0.91896869244935542</v>
      </c>
      <c r="T1909" s="52">
        <f t="shared" si="895"/>
        <v>0.9174311926605504</v>
      </c>
      <c r="U1909" s="52">
        <f t="shared" si="895"/>
        <v>0.91559633027522924</v>
      </c>
      <c r="V1909" s="421">
        <f t="shared" si="895"/>
        <v>0.90825688073394484</v>
      </c>
      <c r="W1909" s="52">
        <f t="shared" si="895"/>
        <v>0.91559633027522924</v>
      </c>
      <c r="X1909" s="52">
        <f t="shared" si="895"/>
        <v>0.92700729927007286</v>
      </c>
      <c r="Y1909" s="52">
        <f t="shared" si="895"/>
        <v>0.94160583941605835</v>
      </c>
      <c r="Z1909" s="52">
        <f t="shared" si="895"/>
        <v>0.94717668488160289</v>
      </c>
      <c r="AA1909" s="52">
        <f t="shared" si="895"/>
        <v>0.95255474452554745</v>
      </c>
      <c r="AB1909" s="52">
        <f t="shared" si="895"/>
        <v>0.95999999999999996</v>
      </c>
      <c r="AC1909" s="101">
        <f t="shared" si="895"/>
        <v>0.93516114250801885</v>
      </c>
    </row>
    <row r="1910" s="16" customFormat="1" ht="15" customHeight="1">
      <c r="A1910" s="55" t="s">
        <v>114</v>
      </c>
      <c r="B1910" s="56" t="s">
        <v>148</v>
      </c>
      <c r="C1910" s="57" t="s">
        <v>15</v>
      </c>
      <c r="D1910" s="57" t="s">
        <v>16</v>
      </c>
      <c r="E1910" s="58">
        <v>0.019619999999999999</v>
      </c>
      <c r="F1910" s="58">
        <v>0.018720000000000001</v>
      </c>
      <c r="G1910" s="58">
        <v>0.018180000000000002</v>
      </c>
      <c r="H1910" s="661">
        <v>0.017819999999999999</v>
      </c>
      <c r="I1910" s="58">
        <v>0.017819999999999999</v>
      </c>
      <c r="J1910" s="58">
        <v>0.019619999999999999</v>
      </c>
      <c r="K1910" s="58">
        <v>0.033660000000000002</v>
      </c>
      <c r="L1910" s="58">
        <v>0.035459999999999998</v>
      </c>
      <c r="M1910" s="58">
        <v>0.032579999999999998</v>
      </c>
      <c r="N1910" s="661">
        <v>0.033300000000000003</v>
      </c>
      <c r="O1910" s="58">
        <v>0.032939999999999997</v>
      </c>
      <c r="P1910" s="58">
        <v>0.032759999999999997</v>
      </c>
      <c r="Q1910" s="58">
        <v>0.032399999999999998</v>
      </c>
      <c r="R1910" s="58">
        <v>0.032219999999999999</v>
      </c>
      <c r="S1910" s="58">
        <v>0.032219999999999999</v>
      </c>
      <c r="T1910" s="58">
        <v>0.033119999999999997</v>
      </c>
      <c r="U1910" s="58">
        <v>0.033300000000000003</v>
      </c>
      <c r="V1910" s="661">
        <v>0.033119999999999997</v>
      </c>
      <c r="W1910" s="58">
        <v>0.033840000000000002</v>
      </c>
      <c r="X1910" s="58">
        <v>0.03474</v>
      </c>
      <c r="Y1910" s="58">
        <v>0.03492</v>
      </c>
      <c r="Z1910" s="58">
        <v>0.037260000000000001</v>
      </c>
      <c r="AA1910" s="58">
        <v>0.079200000000000007</v>
      </c>
      <c r="AB1910" s="58">
        <v>0.059040000000000002</v>
      </c>
      <c r="AC1910" s="59">
        <f t="shared" ref="AC1910:AC1911" si="896">SUM(E1910:AB1910)</f>
        <v>0.78785999999999989</v>
      </c>
    </row>
    <row r="1911" s="16" customFormat="1" ht="15" customHeight="1">
      <c r="A1911" s="37"/>
      <c r="B1911" s="38"/>
      <c r="C1911" s="39" t="s">
        <v>17</v>
      </c>
      <c r="D1911" s="39" t="s">
        <v>16</v>
      </c>
      <c r="E1911" s="40">
        <v>0.0126</v>
      </c>
      <c r="F1911" s="40">
        <v>0.012239999999999999</v>
      </c>
      <c r="G1911" s="40">
        <v>0.01206</v>
      </c>
      <c r="H1911" s="418">
        <v>0.0117</v>
      </c>
      <c r="I1911" s="40">
        <v>0.011520000000000001</v>
      </c>
      <c r="J1911" s="40">
        <v>0.012239999999999999</v>
      </c>
      <c r="K1911" s="40">
        <v>0.019980000000000001</v>
      </c>
      <c r="L1911" s="40">
        <v>0.019619999999999999</v>
      </c>
      <c r="M1911" s="40">
        <v>0.019619999999999999</v>
      </c>
      <c r="N1911" s="418">
        <v>0.019800000000000002</v>
      </c>
      <c r="O1911" s="40">
        <v>0.01908</v>
      </c>
      <c r="P1911" s="40">
        <v>0.019259999999999999</v>
      </c>
      <c r="Q1911" s="40">
        <v>0.019439999999999999</v>
      </c>
      <c r="R1911" s="40">
        <v>0.019439999999999999</v>
      </c>
      <c r="S1911" s="40">
        <v>0.019259999999999999</v>
      </c>
      <c r="T1911" s="40">
        <v>0.01908</v>
      </c>
      <c r="U1911" s="40">
        <v>0.019439999999999999</v>
      </c>
      <c r="V1911" s="418">
        <v>0.019439999999999999</v>
      </c>
      <c r="W1911" s="40">
        <v>0.019619999999999999</v>
      </c>
      <c r="X1911" s="40">
        <v>0.02052</v>
      </c>
      <c r="Y1911" s="40">
        <v>0.02052</v>
      </c>
      <c r="Z1911" s="40">
        <v>0.022499999999999999</v>
      </c>
      <c r="AA1911" s="40">
        <v>0.052019999999999997</v>
      </c>
      <c r="AB1911" s="40">
        <v>0.039059999999999997</v>
      </c>
      <c r="AC1911" s="42">
        <f t="shared" si="896"/>
        <v>0.48006000000000004</v>
      </c>
    </row>
    <row r="1912" s="16" customFormat="1" ht="15" customHeight="1">
      <c r="A1912" s="37"/>
      <c r="B1912" s="38"/>
      <c r="C1912" s="39" t="s">
        <v>18</v>
      </c>
      <c r="D1912" s="104" t="s">
        <v>19</v>
      </c>
      <c r="E1912" s="795">
        <v>4</v>
      </c>
      <c r="F1912" s="664">
        <v>3</v>
      </c>
      <c r="G1912" s="664">
        <v>3</v>
      </c>
      <c r="H1912" s="796">
        <v>1</v>
      </c>
      <c r="I1912" s="664">
        <v>1</v>
      </c>
      <c r="J1912" s="664">
        <v>1</v>
      </c>
      <c r="K1912" s="664">
        <v>1</v>
      </c>
      <c r="L1912" s="664">
        <v>1</v>
      </c>
      <c r="M1912" s="664">
        <v>1</v>
      </c>
      <c r="N1912" s="796">
        <v>1</v>
      </c>
      <c r="O1912" s="664">
        <v>1</v>
      </c>
      <c r="P1912" s="664">
        <v>1</v>
      </c>
      <c r="Q1912" s="664">
        <v>6</v>
      </c>
      <c r="R1912" s="664">
        <v>6</v>
      </c>
      <c r="S1912" s="664">
        <v>6</v>
      </c>
      <c r="T1912" s="664">
        <v>6</v>
      </c>
      <c r="U1912" s="664">
        <v>6</v>
      </c>
      <c r="V1912" s="796">
        <v>1</v>
      </c>
      <c r="W1912" s="664">
        <v>1</v>
      </c>
      <c r="X1912" s="664">
        <v>1</v>
      </c>
      <c r="Y1912" s="664">
        <v>1</v>
      </c>
      <c r="Z1912" s="664">
        <v>1</v>
      </c>
      <c r="AA1912" s="664">
        <v>1</v>
      </c>
      <c r="AB1912" s="797">
        <v>1</v>
      </c>
      <c r="AC1912" s="42"/>
    </row>
    <row r="1913" s="16" customFormat="1" ht="15" customHeight="1">
      <c r="A1913" s="49"/>
      <c r="B1913" s="50"/>
      <c r="C1913" s="51" t="s">
        <v>20</v>
      </c>
      <c r="D1913" s="51"/>
      <c r="E1913" s="52">
        <f t="shared" si="895"/>
        <v>0.64220183486238536</v>
      </c>
      <c r="F1913" s="52">
        <f t="shared" si="895"/>
        <v>0.65384615384615374</v>
      </c>
      <c r="G1913" s="52">
        <f t="shared" si="895"/>
        <v>0.66336633663366329</v>
      </c>
      <c r="H1913" s="100">
        <f t="shared" si="895"/>
        <v>0.65656565656565657</v>
      </c>
      <c r="I1913" s="52">
        <f t="shared" si="895"/>
        <v>0.64646464646464652</v>
      </c>
      <c r="J1913" s="52">
        <f t="shared" si="895"/>
        <v>0.62385321100917435</v>
      </c>
      <c r="K1913" s="52">
        <f t="shared" si="895"/>
        <v>0.5935828877005348</v>
      </c>
      <c r="L1913" s="52">
        <f t="shared" si="895"/>
        <v>0.5532994923857868</v>
      </c>
      <c r="M1913" s="52">
        <f t="shared" si="895"/>
        <v>0.60220994475138123</v>
      </c>
      <c r="N1913" s="100">
        <f t="shared" si="895"/>
        <v>0.59459459459459463</v>
      </c>
      <c r="O1913" s="52">
        <f t="shared" si="895"/>
        <v>0.57923497267759572</v>
      </c>
      <c r="P1913" s="52">
        <f t="shared" si="895"/>
        <v>0.58791208791208793</v>
      </c>
      <c r="Q1913" s="52">
        <f t="shared" si="895"/>
        <v>0.59999999999999998</v>
      </c>
      <c r="R1913" s="52">
        <f t="shared" si="895"/>
        <v>0.6033519553072626</v>
      </c>
      <c r="S1913" s="52">
        <f t="shared" si="895"/>
        <v>0.5977653631284916</v>
      </c>
      <c r="T1913" s="52">
        <f t="shared" si="895"/>
        <v>0.57608695652173914</v>
      </c>
      <c r="U1913" s="52">
        <f t="shared" si="895"/>
        <v>0.58378378378378371</v>
      </c>
      <c r="V1913" s="100">
        <f t="shared" si="895"/>
        <v>0.58695652173913049</v>
      </c>
      <c r="W1913" s="52">
        <f t="shared" si="895"/>
        <v>0.57978723404255317</v>
      </c>
      <c r="X1913" s="52">
        <f t="shared" si="895"/>
        <v>0.59067357512953367</v>
      </c>
      <c r="Y1913" s="52">
        <f t="shared" si="895"/>
        <v>0.58762886597938147</v>
      </c>
      <c r="Z1913" s="52">
        <f t="shared" si="895"/>
        <v>0.60386473429951681</v>
      </c>
      <c r="AA1913" s="52">
        <f t="shared" si="895"/>
        <v>0.65681818181818175</v>
      </c>
      <c r="AB1913" s="52">
        <f t="shared" si="895"/>
        <v>0.66158536585365846</v>
      </c>
      <c r="AC1913" s="101">
        <f t="shared" si="895"/>
        <v>0.60932145305003438</v>
      </c>
    </row>
    <row r="1914" s="16" customFormat="1" ht="15" customHeight="1">
      <c r="A1914" s="67" t="s">
        <v>154</v>
      </c>
      <c r="B1914" s="68"/>
      <c r="C1914" s="69"/>
      <c r="D1914" s="69"/>
      <c r="E1914" s="70">
        <f t="shared" ref="E1914:AB1915" si="897">E1906+E1910</f>
        <v>0.11645999999999999</v>
      </c>
      <c r="F1914" s="70">
        <f t="shared" si="897"/>
        <v>0.11574</v>
      </c>
      <c r="G1914" s="70">
        <f t="shared" si="897"/>
        <v>0.11664000000000001</v>
      </c>
      <c r="H1914" s="70">
        <f t="shared" si="897"/>
        <v>0.11682000000000001</v>
      </c>
      <c r="I1914" s="70">
        <f t="shared" si="897"/>
        <v>0.11628000000000001</v>
      </c>
      <c r="J1914" s="70">
        <f t="shared" si="897"/>
        <v>0.11627999999999999</v>
      </c>
      <c r="K1914" s="70">
        <f t="shared" si="897"/>
        <v>0.13086</v>
      </c>
      <c r="L1914" s="70">
        <f t="shared" si="897"/>
        <v>0.13338</v>
      </c>
      <c r="M1914" s="70">
        <f t="shared" si="897"/>
        <v>0.12995999999999999</v>
      </c>
      <c r="N1914" s="70">
        <f t="shared" si="897"/>
        <v>0.13212000000000002</v>
      </c>
      <c r="O1914" s="70">
        <f t="shared" si="897"/>
        <v>0.13175999999999999</v>
      </c>
      <c r="P1914" s="70">
        <f t="shared" si="897"/>
        <v>0.13175999999999999</v>
      </c>
      <c r="Q1914" s="70">
        <f t="shared" si="897"/>
        <v>0.13103999999999999</v>
      </c>
      <c r="R1914" s="70">
        <f t="shared" si="897"/>
        <v>0.13103999999999999</v>
      </c>
      <c r="S1914" s="70">
        <f t="shared" si="897"/>
        <v>0.12995999999999999</v>
      </c>
      <c r="T1914" s="70">
        <f t="shared" si="897"/>
        <v>0.13122</v>
      </c>
      <c r="U1914" s="70">
        <f t="shared" si="897"/>
        <v>0.13140000000000002</v>
      </c>
      <c r="V1914" s="70">
        <f t="shared" si="897"/>
        <v>0.13122</v>
      </c>
      <c r="W1914" s="70">
        <f t="shared" si="897"/>
        <v>0.13194</v>
      </c>
      <c r="X1914" s="70">
        <f t="shared" si="897"/>
        <v>0.13338</v>
      </c>
      <c r="Y1914" s="70">
        <f t="shared" si="897"/>
        <v>0.13356000000000001</v>
      </c>
      <c r="Z1914" s="70">
        <f t="shared" si="897"/>
        <v>0.13608000000000001</v>
      </c>
      <c r="AA1914" s="70">
        <f t="shared" si="897"/>
        <v>0.17784</v>
      </c>
      <c r="AB1914" s="70">
        <f t="shared" si="897"/>
        <v>0.15804000000000001</v>
      </c>
      <c r="AC1914" s="70"/>
    </row>
    <row r="1915" s="16" customFormat="1" ht="15" customHeight="1">
      <c r="A1915" s="72" t="s">
        <v>155</v>
      </c>
      <c r="B1915" s="73"/>
      <c r="C1915" s="74"/>
      <c r="D1915" s="74"/>
      <c r="E1915" s="70">
        <f t="shared" si="897"/>
        <v>0.10782</v>
      </c>
      <c r="F1915" s="70">
        <f t="shared" si="897"/>
        <v>0.108</v>
      </c>
      <c r="G1915" s="70">
        <f t="shared" si="897"/>
        <v>0.10764</v>
      </c>
      <c r="H1915" s="70">
        <f t="shared" si="897"/>
        <v>0.1062</v>
      </c>
      <c r="I1915" s="70">
        <f t="shared" si="897"/>
        <v>0.10512000000000001</v>
      </c>
      <c r="J1915" s="70">
        <f t="shared" si="897"/>
        <v>0.10404000000000001</v>
      </c>
      <c r="K1915" s="70">
        <f t="shared" si="897"/>
        <v>0.11051999999999999</v>
      </c>
      <c r="L1915" s="70">
        <f t="shared" si="897"/>
        <v>0.11033999999999999</v>
      </c>
      <c r="M1915" s="70">
        <f t="shared" si="897"/>
        <v>0.11069999999999999</v>
      </c>
      <c r="N1915" s="70">
        <f t="shared" si="897"/>
        <v>0.11069999999999999</v>
      </c>
      <c r="O1915" s="70">
        <f t="shared" si="897"/>
        <v>0.10818</v>
      </c>
      <c r="P1915" s="70">
        <f t="shared" si="897"/>
        <v>0.1089</v>
      </c>
      <c r="Q1915" s="75">
        <f t="shared" si="897"/>
        <v>0.10962</v>
      </c>
      <c r="R1915" s="70">
        <f t="shared" si="897"/>
        <v>0.10944</v>
      </c>
      <c r="S1915" s="70">
        <f t="shared" si="897"/>
        <v>0.10908</v>
      </c>
      <c r="T1915" s="70">
        <f t="shared" si="897"/>
        <v>0.10908</v>
      </c>
      <c r="U1915" s="70">
        <f t="shared" si="897"/>
        <v>0.10926</v>
      </c>
      <c r="V1915" s="70">
        <f t="shared" si="897"/>
        <v>0.10854</v>
      </c>
      <c r="W1915" s="70">
        <f t="shared" si="897"/>
        <v>0.10944</v>
      </c>
      <c r="X1915" s="70">
        <f t="shared" si="897"/>
        <v>0.11195999999999999</v>
      </c>
      <c r="Y1915" s="70">
        <f t="shared" si="897"/>
        <v>0.1134</v>
      </c>
      <c r="Z1915" s="70">
        <f t="shared" si="897"/>
        <v>0.11610000000000001</v>
      </c>
      <c r="AA1915" s="70">
        <f t="shared" si="897"/>
        <v>0.14598</v>
      </c>
      <c r="AB1915" s="70">
        <f t="shared" si="897"/>
        <v>0.1341</v>
      </c>
      <c r="AC1915" s="70"/>
    </row>
    <row r="1916" s="16" customFormat="1" ht="15" customHeight="1">
      <c r="A1916" s="77" t="s">
        <v>156</v>
      </c>
      <c r="B1916" s="78"/>
      <c r="C1916" s="79"/>
      <c r="D1916" s="79"/>
      <c r="E1916" s="80">
        <f t="shared" ref="E1916:AB1916" si="898">SQRT(E1914*E1914+E1915*E1915)</f>
        <v>0.15870754235385287</v>
      </c>
      <c r="F1916" s="80">
        <f t="shared" si="898"/>
        <v>0.15830270875762043</v>
      </c>
      <c r="G1916" s="80">
        <f t="shared" si="898"/>
        <v>0.15871754534392221</v>
      </c>
      <c r="H1916" s="80">
        <f t="shared" si="898"/>
        <v>0.15787765009652255</v>
      </c>
      <c r="I1916" s="80">
        <f t="shared" si="898"/>
        <v>0.15675220189841035</v>
      </c>
      <c r="J1916" s="80">
        <f t="shared" si="898"/>
        <v>0.15602999711593923</v>
      </c>
      <c r="K1916" s="80">
        <f t="shared" si="898"/>
        <v>0.17128633921010747</v>
      </c>
      <c r="L1916" s="80">
        <f t="shared" si="898"/>
        <v>0.17310441935433074</v>
      </c>
      <c r="M1916" s="80">
        <f t="shared" si="898"/>
        <v>0.17071640694438248</v>
      </c>
      <c r="N1916" s="80">
        <f t="shared" si="898"/>
        <v>0.17236642480483255</v>
      </c>
      <c r="O1916" s="80">
        <f t="shared" si="898"/>
        <v>0.17048052674719186</v>
      </c>
      <c r="P1916" s="80">
        <f t="shared" si="898"/>
        <v>0.17093831519001232</v>
      </c>
      <c r="Q1916" s="529">
        <f t="shared" si="898"/>
        <v>0.17084503504638346</v>
      </c>
      <c r="R1916" s="80">
        <f t="shared" si="898"/>
        <v>0.17072959673120533</v>
      </c>
      <c r="S1916" s="80">
        <f t="shared" si="898"/>
        <v>0.16967040991286605</v>
      </c>
      <c r="T1916" s="80">
        <f t="shared" si="898"/>
        <v>0.17063743668960807</v>
      </c>
      <c r="U1916" s="80">
        <f t="shared" si="898"/>
        <v>0.17089092310593915</v>
      </c>
      <c r="V1916" s="80">
        <f t="shared" si="898"/>
        <v>0.17029274793719196</v>
      </c>
      <c r="W1916" s="80">
        <f t="shared" si="898"/>
        <v>0.17142134406193413</v>
      </c>
      <c r="X1916" s="80">
        <f t="shared" si="898"/>
        <v>0.17414151142102791</v>
      </c>
      <c r="Y1916" s="80">
        <f t="shared" si="898"/>
        <v>0.17520797242134845</v>
      </c>
      <c r="Z1916" s="80">
        <f t="shared" si="898"/>
        <v>0.17887698678141914</v>
      </c>
      <c r="AA1916" s="80">
        <f t="shared" si="898"/>
        <v>0.23008091185493854</v>
      </c>
      <c r="AB1916" s="80">
        <f t="shared" si="898"/>
        <v>0.20726661959900827</v>
      </c>
      <c r="AC1916" s="81"/>
      <c r="AD1916" s="221">
        <f t="shared" si="891"/>
        <v>0.23008091185493854</v>
      </c>
    </row>
    <row r="1917" s="24" customFormat="1" ht="15" customHeight="1">
      <c r="A1917" s="175" t="s">
        <v>98</v>
      </c>
      <c r="B1917" s="176"/>
      <c r="C1917" s="177"/>
      <c r="D1917" s="177"/>
      <c r="E1917" s="201">
        <v>1</v>
      </c>
      <c r="F1917" s="201">
        <v>2</v>
      </c>
      <c r="G1917" s="201">
        <v>3</v>
      </c>
      <c r="H1917" s="201">
        <v>4</v>
      </c>
      <c r="I1917" s="201">
        <v>5</v>
      </c>
      <c r="J1917" s="201">
        <v>6</v>
      </c>
      <c r="K1917" s="201">
        <v>7</v>
      </c>
      <c r="L1917" s="201">
        <v>8</v>
      </c>
      <c r="M1917" s="201">
        <v>9</v>
      </c>
      <c r="N1917" s="201">
        <v>10</v>
      </c>
      <c r="O1917" s="201">
        <v>11</v>
      </c>
      <c r="P1917" s="201">
        <v>12</v>
      </c>
      <c r="Q1917" s="201">
        <v>13</v>
      </c>
      <c r="R1917" s="201">
        <v>14</v>
      </c>
      <c r="S1917" s="201">
        <v>15</v>
      </c>
      <c r="T1917" s="201">
        <v>16</v>
      </c>
      <c r="U1917" s="201">
        <v>17</v>
      </c>
      <c r="V1917" s="201">
        <v>18</v>
      </c>
      <c r="W1917" s="201">
        <v>19</v>
      </c>
      <c r="X1917" s="201">
        <v>20</v>
      </c>
      <c r="Y1917" s="201">
        <v>21</v>
      </c>
      <c r="Z1917" s="201">
        <v>22</v>
      </c>
      <c r="AA1917" s="201">
        <v>23</v>
      </c>
      <c r="AB1917" s="201">
        <v>24</v>
      </c>
      <c r="AC1917" s="202"/>
    </row>
    <row r="1918" s="24" customFormat="1" ht="15" customHeight="1">
      <c r="A1918" s="87" t="s">
        <v>99</v>
      </c>
      <c r="B1918" s="89"/>
      <c r="C1918" s="89" t="s">
        <v>28</v>
      </c>
      <c r="D1918" s="409" t="s">
        <v>19</v>
      </c>
      <c r="E1918" s="91">
        <v>6.570000171661377</v>
      </c>
      <c r="F1918" s="91">
        <v>16.590000152587891</v>
      </c>
      <c r="G1918" s="91">
        <v>16.569999694824219</v>
      </c>
      <c r="H1918" s="91">
        <v>6.6399998664855957</v>
      </c>
      <c r="I1918" s="91">
        <v>6.630000114440918</v>
      </c>
      <c r="J1918" s="91">
        <v>6.630000114440918</v>
      </c>
      <c r="K1918" s="91">
        <v>6.6100001335144043</v>
      </c>
      <c r="L1918" s="91">
        <v>6.5900001525878906</v>
      </c>
      <c r="M1918" s="91">
        <v>6.559999942779541</v>
      </c>
      <c r="N1918" s="91">
        <v>6.559999942779541</v>
      </c>
      <c r="O1918" s="91">
        <v>6.559999942779541</v>
      </c>
      <c r="P1918" s="91">
        <v>6.5799999237060547</v>
      </c>
      <c r="Q1918" s="91">
        <v>6.570000171661377</v>
      </c>
      <c r="R1918" s="91">
        <v>6.570000171661377</v>
      </c>
      <c r="S1918" s="91">
        <v>6.570000171661377</v>
      </c>
      <c r="T1918" s="91">
        <v>6.5799999237060547</v>
      </c>
      <c r="U1918" s="91">
        <v>6.5799999237060547</v>
      </c>
      <c r="V1918" s="91">
        <v>6.5799999237060547</v>
      </c>
      <c r="W1918" s="91">
        <v>6.5900001525878906</v>
      </c>
      <c r="X1918" s="91">
        <v>6.5999999046325684</v>
      </c>
      <c r="Y1918" s="91">
        <v>6.570000171661377</v>
      </c>
      <c r="Z1918" s="91">
        <v>6.570000171661377</v>
      </c>
      <c r="AA1918" s="91">
        <v>6.5799999237060547</v>
      </c>
      <c r="AB1918" s="91">
        <v>6.5999999046325684</v>
      </c>
      <c r="AC1918" s="89"/>
    </row>
    <row r="1919" s="24" customFormat="1" ht="15" customHeight="1">
      <c r="A1919" s="92" t="s">
        <v>100</v>
      </c>
      <c r="B1919" s="94"/>
      <c r="C1919" s="94" t="s">
        <v>28</v>
      </c>
      <c r="D1919" s="411" t="s">
        <v>19</v>
      </c>
      <c r="E1919" s="227">
        <v>6.5300002098083496</v>
      </c>
      <c r="F1919" s="227">
        <v>16.5</v>
      </c>
      <c r="G1919" s="227">
        <v>16.489999771118164</v>
      </c>
      <c r="H1919" s="227">
        <v>6.5999999046325684</v>
      </c>
      <c r="I1919" s="227">
        <v>6.5999999046325684</v>
      </c>
      <c r="J1919" s="227">
        <v>6.5900001525878906</v>
      </c>
      <c r="K1919" s="227">
        <v>6.5799999237060547</v>
      </c>
      <c r="L1919" s="227">
        <v>6.559999942779541</v>
      </c>
      <c r="M1919" s="227">
        <v>6.5300002098083496</v>
      </c>
      <c r="N1919" s="227">
        <v>6.5300002098083496</v>
      </c>
      <c r="O1919" s="227">
        <v>6.5199999809265137</v>
      </c>
      <c r="P1919" s="227">
        <v>6.5500001907348633</v>
      </c>
      <c r="Q1919" s="227">
        <v>6.5300002098083496</v>
      </c>
      <c r="R1919" s="227">
        <v>6.5100002288818359</v>
      </c>
      <c r="S1919" s="227">
        <v>6.5300002098083496</v>
      </c>
      <c r="T1919" s="227">
        <v>6.5399999618530273</v>
      </c>
      <c r="U1919" s="227">
        <v>6.5399999618530273</v>
      </c>
      <c r="V1919" s="227">
        <v>6.5500001907348633</v>
      </c>
      <c r="W1919" s="227">
        <v>6.559999942779541</v>
      </c>
      <c r="X1919" s="227">
        <v>6.570000171661377</v>
      </c>
      <c r="Y1919" s="227">
        <v>6.5500001907348633</v>
      </c>
      <c r="Z1919" s="227">
        <v>6.5399999618530273</v>
      </c>
      <c r="AA1919" s="227">
        <v>6.5500001907348633</v>
      </c>
      <c r="AB1919" s="227">
        <v>6.570000171661377</v>
      </c>
      <c r="AC1919" s="94"/>
    </row>
    <row r="1920" s="16" customFormat="1" ht="15" customHeight="1">
      <c r="A1920" s="31" t="s">
        <v>32</v>
      </c>
      <c r="B1920" s="32" t="s">
        <v>422</v>
      </c>
      <c r="C1920" s="33" t="s">
        <v>15</v>
      </c>
      <c r="D1920" s="33" t="s">
        <v>16</v>
      </c>
      <c r="E1920" s="34">
        <v>0.0054000000000000003</v>
      </c>
      <c r="F1920" s="34">
        <v>0.0055199999999999997</v>
      </c>
      <c r="G1920" s="34">
        <v>0.00696</v>
      </c>
      <c r="H1920" s="126">
        <v>0.0074400000000000004</v>
      </c>
      <c r="I1920" s="34">
        <v>0.0070800000000000004</v>
      </c>
      <c r="J1920" s="34">
        <v>0.0055199999999999997</v>
      </c>
      <c r="K1920" s="34">
        <v>0.0062399999999999999</v>
      </c>
      <c r="L1920" s="34">
        <v>0.00696</v>
      </c>
      <c r="M1920" s="34">
        <v>0.0063600000000000002</v>
      </c>
      <c r="N1920" s="126">
        <v>0.0076800000000000002</v>
      </c>
      <c r="O1920" s="34">
        <v>0.00792</v>
      </c>
      <c r="P1920" s="34">
        <v>0.00792</v>
      </c>
      <c r="Q1920" s="34">
        <v>0.0074400000000000004</v>
      </c>
      <c r="R1920" s="34">
        <v>0.0077999999999999996</v>
      </c>
      <c r="S1920" s="34">
        <v>0.0067200000000000003</v>
      </c>
      <c r="T1920" s="34">
        <v>0.0070800000000000004</v>
      </c>
      <c r="U1920" s="34">
        <v>0.0071999999999999998</v>
      </c>
      <c r="V1920" s="126">
        <v>0.0070800000000000004</v>
      </c>
      <c r="W1920" s="34">
        <v>0.0071999999999999998</v>
      </c>
      <c r="X1920" s="34">
        <v>0.0073200000000000001</v>
      </c>
      <c r="Y1920" s="34">
        <v>0.0074400000000000004</v>
      </c>
      <c r="Z1920" s="34">
        <v>0.0073200000000000001</v>
      </c>
      <c r="AA1920" s="34">
        <v>0.0073200000000000001</v>
      </c>
      <c r="AB1920" s="34">
        <v>0.0074400000000000004</v>
      </c>
      <c r="AC1920" s="36">
        <f t="shared" ref="AC1920:AC1921" si="899">SUM(E1920:AB1920)</f>
        <v>0.16836000000000001</v>
      </c>
    </row>
    <row r="1921" s="16" customFormat="1" ht="15" customHeight="1">
      <c r="A1921" s="60"/>
      <c r="B1921" s="61"/>
      <c r="C1921" s="39" t="s">
        <v>17</v>
      </c>
      <c r="D1921" s="39" t="s">
        <v>16</v>
      </c>
      <c r="E1921" s="98">
        <v>0.01464</v>
      </c>
      <c r="F1921" s="98">
        <v>0.014880000000000001</v>
      </c>
      <c r="G1921" s="98">
        <v>0.014760000000000001</v>
      </c>
      <c r="H1921" s="41">
        <v>0.01464</v>
      </c>
      <c r="I1921" s="98">
        <v>0.014279999999999999</v>
      </c>
      <c r="J1921" s="98">
        <v>0.0138</v>
      </c>
      <c r="K1921" s="98">
        <v>0.013679999999999999</v>
      </c>
      <c r="L1921" s="98">
        <v>0.013559999999999999</v>
      </c>
      <c r="M1921" s="98">
        <v>0.0138</v>
      </c>
      <c r="N1921" s="417">
        <v>0.013679999999999999</v>
      </c>
      <c r="O1921" s="98">
        <v>0.0132</v>
      </c>
      <c r="P1921" s="98">
        <v>0.013440000000000001</v>
      </c>
      <c r="Q1921" s="98">
        <v>0.013559999999999999</v>
      </c>
      <c r="R1921" s="98">
        <v>0.013559999999999999</v>
      </c>
      <c r="S1921" s="98">
        <v>0.013440000000000001</v>
      </c>
      <c r="T1921" s="98">
        <v>0.01332</v>
      </c>
      <c r="U1921" s="98">
        <v>0.013440000000000001</v>
      </c>
      <c r="V1921" s="41">
        <v>0.01332</v>
      </c>
      <c r="W1921" s="98">
        <v>0.01332</v>
      </c>
      <c r="X1921" s="98">
        <v>0.0138</v>
      </c>
      <c r="Y1921" s="98">
        <v>0.014160000000000001</v>
      </c>
      <c r="Z1921" s="98">
        <v>0.0144</v>
      </c>
      <c r="AA1921" s="98">
        <v>0.0144</v>
      </c>
      <c r="AB1921" s="98">
        <v>0.014760000000000001</v>
      </c>
      <c r="AC1921" s="42">
        <f t="shared" si="899"/>
        <v>0.33384000000000003</v>
      </c>
    </row>
    <row r="1922" s="16" customFormat="1" ht="15" customHeight="1">
      <c r="A1922" s="60"/>
      <c r="B1922" s="61"/>
      <c r="C1922" s="39" t="s">
        <v>18</v>
      </c>
      <c r="D1922" s="104" t="s">
        <v>19</v>
      </c>
      <c r="E1922" s="795">
        <v>4</v>
      </c>
      <c r="F1922" s="664">
        <v>5</v>
      </c>
      <c r="G1922" s="664">
        <v>5</v>
      </c>
      <c r="H1922" s="796">
        <v>2</v>
      </c>
      <c r="I1922" s="664">
        <v>2</v>
      </c>
      <c r="J1922" s="664">
        <v>2</v>
      </c>
      <c r="K1922" s="664">
        <v>4</v>
      </c>
      <c r="L1922" s="664">
        <v>4</v>
      </c>
      <c r="M1922" s="664">
        <v>3</v>
      </c>
      <c r="N1922" s="796">
        <v>4</v>
      </c>
      <c r="O1922" s="664">
        <v>4</v>
      </c>
      <c r="P1922" s="664">
        <v>3</v>
      </c>
      <c r="Q1922" s="664">
        <v>3</v>
      </c>
      <c r="R1922" s="664">
        <v>3</v>
      </c>
      <c r="S1922" s="664">
        <v>3</v>
      </c>
      <c r="T1922" s="664">
        <v>3</v>
      </c>
      <c r="U1922" s="664">
        <v>3</v>
      </c>
      <c r="V1922" s="664">
        <v>3</v>
      </c>
      <c r="W1922" s="664">
        <v>3</v>
      </c>
      <c r="X1922" s="664">
        <v>3</v>
      </c>
      <c r="Y1922" s="664">
        <v>3</v>
      </c>
      <c r="Z1922" s="664">
        <v>3</v>
      </c>
      <c r="AA1922" s="664">
        <v>3</v>
      </c>
      <c r="AB1922" s="797">
        <v>3</v>
      </c>
      <c r="AC1922" s="42"/>
    </row>
    <row r="1923" s="16" customFormat="1" ht="15" customHeight="1">
      <c r="A1923" s="199"/>
      <c r="B1923" s="200"/>
      <c r="C1923" s="51" t="s">
        <v>20</v>
      </c>
      <c r="D1923" s="51"/>
      <c r="E1923" s="52">
        <f t="shared" ref="E1923:AC1935" si="900">E1921/E1920</f>
        <v>2.7111111111111108</v>
      </c>
      <c r="F1923" s="52">
        <f t="shared" si="900"/>
        <v>2.6956521739130439</v>
      </c>
      <c r="G1923" s="52">
        <f t="shared" si="900"/>
        <v>2.1206896551724137</v>
      </c>
      <c r="H1923" s="421">
        <f t="shared" si="900"/>
        <v>1.9677419354838708</v>
      </c>
      <c r="I1923" s="52">
        <f t="shared" si="900"/>
        <v>2.0169491525423728</v>
      </c>
      <c r="J1923" s="52">
        <f t="shared" si="900"/>
        <v>2.5</v>
      </c>
      <c r="K1923" s="52">
        <f t="shared" si="900"/>
        <v>2.1923076923076921</v>
      </c>
      <c r="L1923" s="52">
        <f t="shared" si="900"/>
        <v>1.9482758620689653</v>
      </c>
      <c r="M1923" s="52">
        <f t="shared" si="900"/>
        <v>2.1698113207547167</v>
      </c>
      <c r="N1923" s="421">
        <f t="shared" si="900"/>
        <v>1.7812499999999998</v>
      </c>
      <c r="O1923" s="52">
        <f t="shared" si="900"/>
        <v>1.6666666666666667</v>
      </c>
      <c r="P1923" s="52">
        <f t="shared" si="900"/>
        <v>1.696969696969697</v>
      </c>
      <c r="Q1923" s="52">
        <f t="shared" si="900"/>
        <v>1.82258064516129</v>
      </c>
      <c r="R1923" s="52">
        <f t="shared" si="900"/>
        <v>1.7384615384615385</v>
      </c>
      <c r="S1923" s="52">
        <f t="shared" si="900"/>
        <v>2</v>
      </c>
      <c r="T1923" s="52">
        <f t="shared" si="900"/>
        <v>1.8813559322033897</v>
      </c>
      <c r="U1923" s="52">
        <f t="shared" si="900"/>
        <v>1.8666666666666667</v>
      </c>
      <c r="V1923" s="100">
        <f t="shared" si="900"/>
        <v>1.8813559322033897</v>
      </c>
      <c r="W1923" s="52">
        <f t="shared" si="900"/>
        <v>1.8500000000000001</v>
      </c>
      <c r="X1923" s="52">
        <f t="shared" si="900"/>
        <v>1.8852459016393441</v>
      </c>
      <c r="Y1923" s="52">
        <f t="shared" si="900"/>
        <v>1.903225806451613</v>
      </c>
      <c r="Z1923" s="52">
        <f t="shared" si="900"/>
        <v>1.9672131147540983</v>
      </c>
      <c r="AA1923" s="52">
        <f t="shared" si="900"/>
        <v>1.9672131147540983</v>
      </c>
      <c r="AB1923" s="52">
        <f t="shared" si="900"/>
        <v>1.9838709677419355</v>
      </c>
      <c r="AC1923" s="101">
        <f t="shared" si="900"/>
        <v>1.9828937990021382</v>
      </c>
    </row>
    <row r="1924" s="16" customFormat="1" ht="15" customHeight="1">
      <c r="A1924" s="184" t="s">
        <v>69</v>
      </c>
      <c r="B1924" s="56" t="s">
        <v>423</v>
      </c>
      <c r="C1924" s="57" t="s">
        <v>15</v>
      </c>
      <c r="D1924" s="57" t="s">
        <v>16</v>
      </c>
      <c r="E1924" s="58">
        <v>0.091200000000000003</v>
      </c>
      <c r="F1924" s="58">
        <v>0.091200000000000003</v>
      </c>
      <c r="G1924" s="58">
        <v>0.091200000000000003</v>
      </c>
      <c r="H1924" s="661">
        <v>0.091079999999999994</v>
      </c>
      <c r="I1924" s="58">
        <v>0.090840000000000004</v>
      </c>
      <c r="J1924" s="58">
        <v>0.090719999999999995</v>
      </c>
      <c r="K1924" s="58">
        <v>0.090719999999999995</v>
      </c>
      <c r="L1924" s="58">
        <v>0.0906</v>
      </c>
      <c r="M1924" s="58">
        <v>0.090719999999999995</v>
      </c>
      <c r="N1924" s="661">
        <v>0.090719999999999995</v>
      </c>
      <c r="O1924" s="58">
        <v>0.0906</v>
      </c>
      <c r="P1924" s="58">
        <v>0.0906</v>
      </c>
      <c r="Q1924" s="58">
        <v>0.090840000000000004</v>
      </c>
      <c r="R1924" s="58">
        <v>0.0906</v>
      </c>
      <c r="S1924" s="58">
        <v>0.0906</v>
      </c>
      <c r="T1924" s="58">
        <v>0.0906</v>
      </c>
      <c r="U1924" s="58">
        <v>0.0906</v>
      </c>
      <c r="V1924" s="178">
        <v>0.090480000000000005</v>
      </c>
      <c r="W1924" s="58">
        <v>0.0906</v>
      </c>
      <c r="X1924" s="58">
        <v>0.090719999999999995</v>
      </c>
      <c r="Y1924" s="58">
        <v>0.090840000000000004</v>
      </c>
      <c r="Z1924" s="58">
        <v>0.090959999999999999</v>
      </c>
      <c r="AA1924" s="58">
        <v>0.090959999999999999</v>
      </c>
      <c r="AB1924" s="58">
        <v>0.091079999999999994</v>
      </c>
      <c r="AC1924" s="59">
        <f t="shared" ref="AC1924:AC1925" si="901">SUM(E1924:AB1924)</f>
        <v>2.1790799999999999</v>
      </c>
    </row>
    <row r="1925" s="16" customFormat="1" ht="15" customHeight="1">
      <c r="A1925" s="235"/>
      <c r="B1925" s="61"/>
      <c r="C1925" s="57" t="s">
        <v>17</v>
      </c>
      <c r="D1925" s="57" t="s">
        <v>16</v>
      </c>
      <c r="E1925" s="98">
        <v>0.081240000000000007</v>
      </c>
      <c r="F1925" s="98">
        <v>0.081720000000000001</v>
      </c>
      <c r="G1925" s="98">
        <v>0.081600000000000006</v>
      </c>
      <c r="H1925" s="417">
        <v>0.080759999999999998</v>
      </c>
      <c r="I1925" s="98">
        <v>0.08004</v>
      </c>
      <c r="J1925" s="98">
        <v>0.078719999999999998</v>
      </c>
      <c r="K1925" s="98">
        <v>0.077759999999999996</v>
      </c>
      <c r="L1925" s="98">
        <v>0.077759999999999996</v>
      </c>
      <c r="M1925" s="98">
        <v>0.078240000000000004</v>
      </c>
      <c r="N1925" s="417">
        <v>0.078</v>
      </c>
      <c r="O1925" s="98">
        <v>0.076439999999999994</v>
      </c>
      <c r="P1925" s="98">
        <v>0.076920000000000002</v>
      </c>
      <c r="Q1925" s="98">
        <v>0.077520000000000006</v>
      </c>
      <c r="R1925" s="98">
        <v>0.077160000000000006</v>
      </c>
      <c r="S1925" s="98">
        <v>0.077039999999999997</v>
      </c>
      <c r="T1925" s="98">
        <v>0.077160000000000006</v>
      </c>
      <c r="U1925" s="98">
        <v>0.077160000000000006</v>
      </c>
      <c r="V1925" s="41">
        <v>0.076560000000000003</v>
      </c>
      <c r="W1925" s="98">
        <v>0.077039999999999997</v>
      </c>
      <c r="X1925" s="98">
        <v>0.078240000000000004</v>
      </c>
      <c r="Y1925" s="98">
        <v>0.079439999999999997</v>
      </c>
      <c r="Z1925" s="98">
        <v>0.079920000000000005</v>
      </c>
      <c r="AA1925" s="98">
        <v>0.080159999999999995</v>
      </c>
      <c r="AB1925" s="98">
        <v>0.081000000000000003</v>
      </c>
      <c r="AC1925" s="59">
        <f t="shared" si="901"/>
        <v>1.8875999999999997</v>
      </c>
    </row>
    <row r="1926" s="16" customFormat="1" ht="15" customHeight="1">
      <c r="A1926" s="168"/>
      <c r="B1926" s="61"/>
      <c r="C1926" s="39" t="s">
        <v>18</v>
      </c>
      <c r="D1926" s="43" t="s">
        <v>19</v>
      </c>
      <c r="E1926" s="795">
        <v>11</v>
      </c>
      <c r="F1926" s="664">
        <v>11</v>
      </c>
      <c r="G1926" s="664">
        <v>11</v>
      </c>
      <c r="H1926" s="796">
        <v>11</v>
      </c>
      <c r="I1926" s="664">
        <v>11</v>
      </c>
      <c r="J1926" s="664">
        <v>11</v>
      </c>
      <c r="K1926" s="664">
        <v>11</v>
      </c>
      <c r="L1926" s="664">
        <v>11</v>
      </c>
      <c r="M1926" s="664">
        <v>11</v>
      </c>
      <c r="N1926" s="796">
        <v>11</v>
      </c>
      <c r="O1926" s="664">
        <v>11</v>
      </c>
      <c r="P1926" s="664">
        <v>11</v>
      </c>
      <c r="Q1926" s="664">
        <v>11</v>
      </c>
      <c r="R1926" s="664">
        <v>11</v>
      </c>
      <c r="S1926" s="664">
        <v>11</v>
      </c>
      <c r="T1926" s="664">
        <v>11</v>
      </c>
      <c r="U1926" s="664">
        <v>11</v>
      </c>
      <c r="V1926" s="664">
        <v>11</v>
      </c>
      <c r="W1926" s="664">
        <v>11</v>
      </c>
      <c r="X1926" s="664">
        <v>11</v>
      </c>
      <c r="Y1926" s="664">
        <v>11</v>
      </c>
      <c r="Z1926" s="664">
        <v>11</v>
      </c>
      <c r="AA1926" s="664">
        <v>11</v>
      </c>
      <c r="AB1926" s="797">
        <v>11</v>
      </c>
      <c r="AC1926" s="496"/>
    </row>
    <row r="1927" s="16" customFormat="1" ht="15" customHeight="1">
      <c r="A1927" s="707"/>
      <c r="B1927" s="169"/>
      <c r="C1927" s="115" t="s">
        <v>20</v>
      </c>
      <c r="D1927" s="115"/>
      <c r="E1927" s="116">
        <f t="shared" si="900"/>
        <v>0.89078947368421058</v>
      </c>
      <c r="F1927" s="116">
        <f t="shared" si="900"/>
        <v>0.89605263157894732</v>
      </c>
      <c r="G1927" s="116">
        <f t="shared" si="900"/>
        <v>0.89473684210526316</v>
      </c>
      <c r="H1927" s="393">
        <f t="shared" si="900"/>
        <v>0.8866930171277998</v>
      </c>
      <c r="I1927" s="116">
        <f t="shared" si="900"/>
        <v>0.88110964332892994</v>
      </c>
      <c r="J1927" s="116">
        <f t="shared" si="900"/>
        <v>0.86772486772486779</v>
      </c>
      <c r="K1927" s="116">
        <f t="shared" si="900"/>
        <v>0.8571428571428571</v>
      </c>
      <c r="L1927" s="116">
        <f t="shared" si="900"/>
        <v>0.8582781456953642</v>
      </c>
      <c r="M1927" s="116">
        <f t="shared" si="900"/>
        <v>0.86243386243386255</v>
      </c>
      <c r="N1927" s="393">
        <f t="shared" si="900"/>
        <v>0.85978835978835988</v>
      </c>
      <c r="O1927" s="116">
        <f t="shared" si="900"/>
        <v>0.84370860927152314</v>
      </c>
      <c r="P1927" s="116">
        <f t="shared" si="900"/>
        <v>0.84900662251655634</v>
      </c>
      <c r="Q1927" s="116">
        <f t="shared" si="900"/>
        <v>0.8533685601056803</v>
      </c>
      <c r="R1927" s="116">
        <f t="shared" si="900"/>
        <v>0.85165562913907289</v>
      </c>
      <c r="S1927" s="116">
        <f t="shared" si="900"/>
        <v>0.85033112582781456</v>
      </c>
      <c r="T1927" s="116">
        <f t="shared" si="900"/>
        <v>0.85165562913907289</v>
      </c>
      <c r="U1927" s="116">
        <f t="shared" si="900"/>
        <v>0.85165562913907289</v>
      </c>
      <c r="V1927" s="117">
        <f t="shared" si="900"/>
        <v>0.84615384615384615</v>
      </c>
      <c r="W1927" s="116">
        <f t="shared" si="900"/>
        <v>0.85033112582781456</v>
      </c>
      <c r="X1927" s="116">
        <f t="shared" si="900"/>
        <v>0.86243386243386255</v>
      </c>
      <c r="Y1927" s="116">
        <f t="shared" si="900"/>
        <v>0.87450462351387048</v>
      </c>
      <c r="Z1927" s="116">
        <f t="shared" si="900"/>
        <v>0.87862796833773094</v>
      </c>
      <c r="AA1927" s="116">
        <f t="shared" si="900"/>
        <v>0.8812664907651715</v>
      </c>
      <c r="AB1927" s="116">
        <f t="shared" si="900"/>
        <v>0.8893280632411068</v>
      </c>
      <c r="AC1927" s="125">
        <f t="shared" si="900"/>
        <v>0.86623712759513183</v>
      </c>
    </row>
    <row r="1928" s="16" customFormat="1" ht="15" customHeight="1">
      <c r="A1928" s="31" t="s">
        <v>65</v>
      </c>
      <c r="B1928" s="32" t="s">
        <v>424</v>
      </c>
      <c r="C1928" s="33" t="s">
        <v>15</v>
      </c>
      <c r="D1928" s="33" t="s">
        <v>16</v>
      </c>
      <c r="E1928" s="34">
        <v>0.018960000000000001</v>
      </c>
      <c r="F1928" s="34">
        <v>0.01788</v>
      </c>
      <c r="G1928" s="34">
        <v>0.017639999999999999</v>
      </c>
      <c r="H1928" s="395">
        <v>0.01704</v>
      </c>
      <c r="I1928" s="34">
        <v>0.017160000000000002</v>
      </c>
      <c r="J1928" s="34">
        <v>0.018960000000000001</v>
      </c>
      <c r="K1928" s="34">
        <v>0.03252</v>
      </c>
      <c r="L1928" s="34">
        <v>0.033840000000000002</v>
      </c>
      <c r="M1928" s="34">
        <v>0.031440000000000003</v>
      </c>
      <c r="N1928" s="395">
        <v>0.031919999999999997</v>
      </c>
      <c r="O1928" s="34">
        <v>0.031800000000000002</v>
      </c>
      <c r="P1928" s="34">
        <v>0.031320000000000001</v>
      </c>
      <c r="Q1928" s="34">
        <v>0.031199999999999999</v>
      </c>
      <c r="R1928" s="34">
        <v>0.03108</v>
      </c>
      <c r="S1928" s="34">
        <v>0.030960000000000001</v>
      </c>
      <c r="T1928" s="34">
        <v>0.031800000000000002</v>
      </c>
      <c r="U1928" s="34">
        <v>0.031919999999999997</v>
      </c>
      <c r="V1928" s="126">
        <v>0.031919999999999997</v>
      </c>
      <c r="W1928" s="34">
        <v>0.032759999999999997</v>
      </c>
      <c r="X1928" s="34">
        <v>0.033360000000000001</v>
      </c>
      <c r="Y1928" s="34">
        <v>0.033599999999999998</v>
      </c>
      <c r="Z1928" s="34">
        <v>0.035880000000000002</v>
      </c>
      <c r="AA1928" s="34">
        <v>0.077640000000000001</v>
      </c>
      <c r="AB1928" s="34">
        <v>0.05772</v>
      </c>
      <c r="AC1928" s="36">
        <f t="shared" ref="AC1928:AC1929" si="902">SUM(E1928:AB1928)</f>
        <v>0.76032</v>
      </c>
    </row>
    <row r="1929" s="16" customFormat="1" ht="15" customHeight="1">
      <c r="A1929" s="60"/>
      <c r="B1929" s="61"/>
      <c r="C1929" s="39" t="s">
        <v>17</v>
      </c>
      <c r="D1929" s="39" t="s">
        <v>16</v>
      </c>
      <c r="E1929" s="98">
        <v>0.01332</v>
      </c>
      <c r="F1929" s="98">
        <v>0.012959999999999999</v>
      </c>
      <c r="G1929" s="98">
        <v>0.01272</v>
      </c>
      <c r="H1929" s="41">
        <v>0.012239999999999999</v>
      </c>
      <c r="I1929" s="98">
        <v>0.012239999999999999</v>
      </c>
      <c r="J1929" s="98">
        <v>0.012840000000000001</v>
      </c>
      <c r="K1929" s="98">
        <v>0.02172</v>
      </c>
      <c r="L1929" s="98">
        <v>0.022200000000000001</v>
      </c>
      <c r="M1929" s="98">
        <v>0.021479999999999999</v>
      </c>
      <c r="N1929" s="41">
        <v>0.021600000000000001</v>
      </c>
      <c r="O1929" s="98">
        <v>0.021000000000000001</v>
      </c>
      <c r="P1929" s="98">
        <v>0.02112</v>
      </c>
      <c r="Q1929" s="98">
        <v>0.02112</v>
      </c>
      <c r="R1929" s="98">
        <v>0.02112</v>
      </c>
      <c r="S1929" s="98">
        <v>0.020879999999999999</v>
      </c>
      <c r="T1929" s="98">
        <v>0.02112</v>
      </c>
      <c r="U1929" s="98">
        <v>0.021239999999999998</v>
      </c>
      <c r="V1929" s="41">
        <v>0.02112</v>
      </c>
      <c r="W1929" s="98">
        <v>0.021479999999999999</v>
      </c>
      <c r="X1929" s="98">
        <v>0.022079999999999999</v>
      </c>
      <c r="Y1929" s="98">
        <v>0.022440000000000002</v>
      </c>
      <c r="Z1929" s="98">
        <v>0.02436</v>
      </c>
      <c r="AA1929" s="98">
        <v>0.054359999999999999</v>
      </c>
      <c r="AB1929" s="98">
        <v>0.040800000000000003</v>
      </c>
      <c r="AC1929" s="42">
        <f t="shared" si="902"/>
        <v>0.51756000000000002</v>
      </c>
    </row>
    <row r="1930" s="16" customFormat="1" ht="15" customHeight="1">
      <c r="A1930" s="60"/>
      <c r="B1930" s="61"/>
      <c r="C1930" s="39" t="s">
        <v>18</v>
      </c>
      <c r="D1930" s="104" t="s">
        <v>19</v>
      </c>
      <c r="E1930" s="128">
        <v>2</v>
      </c>
      <c r="F1930" s="128">
        <v>2</v>
      </c>
      <c r="G1930" s="128">
        <v>2</v>
      </c>
      <c r="H1930" s="129">
        <v>2</v>
      </c>
      <c r="I1930" s="128">
        <v>2</v>
      </c>
      <c r="J1930" s="128">
        <v>2</v>
      </c>
      <c r="K1930" s="128">
        <v>4</v>
      </c>
      <c r="L1930" s="128">
        <v>4</v>
      </c>
      <c r="M1930" s="128">
        <v>4</v>
      </c>
      <c r="N1930" s="129">
        <v>4</v>
      </c>
      <c r="O1930" s="128">
        <v>2</v>
      </c>
      <c r="P1930" s="128">
        <v>2</v>
      </c>
      <c r="Q1930" s="128">
        <v>2</v>
      </c>
      <c r="R1930" s="128">
        <v>2</v>
      </c>
      <c r="S1930" s="128">
        <v>2</v>
      </c>
      <c r="T1930" s="128">
        <v>2</v>
      </c>
      <c r="U1930" s="128">
        <v>2</v>
      </c>
      <c r="V1930" s="129">
        <v>3</v>
      </c>
      <c r="W1930" s="128">
        <v>3</v>
      </c>
      <c r="X1930" s="128">
        <v>3</v>
      </c>
      <c r="Y1930" s="128">
        <v>3</v>
      </c>
      <c r="Z1930" s="128">
        <v>3</v>
      </c>
      <c r="AA1930" s="128">
        <v>3</v>
      </c>
      <c r="AB1930" s="128">
        <v>4</v>
      </c>
      <c r="AC1930" s="42"/>
    </row>
    <row r="1931" s="16" customFormat="1" ht="15" customHeight="1">
      <c r="A1931" s="199"/>
      <c r="B1931" s="200"/>
      <c r="C1931" s="51" t="s">
        <v>20</v>
      </c>
      <c r="D1931" s="51"/>
      <c r="E1931" s="52">
        <f t="shared" si="900"/>
        <v>0.70253164556962022</v>
      </c>
      <c r="F1931" s="52">
        <f t="shared" si="900"/>
        <v>0.72483221476510062</v>
      </c>
      <c r="G1931" s="52">
        <f t="shared" si="900"/>
        <v>0.72108843537414968</v>
      </c>
      <c r="H1931" s="100">
        <f t="shared" si="900"/>
        <v>0.71830985915492951</v>
      </c>
      <c r="I1931" s="52">
        <f t="shared" si="900"/>
        <v>0.71328671328671311</v>
      </c>
      <c r="J1931" s="52">
        <f t="shared" si="900"/>
        <v>0.67721518987341767</v>
      </c>
      <c r="K1931" s="52">
        <f t="shared" si="900"/>
        <v>0.66789667896678961</v>
      </c>
      <c r="L1931" s="52">
        <f t="shared" si="900"/>
        <v>0.65602836879432624</v>
      </c>
      <c r="M1931" s="52">
        <f t="shared" si="900"/>
        <v>0.68320610687022887</v>
      </c>
      <c r="N1931" s="100">
        <f t="shared" si="900"/>
        <v>0.67669172932330834</v>
      </c>
      <c r="O1931" s="52">
        <f t="shared" si="900"/>
        <v>0.660377358490566</v>
      </c>
      <c r="P1931" s="52">
        <f t="shared" si="900"/>
        <v>0.67432950191570884</v>
      </c>
      <c r="Q1931" s="52">
        <f t="shared" si="900"/>
        <v>0.67692307692307696</v>
      </c>
      <c r="R1931" s="52">
        <f t="shared" si="900"/>
        <v>0.67953667953667951</v>
      </c>
      <c r="S1931" s="52">
        <f t="shared" si="900"/>
        <v>0.67441860465116277</v>
      </c>
      <c r="T1931" s="52">
        <f t="shared" si="900"/>
        <v>0.66415094339622638</v>
      </c>
      <c r="U1931" s="52">
        <f t="shared" si="900"/>
        <v>0.66541353383458646</v>
      </c>
      <c r="V1931" s="100">
        <f t="shared" si="900"/>
        <v>0.66165413533834594</v>
      </c>
      <c r="W1931" s="52">
        <f t="shared" si="900"/>
        <v>0.65567765567765568</v>
      </c>
      <c r="X1931" s="52">
        <f t="shared" si="900"/>
        <v>0.66187050359712229</v>
      </c>
      <c r="Y1931" s="52">
        <f t="shared" si="900"/>
        <v>0.66785714285714293</v>
      </c>
      <c r="Z1931" s="52">
        <f t="shared" si="900"/>
        <v>0.67892976588628762</v>
      </c>
      <c r="AA1931" s="52">
        <f t="shared" si="900"/>
        <v>0.70015455950540961</v>
      </c>
      <c r="AB1931" s="52">
        <f t="shared" si="900"/>
        <v>0.7068607068607069</v>
      </c>
      <c r="AC1931" s="101">
        <f t="shared" si="900"/>
        <v>0.68071338383838387</v>
      </c>
    </row>
    <row r="1932" s="16" customFormat="1" ht="15" customHeight="1">
      <c r="A1932" s="55" t="s">
        <v>30</v>
      </c>
      <c r="B1932" s="56" t="s">
        <v>423</v>
      </c>
      <c r="C1932" s="57" t="s">
        <v>15</v>
      </c>
      <c r="D1932" s="57" t="s">
        <v>16</v>
      </c>
      <c r="E1932" s="102">
        <v>0</v>
      </c>
      <c r="F1932" s="102">
        <v>0</v>
      </c>
      <c r="G1932" s="102">
        <v>0</v>
      </c>
      <c r="H1932" s="103">
        <v>0</v>
      </c>
      <c r="I1932" s="102">
        <v>0</v>
      </c>
      <c r="J1932" s="102">
        <v>0</v>
      </c>
      <c r="K1932" s="102">
        <v>0</v>
      </c>
      <c r="L1932" s="102">
        <v>0</v>
      </c>
      <c r="M1932" s="102">
        <v>0</v>
      </c>
      <c r="N1932" s="103">
        <v>0</v>
      </c>
      <c r="O1932" s="102">
        <v>0</v>
      </c>
      <c r="P1932" s="102">
        <v>0</v>
      </c>
      <c r="Q1932" s="102">
        <v>0</v>
      </c>
      <c r="R1932" s="102">
        <v>0</v>
      </c>
      <c r="S1932" s="102">
        <v>0</v>
      </c>
      <c r="T1932" s="102">
        <v>0</v>
      </c>
      <c r="U1932" s="102">
        <v>0</v>
      </c>
      <c r="V1932" s="103">
        <v>0</v>
      </c>
      <c r="W1932" s="102">
        <v>0</v>
      </c>
      <c r="X1932" s="102">
        <v>0</v>
      </c>
      <c r="Y1932" s="102">
        <v>0</v>
      </c>
      <c r="Z1932" s="102">
        <v>0</v>
      </c>
      <c r="AA1932" s="102">
        <v>0</v>
      </c>
      <c r="AB1932" s="102">
        <v>0</v>
      </c>
      <c r="AC1932" s="59">
        <f t="shared" ref="AC1932:AC1933" si="903">SUM(E1932:AB1932)</f>
        <v>0</v>
      </c>
    </row>
    <row r="1933" s="16" customFormat="1" ht="15" customHeight="1">
      <c r="A1933" s="60"/>
      <c r="B1933" s="61"/>
      <c r="C1933" s="39" t="s">
        <v>17</v>
      </c>
      <c r="D1933" s="39" t="s">
        <v>16</v>
      </c>
      <c r="E1933" s="98">
        <v>0</v>
      </c>
      <c r="F1933" s="98">
        <v>0</v>
      </c>
      <c r="G1933" s="98">
        <v>0</v>
      </c>
      <c r="H1933" s="41">
        <v>0</v>
      </c>
      <c r="I1933" s="98">
        <v>0</v>
      </c>
      <c r="J1933" s="98">
        <v>0</v>
      </c>
      <c r="K1933" s="98">
        <v>0</v>
      </c>
      <c r="L1933" s="98">
        <v>0</v>
      </c>
      <c r="M1933" s="98">
        <v>0</v>
      </c>
      <c r="N1933" s="41">
        <v>0</v>
      </c>
      <c r="O1933" s="98">
        <v>0</v>
      </c>
      <c r="P1933" s="98">
        <v>0</v>
      </c>
      <c r="Q1933" s="98">
        <v>0</v>
      </c>
      <c r="R1933" s="98">
        <v>0</v>
      </c>
      <c r="S1933" s="98">
        <v>0</v>
      </c>
      <c r="T1933" s="98">
        <v>0</v>
      </c>
      <c r="U1933" s="98">
        <v>0</v>
      </c>
      <c r="V1933" s="41">
        <v>0</v>
      </c>
      <c r="W1933" s="98">
        <v>0</v>
      </c>
      <c r="X1933" s="98">
        <v>0</v>
      </c>
      <c r="Y1933" s="98">
        <v>0</v>
      </c>
      <c r="Z1933" s="98">
        <v>0</v>
      </c>
      <c r="AA1933" s="98">
        <v>0</v>
      </c>
      <c r="AB1933" s="98">
        <v>0</v>
      </c>
      <c r="AC1933" s="42">
        <f t="shared" si="903"/>
        <v>0</v>
      </c>
    </row>
    <row r="1934" s="16" customFormat="1" ht="15" customHeight="1">
      <c r="A1934" s="60"/>
      <c r="B1934" s="61"/>
      <c r="C1934" s="39" t="s">
        <v>18</v>
      </c>
      <c r="D1934" s="104" t="s">
        <v>19</v>
      </c>
      <c r="E1934" s="128">
        <v>0</v>
      </c>
      <c r="F1934" s="128">
        <v>0</v>
      </c>
      <c r="G1934" s="128">
        <v>0</v>
      </c>
      <c r="H1934" s="129">
        <v>0</v>
      </c>
      <c r="I1934" s="128">
        <v>0</v>
      </c>
      <c r="J1934" s="128">
        <v>0</v>
      </c>
      <c r="K1934" s="128">
        <v>0</v>
      </c>
      <c r="L1934" s="128">
        <v>0</v>
      </c>
      <c r="M1934" s="128">
        <v>0</v>
      </c>
      <c r="N1934" s="129">
        <v>0</v>
      </c>
      <c r="O1934" s="128">
        <v>0</v>
      </c>
      <c r="P1934" s="128">
        <v>0</v>
      </c>
      <c r="Q1934" s="128">
        <v>0</v>
      </c>
      <c r="R1934" s="128">
        <v>0</v>
      </c>
      <c r="S1934" s="128">
        <v>0</v>
      </c>
      <c r="T1934" s="128">
        <v>0</v>
      </c>
      <c r="U1934" s="128">
        <v>0</v>
      </c>
      <c r="V1934" s="129">
        <v>0</v>
      </c>
      <c r="W1934" s="128">
        <v>0</v>
      </c>
      <c r="X1934" s="128">
        <v>0</v>
      </c>
      <c r="Y1934" s="128">
        <v>0</v>
      </c>
      <c r="Z1934" s="128">
        <v>0</v>
      </c>
      <c r="AA1934" s="128">
        <v>0</v>
      </c>
      <c r="AB1934" s="128">
        <v>0</v>
      </c>
      <c r="AC1934" s="42"/>
    </row>
    <row r="1935" s="16" customFormat="1" ht="15" customHeight="1">
      <c r="A1935" s="199"/>
      <c r="B1935" s="200"/>
      <c r="C1935" s="51" t="s">
        <v>20</v>
      </c>
      <c r="D1935" s="51"/>
      <c r="E1935" s="52" t="e">
        <f t="shared" si="900"/>
        <v>#DIV/0!</v>
      </c>
      <c r="F1935" s="52" t="e">
        <f t="shared" si="900"/>
        <v>#DIV/0!</v>
      </c>
      <c r="G1935" s="52" t="e">
        <f t="shared" si="900"/>
        <v>#DIV/0!</v>
      </c>
      <c r="H1935" s="100" t="e">
        <f t="shared" si="900"/>
        <v>#DIV/0!</v>
      </c>
      <c r="I1935" s="52" t="e">
        <f t="shared" si="900"/>
        <v>#DIV/0!</v>
      </c>
      <c r="J1935" s="52" t="e">
        <f t="shared" si="900"/>
        <v>#DIV/0!</v>
      </c>
      <c r="K1935" s="52" t="e">
        <f t="shared" si="900"/>
        <v>#DIV/0!</v>
      </c>
      <c r="L1935" s="52" t="e">
        <f t="shared" si="900"/>
        <v>#DIV/0!</v>
      </c>
      <c r="M1935" s="52" t="e">
        <f t="shared" si="900"/>
        <v>#DIV/0!</v>
      </c>
      <c r="N1935" s="100" t="e">
        <f t="shared" si="900"/>
        <v>#DIV/0!</v>
      </c>
      <c r="O1935" s="52" t="e">
        <f t="shared" si="900"/>
        <v>#DIV/0!</v>
      </c>
      <c r="P1935" s="52" t="e">
        <f t="shared" si="900"/>
        <v>#DIV/0!</v>
      </c>
      <c r="Q1935" s="52" t="e">
        <f t="shared" si="900"/>
        <v>#DIV/0!</v>
      </c>
      <c r="R1935" s="52" t="e">
        <f t="shared" si="900"/>
        <v>#DIV/0!</v>
      </c>
      <c r="S1935" s="52" t="e">
        <f t="shared" si="900"/>
        <v>#DIV/0!</v>
      </c>
      <c r="T1935" s="52" t="e">
        <f t="shared" si="900"/>
        <v>#DIV/0!</v>
      </c>
      <c r="U1935" s="52" t="e">
        <f t="shared" si="900"/>
        <v>#DIV/0!</v>
      </c>
      <c r="V1935" s="100" t="e">
        <f t="shared" si="900"/>
        <v>#DIV/0!</v>
      </c>
      <c r="W1935" s="52" t="e">
        <f t="shared" si="900"/>
        <v>#DIV/0!</v>
      </c>
      <c r="X1935" s="52" t="e">
        <f t="shared" si="900"/>
        <v>#DIV/0!</v>
      </c>
      <c r="Y1935" s="52" t="e">
        <f t="shared" si="900"/>
        <v>#DIV/0!</v>
      </c>
      <c r="Z1935" s="52" t="e">
        <f t="shared" si="900"/>
        <v>#DIV/0!</v>
      </c>
      <c r="AA1935" s="52" t="e">
        <f t="shared" si="900"/>
        <v>#DIV/0!</v>
      </c>
      <c r="AB1935" s="52" t="e">
        <f t="shared" si="900"/>
        <v>#DIV/0!</v>
      </c>
      <c r="AC1935" s="101" t="e">
        <f t="shared" si="900"/>
        <v>#DIV/0!</v>
      </c>
    </row>
    <row r="1936" s="16" customFormat="1" ht="15" customHeight="1">
      <c r="A1936" s="487"/>
      <c r="B1936" s="488" t="s">
        <v>50</v>
      </c>
      <c r="C1936" s="57" t="s">
        <v>15</v>
      </c>
      <c r="D1936" s="57" t="s">
        <v>16</v>
      </c>
      <c r="E1936" s="187">
        <v>0.005195</v>
      </c>
      <c r="F1936" s="187">
        <v>0.0031700000000000001</v>
      </c>
      <c r="G1936" s="187">
        <v>0.0048250000000000003</v>
      </c>
      <c r="H1936" s="211">
        <v>0.0033149999999999998</v>
      </c>
      <c r="I1936" s="187">
        <v>0.0045999999999999999</v>
      </c>
      <c r="J1936" s="187">
        <v>0.00346</v>
      </c>
      <c r="K1936" s="187">
        <v>0.0044349999999999997</v>
      </c>
      <c r="L1936" s="187">
        <v>0.0034350000000000001</v>
      </c>
      <c r="M1936" s="187">
        <v>0.0042950000000000002</v>
      </c>
      <c r="N1936" s="211">
        <v>0.00316</v>
      </c>
      <c r="O1936" s="187">
        <v>0.0044200000000000003</v>
      </c>
      <c r="P1936" s="187">
        <v>0.00248</v>
      </c>
      <c r="Q1936" s="187">
        <v>0.0049449999999999997</v>
      </c>
      <c r="R1936" s="187">
        <v>0.00248</v>
      </c>
      <c r="S1936" s="187">
        <v>0.0048450000000000003</v>
      </c>
      <c r="T1936" s="187">
        <v>0.0025699999999999998</v>
      </c>
      <c r="U1936" s="187">
        <v>0.0039199999999999999</v>
      </c>
      <c r="V1936" s="211">
        <v>0.00348</v>
      </c>
      <c r="W1936" s="187">
        <v>0.0029150000000000001</v>
      </c>
      <c r="X1936" s="187">
        <v>0.0044949999999999999</v>
      </c>
      <c r="Y1936" s="187">
        <v>0.0025100000000000001</v>
      </c>
      <c r="Z1936" s="187">
        <v>0.0049399999999999999</v>
      </c>
      <c r="AA1936" s="187">
        <v>0.0025300000000000001</v>
      </c>
      <c r="AB1936" s="187">
        <v>0.0040899999999999999</v>
      </c>
      <c r="AC1936" s="134">
        <f t="shared" ref="AC1936:AC1937" si="904">SUM(E1936:AB1936)</f>
        <v>0.090510000000000007</v>
      </c>
      <c r="AD1936" s="578">
        <f t="shared" si="891"/>
        <v>0.005195</v>
      </c>
    </row>
    <row r="1937" s="16" customFormat="1" ht="15" customHeight="1">
      <c r="A1937" s="467"/>
      <c r="B1937" s="468" t="s">
        <v>51</v>
      </c>
      <c r="C1937" s="51" t="s">
        <v>15</v>
      </c>
      <c r="D1937" s="51" t="s">
        <v>16</v>
      </c>
      <c r="E1937" s="291">
        <v>0.0028300000000000001</v>
      </c>
      <c r="F1937" s="291">
        <v>0.0028349999999999998</v>
      </c>
      <c r="G1937" s="291">
        <v>0.0028300000000000001</v>
      </c>
      <c r="H1937" s="292">
        <v>0.0028149999999999998</v>
      </c>
      <c r="I1937" s="291">
        <v>0.0028050000000000002</v>
      </c>
      <c r="J1937" s="291">
        <v>0.0027699999999999999</v>
      </c>
      <c r="K1937" s="291">
        <v>0.0027550000000000001</v>
      </c>
      <c r="L1937" s="291">
        <v>0.0027499999999999998</v>
      </c>
      <c r="M1937" s="291">
        <v>0.0027599999999999999</v>
      </c>
      <c r="N1937" s="292">
        <v>0.0027499999999999998</v>
      </c>
      <c r="O1937" s="291">
        <v>0.002725</v>
      </c>
      <c r="P1937" s="291">
        <v>0.002735</v>
      </c>
      <c r="Q1937" s="291">
        <v>0.002745</v>
      </c>
      <c r="R1937" s="291">
        <v>0.0027399999999999998</v>
      </c>
      <c r="S1937" s="291">
        <v>0.002735</v>
      </c>
      <c r="T1937" s="291">
        <v>0.0027399999999999998</v>
      </c>
      <c r="U1937" s="291">
        <v>0.002735</v>
      </c>
      <c r="V1937" s="292">
        <v>0.0027299999999999998</v>
      </c>
      <c r="W1937" s="291">
        <v>0.002735</v>
      </c>
      <c r="X1937" s="291">
        <v>0.0027599999999999999</v>
      </c>
      <c r="Y1937" s="291">
        <v>0.0027899999999999999</v>
      </c>
      <c r="Z1937" s="291">
        <v>0.0027950000000000002</v>
      </c>
      <c r="AA1937" s="291">
        <v>0.0027899999999999999</v>
      </c>
      <c r="AB1937" s="291">
        <v>0.0028149999999999998</v>
      </c>
      <c r="AC1937" s="138">
        <f t="shared" si="904"/>
        <v>0.066469999999999987</v>
      </c>
      <c r="AD1937" s="578">
        <f t="shared" si="891"/>
        <v>0.0028349999999999998</v>
      </c>
    </row>
    <row r="1938" s="16" customFormat="1" ht="15" customHeight="1">
      <c r="A1938" s="687" t="s">
        <v>108</v>
      </c>
      <c r="B1938" s="57"/>
      <c r="C1938" s="57" t="s">
        <v>15</v>
      </c>
      <c r="D1938" s="57"/>
      <c r="E1938" s="58">
        <f t="shared" ref="E1938:AC1939" si="905">E1920+E1924+E1928+E1932</f>
        <v>0.11556000000000001</v>
      </c>
      <c r="F1938" s="58">
        <f t="shared" si="905"/>
        <v>0.11460000000000001</v>
      </c>
      <c r="G1938" s="58">
        <f t="shared" si="905"/>
        <v>0.1158</v>
      </c>
      <c r="H1938" s="178">
        <f t="shared" si="905"/>
        <v>0.11556</v>
      </c>
      <c r="I1938" s="58">
        <f t="shared" si="905"/>
        <v>0.11508000000000002</v>
      </c>
      <c r="J1938" s="58">
        <f t="shared" si="905"/>
        <v>0.1152</v>
      </c>
      <c r="K1938" s="58">
        <f t="shared" si="905"/>
        <v>0.12947999999999998</v>
      </c>
      <c r="L1938" s="58">
        <f t="shared" si="905"/>
        <v>0.13139999999999999</v>
      </c>
      <c r="M1938" s="58">
        <f t="shared" si="905"/>
        <v>0.12852</v>
      </c>
      <c r="N1938" s="178">
        <f t="shared" si="905"/>
        <v>0.13031999999999999</v>
      </c>
      <c r="O1938" s="58">
        <f t="shared" si="905"/>
        <v>0.13031999999999999</v>
      </c>
      <c r="P1938" s="58">
        <f t="shared" si="905"/>
        <v>0.12984000000000001</v>
      </c>
      <c r="Q1938" s="58">
        <f t="shared" si="905"/>
        <v>0.12948000000000001</v>
      </c>
      <c r="R1938" s="58">
        <f t="shared" si="905"/>
        <v>0.12948000000000001</v>
      </c>
      <c r="S1938" s="58">
        <f t="shared" si="905"/>
        <v>0.12828000000000001</v>
      </c>
      <c r="T1938" s="58">
        <f t="shared" si="905"/>
        <v>0.12948000000000001</v>
      </c>
      <c r="U1938" s="58">
        <f t="shared" si="905"/>
        <v>0.12972</v>
      </c>
      <c r="V1938" s="178">
        <f t="shared" si="905"/>
        <v>0.12948000000000001</v>
      </c>
      <c r="W1938" s="58">
        <f t="shared" si="905"/>
        <v>0.13056000000000001</v>
      </c>
      <c r="X1938" s="58">
        <f t="shared" si="905"/>
        <v>0.13139999999999999</v>
      </c>
      <c r="Y1938" s="58">
        <f t="shared" si="905"/>
        <v>0.13188</v>
      </c>
      <c r="Z1938" s="58">
        <f t="shared" si="905"/>
        <v>0.13416</v>
      </c>
      <c r="AA1938" s="58">
        <f t="shared" si="905"/>
        <v>0.17592000000000002</v>
      </c>
      <c r="AB1938" s="58">
        <f t="shared" si="905"/>
        <v>0.15623999999999999</v>
      </c>
      <c r="AC1938" s="58">
        <f t="shared" si="905"/>
        <v>3.1077599999999999</v>
      </c>
    </row>
    <row r="1939" s="16" customFormat="1" ht="15" customHeight="1">
      <c r="A1939" s="518"/>
      <c r="B1939" s="51"/>
      <c r="C1939" s="51" t="s">
        <v>17</v>
      </c>
      <c r="D1939" s="51"/>
      <c r="E1939" s="52">
        <f t="shared" si="905"/>
        <v>0.10920000000000001</v>
      </c>
      <c r="F1939" s="52">
        <f t="shared" si="905"/>
        <v>0.10956</v>
      </c>
      <c r="G1939" s="52">
        <f t="shared" si="905"/>
        <v>0.10908</v>
      </c>
      <c r="H1939" s="133">
        <f t="shared" si="905"/>
        <v>0.10764</v>
      </c>
      <c r="I1939" s="52">
        <f t="shared" si="905"/>
        <v>0.10656</v>
      </c>
      <c r="J1939" s="52">
        <f t="shared" si="905"/>
        <v>0.10536</v>
      </c>
      <c r="K1939" s="52">
        <f t="shared" si="905"/>
        <v>0.11316</v>
      </c>
      <c r="L1939" s="52">
        <f t="shared" si="905"/>
        <v>0.11352</v>
      </c>
      <c r="M1939" s="52">
        <f t="shared" si="905"/>
        <v>0.11352000000000001</v>
      </c>
      <c r="N1939" s="133">
        <f t="shared" si="905"/>
        <v>0.11327999999999999</v>
      </c>
      <c r="O1939" s="52">
        <f t="shared" si="905"/>
        <v>0.11064</v>
      </c>
      <c r="P1939" s="52">
        <f t="shared" si="905"/>
        <v>0.11148</v>
      </c>
      <c r="Q1939" s="52">
        <f t="shared" si="905"/>
        <v>0.11220000000000001</v>
      </c>
      <c r="R1939" s="52">
        <f t="shared" si="905"/>
        <v>0.11184000000000001</v>
      </c>
      <c r="S1939" s="52">
        <f t="shared" si="905"/>
        <v>0.11136</v>
      </c>
      <c r="T1939" s="52">
        <f t="shared" si="905"/>
        <v>0.1116</v>
      </c>
      <c r="U1939" s="52">
        <f t="shared" si="905"/>
        <v>0.11184000000000001</v>
      </c>
      <c r="V1939" s="133">
        <f t="shared" si="905"/>
        <v>0.111</v>
      </c>
      <c r="W1939" s="52">
        <f t="shared" si="905"/>
        <v>0.11183999999999999</v>
      </c>
      <c r="X1939" s="52">
        <f t="shared" si="905"/>
        <v>0.11412000000000001</v>
      </c>
      <c r="Y1939" s="52">
        <f t="shared" si="905"/>
        <v>0.11604</v>
      </c>
      <c r="Z1939" s="52">
        <f t="shared" si="905"/>
        <v>0.11868000000000001</v>
      </c>
      <c r="AA1939" s="52">
        <f t="shared" si="905"/>
        <v>0.14892</v>
      </c>
      <c r="AB1939" s="52">
        <f t="shared" si="905"/>
        <v>0.13656000000000001</v>
      </c>
      <c r="AC1939" s="52">
        <f t="shared" si="905"/>
        <v>2.7389999999999999</v>
      </c>
    </row>
    <row r="1940" s="16" customFormat="1" ht="15" customHeight="1">
      <c r="A1940" s="139" t="s">
        <v>109</v>
      </c>
      <c r="B1940" s="140"/>
      <c r="C1940" s="141" t="s">
        <v>15</v>
      </c>
      <c r="D1940" s="141"/>
      <c r="E1940" s="58">
        <f t="shared" ref="E1940:AC1941" si="906">E1906+E1910-E1938</f>
        <v>0.00089999999999998415</v>
      </c>
      <c r="F1940" s="58">
        <f t="shared" si="906"/>
        <v>0.0011399999999999882</v>
      </c>
      <c r="G1940" s="58">
        <f t="shared" si="906"/>
        <v>0.00084000000000000741</v>
      </c>
      <c r="H1940" s="178">
        <f t="shared" si="906"/>
        <v>0.0012600000000000111</v>
      </c>
      <c r="I1940" s="58">
        <f t="shared" si="906"/>
        <v>0.0011999999999999927</v>
      </c>
      <c r="J1940" s="58">
        <f t="shared" si="906"/>
        <v>0.0010799999999999976</v>
      </c>
      <c r="K1940" s="58">
        <f t="shared" si="906"/>
        <v>0.0013800000000000201</v>
      </c>
      <c r="L1940" s="58">
        <f t="shared" si="906"/>
        <v>0.0019800000000000095</v>
      </c>
      <c r="M1940" s="58">
        <f t="shared" si="906"/>
        <v>0.0014399999999999968</v>
      </c>
      <c r="N1940" s="178">
        <f t="shared" si="906"/>
        <v>0.0018000000000000238</v>
      </c>
      <c r="O1940" s="58">
        <f t="shared" si="906"/>
        <v>0.0014399999999999968</v>
      </c>
      <c r="P1940" s="58">
        <f t="shared" si="906"/>
        <v>0.0019199999999999773</v>
      </c>
      <c r="Q1940" s="58">
        <f t="shared" si="906"/>
        <v>0.0015599999999999781</v>
      </c>
      <c r="R1940" s="58">
        <f t="shared" si="906"/>
        <v>0.0015599999999999781</v>
      </c>
      <c r="S1940" s="58">
        <f t="shared" si="906"/>
        <v>0.0016799999999999871</v>
      </c>
      <c r="T1940" s="58">
        <f t="shared" si="906"/>
        <v>0.0017399999999999916</v>
      </c>
      <c r="U1940" s="58">
        <f t="shared" si="906"/>
        <v>0.0016800000000000148</v>
      </c>
      <c r="V1940" s="178">
        <f t="shared" si="906"/>
        <v>0.0017399999999999916</v>
      </c>
      <c r="W1940" s="58">
        <f t="shared" si="906"/>
        <v>0.0013799999999999923</v>
      </c>
      <c r="X1940" s="58">
        <f t="shared" si="906"/>
        <v>0.0019800000000000095</v>
      </c>
      <c r="Y1940" s="58">
        <f t="shared" si="906"/>
        <v>0.0016800000000000148</v>
      </c>
      <c r="Z1940" s="58">
        <f t="shared" si="906"/>
        <v>0.001920000000000005</v>
      </c>
      <c r="AA1940" s="58">
        <f t="shared" si="906"/>
        <v>0.0019199999999999773</v>
      </c>
      <c r="AB1940" s="58">
        <f t="shared" si="906"/>
        <v>0.0018000000000000238</v>
      </c>
      <c r="AC1940" s="58">
        <f t="shared" si="906"/>
        <v>0.037020000000000053</v>
      </c>
    </row>
    <row r="1941" s="16" customFormat="1" ht="15" customHeight="1">
      <c r="A1941" s="435"/>
      <c r="B1941" s="140"/>
      <c r="C1941" s="436" t="s">
        <v>17</v>
      </c>
      <c r="D1941" s="489"/>
      <c r="E1941" s="148">
        <f t="shared" si="906"/>
        <v>-0.0013800000000000062</v>
      </c>
      <c r="F1941" s="148">
        <f t="shared" si="906"/>
        <v>-0.0015600000000000058</v>
      </c>
      <c r="G1941" s="148">
        <f t="shared" si="906"/>
        <v>-0.0014399999999999968</v>
      </c>
      <c r="H1941" s="149">
        <f t="shared" si="906"/>
        <v>-0.0014399999999999968</v>
      </c>
      <c r="I1941" s="148">
        <f t="shared" si="906"/>
        <v>-0.0014399999999999968</v>
      </c>
      <c r="J1941" s="148">
        <f t="shared" si="906"/>
        <v>-0.0013199999999999878</v>
      </c>
      <c r="K1941" s="148">
        <f t="shared" si="906"/>
        <v>-0.0026400000000000035</v>
      </c>
      <c r="L1941" s="148">
        <f t="shared" si="906"/>
        <v>-0.0031800000000000023</v>
      </c>
      <c r="M1941" s="148">
        <f t="shared" si="906"/>
        <v>-0.0028200000000000169</v>
      </c>
      <c r="N1941" s="149">
        <f t="shared" si="906"/>
        <v>-0.002579999999999999</v>
      </c>
      <c r="O1941" s="148">
        <f t="shared" si="906"/>
        <v>-0.0024600000000000039</v>
      </c>
      <c r="P1941" s="148">
        <f t="shared" si="906"/>
        <v>-0.002579999999999999</v>
      </c>
      <c r="Q1941" s="148">
        <f t="shared" si="906"/>
        <v>-0.0025800000000000128</v>
      </c>
      <c r="R1941" s="148">
        <f t="shared" si="906"/>
        <v>-0.0024000000000000132</v>
      </c>
      <c r="S1941" s="148">
        <f t="shared" si="906"/>
        <v>-0.0022800000000000042</v>
      </c>
      <c r="T1941" s="148">
        <f t="shared" si="906"/>
        <v>-0.0025200000000000083</v>
      </c>
      <c r="U1941" s="148">
        <f t="shared" si="906"/>
        <v>-0.0025800000000000128</v>
      </c>
      <c r="V1941" s="149">
        <f t="shared" si="906"/>
        <v>-0.0024600000000000039</v>
      </c>
      <c r="W1941" s="148">
        <f t="shared" si="906"/>
        <v>-0.0023999999999999994</v>
      </c>
      <c r="X1941" s="148">
        <f t="shared" si="906"/>
        <v>-0.002160000000000023</v>
      </c>
      <c r="Y1941" s="148">
        <f t="shared" si="906"/>
        <v>-0.0026400000000000035</v>
      </c>
      <c r="Z1941" s="148">
        <f t="shared" si="906"/>
        <v>-0.002579999999999999</v>
      </c>
      <c r="AA1941" s="148">
        <f t="shared" si="906"/>
        <v>-0.0029399999999999982</v>
      </c>
      <c r="AB1941" s="148">
        <f t="shared" si="906"/>
        <v>-0.0024600000000000177</v>
      </c>
      <c r="AC1941" s="148">
        <f t="shared" si="906"/>
        <v>-0.05484</v>
      </c>
    </row>
    <row r="1942" s="24" customFormat="1" ht="15" customHeight="1">
      <c r="A1942" s="437" t="s">
        <v>187</v>
      </c>
      <c r="B1942" s="438"/>
      <c r="C1942" s="439" t="s">
        <v>15</v>
      </c>
      <c r="D1942" s="376"/>
      <c r="E1942" s="376"/>
      <c r="F1942" s="376"/>
      <c r="G1942" s="376"/>
      <c r="H1942" s="376"/>
      <c r="I1942" s="376"/>
      <c r="J1942" s="376"/>
      <c r="K1942" s="376"/>
      <c r="L1942" s="376"/>
      <c r="M1942" s="376"/>
      <c r="N1942" s="376"/>
      <c r="O1942" s="376"/>
      <c r="P1942" s="376"/>
      <c r="Q1942" s="376"/>
      <c r="R1942" s="376"/>
      <c r="S1942" s="376"/>
      <c r="T1942" s="376"/>
      <c r="U1942" s="376"/>
      <c r="V1942" s="376"/>
      <c r="W1942" s="376"/>
      <c r="X1942" s="376"/>
      <c r="Y1942" s="376"/>
      <c r="Z1942" s="376"/>
      <c r="AA1942" s="376"/>
      <c r="AB1942" s="376"/>
      <c r="AC1942" s="440"/>
    </row>
    <row r="1943" s="24" customFormat="1" ht="15" customHeight="1">
      <c r="A1943" s="441"/>
      <c r="B1943" s="442"/>
      <c r="C1943" s="443" t="s">
        <v>17</v>
      </c>
      <c r="D1943" s="386"/>
      <c r="E1943" s="386"/>
      <c r="F1943" s="386"/>
      <c r="G1943" s="386"/>
      <c r="H1943" s="386"/>
      <c r="I1943" s="386"/>
      <c r="J1943" s="386"/>
      <c r="K1943" s="386"/>
      <c r="L1943" s="386"/>
      <c r="M1943" s="386"/>
      <c r="N1943" s="386"/>
      <c r="O1943" s="386"/>
      <c r="P1943" s="386"/>
      <c r="Q1943" s="386"/>
      <c r="R1943" s="386"/>
      <c r="S1943" s="386"/>
      <c r="T1943" s="386"/>
      <c r="U1943" s="386"/>
      <c r="V1943" s="386"/>
      <c r="W1943" s="386"/>
      <c r="X1943" s="386"/>
      <c r="Y1943" s="386"/>
      <c r="Z1943" s="386"/>
      <c r="AA1943" s="386"/>
      <c r="AB1943" s="386"/>
      <c r="AC1943" s="444"/>
    </row>
    <row r="1944" s="16" customFormat="1" ht="25.5" customHeight="1"/>
    <row r="1945" s="16" customFormat="1" ht="31.5" customHeight="1">
      <c r="A1945" s="157" t="s">
        <v>5</v>
      </c>
      <c r="B1945" s="158" t="s">
        <v>6</v>
      </c>
      <c r="C1945" s="19" t="s">
        <v>7</v>
      </c>
      <c r="D1945" s="445" t="s">
        <v>8</v>
      </c>
      <c r="E1945" s="374" t="s">
        <v>9</v>
      </c>
      <c r="F1945" s="374"/>
      <c r="G1945" s="374"/>
      <c r="H1945" s="374"/>
      <c r="I1945" s="374"/>
      <c r="J1945" s="374"/>
      <c r="K1945" s="374"/>
      <c r="L1945" s="374"/>
      <c r="M1945" s="374"/>
      <c r="N1945" s="374"/>
      <c r="O1945" s="374"/>
      <c r="P1945" s="374"/>
      <c r="Q1945" s="374"/>
      <c r="R1945" s="374"/>
      <c r="S1945" s="374"/>
      <c r="T1945" s="374"/>
      <c r="U1945" s="374"/>
      <c r="V1945" s="374"/>
      <c r="W1945" s="374"/>
      <c r="X1945" s="374"/>
      <c r="Y1945" s="374"/>
      <c r="Z1945" s="374"/>
      <c r="AA1945" s="374"/>
      <c r="AB1945" s="374"/>
      <c r="AC1945" s="23" t="s">
        <v>10</v>
      </c>
    </row>
    <row r="1946" s="24" customFormat="1" ht="15" customHeight="1">
      <c r="A1946" s="195" t="s">
        <v>425</v>
      </c>
      <c r="B1946" s="589"/>
      <c r="C1946" s="160"/>
      <c r="D1946" s="160"/>
      <c r="E1946" s="26">
        <v>1</v>
      </c>
      <c r="F1946" s="26">
        <v>2</v>
      </c>
      <c r="G1946" s="26">
        <v>3</v>
      </c>
      <c r="H1946" s="26">
        <v>4</v>
      </c>
      <c r="I1946" s="26">
        <v>5</v>
      </c>
      <c r="J1946" s="26">
        <v>6</v>
      </c>
      <c r="K1946" s="26">
        <v>7</v>
      </c>
      <c r="L1946" s="26">
        <v>8</v>
      </c>
      <c r="M1946" s="26">
        <v>9</v>
      </c>
      <c r="N1946" s="26">
        <v>10</v>
      </c>
      <c r="O1946" s="26">
        <v>11</v>
      </c>
      <c r="P1946" s="26">
        <v>12</v>
      </c>
      <c r="Q1946" s="26">
        <v>13</v>
      </c>
      <c r="R1946" s="26">
        <v>14</v>
      </c>
      <c r="S1946" s="26">
        <v>15</v>
      </c>
      <c r="T1946" s="26">
        <v>16</v>
      </c>
      <c r="U1946" s="26">
        <v>17</v>
      </c>
      <c r="V1946" s="26">
        <v>18</v>
      </c>
      <c r="W1946" s="26">
        <v>19</v>
      </c>
      <c r="X1946" s="26">
        <v>20</v>
      </c>
      <c r="Y1946" s="26">
        <v>21</v>
      </c>
      <c r="Z1946" s="26">
        <v>22</v>
      </c>
      <c r="AA1946" s="26">
        <v>23</v>
      </c>
      <c r="AB1946" s="26">
        <v>24</v>
      </c>
      <c r="AC1946" s="234"/>
    </row>
    <row r="1947" s="24" customFormat="1" ht="15" customHeight="1">
      <c r="A1947" s="375" t="s">
        <v>199</v>
      </c>
      <c r="B1947" s="376"/>
      <c r="C1947" s="377"/>
      <c r="D1947" s="377"/>
      <c r="E1947" s="376"/>
      <c r="F1947" s="376"/>
      <c r="G1947" s="376"/>
      <c r="H1947" s="376"/>
      <c r="I1947" s="376"/>
      <c r="J1947" s="376"/>
      <c r="K1947" s="376"/>
      <c r="L1947" s="376"/>
      <c r="M1947" s="376"/>
      <c r="N1947" s="376"/>
      <c r="O1947" s="376"/>
      <c r="P1947" s="376"/>
      <c r="Q1947" s="376"/>
      <c r="R1947" s="376"/>
      <c r="S1947" s="376"/>
      <c r="T1947" s="376"/>
      <c r="U1947" s="376"/>
      <c r="V1947" s="376"/>
      <c r="W1947" s="376"/>
      <c r="X1947" s="376"/>
      <c r="Y1947" s="376"/>
      <c r="Z1947" s="376"/>
      <c r="AA1947" s="376"/>
      <c r="AB1947" s="376"/>
      <c r="AC1947" s="379"/>
    </row>
    <row r="1948" s="24" customFormat="1" ht="15" customHeight="1">
      <c r="A1948" s="385" t="s">
        <v>200</v>
      </c>
      <c r="B1948" s="386"/>
      <c r="C1948" s="387"/>
      <c r="D1948" s="387"/>
      <c r="E1948" s="386"/>
      <c r="F1948" s="386"/>
      <c r="G1948" s="386"/>
      <c r="H1948" s="386"/>
      <c r="I1948" s="386"/>
      <c r="J1948" s="386"/>
      <c r="K1948" s="386"/>
      <c r="L1948" s="386"/>
      <c r="M1948" s="386"/>
      <c r="N1948" s="386"/>
      <c r="O1948" s="386"/>
      <c r="P1948" s="386"/>
      <c r="Q1948" s="386"/>
      <c r="R1948" s="386"/>
      <c r="S1948" s="386"/>
      <c r="T1948" s="386"/>
      <c r="U1948" s="386"/>
      <c r="V1948" s="386"/>
      <c r="W1948" s="386"/>
      <c r="X1948" s="386"/>
      <c r="Y1948" s="386"/>
      <c r="Z1948" s="386"/>
      <c r="AA1948" s="386"/>
      <c r="AB1948" s="386"/>
      <c r="AC1948" s="389"/>
    </row>
    <row r="1949" s="16" customFormat="1" ht="15" customHeight="1">
      <c r="A1949" s="184"/>
      <c r="B1949" s="56" t="s">
        <v>426</v>
      </c>
      <c r="C1949" s="57" t="s">
        <v>15</v>
      </c>
      <c r="D1949" s="57" t="s">
        <v>16</v>
      </c>
      <c r="E1949" s="107">
        <v>0.025919999999999999</v>
      </c>
      <c r="F1949" s="107">
        <v>0.025919999999999999</v>
      </c>
      <c r="G1949" s="107">
        <v>0.02664</v>
      </c>
      <c r="H1949" s="108">
        <v>0.0252</v>
      </c>
      <c r="I1949" s="107">
        <v>0.025919999999999999</v>
      </c>
      <c r="J1949" s="107">
        <v>0.025919999999999999</v>
      </c>
      <c r="K1949" s="107">
        <v>0.025919999999999999</v>
      </c>
      <c r="L1949" s="107">
        <v>0.02664</v>
      </c>
      <c r="M1949" s="107">
        <v>0.02664</v>
      </c>
      <c r="N1949" s="108">
        <v>0.0252</v>
      </c>
      <c r="O1949" s="107">
        <v>0.02376</v>
      </c>
      <c r="P1949" s="107">
        <v>0.02376</v>
      </c>
      <c r="Q1949" s="107">
        <v>0.02376</v>
      </c>
      <c r="R1949" s="107">
        <v>0.024479999999999998</v>
      </c>
      <c r="S1949" s="107">
        <v>0.02664</v>
      </c>
      <c r="T1949" s="107">
        <v>0.025919999999999999</v>
      </c>
      <c r="U1949" s="107">
        <v>0.0252</v>
      </c>
      <c r="V1949" s="108">
        <v>0.025919999999999999</v>
      </c>
      <c r="W1949" s="107">
        <v>0.025919999999999999</v>
      </c>
      <c r="X1949" s="107">
        <v>0.02664</v>
      </c>
      <c r="Y1949" s="107">
        <v>0.025919999999999999</v>
      </c>
      <c r="Z1949" s="107">
        <v>0.02664</v>
      </c>
      <c r="AA1949" s="107">
        <v>0.02664</v>
      </c>
      <c r="AB1949" s="107">
        <v>0.025919999999999999</v>
      </c>
      <c r="AC1949" s="304">
        <f t="shared" ref="AC1949:AC1950" si="907">SUM(E1949:AB1949)</f>
        <v>0.61704000000000003</v>
      </c>
    </row>
    <row r="1950" s="16" customFormat="1" ht="15" customHeight="1">
      <c r="A1950" s="55"/>
      <c r="B1950" s="38"/>
      <c r="C1950" s="57" t="s">
        <v>17</v>
      </c>
      <c r="D1950" s="57" t="s">
        <v>16</v>
      </c>
      <c r="E1950" s="107">
        <v>0.03168</v>
      </c>
      <c r="F1950" s="107">
        <v>0.03168</v>
      </c>
      <c r="G1950" s="107">
        <v>0.03168</v>
      </c>
      <c r="H1950" s="108">
        <v>0.03168</v>
      </c>
      <c r="I1950" s="107">
        <v>0.030960000000000001</v>
      </c>
      <c r="J1950" s="107">
        <v>0.029520000000000001</v>
      </c>
      <c r="K1950" s="107">
        <v>0.029520000000000001</v>
      </c>
      <c r="L1950" s="107">
        <v>0.028799999999999999</v>
      </c>
      <c r="M1950" s="107">
        <v>0.028799999999999999</v>
      </c>
      <c r="N1950" s="108">
        <v>0.028799999999999999</v>
      </c>
      <c r="O1950" s="107">
        <v>0.027359999999999999</v>
      </c>
      <c r="P1950" s="107">
        <v>0.027359999999999999</v>
      </c>
      <c r="Q1950" s="107">
        <v>0.028080000000000001</v>
      </c>
      <c r="R1950" s="107">
        <v>0.028080000000000001</v>
      </c>
      <c r="S1950" s="107">
        <v>0.030960000000000001</v>
      </c>
      <c r="T1950" s="107">
        <v>0.028080000000000001</v>
      </c>
      <c r="U1950" s="107">
        <v>0.027359999999999999</v>
      </c>
      <c r="V1950" s="108">
        <v>0.027359999999999999</v>
      </c>
      <c r="W1950" s="107">
        <v>0.028080000000000001</v>
      </c>
      <c r="X1950" s="107">
        <v>0.029520000000000001</v>
      </c>
      <c r="Y1950" s="107">
        <v>0.029520000000000001</v>
      </c>
      <c r="Z1950" s="107">
        <v>0.03024</v>
      </c>
      <c r="AA1950" s="107">
        <v>0.03024</v>
      </c>
      <c r="AB1950" s="110">
        <v>0.03168</v>
      </c>
      <c r="AC1950" s="59">
        <f t="shared" si="907"/>
        <v>0.70704000000000011</v>
      </c>
    </row>
    <row r="1951" s="16" customFormat="1" ht="15" customHeight="1">
      <c r="A1951" s="37"/>
      <c r="B1951" s="38"/>
      <c r="C1951" s="39" t="s">
        <v>18</v>
      </c>
      <c r="D1951" s="39" t="s">
        <v>68</v>
      </c>
      <c r="E1951" s="179">
        <f t="shared" ref="E1951:AB1951" si="908">SQRT(E1949*E1949+E1950*E1950)*1000/(1.732*6.5)</f>
        <v>3.635858124198744</v>
      </c>
      <c r="F1951" s="179">
        <f t="shared" si="908"/>
        <v>3.635858124198744</v>
      </c>
      <c r="G1951" s="179">
        <f t="shared" si="908"/>
        <v>3.6766897471307383</v>
      </c>
      <c r="H1951" s="180">
        <f t="shared" si="908"/>
        <v>3.5957004134826192</v>
      </c>
      <c r="I1951" s="179">
        <f t="shared" si="908"/>
        <v>3.5865887094770539</v>
      </c>
      <c r="J1951" s="179">
        <f t="shared" si="908"/>
        <v>3.4894796458719819</v>
      </c>
      <c r="K1951" s="179">
        <f t="shared" si="908"/>
        <v>3.4894796458719819</v>
      </c>
      <c r="L1951" s="179">
        <f t="shared" si="908"/>
        <v>3.4847879064111567</v>
      </c>
      <c r="M1951" s="179">
        <f t="shared" si="908"/>
        <v>3.4847879064111567</v>
      </c>
      <c r="N1951" s="180">
        <f t="shared" si="908"/>
        <v>3.3992294302580155</v>
      </c>
      <c r="O1951" s="179">
        <f t="shared" si="908"/>
        <v>3.2187618629086394</v>
      </c>
      <c r="P1951" s="179">
        <f t="shared" si="908"/>
        <v>3.2187618629086394</v>
      </c>
      <c r="Q1951" s="179">
        <f t="shared" si="908"/>
        <v>3.2673187555872292</v>
      </c>
      <c r="R1951" s="179">
        <f t="shared" si="908"/>
        <v>3.3089898705273049</v>
      </c>
      <c r="S1951" s="179">
        <f t="shared" si="908"/>
        <v>3.6279748852910436</v>
      </c>
      <c r="T1951" s="179">
        <f t="shared" si="908"/>
        <v>3.3944129497229465</v>
      </c>
      <c r="U1951" s="179">
        <f t="shared" si="908"/>
        <v>3.3040418455229821</v>
      </c>
      <c r="V1951" s="180">
        <f t="shared" si="908"/>
        <v>3.3477000093720837</v>
      </c>
      <c r="W1951" s="179">
        <f t="shared" si="908"/>
        <v>3.3944129497229465</v>
      </c>
      <c r="X1951" s="179">
        <f t="shared" si="908"/>
        <v>3.5320038782975791</v>
      </c>
      <c r="Y1951" s="179">
        <f t="shared" si="908"/>
        <v>3.4894796458719819</v>
      </c>
      <c r="Z1951" s="179">
        <f t="shared" si="908"/>
        <v>3.5797397114203946</v>
      </c>
      <c r="AA1951" s="179">
        <f t="shared" si="908"/>
        <v>3.5797397114203946</v>
      </c>
      <c r="AB1951" s="179">
        <f t="shared" si="908"/>
        <v>3.635858124198744</v>
      </c>
      <c r="AC1951" s="42"/>
    </row>
    <row r="1952" s="16" customFormat="1" ht="15" customHeight="1">
      <c r="A1952" s="113"/>
      <c r="B1952" s="38"/>
      <c r="C1952" s="39" t="s">
        <v>20</v>
      </c>
      <c r="D1952" s="39"/>
      <c r="E1952" s="40">
        <f t="shared" ref="E1952:AC1952" si="909">E1950/E1949</f>
        <v>1.2222222222222223</v>
      </c>
      <c r="F1952" s="40">
        <f t="shared" si="909"/>
        <v>1.2222222222222223</v>
      </c>
      <c r="G1952" s="40">
        <f t="shared" si="909"/>
        <v>1.1891891891891893</v>
      </c>
      <c r="H1952" s="127">
        <f t="shared" si="909"/>
        <v>1.2571428571428571</v>
      </c>
      <c r="I1952" s="40">
        <f t="shared" si="909"/>
        <v>1.1944444444444446</v>
      </c>
      <c r="J1952" s="40">
        <f t="shared" si="909"/>
        <v>1.1388888888888891</v>
      </c>
      <c r="K1952" s="40">
        <f t="shared" si="909"/>
        <v>1.1388888888888891</v>
      </c>
      <c r="L1952" s="40">
        <f t="shared" si="909"/>
        <v>1.0810810810810811</v>
      </c>
      <c r="M1952" s="40">
        <f t="shared" si="909"/>
        <v>1.0810810810810811</v>
      </c>
      <c r="N1952" s="127">
        <f t="shared" si="909"/>
        <v>1.1428571428571428</v>
      </c>
      <c r="O1952" s="40">
        <f t="shared" si="909"/>
        <v>1.1515151515151514</v>
      </c>
      <c r="P1952" s="40">
        <f t="shared" si="909"/>
        <v>1.1515151515151514</v>
      </c>
      <c r="Q1952" s="40">
        <f t="shared" si="909"/>
        <v>1.1818181818181819</v>
      </c>
      <c r="R1952" s="40">
        <f t="shared" si="909"/>
        <v>1.1470588235294119</v>
      </c>
      <c r="S1952" s="40">
        <f t="shared" si="909"/>
        <v>1.1621621621621623</v>
      </c>
      <c r="T1952" s="40">
        <f t="shared" si="909"/>
        <v>1.0833333333333335</v>
      </c>
      <c r="U1952" s="40">
        <f t="shared" si="909"/>
        <v>1.0857142857142856</v>
      </c>
      <c r="V1952" s="127">
        <f t="shared" si="909"/>
        <v>1.0555555555555556</v>
      </c>
      <c r="W1952" s="40">
        <f t="shared" si="909"/>
        <v>1.0833333333333335</v>
      </c>
      <c r="X1952" s="40">
        <f t="shared" si="909"/>
        <v>1.1081081081081081</v>
      </c>
      <c r="Y1952" s="40">
        <f t="shared" si="909"/>
        <v>1.1388888888888891</v>
      </c>
      <c r="Z1952" s="40">
        <f t="shared" si="909"/>
        <v>1.1351351351351351</v>
      </c>
      <c r="AA1952" s="40">
        <f t="shared" si="909"/>
        <v>1.1351351351351351</v>
      </c>
      <c r="AB1952" s="40">
        <f t="shared" si="909"/>
        <v>1.2222222222222223</v>
      </c>
      <c r="AC1952" s="42">
        <f t="shared" si="909"/>
        <v>1.1458576429404903</v>
      </c>
    </row>
    <row r="1953" s="16" customFormat="1" ht="15" customHeight="1">
      <c r="A1953" s="413"/>
      <c r="B1953" s="50"/>
      <c r="C1953" s="51" t="s">
        <v>28</v>
      </c>
      <c r="D1953" s="51" t="s">
        <v>153</v>
      </c>
      <c r="E1953" s="212"/>
      <c r="F1953" s="212"/>
      <c r="G1953" s="212"/>
      <c r="H1953" s="213"/>
      <c r="I1953" s="212"/>
      <c r="J1953" s="212"/>
      <c r="K1953" s="212"/>
      <c r="L1953" s="212"/>
      <c r="M1953" s="212"/>
      <c r="N1953" s="213"/>
      <c r="O1953" s="212"/>
      <c r="P1953" s="212"/>
      <c r="Q1953" s="212"/>
      <c r="R1953" s="212"/>
      <c r="S1953" s="212"/>
      <c r="T1953" s="212"/>
      <c r="U1953" s="212"/>
      <c r="V1953" s="213"/>
      <c r="W1953" s="212"/>
      <c r="X1953" s="212"/>
      <c r="Y1953" s="212"/>
      <c r="Z1953" s="212"/>
      <c r="AA1953" s="212"/>
      <c r="AB1953" s="212"/>
      <c r="AC1953" s="54"/>
    </row>
    <row r="1954" s="16" customFormat="1" ht="15" customHeight="1">
      <c r="A1954" s="55"/>
      <c r="B1954" s="56" t="s">
        <v>427</v>
      </c>
      <c r="C1954" s="57" t="s">
        <v>15</v>
      </c>
      <c r="D1954" s="57" t="s">
        <v>16</v>
      </c>
      <c r="E1954" s="678">
        <v>0</v>
      </c>
      <c r="F1954" s="678">
        <v>0</v>
      </c>
      <c r="G1954" s="678">
        <v>0</v>
      </c>
      <c r="H1954" s="679">
        <v>0</v>
      </c>
      <c r="I1954" s="678">
        <v>0</v>
      </c>
      <c r="J1954" s="678">
        <v>0</v>
      </c>
      <c r="K1954" s="678">
        <v>0</v>
      </c>
      <c r="L1954" s="678">
        <v>0</v>
      </c>
      <c r="M1954" s="678">
        <v>0</v>
      </c>
      <c r="N1954" s="679">
        <v>0</v>
      </c>
      <c r="O1954" s="678">
        <v>0</v>
      </c>
      <c r="P1954" s="678">
        <v>0</v>
      </c>
      <c r="Q1954" s="678">
        <v>0</v>
      </c>
      <c r="R1954" s="678">
        <v>0</v>
      </c>
      <c r="S1954" s="678">
        <v>0</v>
      </c>
      <c r="T1954" s="678">
        <v>0</v>
      </c>
      <c r="U1954" s="678">
        <v>0</v>
      </c>
      <c r="V1954" s="679">
        <v>0</v>
      </c>
      <c r="W1954" s="678">
        <v>0</v>
      </c>
      <c r="X1954" s="678">
        <v>0</v>
      </c>
      <c r="Y1954" s="678">
        <v>0</v>
      </c>
      <c r="Z1954" s="678">
        <v>0</v>
      </c>
      <c r="AA1954" s="678">
        <v>0</v>
      </c>
      <c r="AB1954" s="678">
        <v>0</v>
      </c>
      <c r="AC1954" s="59">
        <f t="shared" ref="AC1954:AC1955" si="910">SUM(E1954:AB1954)</f>
        <v>0</v>
      </c>
      <c r="AD1954" s="621">
        <f t="shared" si="891"/>
        <v>0</v>
      </c>
    </row>
    <row r="1955" s="16" customFormat="1" ht="15" customHeight="1">
      <c r="A1955" s="60"/>
      <c r="B1955" s="61"/>
      <c r="C1955" s="39" t="s">
        <v>17</v>
      </c>
      <c r="D1955" s="39" t="s">
        <v>16</v>
      </c>
      <c r="E1955" s="236">
        <v>0</v>
      </c>
      <c r="F1955" s="236">
        <v>0</v>
      </c>
      <c r="G1955" s="236">
        <v>0</v>
      </c>
      <c r="H1955" s="237">
        <v>0</v>
      </c>
      <c r="I1955" s="236">
        <v>0</v>
      </c>
      <c r="J1955" s="236">
        <v>0</v>
      </c>
      <c r="K1955" s="236">
        <v>0</v>
      </c>
      <c r="L1955" s="236">
        <v>0</v>
      </c>
      <c r="M1955" s="236">
        <v>0</v>
      </c>
      <c r="N1955" s="237">
        <v>0</v>
      </c>
      <c r="O1955" s="236">
        <v>0</v>
      </c>
      <c r="P1955" s="236">
        <v>0</v>
      </c>
      <c r="Q1955" s="236">
        <v>0</v>
      </c>
      <c r="R1955" s="236">
        <v>0</v>
      </c>
      <c r="S1955" s="236">
        <v>0</v>
      </c>
      <c r="T1955" s="236">
        <v>0</v>
      </c>
      <c r="U1955" s="236">
        <v>0</v>
      </c>
      <c r="V1955" s="237">
        <v>0</v>
      </c>
      <c r="W1955" s="236">
        <v>0</v>
      </c>
      <c r="X1955" s="236">
        <v>0</v>
      </c>
      <c r="Y1955" s="236">
        <v>0</v>
      </c>
      <c r="Z1955" s="236">
        <v>0</v>
      </c>
      <c r="AA1955" s="236">
        <v>0</v>
      </c>
      <c r="AB1955" s="236">
        <v>0</v>
      </c>
      <c r="AC1955" s="42">
        <f t="shared" si="910"/>
        <v>0</v>
      </c>
      <c r="AD1955" s="621">
        <f t="shared" ref="AD1955:AD2018" si="911">MAX(E1955:AB1955)</f>
        <v>0</v>
      </c>
    </row>
    <row r="1956" s="16" customFormat="1" ht="15" customHeight="1">
      <c r="A1956" s="60"/>
      <c r="B1956" s="61"/>
      <c r="C1956" s="39" t="s">
        <v>18</v>
      </c>
      <c r="D1956" s="39" t="s">
        <v>68</v>
      </c>
      <c r="E1956" s="179">
        <f t="shared" ref="E1956:AB1956" si="912">SQRT(E1954*E1954+E1955*E1955)*1000/(1.732*6.5)</f>
        <v>0</v>
      </c>
      <c r="F1956" s="179">
        <f t="shared" si="912"/>
        <v>0</v>
      </c>
      <c r="G1956" s="179">
        <f t="shared" si="912"/>
        <v>0</v>
      </c>
      <c r="H1956" s="180">
        <f t="shared" si="912"/>
        <v>0</v>
      </c>
      <c r="I1956" s="179">
        <f t="shared" si="912"/>
        <v>0</v>
      </c>
      <c r="J1956" s="179">
        <f t="shared" si="912"/>
        <v>0</v>
      </c>
      <c r="K1956" s="179">
        <f t="shared" si="912"/>
        <v>0</v>
      </c>
      <c r="L1956" s="179">
        <f t="shared" si="912"/>
        <v>0</v>
      </c>
      <c r="M1956" s="179">
        <f t="shared" si="912"/>
        <v>0</v>
      </c>
      <c r="N1956" s="180">
        <f t="shared" si="912"/>
        <v>0</v>
      </c>
      <c r="O1956" s="179">
        <f t="shared" si="912"/>
        <v>0</v>
      </c>
      <c r="P1956" s="179">
        <f t="shared" si="912"/>
        <v>0</v>
      </c>
      <c r="Q1956" s="179">
        <f t="shared" si="912"/>
        <v>0</v>
      </c>
      <c r="R1956" s="179">
        <f t="shared" si="912"/>
        <v>0</v>
      </c>
      <c r="S1956" s="179">
        <f t="shared" si="912"/>
        <v>0</v>
      </c>
      <c r="T1956" s="179">
        <f t="shared" si="912"/>
        <v>0</v>
      </c>
      <c r="U1956" s="179">
        <f t="shared" si="912"/>
        <v>0</v>
      </c>
      <c r="V1956" s="180">
        <f t="shared" si="912"/>
        <v>0</v>
      </c>
      <c r="W1956" s="179">
        <f t="shared" si="912"/>
        <v>0</v>
      </c>
      <c r="X1956" s="179">
        <f t="shared" si="912"/>
        <v>0</v>
      </c>
      <c r="Y1956" s="179">
        <f t="shared" si="912"/>
        <v>0</v>
      </c>
      <c r="Z1956" s="179">
        <f t="shared" si="912"/>
        <v>0</v>
      </c>
      <c r="AA1956" s="179">
        <f t="shared" si="912"/>
        <v>0</v>
      </c>
      <c r="AB1956" s="179">
        <f t="shared" si="912"/>
        <v>0</v>
      </c>
      <c r="AC1956" s="42"/>
    </row>
    <row r="1957" s="16" customFormat="1" ht="15" customHeight="1">
      <c r="A1957" s="168"/>
      <c r="B1957" s="61"/>
      <c r="C1957" s="39" t="s">
        <v>20</v>
      </c>
      <c r="D1957" s="39"/>
      <c r="E1957" s="40" t="e">
        <f t="shared" ref="E1957:AC1957" si="913">E1955/E1954</f>
        <v>#DIV/0!</v>
      </c>
      <c r="F1957" s="40" t="e">
        <f t="shared" si="913"/>
        <v>#DIV/0!</v>
      </c>
      <c r="G1957" s="40" t="e">
        <f t="shared" si="913"/>
        <v>#DIV/0!</v>
      </c>
      <c r="H1957" s="127" t="e">
        <f t="shared" si="913"/>
        <v>#DIV/0!</v>
      </c>
      <c r="I1957" s="40" t="e">
        <f t="shared" si="913"/>
        <v>#DIV/0!</v>
      </c>
      <c r="J1957" s="40" t="e">
        <f t="shared" si="913"/>
        <v>#DIV/0!</v>
      </c>
      <c r="K1957" s="40" t="e">
        <f t="shared" si="913"/>
        <v>#DIV/0!</v>
      </c>
      <c r="L1957" s="40" t="e">
        <f t="shared" si="913"/>
        <v>#DIV/0!</v>
      </c>
      <c r="M1957" s="40" t="e">
        <f t="shared" si="913"/>
        <v>#DIV/0!</v>
      </c>
      <c r="N1957" s="127" t="e">
        <f t="shared" si="913"/>
        <v>#DIV/0!</v>
      </c>
      <c r="O1957" s="40" t="e">
        <f t="shared" si="913"/>
        <v>#DIV/0!</v>
      </c>
      <c r="P1957" s="40" t="e">
        <f t="shared" si="913"/>
        <v>#DIV/0!</v>
      </c>
      <c r="Q1957" s="40" t="e">
        <f t="shared" si="913"/>
        <v>#DIV/0!</v>
      </c>
      <c r="R1957" s="40" t="e">
        <f t="shared" si="913"/>
        <v>#DIV/0!</v>
      </c>
      <c r="S1957" s="40" t="e">
        <f t="shared" si="913"/>
        <v>#DIV/0!</v>
      </c>
      <c r="T1957" s="40" t="e">
        <f t="shared" si="913"/>
        <v>#DIV/0!</v>
      </c>
      <c r="U1957" s="40" t="e">
        <f t="shared" si="913"/>
        <v>#DIV/0!</v>
      </c>
      <c r="V1957" s="127" t="e">
        <f t="shared" si="913"/>
        <v>#DIV/0!</v>
      </c>
      <c r="W1957" s="40" t="e">
        <f t="shared" si="913"/>
        <v>#DIV/0!</v>
      </c>
      <c r="X1957" s="40" t="e">
        <f t="shared" si="913"/>
        <v>#DIV/0!</v>
      </c>
      <c r="Y1957" s="40" t="e">
        <f t="shared" si="913"/>
        <v>#DIV/0!</v>
      </c>
      <c r="Z1957" s="40" t="e">
        <f t="shared" si="913"/>
        <v>#DIV/0!</v>
      </c>
      <c r="AA1957" s="40" t="e">
        <f t="shared" si="913"/>
        <v>#DIV/0!</v>
      </c>
      <c r="AB1957" s="40" t="e">
        <f t="shared" si="913"/>
        <v>#DIV/0!</v>
      </c>
      <c r="AC1957" s="42" t="e">
        <f t="shared" si="913"/>
        <v>#DIV/0!</v>
      </c>
    </row>
    <row r="1958" s="16" customFormat="1" ht="15" customHeight="1">
      <c r="A1958" s="401"/>
      <c r="B1958" s="200"/>
      <c r="C1958" s="51" t="s">
        <v>28</v>
      </c>
      <c r="D1958" s="51" t="s">
        <v>153</v>
      </c>
      <c r="E1958" s="212"/>
      <c r="F1958" s="212"/>
      <c r="G1958" s="212"/>
      <c r="H1958" s="213"/>
      <c r="I1958" s="212"/>
      <c r="J1958" s="212"/>
      <c r="K1958" s="212"/>
      <c r="L1958" s="212"/>
      <c r="M1958" s="212"/>
      <c r="N1958" s="213"/>
      <c r="O1958" s="212"/>
      <c r="P1958" s="212"/>
      <c r="Q1958" s="212"/>
      <c r="R1958" s="212"/>
      <c r="S1958" s="212"/>
      <c r="T1958" s="212"/>
      <c r="U1958" s="212"/>
      <c r="V1958" s="213"/>
      <c r="W1958" s="212"/>
      <c r="X1958" s="212"/>
      <c r="Y1958" s="212"/>
      <c r="Z1958" s="212"/>
      <c r="AA1958" s="212"/>
      <c r="AB1958" s="212"/>
      <c r="AC1958" s="54"/>
    </row>
    <row r="1959" s="16" customFormat="1" ht="15" customHeight="1">
      <c r="A1959" s="67" t="s">
        <v>154</v>
      </c>
      <c r="B1959" s="68"/>
      <c r="C1959" s="69"/>
      <c r="D1959" s="69"/>
      <c r="E1959" s="70">
        <f t="shared" ref="E1959:AB1960" si="914">E1949+E1954</f>
        <v>0.025919999999999999</v>
      </c>
      <c r="F1959" s="70">
        <f t="shared" si="914"/>
        <v>0.025919999999999999</v>
      </c>
      <c r="G1959" s="70">
        <f t="shared" si="914"/>
        <v>0.02664</v>
      </c>
      <c r="H1959" s="70">
        <f t="shared" si="914"/>
        <v>0.0252</v>
      </c>
      <c r="I1959" s="70">
        <f t="shared" si="914"/>
        <v>0.025919999999999999</v>
      </c>
      <c r="J1959" s="70">
        <f t="shared" si="914"/>
        <v>0.025919999999999999</v>
      </c>
      <c r="K1959" s="70">
        <f t="shared" si="914"/>
        <v>0.025919999999999999</v>
      </c>
      <c r="L1959" s="70">
        <f t="shared" si="914"/>
        <v>0.02664</v>
      </c>
      <c r="M1959" s="70">
        <f t="shared" si="914"/>
        <v>0.02664</v>
      </c>
      <c r="N1959" s="70">
        <f t="shared" si="914"/>
        <v>0.0252</v>
      </c>
      <c r="O1959" s="70">
        <f t="shared" si="914"/>
        <v>0.02376</v>
      </c>
      <c r="P1959" s="70">
        <f t="shared" si="914"/>
        <v>0.02376</v>
      </c>
      <c r="Q1959" s="70">
        <f t="shared" si="914"/>
        <v>0.02376</v>
      </c>
      <c r="R1959" s="70">
        <f t="shared" si="914"/>
        <v>0.024479999999999998</v>
      </c>
      <c r="S1959" s="70">
        <f t="shared" si="914"/>
        <v>0.02664</v>
      </c>
      <c r="T1959" s="70">
        <f t="shared" si="914"/>
        <v>0.025919999999999999</v>
      </c>
      <c r="U1959" s="70">
        <f t="shared" si="914"/>
        <v>0.0252</v>
      </c>
      <c r="V1959" s="70">
        <f t="shared" si="914"/>
        <v>0.025919999999999999</v>
      </c>
      <c r="W1959" s="70">
        <f t="shared" si="914"/>
        <v>0.025919999999999999</v>
      </c>
      <c r="X1959" s="70">
        <f t="shared" si="914"/>
        <v>0.02664</v>
      </c>
      <c r="Y1959" s="70">
        <f t="shared" si="914"/>
        <v>0.025919999999999999</v>
      </c>
      <c r="Z1959" s="70">
        <f t="shared" si="914"/>
        <v>0.02664</v>
      </c>
      <c r="AA1959" s="70">
        <f t="shared" si="914"/>
        <v>0.02664</v>
      </c>
      <c r="AB1959" s="70">
        <f t="shared" si="914"/>
        <v>0.025919999999999999</v>
      </c>
      <c r="AC1959" s="70"/>
    </row>
    <row r="1960" s="16" customFormat="1" ht="15" customHeight="1">
      <c r="A1960" s="72" t="s">
        <v>155</v>
      </c>
      <c r="B1960" s="73"/>
      <c r="C1960" s="74"/>
      <c r="D1960" s="74"/>
      <c r="E1960" s="70">
        <f t="shared" si="914"/>
        <v>0.03168</v>
      </c>
      <c r="F1960" s="70">
        <f t="shared" si="914"/>
        <v>0.03168</v>
      </c>
      <c r="G1960" s="70">
        <f t="shared" si="914"/>
        <v>0.03168</v>
      </c>
      <c r="H1960" s="70">
        <f t="shared" si="914"/>
        <v>0.03168</v>
      </c>
      <c r="I1960" s="70">
        <f t="shared" si="914"/>
        <v>0.030960000000000001</v>
      </c>
      <c r="J1960" s="70">
        <f t="shared" si="914"/>
        <v>0.029520000000000001</v>
      </c>
      <c r="K1960" s="70">
        <f t="shared" si="914"/>
        <v>0.029520000000000001</v>
      </c>
      <c r="L1960" s="70">
        <f t="shared" si="914"/>
        <v>0.028799999999999999</v>
      </c>
      <c r="M1960" s="70">
        <f t="shared" si="914"/>
        <v>0.028799999999999999</v>
      </c>
      <c r="N1960" s="70">
        <f t="shared" si="914"/>
        <v>0.028799999999999999</v>
      </c>
      <c r="O1960" s="70">
        <f t="shared" si="914"/>
        <v>0.027359999999999999</v>
      </c>
      <c r="P1960" s="70">
        <f t="shared" si="914"/>
        <v>0.027359999999999999</v>
      </c>
      <c r="Q1960" s="70">
        <f t="shared" si="914"/>
        <v>0.028080000000000001</v>
      </c>
      <c r="R1960" s="70">
        <f t="shared" si="914"/>
        <v>0.028080000000000001</v>
      </c>
      <c r="S1960" s="70">
        <f t="shared" si="914"/>
        <v>0.030960000000000001</v>
      </c>
      <c r="T1960" s="70">
        <f t="shared" si="914"/>
        <v>0.028080000000000001</v>
      </c>
      <c r="U1960" s="70">
        <f t="shared" si="914"/>
        <v>0.027359999999999999</v>
      </c>
      <c r="V1960" s="70">
        <f t="shared" si="914"/>
        <v>0.027359999999999999</v>
      </c>
      <c r="W1960" s="70">
        <f t="shared" si="914"/>
        <v>0.028080000000000001</v>
      </c>
      <c r="X1960" s="70">
        <f t="shared" si="914"/>
        <v>0.029520000000000001</v>
      </c>
      <c r="Y1960" s="70">
        <f t="shared" si="914"/>
        <v>0.029520000000000001</v>
      </c>
      <c r="Z1960" s="70">
        <f t="shared" si="914"/>
        <v>0.03024</v>
      </c>
      <c r="AA1960" s="70">
        <f t="shared" si="914"/>
        <v>0.03024</v>
      </c>
      <c r="AB1960" s="70">
        <f t="shared" si="914"/>
        <v>0.03168</v>
      </c>
      <c r="AC1960" s="70"/>
    </row>
    <row r="1961" s="16" customFormat="1" ht="15" customHeight="1">
      <c r="A1961" s="77" t="s">
        <v>156</v>
      </c>
      <c r="B1961" s="78"/>
      <c r="C1961" s="79"/>
      <c r="D1961" s="79"/>
      <c r="E1961" s="80">
        <f t="shared" ref="E1961:AB1961" si="915">SQRT(E1959*E1959+E1960*E1960)</f>
        <v>0.040932490762229455</v>
      </c>
      <c r="F1961" s="80">
        <f t="shared" si="915"/>
        <v>0.040932490762229455</v>
      </c>
      <c r="G1961" s="80">
        <f t="shared" si="915"/>
        <v>0.041392173173197849</v>
      </c>
      <c r="H1961" s="80">
        <f t="shared" si="915"/>
        <v>0.040480395254987318</v>
      </c>
      <c r="I1961" s="80">
        <f t="shared" si="915"/>
        <v>0.040377815691292666</v>
      </c>
      <c r="J1961" s="80">
        <f t="shared" si="915"/>
        <v>0.03928456185322677</v>
      </c>
      <c r="K1961" s="80">
        <f t="shared" si="915"/>
        <v>0.03928456185322677</v>
      </c>
      <c r="L1961" s="80">
        <f t="shared" si="915"/>
        <v>0.039231742250376796</v>
      </c>
      <c r="M1961" s="80">
        <f t="shared" si="915"/>
        <v>0.039231742250376796</v>
      </c>
      <c r="N1961" s="80">
        <f t="shared" si="915"/>
        <v>0.038268524925844739</v>
      </c>
      <c r="O1961" s="80">
        <f t="shared" si="915"/>
        <v>0.036236821052625462</v>
      </c>
      <c r="P1961" s="80">
        <f t="shared" si="915"/>
        <v>0.036236821052625462</v>
      </c>
      <c r="Q1961" s="80">
        <f t="shared" si="915"/>
        <v>0.036783474550401027</v>
      </c>
      <c r="R1961" s="80">
        <f t="shared" si="915"/>
        <v>0.037252607962396399</v>
      </c>
      <c r="S1961" s="80">
        <f t="shared" si="915"/>
        <v>0.040843741258606563</v>
      </c>
      <c r="T1961" s="80">
        <f t="shared" si="915"/>
        <v>0.038214300987980926</v>
      </c>
      <c r="U1961" s="80">
        <f t="shared" si="915"/>
        <v>0.037196903096897729</v>
      </c>
      <c r="V1961" s="80">
        <f t="shared" si="915"/>
        <v>0.037688406705510914</v>
      </c>
      <c r="W1961" s="80">
        <f t="shared" si="915"/>
        <v>0.038214300987980926</v>
      </c>
      <c r="X1961" s="80">
        <f t="shared" si="915"/>
        <v>0.039763299661874141</v>
      </c>
      <c r="Y1961" s="80">
        <f t="shared" si="915"/>
        <v>0.03928456185322677</v>
      </c>
      <c r="Z1961" s="80">
        <f t="shared" si="915"/>
        <v>0.040300709671170803</v>
      </c>
      <c r="AA1961" s="80">
        <f t="shared" si="915"/>
        <v>0.040300709671170803</v>
      </c>
      <c r="AB1961" s="80">
        <f t="shared" si="915"/>
        <v>0.040932490762229455</v>
      </c>
      <c r="AC1961" s="81"/>
      <c r="AD1961" s="221">
        <f t="shared" si="911"/>
        <v>0.041392173173197849</v>
      </c>
    </row>
    <row r="1962" s="16" customFormat="1" ht="24.75" customHeight="1"/>
    <row r="1963" s="16" customFormat="1" ht="39" customHeight="1">
      <c r="A1963" s="157" t="s">
        <v>5</v>
      </c>
      <c r="B1963" s="158" t="s">
        <v>6</v>
      </c>
      <c r="C1963" s="19" t="s">
        <v>7</v>
      </c>
      <c r="D1963" s="445" t="s">
        <v>8</v>
      </c>
      <c r="E1963" s="374" t="s">
        <v>9</v>
      </c>
      <c r="F1963" s="374"/>
      <c r="G1963" s="374"/>
      <c r="H1963" s="374"/>
      <c r="I1963" s="374"/>
      <c r="J1963" s="374"/>
      <c r="K1963" s="374"/>
      <c r="L1963" s="374"/>
      <c r="M1963" s="374"/>
      <c r="N1963" s="374"/>
      <c r="O1963" s="374"/>
      <c r="P1963" s="374"/>
      <c r="Q1963" s="374"/>
      <c r="R1963" s="374"/>
      <c r="S1963" s="374"/>
      <c r="T1963" s="374"/>
      <c r="U1963" s="374"/>
      <c r="V1963" s="374"/>
      <c r="W1963" s="374"/>
      <c r="X1963" s="374"/>
      <c r="Y1963" s="374"/>
      <c r="Z1963" s="374"/>
      <c r="AA1963" s="374"/>
      <c r="AB1963" s="374"/>
      <c r="AC1963" s="23" t="s">
        <v>10</v>
      </c>
    </row>
    <row r="1964" s="24" customFormat="1" ht="15" customHeight="1">
      <c r="A1964" s="195" t="s">
        <v>428</v>
      </c>
      <c r="B1964" s="589"/>
      <c r="C1964" s="160"/>
      <c r="D1964" s="160"/>
      <c r="E1964" s="26">
        <v>1</v>
      </c>
      <c r="F1964" s="26">
        <v>2</v>
      </c>
      <c r="G1964" s="26">
        <v>3</v>
      </c>
      <c r="H1964" s="26">
        <v>4</v>
      </c>
      <c r="I1964" s="26">
        <v>5</v>
      </c>
      <c r="J1964" s="26">
        <v>6</v>
      </c>
      <c r="K1964" s="26">
        <v>7</v>
      </c>
      <c r="L1964" s="26">
        <v>8</v>
      </c>
      <c r="M1964" s="26">
        <v>9</v>
      </c>
      <c r="N1964" s="26">
        <v>10</v>
      </c>
      <c r="O1964" s="26">
        <v>11</v>
      </c>
      <c r="P1964" s="26">
        <v>12</v>
      </c>
      <c r="Q1964" s="26">
        <v>13</v>
      </c>
      <c r="R1964" s="26">
        <v>14</v>
      </c>
      <c r="S1964" s="26">
        <v>15</v>
      </c>
      <c r="T1964" s="26">
        <v>16</v>
      </c>
      <c r="U1964" s="26">
        <v>17</v>
      </c>
      <c r="V1964" s="26">
        <v>18</v>
      </c>
      <c r="W1964" s="26">
        <v>19</v>
      </c>
      <c r="X1964" s="26">
        <v>20</v>
      </c>
      <c r="Y1964" s="26">
        <v>21</v>
      </c>
      <c r="Z1964" s="26">
        <v>22</v>
      </c>
      <c r="AA1964" s="26">
        <v>23</v>
      </c>
      <c r="AB1964" s="26">
        <v>24</v>
      </c>
      <c r="AC1964" s="234"/>
    </row>
    <row r="1965" s="24" customFormat="1" ht="15" customHeight="1">
      <c r="A1965" s="375" t="s">
        <v>199</v>
      </c>
      <c r="B1965" s="376"/>
      <c r="C1965" s="377"/>
      <c r="D1965" s="377"/>
      <c r="E1965" s="376">
        <v>5</v>
      </c>
      <c r="F1965" s="376">
        <v>5</v>
      </c>
      <c r="G1965" s="376">
        <v>5</v>
      </c>
      <c r="H1965" s="376">
        <v>5</v>
      </c>
      <c r="I1965" s="376">
        <v>5</v>
      </c>
      <c r="J1965" s="376">
        <v>5</v>
      </c>
      <c r="K1965" s="376">
        <v>5</v>
      </c>
      <c r="L1965" s="376">
        <v>5</v>
      </c>
      <c r="M1965" s="376">
        <v>5</v>
      </c>
      <c r="N1965" s="376">
        <v>5</v>
      </c>
      <c r="O1965" s="376">
        <v>5</v>
      </c>
      <c r="P1965" s="376">
        <v>5</v>
      </c>
      <c r="Q1965" s="376">
        <v>5</v>
      </c>
      <c r="R1965" s="376">
        <v>5</v>
      </c>
      <c r="S1965" s="376">
        <v>5</v>
      </c>
      <c r="T1965" s="376">
        <v>5</v>
      </c>
      <c r="U1965" s="376">
        <v>5</v>
      </c>
      <c r="V1965" s="376">
        <v>5</v>
      </c>
      <c r="W1965" s="376">
        <v>5</v>
      </c>
      <c r="X1965" s="376">
        <v>5</v>
      </c>
      <c r="Y1965" s="376">
        <v>5</v>
      </c>
      <c r="Z1965" s="376">
        <v>5</v>
      </c>
      <c r="AA1965" s="376">
        <v>5</v>
      </c>
      <c r="AB1965" s="376">
        <v>5</v>
      </c>
      <c r="AC1965" s="379"/>
    </row>
    <row r="1966" s="24" customFormat="1" ht="15" customHeight="1">
      <c r="A1966" s="385" t="s">
        <v>200</v>
      </c>
      <c r="B1966" s="386"/>
      <c r="C1966" s="387"/>
      <c r="D1966" s="387"/>
      <c r="E1966" s="386">
        <v>1</v>
      </c>
      <c r="F1966" s="386">
        <v>1</v>
      </c>
      <c r="G1966" s="386">
        <v>1</v>
      </c>
      <c r="H1966" s="386">
        <v>1</v>
      </c>
      <c r="I1966" s="386">
        <v>1</v>
      </c>
      <c r="J1966" s="386">
        <v>1</v>
      </c>
      <c r="K1966" s="386">
        <v>1</v>
      </c>
      <c r="L1966" s="386">
        <v>1</v>
      </c>
      <c r="M1966" s="386">
        <v>1</v>
      </c>
      <c r="N1966" s="386">
        <v>1</v>
      </c>
      <c r="O1966" s="386">
        <v>1</v>
      </c>
      <c r="P1966" s="386">
        <v>1</v>
      </c>
      <c r="Q1966" s="386">
        <v>1</v>
      </c>
      <c r="R1966" s="386">
        <v>1</v>
      </c>
      <c r="S1966" s="386">
        <v>1</v>
      </c>
      <c r="T1966" s="386">
        <v>1</v>
      </c>
      <c r="U1966" s="386">
        <v>1</v>
      </c>
      <c r="V1966" s="386">
        <v>1</v>
      </c>
      <c r="W1966" s="386">
        <v>1</v>
      </c>
      <c r="X1966" s="386">
        <v>1</v>
      </c>
      <c r="Y1966" s="386">
        <v>1</v>
      </c>
      <c r="Z1966" s="386">
        <v>1</v>
      </c>
      <c r="AA1966" s="386">
        <v>1</v>
      </c>
      <c r="AB1966" s="386">
        <v>1</v>
      </c>
      <c r="AC1966" s="389"/>
    </row>
    <row r="1967" s="16" customFormat="1" ht="15" customHeight="1">
      <c r="A1967" s="184"/>
      <c r="B1967" s="56" t="s">
        <v>147</v>
      </c>
      <c r="C1967" s="57" t="s">
        <v>15</v>
      </c>
      <c r="D1967" s="57" t="s">
        <v>16</v>
      </c>
      <c r="E1967" s="590">
        <v>0.63070300000000001</v>
      </c>
      <c r="F1967" s="590">
        <v>0.62975499999999995</v>
      </c>
      <c r="G1967" s="590">
        <v>0.66101299999999996</v>
      </c>
      <c r="H1967" s="591">
        <v>0.654837</v>
      </c>
      <c r="I1967" s="590">
        <v>0.66007199999999999</v>
      </c>
      <c r="J1967" s="590">
        <v>0.712534</v>
      </c>
      <c r="K1967" s="590">
        <v>0.74614199999999997</v>
      </c>
      <c r="L1967" s="590">
        <v>0.76511099999999999</v>
      </c>
      <c r="M1967" s="590">
        <v>0.83071700000000004</v>
      </c>
      <c r="N1967" s="591">
        <v>0.83230400000000004</v>
      </c>
      <c r="O1967" s="590">
        <v>0.82034300000000004</v>
      </c>
      <c r="P1967" s="590">
        <v>0.84312399999999998</v>
      </c>
      <c r="Q1967" s="590">
        <v>0.71099800000000002</v>
      </c>
      <c r="R1967" s="590">
        <v>0.68503800000000004</v>
      </c>
      <c r="S1967" s="590">
        <v>0.83813499999999996</v>
      </c>
      <c r="T1967" s="590">
        <v>0.86828700000000003</v>
      </c>
      <c r="U1967" s="590">
        <v>0.85879899999999998</v>
      </c>
      <c r="V1967" s="591">
        <v>0.91779699999999997</v>
      </c>
      <c r="W1967" s="590">
        <v>0.74273999999999996</v>
      </c>
      <c r="X1967" s="590">
        <v>0.77494099999999999</v>
      </c>
      <c r="Y1967" s="590">
        <v>0.74411099999999997</v>
      </c>
      <c r="Z1967" s="590">
        <v>0.75317900000000004</v>
      </c>
      <c r="AA1967" s="590">
        <v>0.68909699999999996</v>
      </c>
      <c r="AB1967" s="590">
        <v>0.65503900000000004</v>
      </c>
      <c r="AC1967" s="304">
        <f t="shared" ref="AC1967:AC1968" si="916">SUM(E1967:AB1967)</f>
        <v>18.024815999999998</v>
      </c>
    </row>
    <row r="1968" s="16" customFormat="1" ht="15" customHeight="1">
      <c r="A1968" s="55"/>
      <c r="B1968" s="38"/>
      <c r="C1968" s="57" t="s">
        <v>17</v>
      </c>
      <c r="D1968" s="57" t="s">
        <v>16</v>
      </c>
      <c r="E1968" s="356">
        <v>0.216109</v>
      </c>
      <c r="F1968" s="356">
        <v>0.266766</v>
      </c>
      <c r="G1968" s="356">
        <v>0.31127300000000002</v>
      </c>
      <c r="H1968" s="357">
        <v>0.307869</v>
      </c>
      <c r="I1968" s="356">
        <v>0.32331700000000002</v>
      </c>
      <c r="J1968" s="356">
        <v>0.32319700000000001</v>
      </c>
      <c r="K1968" s="356">
        <v>0.26741999999999999</v>
      </c>
      <c r="L1968" s="356">
        <v>0.21346899999999999</v>
      </c>
      <c r="M1968" s="356">
        <v>0.529312</v>
      </c>
      <c r="N1968" s="357">
        <v>0.52790800000000004</v>
      </c>
      <c r="O1968" s="356">
        <v>0.52323900000000001</v>
      </c>
      <c r="P1968" s="356">
        <v>0.526559</v>
      </c>
      <c r="Q1968" s="356">
        <v>0.18739800000000001</v>
      </c>
      <c r="R1968" s="356">
        <v>0.18840199999999999</v>
      </c>
      <c r="S1968" s="356">
        <v>0.55848100000000001</v>
      </c>
      <c r="T1968" s="356">
        <v>0.55696299999999999</v>
      </c>
      <c r="U1968" s="356">
        <v>0.50598900000000002</v>
      </c>
      <c r="V1968" s="357">
        <v>0.55251300000000003</v>
      </c>
      <c r="W1968" s="356">
        <v>0.19814399999999999</v>
      </c>
      <c r="X1968" s="356">
        <v>0.26584099999999999</v>
      </c>
      <c r="Y1968" s="356">
        <v>0.29827599999999999</v>
      </c>
      <c r="Z1968" s="356">
        <v>0.31035600000000002</v>
      </c>
      <c r="AA1968" s="356">
        <v>0.30248000000000003</v>
      </c>
      <c r="AB1968" s="356">
        <v>0.28264400000000001</v>
      </c>
      <c r="AC1968" s="59">
        <f t="shared" si="916"/>
        <v>8.543924999999998</v>
      </c>
    </row>
    <row r="1969" s="16" customFormat="1" ht="15" customHeight="1">
      <c r="A1969" s="37"/>
      <c r="B1969" s="38"/>
      <c r="C1969" s="39" t="s">
        <v>18</v>
      </c>
      <c r="D1969" s="39" t="s">
        <v>138</v>
      </c>
      <c r="E1969" s="179">
        <v>60.069000000000003</v>
      </c>
      <c r="F1969" s="179">
        <v>62.134</v>
      </c>
      <c r="G1969" s="179">
        <v>66.421000000000006</v>
      </c>
      <c r="H1969" s="180">
        <v>65.569999999999993</v>
      </c>
      <c r="I1969" s="179">
        <v>66.730000000000004</v>
      </c>
      <c r="J1969" s="179">
        <v>71.195999999999998</v>
      </c>
      <c r="K1969" s="179">
        <v>72.379000000000005</v>
      </c>
      <c r="L1969" s="179">
        <v>72.292000000000002</v>
      </c>
      <c r="M1969" s="179">
        <v>91</v>
      </c>
      <c r="N1969" s="180">
        <v>91.132000000000005</v>
      </c>
      <c r="O1969" s="179">
        <v>89.766000000000005</v>
      </c>
      <c r="P1969" s="179">
        <v>91.891999999999996</v>
      </c>
      <c r="Q1969" s="179">
        <v>66.491</v>
      </c>
      <c r="R1969" s="179">
        <v>64.491</v>
      </c>
      <c r="S1969" s="179">
        <v>94.006</v>
      </c>
      <c r="T1969" s="179">
        <v>95.849000000000004</v>
      </c>
      <c r="U1969" s="179">
        <v>93.069999999999993</v>
      </c>
      <c r="V1969" s="180">
        <v>99.906999999999996</v>
      </c>
      <c r="W1969" s="179">
        <v>70.489000000000004</v>
      </c>
      <c r="X1969" s="179">
        <v>75.353999999999999</v>
      </c>
      <c r="Y1969" s="179">
        <v>73.486000000000004</v>
      </c>
      <c r="Z1969" s="179">
        <v>74.774000000000001</v>
      </c>
      <c r="AA1969" s="179">
        <v>69.093999999999994</v>
      </c>
      <c r="AB1969" s="179">
        <v>65.471000000000004</v>
      </c>
      <c r="AC1969" s="42"/>
    </row>
    <row r="1970" s="16" customFormat="1" ht="15" customHeight="1">
      <c r="A1970" s="37"/>
      <c r="B1970" s="38"/>
      <c r="C1970" s="39" t="s">
        <v>20</v>
      </c>
      <c r="D1970" s="39"/>
      <c r="E1970" s="40">
        <f t="shared" ref="E1970:AC1975" si="917">E1968/E1967</f>
        <v>0.34264780728805794</v>
      </c>
      <c r="F1970" s="40">
        <f t="shared" si="917"/>
        <v>0.42360282967185653</v>
      </c>
      <c r="G1970" s="40">
        <f t="shared" si="917"/>
        <v>0.47090299283070081</v>
      </c>
      <c r="H1970" s="127">
        <f t="shared" si="917"/>
        <v>0.47014600579991661</v>
      </c>
      <c r="I1970" s="40">
        <f t="shared" si="917"/>
        <v>0.48982080742706863</v>
      </c>
      <c r="J1970" s="40">
        <f t="shared" si="917"/>
        <v>0.45358817965177806</v>
      </c>
      <c r="K1970" s="40">
        <f t="shared" si="917"/>
        <v>0.35840362826378891</v>
      </c>
      <c r="L1970" s="40">
        <f t="shared" si="917"/>
        <v>0.27900396151669493</v>
      </c>
      <c r="M1970" s="40">
        <f t="shared" si="917"/>
        <v>0.63717487423514862</v>
      </c>
      <c r="N1970" s="127">
        <f t="shared" si="917"/>
        <v>0.63427305407639523</v>
      </c>
      <c r="O1970" s="40">
        <f t="shared" si="917"/>
        <v>0.63782954203302766</v>
      </c>
      <c r="P1970" s="40">
        <f t="shared" si="917"/>
        <v>0.62453328336045466</v>
      </c>
      <c r="Q1970" s="40">
        <f t="shared" si="917"/>
        <v>0.26357036166065168</v>
      </c>
      <c r="R1970" s="40">
        <f t="shared" si="917"/>
        <v>0.27502415924372076</v>
      </c>
      <c r="S1970" s="40">
        <f t="shared" si="917"/>
        <v>0.66633776181641391</v>
      </c>
      <c r="T1970" s="40">
        <f t="shared" si="917"/>
        <v>0.64145034994189709</v>
      </c>
      <c r="U1970" s="40">
        <f t="shared" si="917"/>
        <v>0.58918210198195387</v>
      </c>
      <c r="V1970" s="127">
        <f t="shared" si="917"/>
        <v>0.60199913488494738</v>
      </c>
      <c r="W1970" s="40">
        <f t="shared" si="917"/>
        <v>0.26677437595928588</v>
      </c>
      <c r="X1970" s="40">
        <f t="shared" si="917"/>
        <v>0.34304676097922293</v>
      </c>
      <c r="Y1970" s="40">
        <f t="shared" si="917"/>
        <v>0.40084879809598301</v>
      </c>
      <c r="Z1970" s="40">
        <f t="shared" si="917"/>
        <v>0.41206140904087873</v>
      </c>
      <c r="AA1970" s="40">
        <f t="shared" si="917"/>
        <v>0.43895126520649497</v>
      </c>
      <c r="AB1970" s="40">
        <f t="shared" si="917"/>
        <v>0.43149186536984818</v>
      </c>
      <c r="AC1970" s="42">
        <f t="shared" si="917"/>
        <v>0.47400899959256165</v>
      </c>
    </row>
    <row r="1971" s="16" customFormat="1" ht="15" customHeight="1">
      <c r="A1971" s="113"/>
      <c r="B1971" s="120"/>
      <c r="C1971" s="115" t="s">
        <v>28</v>
      </c>
      <c r="D1971" s="115" t="s">
        <v>16</v>
      </c>
      <c r="E1971" s="798">
        <v>6.2869999999999999</v>
      </c>
      <c r="F1971" s="798">
        <v>6.2489999999999997</v>
      </c>
      <c r="G1971" s="798">
        <v>6.2329999999999997</v>
      </c>
      <c r="H1971" s="799">
        <v>6.2510000000000003</v>
      </c>
      <c r="I1971" s="798">
        <v>6.2389999999999999</v>
      </c>
      <c r="J1971" s="798">
        <v>6.2279999999999998</v>
      </c>
      <c r="K1971" s="798">
        <v>6.2160000000000002</v>
      </c>
      <c r="L1971" s="798">
        <v>6.2249999999999996</v>
      </c>
      <c r="M1971" s="798">
        <v>6.1310000000000002</v>
      </c>
      <c r="N1971" s="799">
        <v>6.1260000000000003</v>
      </c>
      <c r="O1971" s="798">
        <v>6.1420000000000003</v>
      </c>
      <c r="P1971" s="798">
        <v>6.1269999999999998</v>
      </c>
      <c r="Q1971" s="798">
        <v>6.25</v>
      </c>
      <c r="R1971" s="798">
        <v>6.2389999999999999</v>
      </c>
      <c r="S1971" s="798">
        <v>6.0979999999999999</v>
      </c>
      <c r="T1971" s="798">
        <v>6.0960000000000001</v>
      </c>
      <c r="U1971" s="798">
        <v>6.0679999999999996</v>
      </c>
      <c r="V1971" s="799">
        <v>6.0739999999999998</v>
      </c>
      <c r="W1971" s="798">
        <v>6.1779999999999999</v>
      </c>
      <c r="X1971" s="798">
        <v>6.1600000000000001</v>
      </c>
      <c r="Y1971" s="798">
        <v>6.1790000000000003</v>
      </c>
      <c r="Z1971" s="798">
        <v>6.1710000000000003</v>
      </c>
      <c r="AA1971" s="798">
        <v>6.1719999999999997</v>
      </c>
      <c r="AB1971" s="798">
        <v>6.173</v>
      </c>
      <c r="AC1971" s="125"/>
    </row>
    <row r="1972" s="16" customFormat="1" ht="15" customHeight="1">
      <c r="A1972" s="413"/>
      <c r="B1972" s="32" t="s">
        <v>429</v>
      </c>
      <c r="C1972" s="33" t="s">
        <v>15</v>
      </c>
      <c r="D1972" s="33" t="s">
        <v>16</v>
      </c>
      <c r="E1972" s="590">
        <v>0.628</v>
      </c>
      <c r="F1972" s="590">
        <v>0.62880000000000003</v>
      </c>
      <c r="G1972" s="590">
        <v>0.60768</v>
      </c>
      <c r="H1972" s="591">
        <v>0.61728000000000005</v>
      </c>
      <c r="I1972" s="590">
        <v>0.62495999999999996</v>
      </c>
      <c r="J1972" s="590">
        <v>0.62783999999999995</v>
      </c>
      <c r="K1972" s="590">
        <v>0.66912000000000005</v>
      </c>
      <c r="L1972" s="590">
        <v>0.71040000000000003</v>
      </c>
      <c r="M1972" s="590">
        <v>0.81880799999999998</v>
      </c>
      <c r="N1972" s="591">
        <v>0.83031999999999995</v>
      </c>
      <c r="O1972" s="590">
        <v>0.93023999999999996</v>
      </c>
      <c r="P1972" s="590">
        <v>0.96863999999999995</v>
      </c>
      <c r="Q1972" s="590">
        <v>0.89856000000000003</v>
      </c>
      <c r="R1972" s="590">
        <v>0.88704000000000005</v>
      </c>
      <c r="S1972" s="590">
        <v>0.77080800000000005</v>
      </c>
      <c r="T1972" s="590">
        <v>0.99456</v>
      </c>
      <c r="U1972" s="590">
        <v>0.96767999999999998</v>
      </c>
      <c r="V1972" s="591">
        <v>0.99551999999999996</v>
      </c>
      <c r="W1972" s="590">
        <v>1.0214799999999999</v>
      </c>
      <c r="X1972" s="590">
        <v>0.96192</v>
      </c>
      <c r="Y1972" s="590">
        <v>0.79583999999999999</v>
      </c>
      <c r="Z1972" s="590">
        <v>0.77759999999999996</v>
      </c>
      <c r="AA1972" s="590">
        <v>0.74880000000000002</v>
      </c>
      <c r="AB1972" s="590">
        <v>0.71423999999999999</v>
      </c>
      <c r="AC1972" s="461">
        <v>0.69540000000000002</v>
      </c>
    </row>
    <row r="1973" s="16" customFormat="1" ht="15" customHeight="1">
      <c r="A1973" s="235"/>
      <c r="B1973" s="61"/>
      <c r="C1973" s="57" t="s">
        <v>17</v>
      </c>
      <c r="D1973" s="57" t="s">
        <v>16</v>
      </c>
      <c r="E1973" s="356">
        <v>0.17999999999999999</v>
      </c>
      <c r="F1973" s="356">
        <v>0.18815999999999999</v>
      </c>
      <c r="G1973" s="356">
        <v>0.18623999999999999</v>
      </c>
      <c r="H1973" s="357">
        <v>0.19103999999999999</v>
      </c>
      <c r="I1973" s="356">
        <v>0.18815999999999999</v>
      </c>
      <c r="J1973" s="356">
        <v>0.18815999999999999</v>
      </c>
      <c r="K1973" s="356">
        <v>0.19392000000000001</v>
      </c>
      <c r="L1973" s="356">
        <v>0.19103999999999999</v>
      </c>
      <c r="M1973" s="356">
        <v>0.23904</v>
      </c>
      <c r="N1973" s="357">
        <v>0.44352000000000003</v>
      </c>
      <c r="O1973" s="356">
        <v>0.47136</v>
      </c>
      <c r="P1973" s="356">
        <v>0.47039999999999998</v>
      </c>
      <c r="Q1973" s="356">
        <v>0.46176</v>
      </c>
      <c r="R1973" s="356">
        <v>0.41760000000000003</v>
      </c>
      <c r="S1973" s="356">
        <v>0.23424</v>
      </c>
      <c r="T1973" s="356">
        <v>0.64415999999999995</v>
      </c>
      <c r="U1973" s="356">
        <v>0.61439999999999995</v>
      </c>
      <c r="V1973" s="357">
        <v>0.63456000000000001</v>
      </c>
      <c r="W1973" s="356">
        <v>0.63744000000000001</v>
      </c>
      <c r="X1973" s="356">
        <v>0.46176</v>
      </c>
      <c r="Y1973" s="356">
        <v>0.17568</v>
      </c>
      <c r="Z1973" s="356">
        <v>0.17952000000000001</v>
      </c>
      <c r="AA1973" s="356">
        <v>0.17471999999999999</v>
      </c>
      <c r="AB1973" s="356">
        <v>0.18912000000000001</v>
      </c>
      <c r="AC1973" s="59">
        <v>0.19488</v>
      </c>
    </row>
    <row r="1974" s="16" customFormat="1" ht="15" customHeight="1">
      <c r="A1974" s="60"/>
      <c r="B1974" s="61"/>
      <c r="C1974" s="39" t="s">
        <v>18</v>
      </c>
      <c r="D1974" s="39" t="s">
        <v>138</v>
      </c>
      <c r="E1974" s="179">
        <v>9.3179999999999996</v>
      </c>
      <c r="F1974" s="179">
        <v>9.4920000000000009</v>
      </c>
      <c r="G1974" s="179">
        <v>8.9000000000000004</v>
      </c>
      <c r="H1974" s="180">
        <v>9.7710000000000008</v>
      </c>
      <c r="I1974" s="179">
        <v>9.3689999999999998</v>
      </c>
      <c r="J1974" s="179">
        <v>8.8599999999999994</v>
      </c>
      <c r="K1974" s="179">
        <v>10.664999999999999</v>
      </c>
      <c r="L1974" s="179">
        <v>10.336</v>
      </c>
      <c r="M1974" s="179">
        <v>9.3399999999999999</v>
      </c>
      <c r="N1974" s="180">
        <v>13.231999999999999</v>
      </c>
      <c r="O1974" s="179">
        <v>12.42</v>
      </c>
      <c r="P1974" s="179">
        <v>13.866</v>
      </c>
      <c r="Q1974" s="179">
        <v>9.8640000000000008</v>
      </c>
      <c r="R1974" s="179">
        <v>9.1959999999999997</v>
      </c>
      <c r="S1974" s="179">
        <v>11.522</v>
      </c>
      <c r="T1974" s="179">
        <v>11.449999999999999</v>
      </c>
      <c r="U1974" s="179">
        <v>13.151</v>
      </c>
      <c r="V1974" s="180">
        <v>11.266</v>
      </c>
      <c r="W1974" s="179">
        <v>11.611000000000001</v>
      </c>
      <c r="X1974" s="179">
        <v>12.853999999999999</v>
      </c>
      <c r="Y1974" s="179">
        <v>11.805</v>
      </c>
      <c r="Z1974" s="179">
        <v>11.170999999999999</v>
      </c>
      <c r="AA1974" s="179">
        <v>10.487</v>
      </c>
      <c r="AB1974" s="179">
        <v>9.7449999999999992</v>
      </c>
      <c r="AC1974" s="42"/>
    </row>
    <row r="1975" s="16" customFormat="1" ht="15" customHeight="1">
      <c r="A1975" s="168"/>
      <c r="B1975" s="61"/>
      <c r="C1975" s="39" t="s">
        <v>20</v>
      </c>
      <c r="D1975" s="39"/>
      <c r="E1975" s="40">
        <f t="shared" si="917"/>
        <v>0.28662420382165604</v>
      </c>
      <c r="F1975" s="40">
        <f t="shared" si="917"/>
        <v>0.299236641221374</v>
      </c>
      <c r="G1975" s="40">
        <f t="shared" si="917"/>
        <v>0.30647709320695099</v>
      </c>
      <c r="H1975" s="127">
        <f t="shared" si="917"/>
        <v>0.30948678071539654</v>
      </c>
      <c r="I1975" s="40">
        <f t="shared" si="917"/>
        <v>0.30107526881720431</v>
      </c>
      <c r="J1975" s="40">
        <f t="shared" si="917"/>
        <v>0.29969418960244648</v>
      </c>
      <c r="K1975" s="40">
        <f t="shared" si="917"/>
        <v>0.2898134863701578</v>
      </c>
      <c r="L1975" s="40">
        <f t="shared" si="917"/>
        <v>0.26891891891891889</v>
      </c>
      <c r="M1975" s="40">
        <f t="shared" si="917"/>
        <v>0.29193657121083333</v>
      </c>
      <c r="N1975" s="127">
        <f t="shared" si="917"/>
        <v>0.53415550631081998</v>
      </c>
      <c r="O1975" s="40">
        <f t="shared" si="917"/>
        <v>0.50670794633642935</v>
      </c>
      <c r="P1975" s="40">
        <f t="shared" si="917"/>
        <v>0.4856293359762141</v>
      </c>
      <c r="Q1975" s="40">
        <f t="shared" si="917"/>
        <v>0.51388888888888884</v>
      </c>
      <c r="R1975" s="40">
        <f t="shared" si="917"/>
        <v>0.4707792207792208</v>
      </c>
      <c r="S1975" s="40">
        <f t="shared" si="917"/>
        <v>0.30388890618675468</v>
      </c>
      <c r="T1975" s="40">
        <f t="shared" si="917"/>
        <v>0.64768339768339767</v>
      </c>
      <c r="U1975" s="40">
        <f t="shared" si="917"/>
        <v>0.63492063492063489</v>
      </c>
      <c r="V1975" s="127">
        <f t="shared" si="917"/>
        <v>0.63741562198649959</v>
      </c>
      <c r="W1975" s="40">
        <f t="shared" si="917"/>
        <v>0.62403571288718329</v>
      </c>
      <c r="X1975" s="40">
        <f t="shared" si="917"/>
        <v>0.48003992015968067</v>
      </c>
      <c r="Y1975" s="40">
        <f t="shared" si="917"/>
        <v>0.2207478890229192</v>
      </c>
      <c r="Z1975" s="40">
        <f t="shared" si="917"/>
        <v>0.23086419753086423</v>
      </c>
      <c r="AA1975" s="40">
        <f t="shared" si="917"/>
        <v>0.23333333333333331</v>
      </c>
      <c r="AB1975" s="40">
        <f t="shared" si="917"/>
        <v>0.26478494623655918</v>
      </c>
      <c r="AC1975" s="42">
        <f t="shared" si="917"/>
        <v>0.28024158757549611</v>
      </c>
    </row>
    <row r="1976" s="16" customFormat="1" ht="15" customHeight="1">
      <c r="A1976" s="401"/>
      <c r="B1976" s="200"/>
      <c r="C1976" s="51" t="s">
        <v>28</v>
      </c>
      <c r="D1976" s="51" t="s">
        <v>16</v>
      </c>
      <c r="E1976" s="798">
        <v>10.535</v>
      </c>
      <c r="F1976" s="798">
        <v>10.58</v>
      </c>
      <c r="G1976" s="798">
        <v>10.49</v>
      </c>
      <c r="H1976" s="799">
        <v>10.470000000000001</v>
      </c>
      <c r="I1976" s="798">
        <v>10.49</v>
      </c>
      <c r="J1976" s="798">
        <v>1.48</v>
      </c>
      <c r="K1976" s="798">
        <v>10.462999999999999</v>
      </c>
      <c r="L1976" s="798">
        <v>10.430999999999999</v>
      </c>
      <c r="M1976" s="798">
        <v>10.438000000000001</v>
      </c>
      <c r="N1976" s="799">
        <v>10.349</v>
      </c>
      <c r="O1976" s="798">
        <v>10.307</v>
      </c>
      <c r="P1976" s="798">
        <v>10.343</v>
      </c>
      <c r="Q1976" s="798">
        <v>10.319000000000001</v>
      </c>
      <c r="R1976" s="798">
        <v>10.468</v>
      </c>
      <c r="S1976" s="798">
        <v>10.461</v>
      </c>
      <c r="T1976" s="798">
        <v>10.23</v>
      </c>
      <c r="U1976" s="798">
        <v>10.272</v>
      </c>
      <c r="V1976" s="799">
        <v>10.231999999999999</v>
      </c>
      <c r="W1976" s="798">
        <v>10.236000000000001</v>
      </c>
      <c r="X1976" s="798">
        <v>10.348000000000001</v>
      </c>
      <c r="Y1976" s="798">
        <v>10.336</v>
      </c>
      <c r="Z1976" s="798">
        <v>10.379</v>
      </c>
      <c r="AA1976" s="798">
        <v>10.34</v>
      </c>
      <c r="AB1976" s="798">
        <v>10.358000000000001</v>
      </c>
      <c r="AC1976" s="800">
        <v>10.349</v>
      </c>
    </row>
    <row r="1977" s="16" customFormat="1" ht="15" customHeight="1">
      <c r="A1977" s="67" t="s">
        <v>154</v>
      </c>
      <c r="B1977" s="68"/>
      <c r="C1977" s="69"/>
      <c r="D1977" s="69"/>
      <c r="E1977" s="70">
        <f t="shared" ref="E1977:AB1978" si="918">E1967+E1972</f>
        <v>1.2587030000000001</v>
      </c>
      <c r="F1977" s="70">
        <f t="shared" si="918"/>
        <v>1.2585549999999999</v>
      </c>
      <c r="G1977" s="70">
        <f t="shared" si="918"/>
        <v>1.2686929999999998</v>
      </c>
      <c r="H1977" s="70">
        <f t="shared" si="918"/>
        <v>1.2721170000000002</v>
      </c>
      <c r="I1977" s="70">
        <f t="shared" si="918"/>
        <v>1.285032</v>
      </c>
      <c r="J1977" s="70">
        <f t="shared" si="918"/>
        <v>1.340374</v>
      </c>
      <c r="K1977" s="70">
        <f t="shared" si="918"/>
        <v>1.415262</v>
      </c>
      <c r="L1977" s="70">
        <f t="shared" si="918"/>
        <v>1.475511</v>
      </c>
      <c r="M1977" s="70">
        <f t="shared" si="918"/>
        <v>1.6495250000000001</v>
      </c>
      <c r="N1977" s="70">
        <f t="shared" si="918"/>
        <v>1.6626240000000001</v>
      </c>
      <c r="O1977" s="70">
        <f t="shared" si="918"/>
        <v>1.750583</v>
      </c>
      <c r="P1977" s="70">
        <f t="shared" si="918"/>
        <v>1.8117639999999999</v>
      </c>
      <c r="Q1977" s="70">
        <f t="shared" si="918"/>
        <v>1.609558</v>
      </c>
      <c r="R1977" s="70">
        <f t="shared" si="918"/>
        <v>1.5720780000000001</v>
      </c>
      <c r="S1977" s="70">
        <f t="shared" si="918"/>
        <v>1.608943</v>
      </c>
      <c r="T1977" s="70">
        <f t="shared" si="918"/>
        <v>1.8628469999999999</v>
      </c>
      <c r="U1977" s="70">
        <f t="shared" si="918"/>
        <v>1.826479</v>
      </c>
      <c r="V1977" s="70">
        <f t="shared" si="918"/>
        <v>1.9133169999999999</v>
      </c>
      <c r="W1977" s="70">
        <f t="shared" si="918"/>
        <v>1.7642199999999999</v>
      </c>
      <c r="X1977" s="70">
        <f t="shared" si="918"/>
        <v>1.736861</v>
      </c>
      <c r="Y1977" s="70">
        <f t="shared" si="918"/>
        <v>1.5399509999999998</v>
      </c>
      <c r="Z1977" s="70">
        <f t="shared" si="918"/>
        <v>1.5307789999999999</v>
      </c>
      <c r="AA1977" s="70">
        <f t="shared" si="918"/>
        <v>1.437897</v>
      </c>
      <c r="AB1977" s="70">
        <f t="shared" si="918"/>
        <v>1.3692790000000001</v>
      </c>
      <c r="AC1977" s="70"/>
    </row>
    <row r="1978" s="16" customFormat="1" ht="15" customHeight="1">
      <c r="A1978" s="72" t="s">
        <v>155</v>
      </c>
      <c r="B1978" s="73"/>
      <c r="C1978" s="74"/>
      <c r="D1978" s="74"/>
      <c r="E1978" s="70">
        <f t="shared" si="918"/>
        <v>0.39610899999999999</v>
      </c>
      <c r="F1978" s="70">
        <f t="shared" si="918"/>
        <v>0.454926</v>
      </c>
      <c r="G1978" s="70">
        <f t="shared" si="918"/>
        <v>0.49751299999999998</v>
      </c>
      <c r="H1978" s="70">
        <f t="shared" si="918"/>
        <v>0.49890899999999999</v>
      </c>
      <c r="I1978" s="70">
        <f t="shared" si="918"/>
        <v>0.51147699999999996</v>
      </c>
      <c r="J1978" s="70">
        <f t="shared" si="918"/>
        <v>0.51135700000000006</v>
      </c>
      <c r="K1978" s="70">
        <f t="shared" si="918"/>
        <v>0.46133999999999997</v>
      </c>
      <c r="L1978" s="70">
        <f t="shared" si="918"/>
        <v>0.40450900000000001</v>
      </c>
      <c r="M1978" s="70">
        <f t="shared" si="918"/>
        <v>0.76835200000000003</v>
      </c>
      <c r="N1978" s="70">
        <f t="shared" si="918"/>
        <v>0.97142800000000007</v>
      </c>
      <c r="O1978" s="70">
        <f t="shared" si="918"/>
        <v>0.99459900000000001</v>
      </c>
      <c r="P1978" s="70">
        <f t="shared" si="918"/>
        <v>0.99695899999999993</v>
      </c>
      <c r="Q1978" s="70">
        <f t="shared" si="918"/>
        <v>0.64915800000000001</v>
      </c>
      <c r="R1978" s="70">
        <f t="shared" si="918"/>
        <v>0.60600200000000004</v>
      </c>
      <c r="S1978" s="70">
        <f t="shared" si="918"/>
        <v>0.79272100000000001</v>
      </c>
      <c r="T1978" s="70">
        <f t="shared" si="918"/>
        <v>1.2011229999999999</v>
      </c>
      <c r="U1978" s="70">
        <f t="shared" si="918"/>
        <v>1.1203889999999999</v>
      </c>
      <c r="V1978" s="70">
        <f t="shared" si="918"/>
        <v>1.187073</v>
      </c>
      <c r="W1978" s="70">
        <f t="shared" si="918"/>
        <v>0.83558399999999999</v>
      </c>
      <c r="X1978" s="70">
        <f t="shared" si="918"/>
        <v>0.72760099999999994</v>
      </c>
      <c r="Y1978" s="70">
        <f t="shared" si="918"/>
        <v>0.47395599999999999</v>
      </c>
      <c r="Z1978" s="70">
        <f t="shared" si="918"/>
        <v>0.48987600000000003</v>
      </c>
      <c r="AA1978" s="70">
        <f t="shared" si="918"/>
        <v>0.47720000000000001</v>
      </c>
      <c r="AB1978" s="70">
        <f t="shared" si="918"/>
        <v>0.47176400000000002</v>
      </c>
      <c r="AC1978" s="70"/>
    </row>
    <row r="1979" s="16" customFormat="1" ht="15" customHeight="1">
      <c r="A1979" s="77" t="s">
        <v>156</v>
      </c>
      <c r="B1979" s="78"/>
      <c r="C1979" s="79"/>
      <c r="D1979" s="79"/>
      <c r="E1979" s="80">
        <f t="shared" ref="E1979:AB1979" si="919">SQRT(E1977*E1977+E1978*E1978)</f>
        <v>1.3195588588956539</v>
      </c>
      <c r="F1979" s="80">
        <f t="shared" si="919"/>
        <v>1.3382519768343328</v>
      </c>
      <c r="G1979" s="80">
        <f t="shared" si="919"/>
        <v>1.3627549718925995</v>
      </c>
      <c r="H1979" s="80">
        <f t="shared" si="919"/>
        <v>1.3664522867520843</v>
      </c>
      <c r="I1979" s="80">
        <f t="shared" si="919"/>
        <v>1.3830820519958316</v>
      </c>
      <c r="J1979" s="80">
        <f t="shared" si="919"/>
        <v>1.4346039318658652</v>
      </c>
      <c r="K1979" s="80">
        <f t="shared" si="919"/>
        <v>1.4885567252355552</v>
      </c>
      <c r="L1979" s="80">
        <f t="shared" si="919"/>
        <v>1.5299543268352818</v>
      </c>
      <c r="M1979" s="80">
        <f t="shared" si="919"/>
        <v>1.8196970960929186</v>
      </c>
      <c r="N1979" s="80">
        <f t="shared" si="919"/>
        <v>1.9256144278022016</v>
      </c>
      <c r="O1979" s="80">
        <f t="shared" si="919"/>
        <v>2.0133971318868018</v>
      </c>
      <c r="P1979" s="80">
        <f t="shared" si="919"/>
        <v>2.0679497187738871</v>
      </c>
      <c r="Q1979" s="80">
        <f t="shared" si="919"/>
        <v>1.7355353826205908</v>
      </c>
      <c r="R1979" s="80">
        <f t="shared" si="919"/>
        <v>1.6848346097133688</v>
      </c>
      <c r="S1979" s="80">
        <f t="shared" si="919"/>
        <v>1.7936287690294221</v>
      </c>
      <c r="T1979" s="80">
        <f t="shared" si="919"/>
        <v>2.21650522366585</v>
      </c>
      <c r="U1979" s="80">
        <f t="shared" si="919"/>
        <v>2.1427312124393949</v>
      </c>
      <c r="V1979" s="80">
        <f t="shared" si="919"/>
        <v>2.2516492288582604</v>
      </c>
      <c r="W1979" s="80">
        <f t="shared" si="919"/>
        <v>1.9520944724720675</v>
      </c>
      <c r="X1979" s="80">
        <f t="shared" si="919"/>
        <v>1.8831063030328372</v>
      </c>
      <c r="Y1979" s="80">
        <f t="shared" si="919"/>
        <v>1.6112365972559708</v>
      </c>
      <c r="Z1979" s="80">
        <f t="shared" si="919"/>
        <v>1.6072531979178015</v>
      </c>
      <c r="AA1979" s="80">
        <f t="shared" si="919"/>
        <v>1.5150140668023515</v>
      </c>
      <c r="AB1979" s="80">
        <f t="shared" si="919"/>
        <v>1.448270089291704</v>
      </c>
      <c r="AC1979" s="81"/>
      <c r="AD1979" s="221">
        <f t="shared" si="911"/>
        <v>2.2516492288582604</v>
      </c>
    </row>
    <row r="1980" s="16" customFormat="1" ht="25.5" customHeight="1">
      <c r="C1980" s="479"/>
      <c r="D1980" s="479"/>
    </row>
    <row r="1981" s="16" customFormat="1" ht="30" customHeight="1">
      <c r="A1981" s="157" t="s">
        <v>5</v>
      </c>
      <c r="B1981" s="158" t="s">
        <v>6</v>
      </c>
      <c r="C1981" s="19" t="s">
        <v>7</v>
      </c>
      <c r="D1981" s="445" t="s">
        <v>8</v>
      </c>
      <c r="E1981" s="20" t="s">
        <v>9</v>
      </c>
      <c r="F1981" s="21"/>
      <c r="G1981" s="21"/>
      <c r="H1981" s="21"/>
      <c r="I1981" s="21"/>
      <c r="J1981" s="21"/>
      <c r="K1981" s="21"/>
      <c r="L1981" s="21"/>
      <c r="M1981" s="21"/>
      <c r="N1981" s="21"/>
      <c r="O1981" s="21"/>
      <c r="P1981" s="21"/>
      <c r="Q1981" s="21"/>
      <c r="R1981" s="21"/>
      <c r="S1981" s="21"/>
      <c r="T1981" s="21"/>
      <c r="U1981" s="21"/>
      <c r="V1981" s="21"/>
      <c r="W1981" s="21"/>
      <c r="X1981" s="21"/>
      <c r="Y1981" s="21"/>
      <c r="Z1981" s="21"/>
      <c r="AA1981" s="21"/>
      <c r="AB1981" s="22"/>
      <c r="AC1981" s="23" t="s">
        <v>10</v>
      </c>
    </row>
    <row r="1982" s="24" customFormat="1" ht="15" customHeight="1">
      <c r="A1982" s="195" t="s">
        <v>430</v>
      </c>
      <c r="B1982" s="160"/>
      <c r="C1982" s="160"/>
      <c r="D1982" s="160"/>
      <c r="E1982" s="26">
        <v>1</v>
      </c>
      <c r="F1982" s="26">
        <v>2</v>
      </c>
      <c r="G1982" s="26">
        <v>3</v>
      </c>
      <c r="H1982" s="26">
        <v>4</v>
      </c>
      <c r="I1982" s="26">
        <v>5</v>
      </c>
      <c r="J1982" s="26">
        <v>6</v>
      </c>
      <c r="K1982" s="26">
        <v>7</v>
      </c>
      <c r="L1982" s="26">
        <v>8</v>
      </c>
      <c r="M1982" s="26">
        <v>9</v>
      </c>
      <c r="N1982" s="26">
        <v>10</v>
      </c>
      <c r="O1982" s="26">
        <v>11</v>
      </c>
      <c r="P1982" s="26">
        <v>12</v>
      </c>
      <c r="Q1982" s="26">
        <v>13</v>
      </c>
      <c r="R1982" s="26">
        <v>14</v>
      </c>
      <c r="S1982" s="26">
        <v>15</v>
      </c>
      <c r="T1982" s="26">
        <v>16</v>
      </c>
      <c r="U1982" s="26">
        <v>17</v>
      </c>
      <c r="V1982" s="26">
        <v>18</v>
      </c>
      <c r="W1982" s="26">
        <v>19</v>
      </c>
      <c r="X1982" s="26">
        <v>20</v>
      </c>
      <c r="Y1982" s="26">
        <v>21</v>
      </c>
      <c r="Z1982" s="26">
        <v>22</v>
      </c>
      <c r="AA1982" s="26">
        <v>23</v>
      </c>
      <c r="AB1982" s="26">
        <v>24</v>
      </c>
      <c r="AC1982" s="28"/>
    </row>
    <row r="1983" s="24" customFormat="1" ht="15" customHeight="1">
      <c r="A1983" s="519" t="s">
        <v>199</v>
      </c>
      <c r="B1983" s="520"/>
      <c r="C1983" s="521"/>
      <c r="D1983" s="521"/>
      <c r="E1983" s="473">
        <v>3</v>
      </c>
      <c r="F1983" s="473">
        <v>3</v>
      </c>
      <c r="G1983" s="473">
        <v>3</v>
      </c>
      <c r="H1983" s="473">
        <v>3</v>
      </c>
      <c r="I1983" s="473">
        <v>3</v>
      </c>
      <c r="J1983" s="473">
        <v>3</v>
      </c>
      <c r="K1983" s="473">
        <v>3</v>
      </c>
      <c r="L1983" s="473">
        <v>3</v>
      </c>
      <c r="M1983" s="473">
        <v>3</v>
      </c>
      <c r="N1983" s="473">
        <v>3</v>
      </c>
      <c r="O1983" s="473">
        <v>3</v>
      </c>
      <c r="P1983" s="473">
        <v>3</v>
      </c>
      <c r="Q1983" s="473">
        <v>3</v>
      </c>
      <c r="R1983" s="473">
        <v>3</v>
      </c>
      <c r="S1983" s="473">
        <v>3</v>
      </c>
      <c r="T1983" s="473">
        <v>3</v>
      </c>
      <c r="U1983" s="473">
        <v>3</v>
      </c>
      <c r="V1983" s="473">
        <v>3</v>
      </c>
      <c r="W1983" s="473">
        <v>3</v>
      </c>
      <c r="X1983" s="473">
        <v>3</v>
      </c>
      <c r="Y1983" s="473">
        <v>3</v>
      </c>
      <c r="Z1983" s="473">
        <v>3</v>
      </c>
      <c r="AA1983" s="473">
        <v>3</v>
      </c>
      <c r="AB1983" s="473">
        <v>3</v>
      </c>
      <c r="AC1983" s="379"/>
    </row>
    <row r="1984" s="16" customFormat="1" ht="15" customHeight="1">
      <c r="A1984" s="182" t="s">
        <v>21</v>
      </c>
      <c r="B1984" s="523" t="s">
        <v>431</v>
      </c>
      <c r="C1984" s="33" t="s">
        <v>15</v>
      </c>
      <c r="D1984" s="781" t="s">
        <v>19</v>
      </c>
      <c r="E1984" s="779">
        <v>0.10000000149011612</v>
      </c>
      <c r="F1984" s="779">
        <v>0.10999999940395355</v>
      </c>
      <c r="G1984" s="779">
        <v>0.10999999940395355</v>
      </c>
      <c r="H1984" s="801">
        <v>0.11999999731779099</v>
      </c>
      <c r="I1984" s="779">
        <v>0.11999999731779099</v>
      </c>
      <c r="J1984" s="779">
        <v>0.14000000059604645</v>
      </c>
      <c r="K1984" s="779">
        <v>0.15000000596046448</v>
      </c>
      <c r="L1984" s="779">
        <v>0.14000000059604645</v>
      </c>
      <c r="M1984" s="779">
        <v>0.11999999731779099</v>
      </c>
      <c r="N1984" s="801">
        <v>0.14000000059604645</v>
      </c>
      <c r="O1984" s="779">
        <v>0.14000000059604645</v>
      </c>
      <c r="P1984" s="779">
        <v>0.14000000059604645</v>
      </c>
      <c r="Q1984" s="779">
        <v>0.14000000059604645</v>
      </c>
      <c r="R1984" s="779">
        <v>0.11999999731779099</v>
      </c>
      <c r="S1984" s="779">
        <v>0.14000000059604645</v>
      </c>
      <c r="T1984" s="779">
        <v>0.11999999731779099</v>
      </c>
      <c r="U1984" s="779">
        <v>0.12999999523162842</v>
      </c>
      <c r="V1984" s="801">
        <v>0.14000000059604645</v>
      </c>
      <c r="W1984" s="779">
        <v>0.14000000059604645</v>
      </c>
      <c r="X1984" s="779">
        <v>0.11999999731779099</v>
      </c>
      <c r="Y1984" s="779">
        <v>0.12999999523162842</v>
      </c>
      <c r="Z1984" s="779">
        <v>0.12999999523162842</v>
      </c>
      <c r="AA1984" s="779">
        <v>0.11999999731779099</v>
      </c>
      <c r="AB1984" s="802">
        <v>0.11999999731779099</v>
      </c>
      <c r="AC1984" s="496">
        <f t="shared" ref="AC1984:AC1985" si="920">SUM(E1984:AB1984)</f>
        <v>3.0799999758601189</v>
      </c>
    </row>
    <row r="1985" s="16" customFormat="1" ht="15" customHeight="1">
      <c r="A1985" s="183"/>
      <c r="B1985" s="525"/>
      <c r="C1985" s="57" t="s">
        <v>17</v>
      </c>
      <c r="D1985" s="104" t="s">
        <v>19</v>
      </c>
      <c r="E1985" s="779">
        <v>0.31999999284744263</v>
      </c>
      <c r="F1985" s="779">
        <v>0.31999999284744263</v>
      </c>
      <c r="G1985" s="779">
        <v>0.31999999284744263</v>
      </c>
      <c r="H1985" s="801">
        <v>0.31999999284744263</v>
      </c>
      <c r="I1985" s="779">
        <v>0.31999999284744263</v>
      </c>
      <c r="J1985" s="779">
        <v>0.34000000357627869</v>
      </c>
      <c r="K1985" s="779">
        <v>0.33000001311302185</v>
      </c>
      <c r="L1985" s="779">
        <v>0.31999999284744263</v>
      </c>
      <c r="M1985" s="779">
        <v>0.33000001311302185</v>
      </c>
      <c r="N1985" s="801">
        <v>0.33000001311302185</v>
      </c>
      <c r="O1985" s="779">
        <v>0.34000000357627869</v>
      </c>
      <c r="P1985" s="779">
        <v>0.31999999284744263</v>
      </c>
      <c r="Q1985" s="779">
        <v>0.33000001311302185</v>
      </c>
      <c r="R1985" s="779">
        <v>0.31999999284744263</v>
      </c>
      <c r="S1985" s="779">
        <v>0.31000000238418579</v>
      </c>
      <c r="T1985" s="779">
        <v>0.31000000238418579</v>
      </c>
      <c r="U1985" s="779">
        <v>0.31000000238418579</v>
      </c>
      <c r="V1985" s="801">
        <v>0.33000001311302185</v>
      </c>
      <c r="W1985" s="779">
        <v>0.33000001311302185</v>
      </c>
      <c r="X1985" s="779">
        <v>0.33000001311302185</v>
      </c>
      <c r="Y1985" s="779">
        <v>0.31999999284744263</v>
      </c>
      <c r="Z1985" s="779">
        <v>0.31999999284744263</v>
      </c>
      <c r="AA1985" s="779">
        <v>0.33000001311302185</v>
      </c>
      <c r="AB1985" s="802">
        <v>0.31999999284744263</v>
      </c>
      <c r="AC1985" s="496">
        <f t="shared" si="920"/>
        <v>7.7700000405311584</v>
      </c>
    </row>
    <row r="1986" s="16" customFormat="1" ht="15" customHeight="1">
      <c r="A1986" s="183"/>
      <c r="B1986" s="525"/>
      <c r="C1986" s="39" t="s">
        <v>18</v>
      </c>
      <c r="D1986" s="104" t="s">
        <v>19</v>
      </c>
      <c r="E1986" s="130">
        <v>30</v>
      </c>
      <c r="F1986" s="130">
        <v>30</v>
      </c>
      <c r="G1986" s="130">
        <v>30</v>
      </c>
      <c r="H1986" s="392">
        <v>30</v>
      </c>
      <c r="I1986" s="130">
        <v>30</v>
      </c>
      <c r="J1986" s="130">
        <v>33</v>
      </c>
      <c r="K1986" s="130">
        <v>32</v>
      </c>
      <c r="L1986" s="130">
        <v>32</v>
      </c>
      <c r="M1986" s="130">
        <v>32</v>
      </c>
      <c r="N1986" s="392">
        <v>32</v>
      </c>
      <c r="O1986" s="130">
        <v>33</v>
      </c>
      <c r="P1986" s="130">
        <v>32</v>
      </c>
      <c r="Q1986" s="130">
        <v>32</v>
      </c>
      <c r="R1986" s="130">
        <v>31</v>
      </c>
      <c r="S1986" s="130">
        <v>30</v>
      </c>
      <c r="T1986" s="130">
        <v>30</v>
      </c>
      <c r="U1986" s="130">
        <v>30</v>
      </c>
      <c r="V1986" s="392">
        <v>33</v>
      </c>
      <c r="W1986" s="130">
        <v>32</v>
      </c>
      <c r="X1986" s="130">
        <v>32</v>
      </c>
      <c r="Y1986" s="130">
        <v>31</v>
      </c>
      <c r="Z1986" s="130">
        <v>32</v>
      </c>
      <c r="AA1986" s="130">
        <v>31</v>
      </c>
      <c r="AB1986" s="452">
        <v>30</v>
      </c>
      <c r="AC1986" s="496"/>
    </row>
    <row r="1987" s="16" customFormat="1" ht="15" customHeight="1">
      <c r="A1987" s="183"/>
      <c r="B1987" s="525"/>
      <c r="C1987" s="39" t="s">
        <v>20</v>
      </c>
      <c r="D1987" s="39"/>
      <c r="E1987" s="40">
        <f t="shared" ref="E1987:AC1987" si="921">E1985/E1984</f>
        <v>3.1999998807907124</v>
      </c>
      <c r="F1987" s="40">
        <f t="shared" si="921"/>
        <v>2.9090908598308718</v>
      </c>
      <c r="G1987" s="40">
        <f t="shared" si="921"/>
        <v>2.9090908598308718</v>
      </c>
      <c r="H1987" s="127">
        <f t="shared" si="921"/>
        <v>2.6666666666666665</v>
      </c>
      <c r="I1987" s="40">
        <f t="shared" si="921"/>
        <v>2.6666666666666665</v>
      </c>
      <c r="J1987" s="40">
        <f t="shared" si="921"/>
        <v>2.4285714437766952</v>
      </c>
      <c r="K1987" s="40">
        <f t="shared" si="921"/>
        <v>2.2000000000000002</v>
      </c>
      <c r="L1987" s="40">
        <f t="shared" si="921"/>
        <v>2.2857142248932201</v>
      </c>
      <c r="M1987" s="40">
        <f t="shared" si="921"/>
        <v>2.7500001707424757</v>
      </c>
      <c r="N1987" s="127">
        <f t="shared" si="921"/>
        <v>2.3571429407718227</v>
      </c>
      <c r="O1987" s="40">
        <f t="shared" si="921"/>
        <v>2.4285714437766952</v>
      </c>
      <c r="P1987" s="40">
        <f t="shared" si="921"/>
        <v>2.2857142248932201</v>
      </c>
      <c r="Q1987" s="40">
        <f t="shared" si="921"/>
        <v>2.3571429407718227</v>
      </c>
      <c r="R1987" s="40">
        <f t="shared" si="921"/>
        <v>2.6666666666666665</v>
      </c>
      <c r="S1987" s="40">
        <f t="shared" si="921"/>
        <v>2.2142857218883476</v>
      </c>
      <c r="T1987" s="40">
        <f t="shared" si="921"/>
        <v>2.5833334109435495</v>
      </c>
      <c r="U1987" s="40">
        <f t="shared" si="921"/>
        <v>2.3846154904224504</v>
      </c>
      <c r="V1987" s="127">
        <f t="shared" si="921"/>
        <v>2.3571429407718227</v>
      </c>
      <c r="W1987" s="40">
        <f t="shared" si="921"/>
        <v>2.3571429407718227</v>
      </c>
      <c r="X1987" s="40">
        <f t="shared" si="921"/>
        <v>2.7500001707424757</v>
      </c>
      <c r="Y1987" s="40">
        <f t="shared" si="921"/>
        <v>2.4615384968074836</v>
      </c>
      <c r="Z1987" s="40">
        <f t="shared" si="921"/>
        <v>2.4615384968074836</v>
      </c>
      <c r="AA1987" s="40">
        <f t="shared" si="921"/>
        <v>2.7500001707424757</v>
      </c>
      <c r="AB1987" s="40">
        <f t="shared" si="921"/>
        <v>2.6666666666666665</v>
      </c>
      <c r="AC1987" s="42">
        <f t="shared" si="921"/>
        <v>2.5227273056589272</v>
      </c>
    </row>
    <row r="1988" s="16" customFormat="1" ht="15" customHeight="1">
      <c r="A1988" s="184"/>
      <c r="B1988" s="307"/>
      <c r="C1988" s="115" t="s">
        <v>28</v>
      </c>
      <c r="D1988" s="115"/>
      <c r="E1988" s="617"/>
      <c r="F1988" s="617"/>
      <c r="G1988" s="617"/>
      <c r="H1988" s="598"/>
      <c r="I1988" s="617"/>
      <c r="J1988" s="617"/>
      <c r="K1988" s="617"/>
      <c r="L1988" s="617"/>
      <c r="M1988" s="617"/>
      <c r="N1988" s="598"/>
      <c r="O1988" s="617"/>
      <c r="P1988" s="617"/>
      <c r="Q1988" s="617"/>
      <c r="R1988" s="617"/>
      <c r="S1988" s="617"/>
      <c r="T1988" s="617"/>
      <c r="U1988" s="617"/>
      <c r="V1988" s="598"/>
      <c r="W1988" s="617"/>
      <c r="X1988" s="617"/>
      <c r="Y1988" s="617"/>
      <c r="Z1988" s="617"/>
      <c r="AA1988" s="617"/>
      <c r="AB1988" s="617"/>
      <c r="AC1988" s="238"/>
    </row>
    <row r="1989" s="16" customFormat="1" ht="15" customHeight="1">
      <c r="A1989" s="526" t="s">
        <v>235</v>
      </c>
      <c r="B1989" s="527"/>
      <c r="C1989" s="79"/>
      <c r="D1989" s="79"/>
      <c r="E1989" s="80">
        <f t="shared" ref="E1989:AB1989" si="922">SQRT(E1984*E1984+E1985*E1985)</f>
        <v>0.33526108590229581</v>
      </c>
      <c r="F1989" s="80">
        <f t="shared" si="922"/>
        <v>0.33837847935593229</v>
      </c>
      <c r="G1989" s="80">
        <f t="shared" si="922"/>
        <v>0.33837847935593229</v>
      </c>
      <c r="H1989" s="80">
        <f t="shared" si="922"/>
        <v>0.3417601421737666</v>
      </c>
      <c r="I1989" s="80">
        <f t="shared" si="922"/>
        <v>0.3417601421737666</v>
      </c>
      <c r="J1989" s="80">
        <f t="shared" si="922"/>
        <v>0.36769552975085584</v>
      </c>
      <c r="K1989" s="80">
        <f t="shared" si="922"/>
        <v>0.36249139361195043</v>
      </c>
      <c r="L1989" s="80">
        <f t="shared" si="922"/>
        <v>0.34928497761749838</v>
      </c>
      <c r="M1989" s="792">
        <f t="shared" si="922"/>
        <v>0.35114100872849419</v>
      </c>
      <c r="N1989" s="80">
        <f t="shared" si="922"/>
        <v>0.35846897888309331</v>
      </c>
      <c r="O1989" s="80">
        <f t="shared" si="922"/>
        <v>0.36769552975085584</v>
      </c>
      <c r="P1989" s="80">
        <f t="shared" si="922"/>
        <v>0.34928497761749838</v>
      </c>
      <c r="Q1989" s="80">
        <f t="shared" si="922"/>
        <v>0.35846897888309331</v>
      </c>
      <c r="R1989" s="80">
        <f t="shared" si="922"/>
        <v>0.3417601421737666</v>
      </c>
      <c r="S1989" s="80">
        <f t="shared" si="922"/>
        <v>0.34014702945210062</v>
      </c>
      <c r="T1989" s="80">
        <f t="shared" si="922"/>
        <v>0.33241540402704722</v>
      </c>
      <c r="U1989" s="80">
        <f t="shared" si="922"/>
        <v>0.33615472663405849</v>
      </c>
      <c r="V1989" s="80">
        <f t="shared" si="922"/>
        <v>0.35846897888309331</v>
      </c>
      <c r="W1989" s="80">
        <f t="shared" si="922"/>
        <v>0.35846897888309331</v>
      </c>
      <c r="X1989" s="80">
        <f t="shared" si="922"/>
        <v>0.35114100872849419</v>
      </c>
      <c r="Y1989" s="80">
        <f t="shared" si="922"/>
        <v>0.34539831236209989</v>
      </c>
      <c r="Z1989" s="80">
        <f t="shared" si="922"/>
        <v>0.34539831236209989</v>
      </c>
      <c r="AA1989" s="80">
        <f t="shared" si="922"/>
        <v>0.35114100872849419</v>
      </c>
      <c r="AB1989" s="80">
        <f t="shared" si="922"/>
        <v>0.3417601421737666</v>
      </c>
      <c r="AC1989" s="530"/>
      <c r="AD1989" s="221">
        <f t="shared" si="911"/>
        <v>0.36769552975085584</v>
      </c>
    </row>
    <row r="1990" s="24" customFormat="1" ht="15" customHeight="1">
      <c r="A1990" s="82" t="s">
        <v>98</v>
      </c>
      <c r="B1990" s="83"/>
      <c r="C1990" s="662"/>
      <c r="D1990" s="662"/>
      <c r="E1990" s="85">
        <v>1</v>
      </c>
      <c r="F1990" s="85">
        <v>2</v>
      </c>
      <c r="G1990" s="85">
        <v>3</v>
      </c>
      <c r="H1990" s="85">
        <v>4</v>
      </c>
      <c r="I1990" s="85">
        <v>5</v>
      </c>
      <c r="J1990" s="85">
        <v>6</v>
      </c>
      <c r="K1990" s="85">
        <v>7</v>
      </c>
      <c r="L1990" s="85">
        <v>8</v>
      </c>
      <c r="M1990" s="85">
        <v>9</v>
      </c>
      <c r="N1990" s="85">
        <v>10</v>
      </c>
      <c r="O1990" s="85">
        <v>11</v>
      </c>
      <c r="P1990" s="85">
        <v>12</v>
      </c>
      <c r="Q1990" s="85">
        <v>13</v>
      </c>
      <c r="R1990" s="85">
        <v>14</v>
      </c>
      <c r="S1990" s="85">
        <v>15</v>
      </c>
      <c r="T1990" s="85">
        <v>16</v>
      </c>
      <c r="U1990" s="85">
        <v>17</v>
      </c>
      <c r="V1990" s="85">
        <v>18</v>
      </c>
      <c r="W1990" s="85">
        <v>19</v>
      </c>
      <c r="X1990" s="85">
        <v>20</v>
      </c>
      <c r="Y1990" s="85">
        <v>21</v>
      </c>
      <c r="Z1990" s="85">
        <v>22</v>
      </c>
      <c r="AA1990" s="85">
        <v>23</v>
      </c>
      <c r="AB1990" s="85">
        <v>24</v>
      </c>
      <c r="AC1990" s="86"/>
    </row>
    <row r="1991" s="24" customFormat="1" ht="15" customHeight="1">
      <c r="A1991" s="627" t="s">
        <v>432</v>
      </c>
      <c r="B1991" s="628"/>
      <c r="C1991" s="757" t="s">
        <v>28</v>
      </c>
      <c r="D1991" s="803" t="s">
        <v>19</v>
      </c>
      <c r="E1991" s="630">
        <v>6.5100002288818359</v>
      </c>
      <c r="F1991" s="630">
        <v>6.5100002288818359</v>
      </c>
      <c r="G1991" s="630">
        <v>6.5100002288818359</v>
      </c>
      <c r="H1991" s="630">
        <v>6.5100002288818359</v>
      </c>
      <c r="I1991" s="630">
        <v>6.5100002288818359</v>
      </c>
      <c r="J1991" s="630">
        <v>6.4899997711181641</v>
      </c>
      <c r="K1991" s="630">
        <v>6.4699997901916504</v>
      </c>
      <c r="L1991" s="630">
        <v>6.440000057220459</v>
      </c>
      <c r="M1991" s="630">
        <v>6.3899998664855957</v>
      </c>
      <c r="N1991" s="630">
        <v>6.4000000953674316</v>
      </c>
      <c r="O1991" s="630">
        <v>6.4000000953674316</v>
      </c>
      <c r="P1991" s="630">
        <v>6.429999828338623</v>
      </c>
      <c r="Q1991" s="630">
        <v>6.4200000762939453</v>
      </c>
      <c r="R1991" s="630">
        <v>6.4200000762939453</v>
      </c>
      <c r="S1991" s="630">
        <v>6.429999828338623</v>
      </c>
      <c r="T1991" s="630">
        <v>6.440000057220459</v>
      </c>
      <c r="U1991" s="630">
        <v>6.4499998092651367</v>
      </c>
      <c r="V1991" s="630">
        <v>6.440000057220459</v>
      </c>
      <c r="W1991" s="630">
        <v>6.4499998092651367</v>
      </c>
      <c r="X1991" s="630">
        <v>6.4600000381469727</v>
      </c>
      <c r="Y1991" s="630">
        <v>6.440000057220459</v>
      </c>
      <c r="Z1991" s="630">
        <v>6.4499998092651367</v>
      </c>
      <c r="AA1991" s="630">
        <v>6.4600000381469727</v>
      </c>
      <c r="AB1991" s="630">
        <v>6.4800000190734863</v>
      </c>
      <c r="AC1991" s="804"/>
    </row>
    <row r="1992" s="16" customFormat="1" ht="15" customHeight="1">
      <c r="A1992" s="31" t="s">
        <v>56</v>
      </c>
      <c r="B1992" s="121" t="s">
        <v>433</v>
      </c>
      <c r="C1992" s="33" t="s">
        <v>15</v>
      </c>
      <c r="D1992" s="781" t="s">
        <v>19</v>
      </c>
      <c r="E1992" s="805">
        <v>0.05000000074505806</v>
      </c>
      <c r="F1992" s="805">
        <v>0.059999998658895493</v>
      </c>
      <c r="G1992" s="805">
        <v>0.059999998658895493</v>
      </c>
      <c r="H1992" s="805">
        <v>0.070000000298023224</v>
      </c>
      <c r="I1992" s="805">
        <v>0.059999998658895493</v>
      </c>
      <c r="J1992" s="805">
        <v>0.090000003576278687</v>
      </c>
      <c r="K1992" s="805">
        <v>0.079999998211860657</v>
      </c>
      <c r="L1992" s="805">
        <v>0.079999998211860657</v>
      </c>
      <c r="M1992" s="805">
        <v>0.059999998658895493</v>
      </c>
      <c r="N1992" s="805">
        <v>0.070000000298023224</v>
      </c>
      <c r="O1992" s="805">
        <v>0.070000000298023224</v>
      </c>
      <c r="P1992" s="805">
        <v>0.079999998211860657</v>
      </c>
      <c r="Q1992" s="805">
        <v>0.070000000298023224</v>
      </c>
      <c r="R1992" s="805">
        <v>0.059999998658895493</v>
      </c>
      <c r="S1992" s="805">
        <v>0.070000000298023224</v>
      </c>
      <c r="T1992" s="805">
        <v>0.05000000074505806</v>
      </c>
      <c r="U1992" s="805">
        <v>0.059999998658895493</v>
      </c>
      <c r="V1992" s="805">
        <v>0.070000000298023224</v>
      </c>
      <c r="W1992" s="805">
        <v>0.079999998211860657</v>
      </c>
      <c r="X1992" s="805">
        <v>0.059999998658895493</v>
      </c>
      <c r="Y1992" s="805">
        <v>0.070000000298023224</v>
      </c>
      <c r="Z1992" s="805">
        <v>0.070000000298023224</v>
      </c>
      <c r="AA1992" s="805">
        <v>0.059999998658895493</v>
      </c>
      <c r="AB1992" s="806">
        <v>0.059999998658895493</v>
      </c>
      <c r="AC1992" s="36">
        <f t="shared" ref="AC1992:AC1993" si="923">SUM(E1992:AB1992)</f>
        <v>1.6099999882280827</v>
      </c>
    </row>
    <row r="1993" s="16" customFormat="1" ht="15" customHeight="1">
      <c r="A1993" s="60"/>
      <c r="B1993" s="61"/>
      <c r="C1993" s="39" t="s">
        <v>17</v>
      </c>
      <c r="D1993" s="104" t="s">
        <v>19</v>
      </c>
      <c r="E1993" s="779">
        <v>0.2800000011920929</v>
      </c>
      <c r="F1993" s="779">
        <v>0.2800000011920929</v>
      </c>
      <c r="G1993" s="779">
        <v>0.2800000011920929</v>
      </c>
      <c r="H1993" s="779">
        <v>0.2800000011920929</v>
      </c>
      <c r="I1993" s="779">
        <v>0.27000001072883606</v>
      </c>
      <c r="J1993" s="779">
        <v>0.28999999165534973</v>
      </c>
      <c r="K1993" s="779">
        <v>0.28999999165534973</v>
      </c>
      <c r="L1993" s="779">
        <v>0.2800000011920929</v>
      </c>
      <c r="M1993" s="779">
        <v>0.28999999165534973</v>
      </c>
      <c r="N1993" s="779">
        <v>0.28999999165534973</v>
      </c>
      <c r="O1993" s="779">
        <v>0.28999999165534973</v>
      </c>
      <c r="P1993" s="779">
        <v>0.2800000011920929</v>
      </c>
      <c r="Q1993" s="779">
        <v>0.2800000011920929</v>
      </c>
      <c r="R1993" s="779">
        <v>0.2800000011920929</v>
      </c>
      <c r="S1993" s="779">
        <v>0.25999999046325684</v>
      </c>
      <c r="T1993" s="779">
        <v>0.27000001072883606</v>
      </c>
      <c r="U1993" s="779">
        <v>0.27000001072883606</v>
      </c>
      <c r="V1993" s="779">
        <v>0.28999999165534973</v>
      </c>
      <c r="W1993" s="779">
        <v>0.2800000011920929</v>
      </c>
      <c r="X1993" s="779">
        <v>0.28999999165534973</v>
      </c>
      <c r="Y1993" s="779">
        <v>0.2800000011920929</v>
      </c>
      <c r="Z1993" s="779">
        <v>0.2800000011920929</v>
      </c>
      <c r="AA1993" s="779">
        <v>0.2800000011920929</v>
      </c>
      <c r="AB1993" s="802">
        <v>0.27000001072883606</v>
      </c>
      <c r="AC1993" s="42">
        <f t="shared" si="923"/>
        <v>6.7299999892711639</v>
      </c>
    </row>
    <row r="1994" s="16" customFormat="1" ht="15" customHeight="1">
      <c r="A1994" s="60"/>
      <c r="B1994" s="61"/>
      <c r="C1994" s="39" t="s">
        <v>18</v>
      </c>
      <c r="D1994" s="104" t="s">
        <v>19</v>
      </c>
      <c r="E1994" s="130">
        <v>24</v>
      </c>
      <c r="F1994" s="130">
        <v>25</v>
      </c>
      <c r="G1994" s="130">
        <v>25</v>
      </c>
      <c r="H1994" s="130">
        <v>25</v>
      </c>
      <c r="I1994" s="130">
        <v>24</v>
      </c>
      <c r="J1994" s="130">
        <v>27</v>
      </c>
      <c r="K1994" s="130">
        <v>26</v>
      </c>
      <c r="L1994" s="130">
        <v>26</v>
      </c>
      <c r="M1994" s="130">
        <v>26</v>
      </c>
      <c r="N1994" s="130">
        <v>26</v>
      </c>
      <c r="O1994" s="130">
        <v>27</v>
      </c>
      <c r="P1994" s="130">
        <v>26</v>
      </c>
      <c r="Q1994" s="130">
        <v>26</v>
      </c>
      <c r="R1994" s="130">
        <v>25</v>
      </c>
      <c r="S1994" s="130">
        <v>24</v>
      </c>
      <c r="T1994" s="130">
        <v>24</v>
      </c>
      <c r="U1994" s="130">
        <v>24</v>
      </c>
      <c r="V1994" s="130">
        <v>26</v>
      </c>
      <c r="W1994" s="130">
        <v>26</v>
      </c>
      <c r="X1994" s="130">
        <v>26</v>
      </c>
      <c r="Y1994" s="130">
        <v>25</v>
      </c>
      <c r="Z1994" s="130">
        <v>26</v>
      </c>
      <c r="AA1994" s="130">
        <v>26</v>
      </c>
      <c r="AB1994" s="452">
        <v>24</v>
      </c>
      <c r="AC1994" s="105"/>
    </row>
    <row r="1995" s="16" customFormat="1" ht="15" customHeight="1">
      <c r="A1995" s="199"/>
      <c r="B1995" s="200"/>
      <c r="C1995" s="51" t="s">
        <v>20</v>
      </c>
      <c r="D1995" s="51"/>
      <c r="E1995" s="52">
        <f t="shared" ref="E1995:AC2019" si="924">E1993/E1992</f>
        <v>5.5999999403953558</v>
      </c>
      <c r="F1995" s="52">
        <f t="shared" si="924"/>
        <v>4.6666667908430126</v>
      </c>
      <c r="G1995" s="52">
        <f t="shared" si="924"/>
        <v>4.6666667908430126</v>
      </c>
      <c r="H1995" s="100">
        <f t="shared" si="924"/>
        <v>4</v>
      </c>
      <c r="I1995" s="52">
        <f t="shared" si="924"/>
        <v>4.5000002793967786</v>
      </c>
      <c r="J1995" s="52">
        <f t="shared" si="924"/>
        <v>3.2222220014642873</v>
      </c>
      <c r="K1995" s="52">
        <f t="shared" si="924"/>
        <v>3.6249999767169352</v>
      </c>
      <c r="L1995" s="52">
        <f t="shared" si="924"/>
        <v>3.5000000931322597</v>
      </c>
      <c r="M1995" s="52">
        <f t="shared" si="924"/>
        <v>4.8333333022892466</v>
      </c>
      <c r="N1995" s="100">
        <f t="shared" si="924"/>
        <v>4.1428570060097449</v>
      </c>
      <c r="O1995" s="52">
        <f t="shared" si="924"/>
        <v>4.1428570060097449</v>
      </c>
      <c r="P1995" s="52">
        <f t="shared" si="924"/>
        <v>3.5000000931322597</v>
      </c>
      <c r="Q1995" s="52">
        <f t="shared" si="924"/>
        <v>4</v>
      </c>
      <c r="R1995" s="52">
        <f t="shared" si="924"/>
        <v>4.6666667908430126</v>
      </c>
      <c r="S1995" s="52">
        <f t="shared" si="924"/>
        <v>3.7142855622330497</v>
      </c>
      <c r="T1995" s="52">
        <f t="shared" si="924"/>
        <v>5.4000001341104484</v>
      </c>
      <c r="U1995" s="52">
        <f t="shared" si="924"/>
        <v>4.5000002793967786</v>
      </c>
      <c r="V1995" s="100">
        <f t="shared" si="924"/>
        <v>4.1428570060097449</v>
      </c>
      <c r="W1995" s="52">
        <f t="shared" si="924"/>
        <v>3.5000000931322597</v>
      </c>
      <c r="X1995" s="52">
        <f t="shared" si="924"/>
        <v>4.8333333022892466</v>
      </c>
      <c r="Y1995" s="52">
        <f t="shared" si="924"/>
        <v>4</v>
      </c>
      <c r="Z1995" s="52">
        <f t="shared" si="924"/>
        <v>4</v>
      </c>
      <c r="AA1995" s="52">
        <f t="shared" si="924"/>
        <v>4.6666667908430126</v>
      </c>
      <c r="AB1995" s="52">
        <f t="shared" si="924"/>
        <v>4.5000002793967786</v>
      </c>
      <c r="AC1995" s="101">
        <f t="shared" si="924"/>
        <v>4.1801242475026346</v>
      </c>
    </row>
    <row r="1996" s="16" customFormat="1" ht="15" customHeight="1">
      <c r="A1996" s="55" t="s">
        <v>13</v>
      </c>
      <c r="B1996" s="56" t="s">
        <v>37</v>
      </c>
      <c r="C1996" s="57" t="s">
        <v>15</v>
      </c>
      <c r="D1996" s="57"/>
      <c r="E1996" s="398"/>
      <c r="F1996" s="398"/>
      <c r="G1996" s="398"/>
      <c r="H1996" s="399"/>
      <c r="I1996" s="398"/>
      <c r="J1996" s="398"/>
      <c r="K1996" s="398"/>
      <c r="L1996" s="398"/>
      <c r="M1996" s="398"/>
      <c r="N1996" s="399"/>
      <c r="O1996" s="398"/>
      <c r="P1996" s="398"/>
      <c r="Q1996" s="398"/>
      <c r="R1996" s="398"/>
      <c r="S1996" s="398"/>
      <c r="T1996" s="398"/>
      <c r="U1996" s="398"/>
      <c r="V1996" s="399"/>
      <c r="W1996" s="398"/>
      <c r="X1996" s="398"/>
      <c r="Y1996" s="398"/>
      <c r="Z1996" s="398"/>
      <c r="AA1996" s="398"/>
      <c r="AB1996" s="398"/>
      <c r="AC1996" s="59">
        <f t="shared" ref="AC1996:AC1997" si="925">SUM(E1996:AB1996)</f>
        <v>0</v>
      </c>
    </row>
    <row r="1997" s="16" customFormat="1" ht="15" customHeight="1">
      <c r="A1997" s="60"/>
      <c r="B1997" s="61"/>
      <c r="C1997" s="39" t="s">
        <v>17</v>
      </c>
      <c r="D1997" s="39"/>
      <c r="E1997" s="119"/>
      <c r="F1997" s="119"/>
      <c r="G1997" s="119"/>
      <c r="H1997" s="400"/>
      <c r="I1997" s="119"/>
      <c r="J1997" s="119"/>
      <c r="K1997" s="119"/>
      <c r="L1997" s="119"/>
      <c r="M1997" s="119"/>
      <c r="N1997" s="400"/>
      <c r="O1997" s="119"/>
      <c r="P1997" s="119"/>
      <c r="Q1997" s="119"/>
      <c r="R1997" s="119"/>
      <c r="S1997" s="119"/>
      <c r="T1997" s="119"/>
      <c r="U1997" s="119"/>
      <c r="V1997" s="400"/>
      <c r="W1997" s="119"/>
      <c r="X1997" s="119"/>
      <c r="Y1997" s="119"/>
      <c r="Z1997" s="119"/>
      <c r="AA1997" s="119"/>
      <c r="AB1997" s="119"/>
      <c r="AC1997" s="42">
        <f t="shared" si="925"/>
        <v>0</v>
      </c>
    </row>
    <row r="1998" s="16" customFormat="1" ht="15" customHeight="1">
      <c r="A1998" s="60"/>
      <c r="B1998" s="61"/>
      <c r="C1998" s="39" t="s">
        <v>18</v>
      </c>
      <c r="D1998" s="39"/>
      <c r="E1998" s="179"/>
      <c r="F1998" s="179"/>
      <c r="G1998" s="179"/>
      <c r="H1998" s="180"/>
      <c r="I1998" s="179"/>
      <c r="J1998" s="179"/>
      <c r="K1998" s="179"/>
      <c r="L1998" s="179"/>
      <c r="M1998" s="179"/>
      <c r="N1998" s="180"/>
      <c r="O1998" s="179"/>
      <c r="P1998" s="179"/>
      <c r="Q1998" s="179"/>
      <c r="R1998" s="179"/>
      <c r="S1998" s="179"/>
      <c r="T1998" s="179"/>
      <c r="U1998" s="179"/>
      <c r="V1998" s="180"/>
      <c r="W1998" s="179"/>
      <c r="X1998" s="179"/>
      <c r="Y1998" s="179"/>
      <c r="Z1998" s="179"/>
      <c r="AA1998" s="179"/>
      <c r="AB1998" s="179"/>
      <c r="AC1998" s="105"/>
    </row>
    <row r="1999" s="16" customFormat="1" ht="15" customHeight="1">
      <c r="A1999" s="168"/>
      <c r="B1999" s="169"/>
      <c r="C1999" s="115" t="s">
        <v>20</v>
      </c>
      <c r="D1999" s="115"/>
      <c r="E1999" s="116" t="e">
        <f t="shared" si="924"/>
        <v>#DIV/0!</v>
      </c>
      <c r="F1999" s="116" t="e">
        <f t="shared" si="924"/>
        <v>#DIV/0!</v>
      </c>
      <c r="G1999" s="116" t="e">
        <f t="shared" si="924"/>
        <v>#DIV/0!</v>
      </c>
      <c r="H1999" s="117" t="e">
        <f t="shared" si="924"/>
        <v>#DIV/0!</v>
      </c>
      <c r="I1999" s="116" t="e">
        <f t="shared" si="924"/>
        <v>#DIV/0!</v>
      </c>
      <c r="J1999" s="116" t="e">
        <f t="shared" si="924"/>
        <v>#DIV/0!</v>
      </c>
      <c r="K1999" s="116" t="e">
        <f t="shared" si="924"/>
        <v>#DIV/0!</v>
      </c>
      <c r="L1999" s="116" t="e">
        <f t="shared" si="924"/>
        <v>#DIV/0!</v>
      </c>
      <c r="M1999" s="116" t="e">
        <f t="shared" si="924"/>
        <v>#DIV/0!</v>
      </c>
      <c r="N1999" s="117" t="e">
        <f t="shared" si="924"/>
        <v>#DIV/0!</v>
      </c>
      <c r="O1999" s="116" t="e">
        <f t="shared" si="924"/>
        <v>#DIV/0!</v>
      </c>
      <c r="P1999" s="116" t="e">
        <f t="shared" si="924"/>
        <v>#DIV/0!</v>
      </c>
      <c r="Q1999" s="116" t="e">
        <f t="shared" si="924"/>
        <v>#DIV/0!</v>
      </c>
      <c r="R1999" s="116" t="e">
        <f t="shared" si="924"/>
        <v>#DIV/0!</v>
      </c>
      <c r="S1999" s="116" t="e">
        <f t="shared" si="924"/>
        <v>#DIV/0!</v>
      </c>
      <c r="T1999" s="116" t="e">
        <f t="shared" si="924"/>
        <v>#DIV/0!</v>
      </c>
      <c r="U1999" s="116" t="e">
        <f t="shared" si="924"/>
        <v>#DIV/0!</v>
      </c>
      <c r="V1999" s="117" t="e">
        <f t="shared" si="924"/>
        <v>#DIV/0!</v>
      </c>
      <c r="W1999" s="116" t="e">
        <f t="shared" si="924"/>
        <v>#DIV/0!</v>
      </c>
      <c r="X1999" s="116" t="e">
        <f t="shared" si="924"/>
        <v>#DIV/0!</v>
      </c>
      <c r="Y1999" s="116" t="e">
        <f t="shared" si="924"/>
        <v>#DIV/0!</v>
      </c>
      <c r="Z1999" s="116" t="e">
        <f t="shared" si="924"/>
        <v>#DIV/0!</v>
      </c>
      <c r="AA1999" s="116" t="e">
        <f t="shared" si="924"/>
        <v>#DIV/0!</v>
      </c>
      <c r="AB1999" s="116" t="e">
        <f t="shared" si="924"/>
        <v>#DIV/0!</v>
      </c>
      <c r="AC1999" s="125" t="e">
        <f t="shared" si="924"/>
        <v>#DIV/0!</v>
      </c>
    </row>
    <row r="2000" s="16" customFormat="1" ht="15" customHeight="1">
      <c r="A2000" s="31" t="s">
        <v>65</v>
      </c>
      <c r="B2000" s="32" t="s">
        <v>37</v>
      </c>
      <c r="C2000" s="33" t="s">
        <v>15</v>
      </c>
      <c r="D2000" s="33"/>
      <c r="E2000" s="374"/>
      <c r="F2000" s="374"/>
      <c r="G2000" s="374"/>
      <c r="H2000" s="459"/>
      <c r="I2000" s="374"/>
      <c r="J2000" s="374"/>
      <c r="K2000" s="374"/>
      <c r="L2000" s="374"/>
      <c r="M2000" s="374"/>
      <c r="N2000" s="459"/>
      <c r="O2000" s="374"/>
      <c r="P2000" s="374"/>
      <c r="Q2000" s="374"/>
      <c r="R2000" s="374"/>
      <c r="S2000" s="374"/>
      <c r="T2000" s="374"/>
      <c r="U2000" s="374"/>
      <c r="V2000" s="459"/>
      <c r="W2000" s="374"/>
      <c r="X2000" s="374"/>
      <c r="Y2000" s="374"/>
      <c r="Z2000" s="374"/>
      <c r="AA2000" s="374"/>
      <c r="AB2000" s="374"/>
      <c r="AC2000" s="36">
        <f t="shared" ref="AC2000:AC2001" si="926">SUM(E2000:AB2000)</f>
        <v>0</v>
      </c>
    </row>
    <row r="2001" s="16" customFormat="1" ht="15" customHeight="1">
      <c r="A2001" s="60"/>
      <c r="B2001" s="61"/>
      <c r="C2001" s="39" t="s">
        <v>17</v>
      </c>
      <c r="D2001" s="39"/>
      <c r="E2001" s="119"/>
      <c r="F2001" s="119"/>
      <c r="G2001" s="119"/>
      <c r="H2001" s="400"/>
      <c r="I2001" s="119"/>
      <c r="J2001" s="119"/>
      <c r="K2001" s="119"/>
      <c r="L2001" s="119"/>
      <c r="M2001" s="119"/>
      <c r="N2001" s="400"/>
      <c r="O2001" s="119"/>
      <c r="P2001" s="119"/>
      <c r="Q2001" s="119"/>
      <c r="R2001" s="119"/>
      <c r="S2001" s="119"/>
      <c r="T2001" s="119"/>
      <c r="U2001" s="119"/>
      <c r="V2001" s="400"/>
      <c r="W2001" s="119"/>
      <c r="X2001" s="119"/>
      <c r="Y2001" s="119"/>
      <c r="Z2001" s="119"/>
      <c r="AA2001" s="119"/>
      <c r="AB2001" s="119"/>
      <c r="AC2001" s="42">
        <f t="shared" si="926"/>
        <v>0</v>
      </c>
    </row>
    <row r="2002" s="16" customFormat="1" ht="15" customHeight="1">
      <c r="A2002" s="60"/>
      <c r="B2002" s="61"/>
      <c r="C2002" s="39" t="s">
        <v>18</v>
      </c>
      <c r="D2002" s="39"/>
      <c r="E2002" s="179"/>
      <c r="F2002" s="179"/>
      <c r="G2002" s="179"/>
      <c r="H2002" s="180"/>
      <c r="I2002" s="179"/>
      <c r="J2002" s="179"/>
      <c r="K2002" s="179"/>
      <c r="L2002" s="179"/>
      <c r="M2002" s="179"/>
      <c r="N2002" s="180"/>
      <c r="O2002" s="179"/>
      <c r="P2002" s="179"/>
      <c r="Q2002" s="179"/>
      <c r="R2002" s="179"/>
      <c r="S2002" s="179"/>
      <c r="T2002" s="179"/>
      <c r="U2002" s="179"/>
      <c r="V2002" s="180"/>
      <c r="W2002" s="179"/>
      <c r="X2002" s="179"/>
      <c r="Y2002" s="179"/>
      <c r="Z2002" s="179"/>
      <c r="AA2002" s="179"/>
      <c r="AB2002" s="179"/>
      <c r="AC2002" s="105"/>
    </row>
    <row r="2003" s="16" customFormat="1" ht="15" customHeight="1">
      <c r="A2003" s="168"/>
      <c r="B2003" s="169"/>
      <c r="C2003" s="115" t="s">
        <v>20</v>
      </c>
      <c r="D2003" s="115"/>
      <c r="E2003" s="116" t="e">
        <f t="shared" si="924"/>
        <v>#DIV/0!</v>
      </c>
      <c r="F2003" s="116" t="e">
        <f t="shared" si="924"/>
        <v>#DIV/0!</v>
      </c>
      <c r="G2003" s="116" t="e">
        <f t="shared" si="924"/>
        <v>#DIV/0!</v>
      </c>
      <c r="H2003" s="117" t="e">
        <f t="shared" si="924"/>
        <v>#DIV/0!</v>
      </c>
      <c r="I2003" s="116" t="e">
        <f t="shared" si="924"/>
        <v>#DIV/0!</v>
      </c>
      <c r="J2003" s="116" t="e">
        <f t="shared" si="924"/>
        <v>#DIV/0!</v>
      </c>
      <c r="K2003" s="116" t="e">
        <f t="shared" si="924"/>
        <v>#DIV/0!</v>
      </c>
      <c r="L2003" s="116" t="e">
        <f t="shared" si="924"/>
        <v>#DIV/0!</v>
      </c>
      <c r="M2003" s="116" t="e">
        <f t="shared" si="924"/>
        <v>#DIV/0!</v>
      </c>
      <c r="N2003" s="117" t="e">
        <f t="shared" si="924"/>
        <v>#DIV/0!</v>
      </c>
      <c r="O2003" s="116" t="e">
        <f t="shared" si="924"/>
        <v>#DIV/0!</v>
      </c>
      <c r="P2003" s="116" t="e">
        <f t="shared" si="924"/>
        <v>#DIV/0!</v>
      </c>
      <c r="Q2003" s="116" t="e">
        <f t="shared" si="924"/>
        <v>#DIV/0!</v>
      </c>
      <c r="R2003" s="116" t="e">
        <f t="shared" si="924"/>
        <v>#DIV/0!</v>
      </c>
      <c r="S2003" s="116" t="e">
        <f t="shared" si="924"/>
        <v>#DIV/0!</v>
      </c>
      <c r="T2003" s="116" t="e">
        <f t="shared" si="924"/>
        <v>#DIV/0!</v>
      </c>
      <c r="U2003" s="116" t="e">
        <f t="shared" si="924"/>
        <v>#DIV/0!</v>
      </c>
      <c r="V2003" s="117" t="e">
        <f t="shared" si="924"/>
        <v>#DIV/0!</v>
      </c>
      <c r="W2003" s="116" t="e">
        <f t="shared" si="924"/>
        <v>#DIV/0!</v>
      </c>
      <c r="X2003" s="116" t="e">
        <f t="shared" si="924"/>
        <v>#DIV/0!</v>
      </c>
      <c r="Y2003" s="116" t="e">
        <f t="shared" si="924"/>
        <v>#DIV/0!</v>
      </c>
      <c r="Z2003" s="116" t="e">
        <f t="shared" si="924"/>
        <v>#DIV/0!</v>
      </c>
      <c r="AA2003" s="116" t="e">
        <f t="shared" si="924"/>
        <v>#DIV/0!</v>
      </c>
      <c r="AB2003" s="116" t="e">
        <f t="shared" si="924"/>
        <v>#DIV/0!</v>
      </c>
      <c r="AC2003" s="125" t="e">
        <f t="shared" si="924"/>
        <v>#DIV/0!</v>
      </c>
    </row>
    <row r="2004" s="16" customFormat="1" ht="15" customHeight="1">
      <c r="A2004" s="31" t="s">
        <v>30</v>
      </c>
      <c r="B2004" s="32" t="s">
        <v>37</v>
      </c>
      <c r="C2004" s="33" t="s">
        <v>15</v>
      </c>
      <c r="D2004" s="33"/>
      <c r="E2004" s="374"/>
      <c r="F2004" s="374"/>
      <c r="G2004" s="374"/>
      <c r="H2004" s="459"/>
      <c r="I2004" s="374"/>
      <c r="J2004" s="374"/>
      <c r="K2004" s="374"/>
      <c r="L2004" s="374"/>
      <c r="M2004" s="374"/>
      <c r="N2004" s="459"/>
      <c r="O2004" s="374"/>
      <c r="P2004" s="374"/>
      <c r="Q2004" s="374"/>
      <c r="R2004" s="374"/>
      <c r="S2004" s="374"/>
      <c r="T2004" s="374"/>
      <c r="U2004" s="374"/>
      <c r="V2004" s="459"/>
      <c r="W2004" s="374"/>
      <c r="X2004" s="374"/>
      <c r="Y2004" s="374"/>
      <c r="Z2004" s="374"/>
      <c r="AA2004" s="374"/>
      <c r="AB2004" s="374"/>
      <c r="AC2004" s="36">
        <f t="shared" ref="AC2004:AC2005" si="927">SUM(E2004:AB2004)</f>
        <v>0</v>
      </c>
    </row>
    <row r="2005" s="16" customFormat="1" ht="15" customHeight="1">
      <c r="A2005" s="60"/>
      <c r="B2005" s="61"/>
      <c r="C2005" s="39" t="s">
        <v>17</v>
      </c>
      <c r="D2005" s="39"/>
      <c r="E2005" s="119"/>
      <c r="F2005" s="119"/>
      <c r="G2005" s="119"/>
      <c r="H2005" s="400"/>
      <c r="I2005" s="119"/>
      <c r="J2005" s="119"/>
      <c r="K2005" s="119"/>
      <c r="L2005" s="119"/>
      <c r="M2005" s="119"/>
      <c r="N2005" s="400"/>
      <c r="O2005" s="119"/>
      <c r="P2005" s="119"/>
      <c r="Q2005" s="119"/>
      <c r="R2005" s="119"/>
      <c r="S2005" s="119"/>
      <c r="T2005" s="119"/>
      <c r="U2005" s="119"/>
      <c r="V2005" s="400"/>
      <c r="W2005" s="119"/>
      <c r="X2005" s="119"/>
      <c r="Y2005" s="119"/>
      <c r="Z2005" s="119"/>
      <c r="AA2005" s="119"/>
      <c r="AB2005" s="119"/>
      <c r="AC2005" s="42">
        <f t="shared" si="927"/>
        <v>0</v>
      </c>
    </row>
    <row r="2006" s="16" customFormat="1" ht="15" customHeight="1">
      <c r="A2006" s="60"/>
      <c r="B2006" s="61"/>
      <c r="C2006" s="39" t="s">
        <v>18</v>
      </c>
      <c r="D2006" s="39"/>
      <c r="E2006" s="179"/>
      <c r="F2006" s="179"/>
      <c r="G2006" s="179"/>
      <c r="H2006" s="180"/>
      <c r="I2006" s="179"/>
      <c r="J2006" s="179"/>
      <c r="K2006" s="179"/>
      <c r="L2006" s="179"/>
      <c r="M2006" s="179"/>
      <c r="N2006" s="180"/>
      <c r="O2006" s="179"/>
      <c r="P2006" s="179"/>
      <c r="Q2006" s="179"/>
      <c r="R2006" s="179"/>
      <c r="S2006" s="179"/>
      <c r="T2006" s="179"/>
      <c r="U2006" s="179"/>
      <c r="V2006" s="180"/>
      <c r="W2006" s="179"/>
      <c r="X2006" s="179"/>
      <c r="Y2006" s="179"/>
      <c r="Z2006" s="179"/>
      <c r="AA2006" s="179"/>
      <c r="AB2006" s="179"/>
      <c r="AC2006" s="105"/>
    </row>
    <row r="2007" s="16" customFormat="1" ht="15" customHeight="1">
      <c r="A2007" s="168"/>
      <c r="B2007" s="169"/>
      <c r="C2007" s="115" t="s">
        <v>20</v>
      </c>
      <c r="D2007" s="115"/>
      <c r="E2007" s="116" t="e">
        <f t="shared" si="924"/>
        <v>#DIV/0!</v>
      </c>
      <c r="F2007" s="116" t="e">
        <f t="shared" si="924"/>
        <v>#DIV/0!</v>
      </c>
      <c r="G2007" s="116" t="e">
        <f t="shared" si="924"/>
        <v>#DIV/0!</v>
      </c>
      <c r="H2007" s="117" t="e">
        <f t="shared" si="924"/>
        <v>#DIV/0!</v>
      </c>
      <c r="I2007" s="116" t="e">
        <f t="shared" si="924"/>
        <v>#DIV/0!</v>
      </c>
      <c r="J2007" s="116" t="e">
        <f t="shared" si="924"/>
        <v>#DIV/0!</v>
      </c>
      <c r="K2007" s="116" t="e">
        <f t="shared" si="924"/>
        <v>#DIV/0!</v>
      </c>
      <c r="L2007" s="116" t="e">
        <f t="shared" si="924"/>
        <v>#DIV/0!</v>
      </c>
      <c r="M2007" s="116" t="e">
        <f t="shared" si="924"/>
        <v>#DIV/0!</v>
      </c>
      <c r="N2007" s="117" t="e">
        <f t="shared" si="924"/>
        <v>#DIV/0!</v>
      </c>
      <c r="O2007" s="116" t="e">
        <f t="shared" si="924"/>
        <v>#DIV/0!</v>
      </c>
      <c r="P2007" s="116" t="e">
        <f t="shared" si="924"/>
        <v>#DIV/0!</v>
      </c>
      <c r="Q2007" s="116" t="e">
        <f t="shared" si="924"/>
        <v>#DIV/0!</v>
      </c>
      <c r="R2007" s="116" t="e">
        <f t="shared" si="924"/>
        <v>#DIV/0!</v>
      </c>
      <c r="S2007" s="116" t="e">
        <f t="shared" si="924"/>
        <v>#DIV/0!</v>
      </c>
      <c r="T2007" s="116" t="e">
        <f t="shared" si="924"/>
        <v>#DIV/0!</v>
      </c>
      <c r="U2007" s="116" t="e">
        <f t="shared" si="924"/>
        <v>#DIV/0!</v>
      </c>
      <c r="V2007" s="117" t="e">
        <f t="shared" si="924"/>
        <v>#DIV/0!</v>
      </c>
      <c r="W2007" s="116" t="e">
        <f t="shared" si="924"/>
        <v>#DIV/0!</v>
      </c>
      <c r="X2007" s="116" t="e">
        <f t="shared" si="924"/>
        <v>#DIV/0!</v>
      </c>
      <c r="Y2007" s="116" t="e">
        <f t="shared" si="924"/>
        <v>#DIV/0!</v>
      </c>
      <c r="Z2007" s="116" t="e">
        <f t="shared" si="924"/>
        <v>#DIV/0!</v>
      </c>
      <c r="AA2007" s="116" t="e">
        <f t="shared" si="924"/>
        <v>#DIV/0!</v>
      </c>
      <c r="AB2007" s="116" t="e">
        <f t="shared" si="924"/>
        <v>#DIV/0!</v>
      </c>
      <c r="AC2007" s="125" t="e">
        <f t="shared" si="924"/>
        <v>#DIV/0!</v>
      </c>
    </row>
    <row r="2008" s="16" customFormat="1" ht="15" customHeight="1">
      <c r="A2008" s="31" t="s">
        <v>41</v>
      </c>
      <c r="B2008" s="32" t="s">
        <v>434</v>
      </c>
      <c r="C2008" s="33" t="s">
        <v>15</v>
      </c>
      <c r="D2008" s="781" t="s">
        <v>19</v>
      </c>
      <c r="E2008" s="779">
        <v>0.05000000074505806</v>
      </c>
      <c r="F2008" s="779">
        <v>0.05000000074505806</v>
      </c>
      <c r="G2008" s="779">
        <v>0.05000000074505806</v>
      </c>
      <c r="H2008" s="779">
        <v>0.05000000074505806</v>
      </c>
      <c r="I2008" s="779">
        <v>0.05000000074505806</v>
      </c>
      <c r="J2008" s="779">
        <v>0.05000000074505806</v>
      </c>
      <c r="K2008" s="779">
        <v>0.070000000298023224</v>
      </c>
      <c r="L2008" s="779">
        <v>0.059999998658895493</v>
      </c>
      <c r="M2008" s="779">
        <v>0.059999998658895493</v>
      </c>
      <c r="N2008" s="779">
        <v>0.070000000298023224</v>
      </c>
      <c r="O2008" s="779">
        <v>0.059999998658895493</v>
      </c>
      <c r="P2008" s="779">
        <v>0.059999998658895493</v>
      </c>
      <c r="Q2008" s="779">
        <v>0.059999998658895493</v>
      </c>
      <c r="R2008" s="779">
        <v>0.059999998658895493</v>
      </c>
      <c r="S2008" s="779">
        <v>0.070000000298023224</v>
      </c>
      <c r="T2008" s="779">
        <v>0.059999998658895493</v>
      </c>
      <c r="U2008" s="779">
        <v>0.059999998658895493</v>
      </c>
      <c r="V2008" s="779">
        <v>0.070000000298023224</v>
      </c>
      <c r="W2008" s="779">
        <v>0.059999998658895493</v>
      </c>
      <c r="X2008" s="779">
        <v>0.059999998658895493</v>
      </c>
      <c r="Y2008" s="779">
        <v>0.059999998658895493</v>
      </c>
      <c r="Z2008" s="779">
        <v>0.059999998658895493</v>
      </c>
      <c r="AA2008" s="779">
        <v>0.059999998658895493</v>
      </c>
      <c r="AB2008" s="802">
        <v>0.059999998658895493</v>
      </c>
      <c r="AC2008" s="36">
        <f t="shared" ref="AC2008:AC2009" si="928">SUM(E2008:AB2008)</f>
        <v>1.4199999868869781</v>
      </c>
    </row>
    <row r="2009" s="16" customFormat="1" ht="15" customHeight="1">
      <c r="A2009" s="60"/>
      <c r="B2009" s="61"/>
      <c r="C2009" s="39" t="s">
        <v>17</v>
      </c>
      <c r="D2009" s="104" t="s">
        <v>19</v>
      </c>
      <c r="E2009" s="779">
        <v>0.039999999105930328</v>
      </c>
      <c r="F2009" s="779">
        <v>0.039999999105930328</v>
      </c>
      <c r="G2009" s="779">
        <v>0.039999999105930328</v>
      </c>
      <c r="H2009" s="779">
        <v>0.039999999105930328</v>
      </c>
      <c r="I2009" s="779">
        <v>0.039999999105930328</v>
      </c>
      <c r="J2009" s="779">
        <v>0.039999999105930328</v>
      </c>
      <c r="K2009" s="779">
        <v>0.039999999105930328</v>
      </c>
      <c r="L2009" s="779">
        <v>0.039999999105930328</v>
      </c>
      <c r="M2009" s="779">
        <v>0.039999999105930328</v>
      </c>
      <c r="N2009" s="779">
        <v>0.039999999105930328</v>
      </c>
      <c r="O2009" s="779">
        <v>0.039999999105930328</v>
      </c>
      <c r="P2009" s="779">
        <v>0.039999999105930328</v>
      </c>
      <c r="Q2009" s="779">
        <v>0.039999999105930328</v>
      </c>
      <c r="R2009" s="779">
        <v>0.039999999105930328</v>
      </c>
      <c r="S2009" s="779">
        <v>0.039999999105930328</v>
      </c>
      <c r="T2009" s="779">
        <v>0.039999999105930328</v>
      </c>
      <c r="U2009" s="779">
        <v>0.039999999105930328</v>
      </c>
      <c r="V2009" s="779">
        <v>0.039999999105930328</v>
      </c>
      <c r="W2009" s="779">
        <v>0.039999999105930328</v>
      </c>
      <c r="X2009" s="779">
        <v>0.039999999105930328</v>
      </c>
      <c r="Y2009" s="779">
        <v>0.039999999105930328</v>
      </c>
      <c r="Z2009" s="779">
        <v>0.039999999105930328</v>
      </c>
      <c r="AA2009" s="779">
        <v>0.039999999105930328</v>
      </c>
      <c r="AB2009" s="802">
        <v>0.05000000074505806</v>
      </c>
      <c r="AC2009" s="42">
        <f t="shared" si="928"/>
        <v>0.96999998018145561</v>
      </c>
    </row>
    <row r="2010" s="16" customFormat="1" ht="15" customHeight="1">
      <c r="A2010" s="60"/>
      <c r="B2010" s="61"/>
      <c r="C2010" s="39" t="s">
        <v>18</v>
      </c>
      <c r="D2010" s="104" t="s">
        <v>19</v>
      </c>
      <c r="E2010" s="130">
        <v>6</v>
      </c>
      <c r="F2010" s="130">
        <v>6</v>
      </c>
      <c r="G2010" s="130">
        <v>6</v>
      </c>
      <c r="H2010" s="130">
        <v>6</v>
      </c>
      <c r="I2010" s="130">
        <v>7</v>
      </c>
      <c r="J2010" s="130">
        <v>6</v>
      </c>
      <c r="K2010" s="130">
        <v>7</v>
      </c>
      <c r="L2010" s="130">
        <v>7</v>
      </c>
      <c r="M2010" s="130">
        <v>7</v>
      </c>
      <c r="N2010" s="130">
        <v>7</v>
      </c>
      <c r="O2010" s="130">
        <v>7</v>
      </c>
      <c r="P2010" s="130">
        <v>7</v>
      </c>
      <c r="Q2010" s="130">
        <v>7</v>
      </c>
      <c r="R2010" s="130">
        <v>7</v>
      </c>
      <c r="S2010" s="130">
        <v>8</v>
      </c>
      <c r="T2010" s="130">
        <v>7</v>
      </c>
      <c r="U2010" s="130">
        <v>7</v>
      </c>
      <c r="V2010" s="130">
        <v>8</v>
      </c>
      <c r="W2010" s="130">
        <v>7</v>
      </c>
      <c r="X2010" s="130">
        <v>7</v>
      </c>
      <c r="Y2010" s="130">
        <v>7</v>
      </c>
      <c r="Z2010" s="130">
        <v>7</v>
      </c>
      <c r="AA2010" s="130">
        <v>7</v>
      </c>
      <c r="AB2010" s="452">
        <v>7</v>
      </c>
      <c r="AC2010" s="105"/>
    </row>
    <row r="2011" s="16" customFormat="1" ht="15" customHeight="1">
      <c r="A2011" s="168"/>
      <c r="B2011" s="169"/>
      <c r="C2011" s="115" t="s">
        <v>20</v>
      </c>
      <c r="D2011" s="115"/>
      <c r="E2011" s="116">
        <f t="shared" si="924"/>
        <v>0.7999999701976781</v>
      </c>
      <c r="F2011" s="116">
        <f t="shared" si="924"/>
        <v>0.7999999701976781</v>
      </c>
      <c r="G2011" s="116">
        <f t="shared" si="924"/>
        <v>0.7999999701976781</v>
      </c>
      <c r="H2011" s="117">
        <f t="shared" si="924"/>
        <v>0.7999999701976781</v>
      </c>
      <c r="I2011" s="116">
        <f t="shared" si="924"/>
        <v>0.7999999701976781</v>
      </c>
      <c r="J2011" s="116">
        <f t="shared" si="924"/>
        <v>0.7999999701976781</v>
      </c>
      <c r="K2011" s="116">
        <f t="shared" si="924"/>
        <v>0.57142855622330502</v>
      </c>
      <c r="L2011" s="116">
        <f t="shared" si="924"/>
        <v>0.66666666666666663</v>
      </c>
      <c r="M2011" s="116">
        <f t="shared" si="924"/>
        <v>0.66666666666666663</v>
      </c>
      <c r="N2011" s="117">
        <f t="shared" si="924"/>
        <v>0.57142855622330502</v>
      </c>
      <c r="O2011" s="116">
        <f t="shared" si="924"/>
        <v>0.66666666666666663</v>
      </c>
      <c r="P2011" s="116">
        <f t="shared" si="924"/>
        <v>0.66666666666666663</v>
      </c>
      <c r="Q2011" s="116">
        <f t="shared" si="924"/>
        <v>0.66666666666666663</v>
      </c>
      <c r="R2011" s="116">
        <f t="shared" si="924"/>
        <v>0.66666666666666663</v>
      </c>
      <c r="S2011" s="116">
        <f t="shared" si="924"/>
        <v>0.57142855622330502</v>
      </c>
      <c r="T2011" s="116">
        <f t="shared" si="924"/>
        <v>0.66666666666666663</v>
      </c>
      <c r="U2011" s="116">
        <f t="shared" si="924"/>
        <v>0.66666666666666663</v>
      </c>
      <c r="V2011" s="117">
        <f t="shared" si="924"/>
        <v>0.57142855622330502</v>
      </c>
      <c r="W2011" s="116">
        <f t="shared" si="924"/>
        <v>0.66666666666666663</v>
      </c>
      <c r="X2011" s="116">
        <f t="shared" si="924"/>
        <v>0.66666666666666663</v>
      </c>
      <c r="Y2011" s="116">
        <f t="shared" si="924"/>
        <v>0.66666666666666663</v>
      </c>
      <c r="Z2011" s="116">
        <f t="shared" si="924"/>
        <v>0.66666666666666663</v>
      </c>
      <c r="AA2011" s="116">
        <f t="shared" si="924"/>
        <v>0.66666666666666663</v>
      </c>
      <c r="AB2011" s="116">
        <f t="shared" si="924"/>
        <v>0.83333336437741989</v>
      </c>
      <c r="AC2011" s="125">
        <f t="shared" si="924"/>
        <v>0.68309858390066358</v>
      </c>
    </row>
    <row r="2012" s="16" customFormat="1" ht="15" customHeight="1">
      <c r="A2012" s="31" t="s">
        <v>32</v>
      </c>
      <c r="B2012" s="32" t="s">
        <v>435</v>
      </c>
      <c r="C2012" s="33" t="s">
        <v>15</v>
      </c>
      <c r="D2012" s="33"/>
      <c r="E2012" s="374"/>
      <c r="F2012" s="374"/>
      <c r="G2012" s="374"/>
      <c r="H2012" s="459"/>
      <c r="I2012" s="374"/>
      <c r="J2012" s="374"/>
      <c r="K2012" s="374"/>
      <c r="L2012" s="374"/>
      <c r="M2012" s="374"/>
      <c r="N2012" s="459"/>
      <c r="O2012" s="374"/>
      <c r="P2012" s="374"/>
      <c r="Q2012" s="374"/>
      <c r="R2012" s="374"/>
      <c r="S2012" s="374"/>
      <c r="T2012" s="374"/>
      <c r="U2012" s="374"/>
      <c r="V2012" s="459"/>
      <c r="W2012" s="374"/>
      <c r="X2012" s="374"/>
      <c r="Y2012" s="374"/>
      <c r="Z2012" s="374"/>
      <c r="AA2012" s="374"/>
      <c r="AB2012" s="374"/>
      <c r="AC2012" s="36">
        <f t="shared" ref="AC2012:AC2013" si="929">SUM(E2012:AB2012)</f>
        <v>0</v>
      </c>
    </row>
    <row r="2013" s="16" customFormat="1" ht="15" customHeight="1">
      <c r="A2013" s="60"/>
      <c r="B2013" s="61"/>
      <c r="C2013" s="39" t="s">
        <v>17</v>
      </c>
      <c r="D2013" s="39"/>
      <c r="E2013" s="119"/>
      <c r="F2013" s="119"/>
      <c r="G2013" s="119"/>
      <c r="H2013" s="400"/>
      <c r="I2013" s="119"/>
      <c r="J2013" s="119"/>
      <c r="K2013" s="119"/>
      <c r="L2013" s="119"/>
      <c r="M2013" s="119"/>
      <c r="N2013" s="400"/>
      <c r="O2013" s="119"/>
      <c r="P2013" s="119"/>
      <c r="Q2013" s="119"/>
      <c r="R2013" s="119"/>
      <c r="S2013" s="119"/>
      <c r="T2013" s="119"/>
      <c r="U2013" s="119"/>
      <c r="V2013" s="400"/>
      <c r="W2013" s="119"/>
      <c r="X2013" s="119"/>
      <c r="Y2013" s="119"/>
      <c r="Z2013" s="119"/>
      <c r="AA2013" s="119"/>
      <c r="AB2013" s="119"/>
      <c r="AC2013" s="42">
        <f t="shared" si="929"/>
        <v>0</v>
      </c>
    </row>
    <row r="2014" s="16" customFormat="1" ht="15" customHeight="1">
      <c r="A2014" s="60"/>
      <c r="B2014" s="61"/>
      <c r="C2014" s="39" t="s">
        <v>18</v>
      </c>
      <c r="D2014" s="39"/>
      <c r="E2014" s="179" t="s">
        <v>38</v>
      </c>
      <c r="F2014" s="179"/>
      <c r="G2014" s="179"/>
      <c r="H2014" s="180"/>
      <c r="I2014" s="179"/>
      <c r="J2014" s="179"/>
      <c r="K2014" s="179"/>
      <c r="L2014" s="179"/>
      <c r="M2014" s="179"/>
      <c r="N2014" s="180"/>
      <c r="O2014" s="179"/>
      <c r="P2014" s="179"/>
      <c r="Q2014" s="179"/>
      <c r="R2014" s="179"/>
      <c r="S2014" s="179"/>
      <c r="T2014" s="179"/>
      <c r="U2014" s="179"/>
      <c r="V2014" s="180"/>
      <c r="W2014" s="179"/>
      <c r="X2014" s="179"/>
      <c r="Y2014" s="179"/>
      <c r="Z2014" s="179"/>
      <c r="AA2014" s="179"/>
      <c r="AB2014" s="179"/>
      <c r="AC2014" s="105"/>
    </row>
    <row r="2015" s="16" customFormat="1" ht="15" customHeight="1">
      <c r="A2015" s="168"/>
      <c r="B2015" s="169"/>
      <c r="C2015" s="115" t="s">
        <v>20</v>
      </c>
      <c r="D2015" s="115"/>
      <c r="E2015" s="116" t="e">
        <f t="shared" si="924"/>
        <v>#DIV/0!</v>
      </c>
      <c r="F2015" s="116" t="e">
        <f t="shared" si="924"/>
        <v>#DIV/0!</v>
      </c>
      <c r="G2015" s="116" t="e">
        <f t="shared" si="924"/>
        <v>#DIV/0!</v>
      </c>
      <c r="H2015" s="117" t="e">
        <f t="shared" si="924"/>
        <v>#DIV/0!</v>
      </c>
      <c r="I2015" s="116" t="e">
        <f t="shared" si="924"/>
        <v>#DIV/0!</v>
      </c>
      <c r="J2015" s="116" t="e">
        <f t="shared" si="924"/>
        <v>#DIV/0!</v>
      </c>
      <c r="K2015" s="116" t="e">
        <f t="shared" si="924"/>
        <v>#DIV/0!</v>
      </c>
      <c r="L2015" s="116" t="e">
        <f t="shared" si="924"/>
        <v>#DIV/0!</v>
      </c>
      <c r="M2015" s="116" t="e">
        <f t="shared" si="924"/>
        <v>#DIV/0!</v>
      </c>
      <c r="N2015" s="117" t="e">
        <f t="shared" si="924"/>
        <v>#DIV/0!</v>
      </c>
      <c r="O2015" s="116" t="e">
        <f t="shared" si="924"/>
        <v>#DIV/0!</v>
      </c>
      <c r="P2015" s="116" t="e">
        <f t="shared" si="924"/>
        <v>#DIV/0!</v>
      </c>
      <c r="Q2015" s="116" t="e">
        <f t="shared" si="924"/>
        <v>#DIV/0!</v>
      </c>
      <c r="R2015" s="116" t="e">
        <f t="shared" si="924"/>
        <v>#DIV/0!</v>
      </c>
      <c r="S2015" s="116" t="e">
        <f t="shared" si="924"/>
        <v>#DIV/0!</v>
      </c>
      <c r="T2015" s="116" t="e">
        <f t="shared" si="924"/>
        <v>#DIV/0!</v>
      </c>
      <c r="U2015" s="116" t="e">
        <f t="shared" si="924"/>
        <v>#DIV/0!</v>
      </c>
      <c r="V2015" s="117" t="e">
        <f t="shared" si="924"/>
        <v>#DIV/0!</v>
      </c>
      <c r="W2015" s="116" t="e">
        <f t="shared" si="924"/>
        <v>#DIV/0!</v>
      </c>
      <c r="X2015" s="116" t="e">
        <f t="shared" si="924"/>
        <v>#DIV/0!</v>
      </c>
      <c r="Y2015" s="116" t="e">
        <f t="shared" si="924"/>
        <v>#DIV/0!</v>
      </c>
      <c r="Z2015" s="116" t="e">
        <f t="shared" si="924"/>
        <v>#DIV/0!</v>
      </c>
      <c r="AA2015" s="116" t="e">
        <f t="shared" si="924"/>
        <v>#DIV/0!</v>
      </c>
      <c r="AB2015" s="116" t="e">
        <f t="shared" si="924"/>
        <v>#DIV/0!</v>
      </c>
      <c r="AC2015" s="125" t="e">
        <f t="shared" si="924"/>
        <v>#DIV/0!</v>
      </c>
    </row>
    <row r="2016" s="16" customFormat="1" ht="15" customHeight="1">
      <c r="A2016" s="31" t="s">
        <v>69</v>
      </c>
      <c r="B2016" s="32" t="s">
        <v>37</v>
      </c>
      <c r="C2016" s="33" t="s">
        <v>15</v>
      </c>
      <c r="D2016" s="33"/>
      <c r="E2016" s="374"/>
      <c r="F2016" s="374"/>
      <c r="G2016" s="374"/>
      <c r="H2016" s="459"/>
      <c r="I2016" s="374"/>
      <c r="J2016" s="374"/>
      <c r="K2016" s="374"/>
      <c r="L2016" s="374"/>
      <c r="M2016" s="374"/>
      <c r="N2016" s="459"/>
      <c r="O2016" s="374"/>
      <c r="P2016" s="374"/>
      <c r="Q2016" s="374"/>
      <c r="R2016" s="374"/>
      <c r="S2016" s="374"/>
      <c r="T2016" s="374"/>
      <c r="U2016" s="374"/>
      <c r="V2016" s="459"/>
      <c r="W2016" s="374"/>
      <c r="X2016" s="374"/>
      <c r="Y2016" s="374"/>
      <c r="Z2016" s="374"/>
      <c r="AA2016" s="374"/>
      <c r="AB2016" s="374"/>
      <c r="AC2016" s="36">
        <f t="shared" ref="AC2016:AC2017" si="930">SUM(E2016:AB2016)</f>
        <v>0</v>
      </c>
    </row>
    <row r="2017" s="16" customFormat="1" ht="15" customHeight="1">
      <c r="A2017" s="60"/>
      <c r="B2017" s="61"/>
      <c r="C2017" s="39" t="s">
        <v>17</v>
      </c>
      <c r="D2017" s="39"/>
      <c r="E2017" s="119"/>
      <c r="F2017" s="119"/>
      <c r="G2017" s="119"/>
      <c r="H2017" s="400"/>
      <c r="I2017" s="119"/>
      <c r="J2017" s="119"/>
      <c r="K2017" s="119"/>
      <c r="L2017" s="119"/>
      <c r="M2017" s="119"/>
      <c r="N2017" s="400"/>
      <c r="O2017" s="119"/>
      <c r="P2017" s="119"/>
      <c r="Q2017" s="119"/>
      <c r="R2017" s="119"/>
      <c r="S2017" s="119"/>
      <c r="T2017" s="119"/>
      <c r="U2017" s="119"/>
      <c r="V2017" s="400"/>
      <c r="W2017" s="119"/>
      <c r="X2017" s="119"/>
      <c r="Y2017" s="119"/>
      <c r="Z2017" s="119"/>
      <c r="AA2017" s="119"/>
      <c r="AB2017" s="119"/>
      <c r="AC2017" s="42">
        <f t="shared" si="930"/>
        <v>0</v>
      </c>
    </row>
    <row r="2018" s="16" customFormat="1" ht="15" customHeight="1">
      <c r="A2018" s="60"/>
      <c r="B2018" s="61"/>
      <c r="C2018" s="39" t="s">
        <v>18</v>
      </c>
      <c r="D2018" s="39"/>
      <c r="E2018" s="179"/>
      <c r="F2018" s="179"/>
      <c r="G2018" s="179"/>
      <c r="H2018" s="180"/>
      <c r="I2018" s="179"/>
      <c r="J2018" s="179"/>
      <c r="K2018" s="179"/>
      <c r="L2018" s="179"/>
      <c r="M2018" s="179"/>
      <c r="N2018" s="180"/>
      <c r="O2018" s="179"/>
      <c r="P2018" s="179"/>
      <c r="Q2018" s="179"/>
      <c r="R2018" s="179"/>
      <c r="S2018" s="179"/>
      <c r="T2018" s="179"/>
      <c r="U2018" s="179"/>
      <c r="V2018" s="180"/>
      <c r="W2018" s="179"/>
      <c r="X2018" s="179"/>
      <c r="Y2018" s="179"/>
      <c r="Z2018" s="179"/>
      <c r="AA2018" s="179"/>
      <c r="AB2018" s="179"/>
      <c r="AC2018" s="105"/>
    </row>
    <row r="2019" s="16" customFormat="1" ht="15" customHeight="1">
      <c r="A2019" s="199"/>
      <c r="B2019" s="200"/>
      <c r="C2019" s="51" t="s">
        <v>20</v>
      </c>
      <c r="D2019" s="51"/>
      <c r="E2019" s="52" t="e">
        <f t="shared" si="924"/>
        <v>#DIV/0!</v>
      </c>
      <c r="F2019" s="52" t="e">
        <f t="shared" si="924"/>
        <v>#DIV/0!</v>
      </c>
      <c r="G2019" s="52" t="e">
        <f t="shared" si="924"/>
        <v>#DIV/0!</v>
      </c>
      <c r="H2019" s="100" t="e">
        <f t="shared" si="924"/>
        <v>#DIV/0!</v>
      </c>
      <c r="I2019" s="52" t="e">
        <f t="shared" si="924"/>
        <v>#DIV/0!</v>
      </c>
      <c r="J2019" s="52" t="e">
        <f t="shared" si="924"/>
        <v>#DIV/0!</v>
      </c>
      <c r="K2019" s="52" t="e">
        <f t="shared" si="924"/>
        <v>#DIV/0!</v>
      </c>
      <c r="L2019" s="52" t="e">
        <f t="shared" si="924"/>
        <v>#DIV/0!</v>
      </c>
      <c r="M2019" s="52" t="e">
        <f t="shared" si="924"/>
        <v>#DIV/0!</v>
      </c>
      <c r="N2019" s="100" t="e">
        <f t="shared" si="924"/>
        <v>#DIV/0!</v>
      </c>
      <c r="O2019" s="52" t="e">
        <f t="shared" si="924"/>
        <v>#DIV/0!</v>
      </c>
      <c r="P2019" s="52" t="e">
        <f t="shared" si="924"/>
        <v>#DIV/0!</v>
      </c>
      <c r="Q2019" s="52" t="e">
        <f t="shared" si="924"/>
        <v>#DIV/0!</v>
      </c>
      <c r="R2019" s="52" t="e">
        <f t="shared" si="924"/>
        <v>#DIV/0!</v>
      </c>
      <c r="S2019" s="52" t="e">
        <f t="shared" si="924"/>
        <v>#DIV/0!</v>
      </c>
      <c r="T2019" s="52" t="e">
        <f t="shared" si="924"/>
        <v>#DIV/0!</v>
      </c>
      <c r="U2019" s="52" t="e">
        <f t="shared" si="924"/>
        <v>#DIV/0!</v>
      </c>
      <c r="V2019" s="100" t="e">
        <f t="shared" si="924"/>
        <v>#DIV/0!</v>
      </c>
      <c r="W2019" s="52" t="e">
        <f t="shared" si="924"/>
        <v>#DIV/0!</v>
      </c>
      <c r="X2019" s="52" t="e">
        <f t="shared" si="924"/>
        <v>#DIV/0!</v>
      </c>
      <c r="Y2019" s="52" t="e">
        <f t="shared" si="924"/>
        <v>#DIV/0!</v>
      </c>
      <c r="Z2019" s="52" t="e">
        <f t="shared" si="924"/>
        <v>#DIV/0!</v>
      </c>
      <c r="AA2019" s="52" t="e">
        <f t="shared" si="924"/>
        <v>#DIV/0!</v>
      </c>
      <c r="AB2019" s="52" t="e">
        <f t="shared" si="924"/>
        <v>#DIV/0!</v>
      </c>
      <c r="AC2019" s="101" t="e">
        <f t="shared" si="924"/>
        <v>#DIV/0!</v>
      </c>
    </row>
    <row r="2020" s="16" customFormat="1" ht="15" customHeight="1">
      <c r="A2020" s="787"/>
      <c r="B2020" s="788" t="s">
        <v>240</v>
      </c>
      <c r="C2020" s="303" t="s">
        <v>15</v>
      </c>
      <c r="D2020" s="303" t="s">
        <v>16</v>
      </c>
      <c r="E2020" s="469">
        <v>0.0065399999999999998</v>
      </c>
      <c r="F2020" s="469">
        <v>0.0065300000000000002</v>
      </c>
      <c r="G2020" s="469">
        <v>0.0064900000000000001</v>
      </c>
      <c r="H2020" s="470">
        <v>0.0064599999999999996</v>
      </c>
      <c r="I2020" s="469">
        <v>0.0064549999999999998</v>
      </c>
      <c r="J2020" s="469">
        <v>0.0064050000000000001</v>
      </c>
      <c r="K2020" s="469">
        <v>0.0063850000000000001</v>
      </c>
      <c r="L2020" s="469">
        <v>0.0063400000000000001</v>
      </c>
      <c r="M2020" s="469">
        <v>0.0062899999999999996</v>
      </c>
      <c r="N2020" s="470">
        <v>0.0061749999999999999</v>
      </c>
      <c r="O2020" s="469">
        <v>0.0059750000000000003</v>
      </c>
      <c r="P2020" s="469">
        <v>0.0041799999999999997</v>
      </c>
      <c r="Q2020" s="469">
        <v>0.0027650000000000001</v>
      </c>
      <c r="R2020" s="469">
        <v>0.00033500000000000001</v>
      </c>
      <c r="S2020" s="469">
        <v>0.00033</v>
      </c>
      <c r="T2020" s="469">
        <v>0.00034000000000000002</v>
      </c>
      <c r="U2020" s="469">
        <v>0.00031500000000000001</v>
      </c>
      <c r="V2020" s="470">
        <v>0.00031</v>
      </c>
      <c r="W2020" s="469">
        <v>0.00030499999999999999</v>
      </c>
      <c r="X2020" s="469">
        <v>0.00030499999999999999</v>
      </c>
      <c r="Y2020" s="469">
        <v>0.00032499999999999999</v>
      </c>
      <c r="Z2020" s="469">
        <v>0.00031500000000000001</v>
      </c>
      <c r="AA2020" s="469">
        <v>0.00029999999999999997</v>
      </c>
      <c r="AB2020" s="469">
        <v>0.00030499999999999999</v>
      </c>
      <c r="AC2020" s="777">
        <f>SUM(E2020:AB2020)</f>
        <v>0.080475000000000005</v>
      </c>
      <c r="AD2020" s="135">
        <f t="shared" ref="AD2019:AD2082" si="931">MAX(E2020:AB2020)</f>
        <v>0.0065399999999999998</v>
      </c>
    </row>
    <row r="2021" s="16" customFormat="1" ht="15" customHeight="1">
      <c r="A2021" s="687" t="s">
        <v>108</v>
      </c>
      <c r="B2021" s="57"/>
      <c r="C2021" s="57" t="s">
        <v>15</v>
      </c>
      <c r="D2021" s="57"/>
      <c r="E2021" s="58">
        <v>0</v>
      </c>
      <c r="F2021" s="58">
        <v>0</v>
      </c>
      <c r="G2021" s="58">
        <v>5.0000000000000004e-06</v>
      </c>
      <c r="H2021" s="178">
        <v>1.0000000000000001e-05</v>
      </c>
      <c r="I2021" s="58">
        <v>5.0000000000000004e-06</v>
      </c>
      <c r="J2021" s="58">
        <v>5.0000000000000004e-06</v>
      </c>
      <c r="K2021" s="58">
        <v>0</v>
      </c>
      <c r="L2021" s="58">
        <v>5.0000000000000004e-06</v>
      </c>
      <c r="M2021" s="58">
        <v>5.0000000000000004e-06</v>
      </c>
      <c r="N2021" s="178">
        <v>1.0000000000000001e-05</v>
      </c>
      <c r="O2021" s="58">
        <v>5.0000000000000004e-06</v>
      </c>
      <c r="P2021" s="58">
        <v>2.0000000000000002e-05</v>
      </c>
      <c r="Q2021" s="58">
        <v>2.0000000000000002e-05</v>
      </c>
      <c r="R2021" s="58">
        <v>1.0000000000000001e-05</v>
      </c>
      <c r="S2021" s="58">
        <v>1.0000000000000001e-05</v>
      </c>
      <c r="T2021" s="58">
        <v>5.0000000000000004e-06</v>
      </c>
      <c r="U2021" s="58">
        <v>1.5e-05</v>
      </c>
      <c r="V2021" s="178">
        <v>1.0000000000000001e-05</v>
      </c>
      <c r="W2021" s="58">
        <v>1.0000000000000001e-05</v>
      </c>
      <c r="X2021" s="58">
        <v>1.0000000000000001e-05</v>
      </c>
      <c r="Y2021" s="58">
        <v>1.5e-05</v>
      </c>
      <c r="Z2021" s="58">
        <v>1.0000000000000001e-05</v>
      </c>
      <c r="AA2021" s="58">
        <v>1.0000000000000001e-05</v>
      </c>
      <c r="AB2021" s="58">
        <v>1.0000000000000001e-05</v>
      </c>
      <c r="AC2021" s="58">
        <f t="shared" ref="AC2021:AC2022" si="932">AC1992+AC2000+AC2004+AC2008+AC2012+AC2016+AC1996</f>
        <v>3.0299999751150608</v>
      </c>
    </row>
    <row r="2022" s="16" customFormat="1" ht="15" customHeight="1">
      <c r="A2022" s="518"/>
      <c r="B2022" s="51"/>
      <c r="C2022" s="51" t="s">
        <v>17</v>
      </c>
      <c r="D2022" s="51"/>
      <c r="E2022" s="52">
        <f t="shared" ref="E2022:AB2022" si="933">E1993+E2001+E2005+E2009+E2013+E2017+E1997</f>
        <v>0.32000000029802322</v>
      </c>
      <c r="F2022" s="52">
        <f t="shared" si="933"/>
        <v>0.32000000029802322</v>
      </c>
      <c r="G2022" s="52">
        <f t="shared" si="933"/>
        <v>0.32000000029802322</v>
      </c>
      <c r="H2022" s="100">
        <f t="shared" si="933"/>
        <v>0.32000000029802322</v>
      </c>
      <c r="I2022" s="52">
        <f t="shared" si="933"/>
        <v>0.31000000983476639</v>
      </c>
      <c r="J2022" s="52">
        <f t="shared" si="933"/>
        <v>0.32999999076128006</v>
      </c>
      <c r="K2022" s="52">
        <f t="shared" si="933"/>
        <v>0.32999999076128006</v>
      </c>
      <c r="L2022" s="52">
        <f t="shared" si="933"/>
        <v>0.32000000029802322</v>
      </c>
      <c r="M2022" s="52">
        <f t="shared" si="933"/>
        <v>0.32999999076128006</v>
      </c>
      <c r="N2022" s="100">
        <f t="shared" si="933"/>
        <v>0.32999999076128006</v>
      </c>
      <c r="O2022" s="52">
        <f t="shared" si="933"/>
        <v>0.32999999076128006</v>
      </c>
      <c r="P2022" s="52">
        <f t="shared" si="933"/>
        <v>0.32000000029802322</v>
      </c>
      <c r="Q2022" s="52">
        <f t="shared" si="933"/>
        <v>0.32000000029802322</v>
      </c>
      <c r="R2022" s="52">
        <f t="shared" si="933"/>
        <v>0.32000000029802322</v>
      </c>
      <c r="S2022" s="52">
        <f t="shared" si="933"/>
        <v>0.29999998956918716</v>
      </c>
      <c r="T2022" s="52">
        <f t="shared" si="933"/>
        <v>0.31000000983476639</v>
      </c>
      <c r="U2022" s="52">
        <f t="shared" si="933"/>
        <v>0.31000000983476639</v>
      </c>
      <c r="V2022" s="100">
        <f t="shared" si="933"/>
        <v>0.32999999076128006</v>
      </c>
      <c r="W2022" s="52">
        <f t="shared" si="933"/>
        <v>0.32000000029802322</v>
      </c>
      <c r="X2022" s="52">
        <f t="shared" si="933"/>
        <v>0.32999999076128006</v>
      </c>
      <c r="Y2022" s="52">
        <f t="shared" si="933"/>
        <v>0.32000000029802322</v>
      </c>
      <c r="Z2022" s="52">
        <f t="shared" si="933"/>
        <v>0.32000000029802322</v>
      </c>
      <c r="AA2022" s="52">
        <f t="shared" si="933"/>
        <v>0.32000000029802322</v>
      </c>
      <c r="AB2022" s="52">
        <f t="shared" si="933"/>
        <v>0.32000001147389412</v>
      </c>
      <c r="AC2022" s="52">
        <f t="shared" si="932"/>
        <v>7.6999999694526196</v>
      </c>
    </row>
    <row r="2023" s="16" customFormat="1" ht="15" customHeight="1">
      <c r="A2023" s="139" t="s">
        <v>109</v>
      </c>
      <c r="B2023" s="140"/>
      <c r="C2023" s="141" t="s">
        <v>15</v>
      </c>
      <c r="D2023" s="141"/>
      <c r="E2023" s="58">
        <f t="shared" ref="E2023:AC2024" si="934">E1984-E2021</f>
        <v>0.10000000149011612</v>
      </c>
      <c r="F2023" s="58">
        <f t="shared" si="934"/>
        <v>0.10999999940395355</v>
      </c>
      <c r="G2023" s="58">
        <f t="shared" si="934"/>
        <v>0.10999499940395355</v>
      </c>
      <c r="H2023" s="178">
        <f t="shared" si="934"/>
        <v>0.11998999731779099</v>
      </c>
      <c r="I2023" s="58">
        <f t="shared" si="934"/>
        <v>0.11999499731779098</v>
      </c>
      <c r="J2023" s="58">
        <f t="shared" si="934"/>
        <v>0.13999500059604644</v>
      </c>
      <c r="K2023" s="58">
        <f t="shared" si="934"/>
        <v>0.15000000596046448</v>
      </c>
      <c r="L2023" s="58">
        <f t="shared" si="934"/>
        <v>0.13999500059604644</v>
      </c>
      <c r="M2023" s="58">
        <f t="shared" si="934"/>
        <v>0.11999499731779098</v>
      </c>
      <c r="N2023" s="178">
        <f t="shared" si="934"/>
        <v>0.13999000059604644</v>
      </c>
      <c r="O2023" s="58">
        <f t="shared" si="934"/>
        <v>0.13999500059604644</v>
      </c>
      <c r="P2023" s="58">
        <f t="shared" si="934"/>
        <v>0.13998000059604646</v>
      </c>
      <c r="Q2023" s="58">
        <f t="shared" si="934"/>
        <v>0.13998000059604646</v>
      </c>
      <c r="R2023" s="58">
        <f t="shared" si="934"/>
        <v>0.11998999731779099</v>
      </c>
      <c r="S2023" s="58">
        <f t="shared" si="934"/>
        <v>0.13999000059604644</v>
      </c>
      <c r="T2023" s="58">
        <f t="shared" si="934"/>
        <v>0.11999499731779098</v>
      </c>
      <c r="U2023" s="58">
        <f t="shared" si="934"/>
        <v>0.12998499523162843</v>
      </c>
      <c r="V2023" s="178">
        <f t="shared" si="934"/>
        <v>0.13999000059604644</v>
      </c>
      <c r="W2023" s="58">
        <f t="shared" si="934"/>
        <v>0.13999000059604644</v>
      </c>
      <c r="X2023" s="58">
        <f t="shared" si="934"/>
        <v>0.11998999731779099</v>
      </c>
      <c r="Y2023" s="58">
        <f t="shared" si="934"/>
        <v>0.12998499523162843</v>
      </c>
      <c r="Z2023" s="58">
        <f t="shared" si="934"/>
        <v>0.12998999523162841</v>
      </c>
      <c r="AA2023" s="58">
        <f t="shared" si="934"/>
        <v>0.11998999731779099</v>
      </c>
      <c r="AB2023" s="58">
        <f t="shared" si="934"/>
        <v>0.11998999731779099</v>
      </c>
      <c r="AC2023" s="58">
        <f t="shared" si="934"/>
        <v>0.05000000074505806</v>
      </c>
    </row>
    <row r="2024" s="16" customFormat="1" ht="15" customHeight="1">
      <c r="A2024" s="435"/>
      <c r="B2024" s="115"/>
      <c r="C2024" s="436" t="s">
        <v>17</v>
      </c>
      <c r="D2024" s="489"/>
      <c r="E2024" s="148">
        <f t="shared" si="934"/>
        <v>-7.4505805969238281e-09</v>
      </c>
      <c r="F2024" s="148">
        <f t="shared" si="934"/>
        <v>-7.4505805969238281e-09</v>
      </c>
      <c r="G2024" s="148">
        <f t="shared" si="934"/>
        <v>-7.4505805969238281e-09</v>
      </c>
      <c r="H2024" s="149">
        <f t="shared" si="934"/>
        <v>-7.4505805969238281e-09</v>
      </c>
      <c r="I2024" s="148">
        <f t="shared" si="934"/>
        <v>0.009999983012676239</v>
      </c>
      <c r="J2024" s="148">
        <f t="shared" si="934"/>
        <v>0.010000012814998627</v>
      </c>
      <c r="K2024" s="148">
        <f t="shared" si="934"/>
        <v>2.2351741790771484e-08</v>
      </c>
      <c r="L2024" s="148">
        <f t="shared" si="934"/>
        <v>-7.4505805969238281e-09</v>
      </c>
      <c r="M2024" s="148">
        <f t="shared" si="934"/>
        <v>2.2351741790771484e-08</v>
      </c>
      <c r="N2024" s="149">
        <f t="shared" si="934"/>
        <v>2.2351741790771484e-08</v>
      </c>
      <c r="O2024" s="148">
        <f t="shared" si="934"/>
        <v>0.010000012814998627</v>
      </c>
      <c r="P2024" s="148">
        <f t="shared" si="934"/>
        <v>-7.4505805969238281e-09</v>
      </c>
      <c r="Q2024" s="148">
        <f t="shared" si="934"/>
        <v>0.010000012814998627</v>
      </c>
      <c r="R2024" s="148">
        <f t="shared" si="934"/>
        <v>-7.4505805969238281e-09</v>
      </c>
      <c r="S2024" s="148">
        <f t="shared" si="934"/>
        <v>0.010000012814998627</v>
      </c>
      <c r="T2024" s="148">
        <f t="shared" si="934"/>
        <v>-7.4505805969238281e-09</v>
      </c>
      <c r="U2024" s="148">
        <f t="shared" si="934"/>
        <v>-7.4505805969238281e-09</v>
      </c>
      <c r="V2024" s="149">
        <f t="shared" si="934"/>
        <v>2.2351741790771484e-08</v>
      </c>
      <c r="W2024" s="148">
        <f t="shared" si="934"/>
        <v>0.010000012814998627</v>
      </c>
      <c r="X2024" s="148">
        <f t="shared" si="934"/>
        <v>2.2351741790771484e-08</v>
      </c>
      <c r="Y2024" s="148">
        <f t="shared" si="934"/>
        <v>-7.4505805969238281e-09</v>
      </c>
      <c r="Z2024" s="148">
        <f t="shared" si="934"/>
        <v>-7.4505805969238281e-09</v>
      </c>
      <c r="AA2024" s="148">
        <f t="shared" si="934"/>
        <v>0.010000012814998627</v>
      </c>
      <c r="AB2024" s="148">
        <f t="shared" si="934"/>
        <v>-1.862645149230957e-08</v>
      </c>
      <c r="AC2024" s="148">
        <f t="shared" si="934"/>
        <v>0.070000071078538895</v>
      </c>
    </row>
    <row r="2025" s="24" customFormat="1" ht="15" customHeight="1">
      <c r="A2025" s="437" t="s">
        <v>187</v>
      </c>
      <c r="B2025" s="438"/>
      <c r="C2025" s="439" t="s">
        <v>15</v>
      </c>
      <c r="D2025" s="439"/>
      <c r="E2025" s="376"/>
      <c r="F2025" s="376"/>
      <c r="G2025" s="376"/>
      <c r="H2025" s="376"/>
      <c r="I2025" s="376"/>
      <c r="J2025" s="376"/>
      <c r="K2025" s="376"/>
      <c r="L2025" s="376"/>
      <c r="M2025" s="376"/>
      <c r="N2025" s="376"/>
      <c r="O2025" s="376"/>
      <c r="P2025" s="376"/>
      <c r="Q2025" s="376"/>
      <c r="R2025" s="376"/>
      <c r="S2025" s="376"/>
      <c r="T2025" s="376"/>
      <c r="U2025" s="376"/>
      <c r="V2025" s="376"/>
      <c r="W2025" s="376"/>
      <c r="X2025" s="376"/>
      <c r="Y2025" s="376"/>
      <c r="Z2025" s="376"/>
      <c r="AA2025" s="376"/>
      <c r="AB2025" s="376"/>
      <c r="AC2025" s="440"/>
    </row>
    <row r="2026" s="24" customFormat="1" ht="15" customHeight="1">
      <c r="A2026" s="441"/>
      <c r="B2026" s="442"/>
      <c r="C2026" s="443" t="s">
        <v>17</v>
      </c>
      <c r="D2026" s="443"/>
      <c r="E2026" s="386"/>
      <c r="F2026" s="386"/>
      <c r="G2026" s="386"/>
      <c r="H2026" s="386"/>
      <c r="I2026" s="386"/>
      <c r="J2026" s="386"/>
      <c r="K2026" s="386"/>
      <c r="L2026" s="386"/>
      <c r="M2026" s="386"/>
      <c r="N2026" s="386"/>
      <c r="O2026" s="386"/>
      <c r="P2026" s="386"/>
      <c r="Q2026" s="386"/>
      <c r="R2026" s="386"/>
      <c r="S2026" s="386"/>
      <c r="T2026" s="386"/>
      <c r="U2026" s="386"/>
      <c r="V2026" s="386"/>
      <c r="W2026" s="386"/>
      <c r="X2026" s="386"/>
      <c r="Y2026" s="386"/>
      <c r="Z2026" s="386"/>
      <c r="AA2026" s="386"/>
      <c r="AB2026" s="386"/>
      <c r="AC2026" s="444"/>
    </row>
    <row r="2027" s="16" customFormat="1" ht="24" customHeight="1">
      <c r="C2027" s="479"/>
      <c r="D2027" s="479"/>
    </row>
    <row r="2028" s="16" customFormat="1" ht="27.75" customHeight="1">
      <c r="A2028" s="157" t="s">
        <v>5</v>
      </c>
      <c r="B2028" s="158" t="s">
        <v>6</v>
      </c>
      <c r="C2028" s="19" t="s">
        <v>7</v>
      </c>
      <c r="D2028" s="445" t="s">
        <v>8</v>
      </c>
      <c r="E2028" s="20" t="s">
        <v>9</v>
      </c>
      <c r="F2028" s="21"/>
      <c r="G2028" s="21"/>
      <c r="H2028" s="21"/>
      <c r="I2028" s="21"/>
      <c r="J2028" s="21"/>
      <c r="K2028" s="21"/>
      <c r="L2028" s="21"/>
      <c r="M2028" s="21"/>
      <c r="N2028" s="21"/>
      <c r="O2028" s="21"/>
      <c r="P2028" s="21"/>
      <c r="Q2028" s="21"/>
      <c r="R2028" s="21"/>
      <c r="S2028" s="21"/>
      <c r="T2028" s="21"/>
      <c r="U2028" s="21"/>
      <c r="V2028" s="21"/>
      <c r="W2028" s="21"/>
      <c r="X2028" s="21"/>
      <c r="Y2028" s="21"/>
      <c r="Z2028" s="21"/>
      <c r="AA2028" s="21"/>
      <c r="AB2028" s="22"/>
      <c r="AC2028" s="23" t="s">
        <v>10</v>
      </c>
    </row>
    <row r="2029" s="24" customFormat="1" ht="15" customHeight="1">
      <c r="A2029" s="195" t="s">
        <v>436</v>
      </c>
      <c r="B2029" s="160"/>
      <c r="C2029" s="160"/>
      <c r="D2029" s="160"/>
      <c r="E2029" s="26">
        <v>1</v>
      </c>
      <c r="F2029" s="26">
        <v>2</v>
      </c>
      <c r="G2029" s="26">
        <v>3</v>
      </c>
      <c r="H2029" s="26">
        <v>4</v>
      </c>
      <c r="I2029" s="26">
        <v>5</v>
      </c>
      <c r="J2029" s="26">
        <v>6</v>
      </c>
      <c r="K2029" s="26">
        <v>7</v>
      </c>
      <c r="L2029" s="26">
        <v>8</v>
      </c>
      <c r="M2029" s="26">
        <v>9</v>
      </c>
      <c r="N2029" s="26">
        <v>10</v>
      </c>
      <c r="O2029" s="26">
        <v>11</v>
      </c>
      <c r="P2029" s="26">
        <v>12</v>
      </c>
      <c r="Q2029" s="26">
        <v>13</v>
      </c>
      <c r="R2029" s="26">
        <v>14</v>
      </c>
      <c r="S2029" s="26">
        <v>15</v>
      </c>
      <c r="T2029" s="26">
        <v>16</v>
      </c>
      <c r="U2029" s="26">
        <v>17</v>
      </c>
      <c r="V2029" s="26">
        <v>18</v>
      </c>
      <c r="W2029" s="26">
        <v>19</v>
      </c>
      <c r="X2029" s="26">
        <v>20</v>
      </c>
      <c r="Y2029" s="26">
        <v>21</v>
      </c>
      <c r="Z2029" s="26">
        <v>22</v>
      </c>
      <c r="AA2029" s="26">
        <v>23</v>
      </c>
      <c r="AB2029" s="26">
        <v>24</v>
      </c>
      <c r="AC2029" s="28"/>
    </row>
    <row r="2030" s="24" customFormat="1" ht="15" customHeight="1">
      <c r="A2030" s="519" t="s">
        <v>199</v>
      </c>
      <c r="B2030" s="520"/>
      <c r="C2030" s="521"/>
      <c r="D2030" s="521"/>
      <c r="E2030" s="520">
        <v>2</v>
      </c>
      <c r="F2030" s="520">
        <v>2</v>
      </c>
      <c r="G2030" s="520">
        <v>2</v>
      </c>
      <c r="H2030" s="520">
        <v>2</v>
      </c>
      <c r="I2030" s="520">
        <v>2</v>
      </c>
      <c r="J2030" s="520">
        <v>2</v>
      </c>
      <c r="K2030" s="520">
        <v>2</v>
      </c>
      <c r="L2030" s="520">
        <v>2</v>
      </c>
      <c r="M2030" s="520">
        <v>2</v>
      </c>
      <c r="N2030" s="520">
        <v>2</v>
      </c>
      <c r="O2030" s="520">
        <v>2</v>
      </c>
      <c r="P2030" s="520">
        <v>2</v>
      </c>
      <c r="Q2030" s="520">
        <v>2</v>
      </c>
      <c r="R2030" s="520">
        <v>2</v>
      </c>
      <c r="S2030" s="520">
        <v>2</v>
      </c>
      <c r="T2030" s="520">
        <v>2</v>
      </c>
      <c r="U2030" s="520">
        <v>2</v>
      </c>
      <c r="V2030" s="520">
        <v>2</v>
      </c>
      <c r="W2030" s="520">
        <v>2</v>
      </c>
      <c r="X2030" s="520">
        <v>2</v>
      </c>
      <c r="Y2030" s="520">
        <v>2</v>
      </c>
      <c r="Z2030" s="520">
        <v>2</v>
      </c>
      <c r="AA2030" s="520">
        <v>2</v>
      </c>
      <c r="AB2030" s="520">
        <v>2</v>
      </c>
      <c r="AC2030" s="522"/>
    </row>
    <row r="2031" s="16" customFormat="1" ht="15" customHeight="1">
      <c r="A2031" s="38"/>
      <c r="B2031" s="38" t="s">
        <v>437</v>
      </c>
      <c r="C2031" s="39" t="s">
        <v>15</v>
      </c>
      <c r="D2031" s="39" t="s">
        <v>132</v>
      </c>
      <c r="E2031" s="110">
        <v>0.0030000000000000001</v>
      </c>
      <c r="F2031" s="110">
        <v>0.0030000000000000001</v>
      </c>
      <c r="G2031" s="110">
        <v>0.0030000000000000001</v>
      </c>
      <c r="H2031" s="111">
        <v>0.0040000000000000001</v>
      </c>
      <c r="I2031" s="110">
        <v>0.0040000000000000001</v>
      </c>
      <c r="J2031" s="110">
        <v>0.0040000000000000001</v>
      </c>
      <c r="K2031" s="110">
        <v>0.0040000000000000001</v>
      </c>
      <c r="L2031" s="110">
        <v>0.0040000000000000001</v>
      </c>
      <c r="M2031" s="110">
        <v>0.0040000000000000001</v>
      </c>
      <c r="N2031" s="110">
        <v>0.0040000000000000001</v>
      </c>
      <c r="O2031" s="110">
        <v>0.0040000000000000001</v>
      </c>
      <c r="P2031" s="110">
        <v>0.0040000000000000001</v>
      </c>
      <c r="Q2031" s="110">
        <v>0.0040000000000000001</v>
      </c>
      <c r="R2031" s="110">
        <v>0.0040000000000000001</v>
      </c>
      <c r="S2031" s="110">
        <v>0.0040000000000000001</v>
      </c>
      <c r="T2031" s="110">
        <v>0.0040000000000000001</v>
      </c>
      <c r="U2031" s="110">
        <v>0.0040000000000000001</v>
      </c>
      <c r="V2031" s="110">
        <v>0.0040000000000000001</v>
      </c>
      <c r="W2031" s="110">
        <v>0.0040000000000000001</v>
      </c>
      <c r="X2031" s="110">
        <v>0.0040000000000000001</v>
      </c>
      <c r="Y2031" s="110">
        <v>0.0040000000000000001</v>
      </c>
      <c r="Z2031" s="110">
        <v>0.0040000000000000001</v>
      </c>
      <c r="AA2031" s="110">
        <v>0.0040000000000000001</v>
      </c>
      <c r="AB2031" s="110">
        <v>0.0030000000000000001</v>
      </c>
      <c r="AC2031" s="40">
        <f t="shared" ref="AC2031:AC2032" si="935">SUM(E2031:AB2031)</f>
        <v>0.092000000000000054</v>
      </c>
    </row>
    <row r="2032" s="16" customFormat="1" ht="15" customHeight="1">
      <c r="A2032" s="38"/>
      <c r="B2032" s="38"/>
      <c r="C2032" s="39" t="s">
        <v>17</v>
      </c>
      <c r="D2032" s="39" t="s">
        <v>132</v>
      </c>
      <c r="E2032" s="110">
        <v>0</v>
      </c>
      <c r="F2032" s="110">
        <v>0</v>
      </c>
      <c r="G2032" s="110">
        <v>0</v>
      </c>
      <c r="H2032" s="111">
        <v>0</v>
      </c>
      <c r="I2032" s="110">
        <v>0</v>
      </c>
      <c r="J2032" s="110">
        <v>0</v>
      </c>
      <c r="K2032" s="110">
        <v>0</v>
      </c>
      <c r="L2032" s="110">
        <v>0</v>
      </c>
      <c r="M2032" s="110">
        <v>0</v>
      </c>
      <c r="N2032" s="111">
        <v>0</v>
      </c>
      <c r="O2032" s="110">
        <v>0</v>
      </c>
      <c r="P2032" s="110">
        <v>0</v>
      </c>
      <c r="Q2032" s="110">
        <v>0</v>
      </c>
      <c r="R2032" s="110">
        <v>0</v>
      </c>
      <c r="S2032" s="110">
        <v>0</v>
      </c>
      <c r="T2032" s="110">
        <v>0</v>
      </c>
      <c r="U2032" s="110">
        <v>0</v>
      </c>
      <c r="V2032" s="111">
        <v>0</v>
      </c>
      <c r="W2032" s="110">
        <v>0</v>
      </c>
      <c r="X2032" s="110">
        <v>0</v>
      </c>
      <c r="Y2032" s="110">
        <v>0</v>
      </c>
      <c r="Z2032" s="110">
        <v>0</v>
      </c>
      <c r="AA2032" s="110">
        <v>0</v>
      </c>
      <c r="AB2032" s="110">
        <v>0</v>
      </c>
      <c r="AC2032" s="40">
        <f t="shared" si="935"/>
        <v>0</v>
      </c>
    </row>
    <row r="2033" s="16" customFormat="1" ht="15" customHeight="1">
      <c r="A2033" s="38"/>
      <c r="B2033" s="38"/>
      <c r="C2033" s="39" t="s">
        <v>18</v>
      </c>
      <c r="D2033" s="39" t="s">
        <v>68</v>
      </c>
      <c r="E2033" s="179">
        <f t="shared" ref="E2033:AB2033" si="936">SQRT(E2031*E2031+E2032*E2032)*1000/(1.732*E2038)</f>
        <v>4.4412861964825012</v>
      </c>
      <c r="F2033" s="179">
        <f t="shared" si="936"/>
        <v>4.4412861964825012</v>
      </c>
      <c r="G2033" s="179">
        <f t="shared" si="936"/>
        <v>4.4412861964825012</v>
      </c>
      <c r="H2033" s="180">
        <f t="shared" si="936"/>
        <v>5.9217149286433353</v>
      </c>
      <c r="I2033" s="179">
        <f t="shared" si="936"/>
        <v>5.9217149286433353</v>
      </c>
      <c r="J2033" s="179">
        <f t="shared" si="936"/>
        <v>5.9217149286433353</v>
      </c>
      <c r="K2033" s="179">
        <f t="shared" si="936"/>
        <v>5.9217149286433353</v>
      </c>
      <c r="L2033" s="179">
        <f t="shared" si="936"/>
        <v>5.9217149286433353</v>
      </c>
      <c r="M2033" s="179">
        <f t="shared" si="936"/>
        <v>5.9217149286433353</v>
      </c>
      <c r="N2033" s="180">
        <f t="shared" si="936"/>
        <v>5.9217149286433353</v>
      </c>
      <c r="O2033" s="179">
        <f t="shared" si="936"/>
        <v>5.9217149286433353</v>
      </c>
      <c r="P2033" s="179">
        <f t="shared" si="936"/>
        <v>5.9217149286433353</v>
      </c>
      <c r="Q2033" s="179">
        <f t="shared" si="936"/>
        <v>5.9217149286433353</v>
      </c>
      <c r="R2033" s="179">
        <f t="shared" si="936"/>
        <v>5.9217149286433353</v>
      </c>
      <c r="S2033" s="179">
        <f t="shared" si="936"/>
        <v>5.9217149286433353</v>
      </c>
      <c r="T2033" s="179">
        <f t="shared" si="936"/>
        <v>5.9217149286433353</v>
      </c>
      <c r="U2033" s="179">
        <f t="shared" si="936"/>
        <v>5.9217149286433353</v>
      </c>
      <c r="V2033" s="180">
        <f t="shared" si="936"/>
        <v>5.9217149286433353</v>
      </c>
      <c r="W2033" s="179">
        <f t="shared" si="936"/>
        <v>5.9217149286433353</v>
      </c>
      <c r="X2033" s="179">
        <f t="shared" si="936"/>
        <v>5.9217149286433353</v>
      </c>
      <c r="Y2033" s="179">
        <f t="shared" si="936"/>
        <v>5.9217149286433353</v>
      </c>
      <c r="Z2033" s="179">
        <f t="shared" si="936"/>
        <v>5.9217149286433353</v>
      </c>
      <c r="AA2033" s="179">
        <f t="shared" si="936"/>
        <v>5.9217149286433353</v>
      </c>
      <c r="AB2033" s="179">
        <f t="shared" si="936"/>
        <v>4.4412861964825012</v>
      </c>
      <c r="AC2033" s="40"/>
    </row>
    <row r="2034" s="16" customFormat="1" ht="15" customHeight="1">
      <c r="A2034" s="38"/>
      <c r="B2034" s="38"/>
      <c r="C2034" s="39" t="s">
        <v>20</v>
      </c>
      <c r="D2034" s="39"/>
      <c r="E2034" s="40">
        <f t="shared" ref="E2034:AC2034" si="937">E2032/E2031</f>
        <v>0</v>
      </c>
      <c r="F2034" s="40">
        <f t="shared" si="937"/>
        <v>0</v>
      </c>
      <c r="G2034" s="40">
        <f t="shared" si="937"/>
        <v>0</v>
      </c>
      <c r="H2034" s="127">
        <f t="shared" si="937"/>
        <v>0</v>
      </c>
      <c r="I2034" s="40">
        <f t="shared" si="937"/>
        <v>0</v>
      </c>
      <c r="J2034" s="40">
        <f t="shared" si="937"/>
        <v>0</v>
      </c>
      <c r="K2034" s="40">
        <f t="shared" si="937"/>
        <v>0</v>
      </c>
      <c r="L2034" s="40">
        <f t="shared" si="937"/>
        <v>0</v>
      </c>
      <c r="M2034" s="40">
        <f t="shared" si="937"/>
        <v>0</v>
      </c>
      <c r="N2034" s="127">
        <f t="shared" si="937"/>
        <v>0</v>
      </c>
      <c r="O2034" s="40">
        <f t="shared" si="937"/>
        <v>0</v>
      </c>
      <c r="P2034" s="40">
        <f t="shared" si="937"/>
        <v>0</v>
      </c>
      <c r="Q2034" s="40">
        <f t="shared" si="937"/>
        <v>0</v>
      </c>
      <c r="R2034" s="40">
        <f t="shared" si="937"/>
        <v>0</v>
      </c>
      <c r="S2034" s="40">
        <f t="shared" si="937"/>
        <v>0</v>
      </c>
      <c r="T2034" s="40">
        <f t="shared" si="937"/>
        <v>0</v>
      </c>
      <c r="U2034" s="40">
        <f t="shared" si="937"/>
        <v>0</v>
      </c>
      <c r="V2034" s="127">
        <f t="shared" si="937"/>
        <v>0</v>
      </c>
      <c r="W2034" s="40">
        <f t="shared" si="937"/>
        <v>0</v>
      </c>
      <c r="X2034" s="40">
        <f t="shared" si="937"/>
        <v>0</v>
      </c>
      <c r="Y2034" s="40">
        <f t="shared" si="937"/>
        <v>0</v>
      </c>
      <c r="Z2034" s="40">
        <f t="shared" si="937"/>
        <v>0</v>
      </c>
      <c r="AA2034" s="40">
        <f t="shared" si="937"/>
        <v>0</v>
      </c>
      <c r="AB2034" s="40">
        <f t="shared" si="937"/>
        <v>0</v>
      </c>
      <c r="AC2034" s="40">
        <f t="shared" si="937"/>
        <v>0</v>
      </c>
    </row>
    <row r="2035" s="16" customFormat="1" ht="15" customHeight="1">
      <c r="A2035" s="38"/>
      <c r="B2035" s="38"/>
      <c r="C2035" s="39" t="s">
        <v>28</v>
      </c>
      <c r="D2035" s="39"/>
      <c r="E2035" s="119"/>
      <c r="F2035" s="119"/>
      <c r="G2035" s="119"/>
      <c r="H2035" s="400"/>
      <c r="I2035" s="119"/>
      <c r="J2035" s="119"/>
      <c r="K2035" s="119"/>
      <c r="L2035" s="119"/>
      <c r="M2035" s="119"/>
      <c r="N2035" s="400"/>
      <c r="O2035" s="119"/>
      <c r="P2035" s="119"/>
      <c r="Q2035" s="119"/>
      <c r="R2035" s="119"/>
      <c r="S2035" s="119"/>
      <c r="T2035" s="119"/>
      <c r="U2035" s="119"/>
      <c r="V2035" s="400"/>
      <c r="W2035" s="119"/>
      <c r="X2035" s="119"/>
      <c r="Y2035" s="119"/>
      <c r="Z2035" s="119"/>
      <c r="AA2035" s="119"/>
      <c r="AB2035" s="119"/>
      <c r="AC2035" s="119"/>
    </row>
    <row r="2036" s="16" customFormat="1" ht="15" customHeight="1">
      <c r="A2036" s="526" t="s">
        <v>235</v>
      </c>
      <c r="B2036" s="527"/>
      <c r="C2036" s="528"/>
      <c r="D2036" s="528"/>
      <c r="E2036" s="807">
        <f t="shared" ref="E2036:AB2036" si="938">SQRT(E2031*E2031+E2032*E2032)</f>
        <v>0.0030000000000000001</v>
      </c>
      <c r="F2036" s="807">
        <f t="shared" si="938"/>
        <v>0.0030000000000000001</v>
      </c>
      <c r="G2036" s="807">
        <f t="shared" si="938"/>
        <v>0.0030000000000000001</v>
      </c>
      <c r="H2036" s="807">
        <f t="shared" si="938"/>
        <v>0.0040000000000000001</v>
      </c>
      <c r="I2036" s="807">
        <f t="shared" si="938"/>
        <v>0.0040000000000000001</v>
      </c>
      <c r="J2036" s="807">
        <f t="shared" si="938"/>
        <v>0.0040000000000000001</v>
      </c>
      <c r="K2036" s="807">
        <f t="shared" si="938"/>
        <v>0.0040000000000000001</v>
      </c>
      <c r="L2036" s="807">
        <f t="shared" si="938"/>
        <v>0.0040000000000000001</v>
      </c>
      <c r="M2036" s="807">
        <f t="shared" si="938"/>
        <v>0.0040000000000000001</v>
      </c>
      <c r="N2036" s="807">
        <f t="shared" si="938"/>
        <v>0.0040000000000000001</v>
      </c>
      <c r="O2036" s="807">
        <f t="shared" si="938"/>
        <v>0.0040000000000000001</v>
      </c>
      <c r="P2036" s="807">
        <f t="shared" si="938"/>
        <v>0.0040000000000000001</v>
      </c>
      <c r="Q2036" s="807">
        <f t="shared" si="938"/>
        <v>0.0040000000000000001</v>
      </c>
      <c r="R2036" s="807">
        <f t="shared" si="938"/>
        <v>0.0040000000000000001</v>
      </c>
      <c r="S2036" s="807">
        <f t="shared" si="938"/>
        <v>0.0040000000000000001</v>
      </c>
      <c r="T2036" s="807">
        <f t="shared" si="938"/>
        <v>0.0040000000000000001</v>
      </c>
      <c r="U2036" s="529">
        <f t="shared" si="938"/>
        <v>0.0040000000000000001</v>
      </c>
      <c r="V2036" s="807">
        <f t="shared" si="938"/>
        <v>0.0040000000000000001</v>
      </c>
      <c r="W2036" s="807">
        <f t="shared" si="938"/>
        <v>0.0040000000000000001</v>
      </c>
      <c r="X2036" s="807">
        <f t="shared" si="938"/>
        <v>0.0040000000000000001</v>
      </c>
      <c r="Y2036" s="807">
        <f t="shared" si="938"/>
        <v>0.0040000000000000001</v>
      </c>
      <c r="Z2036" s="807">
        <f t="shared" si="938"/>
        <v>0.0040000000000000001</v>
      </c>
      <c r="AA2036" s="807">
        <f t="shared" si="938"/>
        <v>0.0040000000000000001</v>
      </c>
      <c r="AB2036" s="807">
        <f t="shared" si="938"/>
        <v>0.0030000000000000001</v>
      </c>
      <c r="AC2036" s="530"/>
      <c r="AD2036" s="621">
        <f t="shared" si="931"/>
        <v>0.0040000000000000001</v>
      </c>
    </row>
    <row r="2037" s="24" customFormat="1" ht="15" customHeight="1">
      <c r="A2037" s="82" t="s">
        <v>377</v>
      </c>
      <c r="B2037" s="83"/>
      <c r="C2037" s="662"/>
      <c r="D2037" s="662"/>
      <c r="E2037" s="85">
        <v>1</v>
      </c>
      <c r="F2037" s="85">
        <v>2</v>
      </c>
      <c r="G2037" s="85">
        <v>3</v>
      </c>
      <c r="H2037" s="85">
        <v>4</v>
      </c>
      <c r="I2037" s="85">
        <v>5</v>
      </c>
      <c r="J2037" s="85">
        <v>6</v>
      </c>
      <c r="K2037" s="85">
        <v>7</v>
      </c>
      <c r="L2037" s="85">
        <v>8</v>
      </c>
      <c r="M2037" s="85">
        <v>9</v>
      </c>
      <c r="N2037" s="85">
        <v>10</v>
      </c>
      <c r="O2037" s="85">
        <v>11</v>
      </c>
      <c r="P2037" s="85">
        <v>12</v>
      </c>
      <c r="Q2037" s="85">
        <v>13</v>
      </c>
      <c r="R2037" s="85">
        <v>14</v>
      </c>
      <c r="S2037" s="85">
        <v>15</v>
      </c>
      <c r="T2037" s="85">
        <v>16</v>
      </c>
      <c r="U2037" s="85">
        <v>17</v>
      </c>
      <c r="V2037" s="85">
        <v>18</v>
      </c>
      <c r="W2037" s="85">
        <v>19</v>
      </c>
      <c r="X2037" s="85">
        <v>20</v>
      </c>
      <c r="Y2037" s="85">
        <v>21</v>
      </c>
      <c r="Z2037" s="85">
        <v>22</v>
      </c>
      <c r="AA2037" s="85">
        <v>23</v>
      </c>
      <c r="AB2037" s="85">
        <v>24</v>
      </c>
      <c r="AC2037" s="86"/>
    </row>
    <row r="2038" s="24" customFormat="1" ht="15" customHeight="1">
      <c r="A2038" s="321" t="s">
        <v>438</v>
      </c>
      <c r="B2038" s="322"/>
      <c r="C2038" s="323" t="s">
        <v>28</v>
      </c>
      <c r="D2038" s="323" t="s">
        <v>138</v>
      </c>
      <c r="E2038" s="808">
        <v>0.39000000000000001</v>
      </c>
      <c r="F2038" s="808">
        <v>0.39000000000000001</v>
      </c>
      <c r="G2038" s="808">
        <v>0.39000000000000001</v>
      </c>
      <c r="H2038" s="808">
        <v>0.39000000000000001</v>
      </c>
      <c r="I2038" s="808">
        <v>0.39000000000000001</v>
      </c>
      <c r="J2038" s="808">
        <v>0.39000000000000001</v>
      </c>
      <c r="K2038" s="808">
        <v>0.39000000000000001</v>
      </c>
      <c r="L2038" s="808">
        <v>0.39000000000000001</v>
      </c>
      <c r="M2038" s="808">
        <v>0.39000000000000001</v>
      </c>
      <c r="N2038" s="808">
        <v>0.39000000000000001</v>
      </c>
      <c r="O2038" s="808">
        <v>0.39000000000000001</v>
      </c>
      <c r="P2038" s="808">
        <v>0.39000000000000001</v>
      </c>
      <c r="Q2038" s="808">
        <v>0.39000000000000001</v>
      </c>
      <c r="R2038" s="808">
        <v>0.39000000000000001</v>
      </c>
      <c r="S2038" s="808">
        <v>0.39000000000000001</v>
      </c>
      <c r="T2038" s="808">
        <v>0.39000000000000001</v>
      </c>
      <c r="U2038" s="808">
        <v>0.39000000000000001</v>
      </c>
      <c r="V2038" s="808">
        <v>0.39000000000000001</v>
      </c>
      <c r="W2038" s="808">
        <v>0.39000000000000001</v>
      </c>
      <c r="X2038" s="808">
        <v>0.39000000000000001</v>
      </c>
      <c r="Y2038" s="808">
        <v>0.39000000000000001</v>
      </c>
      <c r="Z2038" s="808">
        <v>0.39000000000000001</v>
      </c>
      <c r="AA2038" s="808">
        <v>0.39000000000000001</v>
      </c>
      <c r="AB2038" s="808">
        <v>0.39000000000000001</v>
      </c>
      <c r="AC2038" s="349"/>
    </row>
    <row r="2039" s="16" customFormat="1" ht="15" customHeight="1">
      <c r="A2039" s="31" t="s">
        <v>439</v>
      </c>
      <c r="B2039" s="32" t="s">
        <v>37</v>
      </c>
      <c r="C2039" s="33" t="s">
        <v>15</v>
      </c>
      <c r="D2039" s="33"/>
      <c r="E2039" s="374"/>
      <c r="F2039" s="374"/>
      <c r="G2039" s="374"/>
      <c r="H2039" s="459"/>
      <c r="I2039" s="374"/>
      <c r="J2039" s="374"/>
      <c r="K2039" s="374"/>
      <c r="L2039" s="374"/>
      <c r="M2039" s="374"/>
      <c r="N2039" s="459"/>
      <c r="O2039" s="374"/>
      <c r="P2039" s="374"/>
      <c r="Q2039" s="374"/>
      <c r="R2039" s="374"/>
      <c r="S2039" s="374"/>
      <c r="T2039" s="374"/>
      <c r="U2039" s="374"/>
      <c r="V2039" s="459"/>
      <c r="W2039" s="374"/>
      <c r="X2039" s="374"/>
      <c r="Y2039" s="374"/>
      <c r="Z2039" s="374"/>
      <c r="AA2039" s="374"/>
      <c r="AB2039" s="374"/>
      <c r="AC2039" s="36">
        <f t="shared" ref="AC2039:AC2040" si="939">SUM(E2039:AB2039)</f>
        <v>0</v>
      </c>
    </row>
    <row r="2040" s="16" customFormat="1" ht="15" customHeight="1">
      <c r="A2040" s="60"/>
      <c r="B2040" s="61"/>
      <c r="C2040" s="39" t="s">
        <v>17</v>
      </c>
      <c r="D2040" s="39"/>
      <c r="E2040" s="119"/>
      <c r="F2040" s="119"/>
      <c r="G2040" s="119"/>
      <c r="H2040" s="400"/>
      <c r="I2040" s="119"/>
      <c r="J2040" s="119"/>
      <c r="K2040" s="119"/>
      <c r="L2040" s="119"/>
      <c r="M2040" s="119"/>
      <c r="N2040" s="400"/>
      <c r="O2040" s="119"/>
      <c r="P2040" s="119"/>
      <c r="Q2040" s="119"/>
      <c r="R2040" s="119"/>
      <c r="S2040" s="119"/>
      <c r="T2040" s="119"/>
      <c r="U2040" s="119"/>
      <c r="V2040" s="400"/>
      <c r="W2040" s="119"/>
      <c r="X2040" s="119"/>
      <c r="Y2040" s="119"/>
      <c r="Z2040" s="119"/>
      <c r="AA2040" s="119"/>
      <c r="AB2040" s="119"/>
      <c r="AC2040" s="42">
        <f t="shared" si="939"/>
        <v>0</v>
      </c>
    </row>
    <row r="2041" s="16" customFormat="1" ht="15" customHeight="1">
      <c r="A2041" s="60"/>
      <c r="B2041" s="61"/>
      <c r="C2041" s="39" t="s">
        <v>18</v>
      </c>
      <c r="D2041" s="39"/>
      <c r="E2041" s="179"/>
      <c r="F2041" s="179"/>
      <c r="G2041" s="179"/>
      <c r="H2041" s="180"/>
      <c r="I2041" s="179"/>
      <c r="J2041" s="179"/>
      <c r="K2041" s="179"/>
      <c r="L2041" s="179"/>
      <c r="M2041" s="179"/>
      <c r="N2041" s="180"/>
      <c r="O2041" s="179"/>
      <c r="P2041" s="179"/>
      <c r="Q2041" s="179"/>
      <c r="R2041" s="179"/>
      <c r="S2041" s="179"/>
      <c r="T2041" s="179"/>
      <c r="U2041" s="179"/>
      <c r="V2041" s="180"/>
      <c r="W2041" s="179"/>
      <c r="X2041" s="179"/>
      <c r="Y2041" s="179"/>
      <c r="Z2041" s="179"/>
      <c r="AA2041" s="179"/>
      <c r="AB2041" s="179"/>
      <c r="AC2041" s="105"/>
    </row>
    <row r="2042" s="16" customFormat="1" ht="15" customHeight="1">
      <c r="A2042" s="168"/>
      <c r="B2042" s="169"/>
      <c r="C2042" s="115" t="s">
        <v>20</v>
      </c>
      <c r="D2042" s="115"/>
      <c r="E2042" s="116" t="e">
        <f t="shared" ref="E2042:AC2046" si="940">E2040/E2039</f>
        <v>#DIV/0!</v>
      </c>
      <c r="F2042" s="116" t="e">
        <f t="shared" si="940"/>
        <v>#DIV/0!</v>
      </c>
      <c r="G2042" s="116" t="e">
        <f t="shared" si="940"/>
        <v>#DIV/0!</v>
      </c>
      <c r="H2042" s="117" t="e">
        <f t="shared" si="940"/>
        <v>#DIV/0!</v>
      </c>
      <c r="I2042" s="116" t="e">
        <f t="shared" si="940"/>
        <v>#DIV/0!</v>
      </c>
      <c r="J2042" s="116" t="e">
        <f t="shared" si="940"/>
        <v>#DIV/0!</v>
      </c>
      <c r="K2042" s="116" t="e">
        <f t="shared" si="940"/>
        <v>#DIV/0!</v>
      </c>
      <c r="L2042" s="116" t="e">
        <f t="shared" si="940"/>
        <v>#DIV/0!</v>
      </c>
      <c r="M2042" s="116" t="e">
        <f t="shared" si="940"/>
        <v>#DIV/0!</v>
      </c>
      <c r="N2042" s="117" t="e">
        <f t="shared" si="940"/>
        <v>#DIV/0!</v>
      </c>
      <c r="O2042" s="116" t="e">
        <f t="shared" si="940"/>
        <v>#DIV/0!</v>
      </c>
      <c r="P2042" s="116" t="e">
        <f t="shared" si="940"/>
        <v>#DIV/0!</v>
      </c>
      <c r="Q2042" s="116" t="e">
        <f t="shared" si="940"/>
        <v>#DIV/0!</v>
      </c>
      <c r="R2042" s="116" t="e">
        <f t="shared" si="940"/>
        <v>#DIV/0!</v>
      </c>
      <c r="S2042" s="116" t="e">
        <f t="shared" si="940"/>
        <v>#DIV/0!</v>
      </c>
      <c r="T2042" s="116" t="e">
        <f t="shared" si="940"/>
        <v>#DIV/0!</v>
      </c>
      <c r="U2042" s="116" t="e">
        <f t="shared" si="940"/>
        <v>#DIV/0!</v>
      </c>
      <c r="V2042" s="117" t="e">
        <f t="shared" si="940"/>
        <v>#DIV/0!</v>
      </c>
      <c r="W2042" s="116" t="e">
        <f t="shared" si="940"/>
        <v>#DIV/0!</v>
      </c>
      <c r="X2042" s="116" t="e">
        <f t="shared" si="940"/>
        <v>#DIV/0!</v>
      </c>
      <c r="Y2042" s="116" t="e">
        <f t="shared" si="940"/>
        <v>#DIV/0!</v>
      </c>
      <c r="Z2042" s="116" t="e">
        <f t="shared" si="940"/>
        <v>#DIV/0!</v>
      </c>
      <c r="AA2042" s="116" t="e">
        <f t="shared" si="940"/>
        <v>#DIV/0!</v>
      </c>
      <c r="AB2042" s="116" t="e">
        <f t="shared" si="940"/>
        <v>#DIV/0!</v>
      </c>
      <c r="AC2042" s="125" t="e">
        <f t="shared" si="940"/>
        <v>#DIV/0!</v>
      </c>
    </row>
    <row r="2043" s="16" customFormat="1" ht="15" customHeight="1">
      <c r="A2043" s="31" t="s">
        <v>440</v>
      </c>
      <c r="B2043" s="32" t="s">
        <v>441</v>
      </c>
      <c r="C2043" s="33" t="s">
        <v>15</v>
      </c>
      <c r="D2043" s="33" t="s">
        <v>153</v>
      </c>
      <c r="E2043" s="374"/>
      <c r="F2043" s="374"/>
      <c r="G2043" s="374"/>
      <c r="H2043" s="459"/>
      <c r="I2043" s="374"/>
      <c r="J2043" s="374"/>
      <c r="K2043" s="374"/>
      <c r="L2043" s="374"/>
      <c r="M2043" s="374"/>
      <c r="N2043" s="459"/>
      <c r="O2043" s="374"/>
      <c r="P2043" s="374"/>
      <c r="Q2043" s="374"/>
      <c r="R2043" s="374"/>
      <c r="S2043" s="374"/>
      <c r="T2043" s="374"/>
      <c r="U2043" s="374"/>
      <c r="V2043" s="459"/>
      <c r="W2043" s="374"/>
      <c r="X2043" s="374"/>
      <c r="Y2043" s="374"/>
      <c r="Z2043" s="374"/>
      <c r="AA2043" s="374"/>
      <c r="AB2043" s="374"/>
      <c r="AC2043" s="36">
        <f t="shared" ref="AC2043:AC2044" si="941">SUM(E2043:AB2043)</f>
        <v>0</v>
      </c>
    </row>
    <row r="2044" s="16" customFormat="1" ht="15" customHeight="1">
      <c r="A2044" s="60"/>
      <c r="B2044" s="61"/>
      <c r="C2044" s="39" t="s">
        <v>17</v>
      </c>
      <c r="D2044" s="39" t="s">
        <v>153</v>
      </c>
      <c r="E2044" s="119"/>
      <c r="F2044" s="119"/>
      <c r="G2044" s="119"/>
      <c r="H2044" s="400"/>
      <c r="I2044" s="119"/>
      <c r="J2044" s="119"/>
      <c r="K2044" s="119"/>
      <c r="L2044" s="119"/>
      <c r="M2044" s="119"/>
      <c r="N2044" s="400"/>
      <c r="O2044" s="119"/>
      <c r="P2044" s="119"/>
      <c r="Q2044" s="119"/>
      <c r="R2044" s="119"/>
      <c r="S2044" s="119"/>
      <c r="T2044" s="119"/>
      <c r="U2044" s="119"/>
      <c r="V2044" s="400"/>
      <c r="W2044" s="119"/>
      <c r="X2044" s="119"/>
      <c r="Y2044" s="119"/>
      <c r="Z2044" s="119"/>
      <c r="AA2044" s="119"/>
      <c r="AB2044" s="119"/>
      <c r="AC2044" s="42">
        <f t="shared" si="941"/>
        <v>0</v>
      </c>
    </row>
    <row r="2045" s="16" customFormat="1" ht="15" customHeight="1">
      <c r="A2045" s="60"/>
      <c r="B2045" s="61"/>
      <c r="C2045" s="39" t="s">
        <v>18</v>
      </c>
      <c r="D2045" s="39"/>
      <c r="E2045" s="179"/>
      <c r="F2045" s="179"/>
      <c r="G2045" s="179"/>
      <c r="H2045" s="180"/>
      <c r="I2045" s="179"/>
      <c r="J2045" s="179"/>
      <c r="K2045" s="179"/>
      <c r="L2045" s="179"/>
      <c r="M2045" s="179"/>
      <c r="N2045" s="180"/>
      <c r="O2045" s="179"/>
      <c r="P2045" s="179"/>
      <c r="Q2045" s="179"/>
      <c r="R2045" s="179"/>
      <c r="S2045" s="179"/>
      <c r="T2045" s="179"/>
      <c r="U2045" s="179"/>
      <c r="V2045" s="180"/>
      <c r="W2045" s="179"/>
      <c r="X2045" s="179"/>
      <c r="Y2045" s="179"/>
      <c r="Z2045" s="179"/>
      <c r="AA2045" s="179"/>
      <c r="AB2045" s="179"/>
      <c r="AC2045" s="105"/>
    </row>
    <row r="2046" s="16" customFormat="1" ht="15" customHeight="1">
      <c r="A2046" s="199"/>
      <c r="B2046" s="200"/>
      <c r="C2046" s="51" t="s">
        <v>20</v>
      </c>
      <c r="D2046" s="51"/>
      <c r="E2046" s="52" t="e">
        <f t="shared" si="940"/>
        <v>#DIV/0!</v>
      </c>
      <c r="F2046" s="52" t="e">
        <f t="shared" si="940"/>
        <v>#DIV/0!</v>
      </c>
      <c r="G2046" s="52" t="e">
        <f t="shared" si="940"/>
        <v>#DIV/0!</v>
      </c>
      <c r="H2046" s="100" t="e">
        <f t="shared" si="940"/>
        <v>#DIV/0!</v>
      </c>
      <c r="I2046" s="52" t="e">
        <f t="shared" si="940"/>
        <v>#DIV/0!</v>
      </c>
      <c r="J2046" s="52" t="e">
        <f t="shared" si="940"/>
        <v>#DIV/0!</v>
      </c>
      <c r="K2046" s="52" t="e">
        <f t="shared" si="940"/>
        <v>#DIV/0!</v>
      </c>
      <c r="L2046" s="52" t="e">
        <f t="shared" si="940"/>
        <v>#DIV/0!</v>
      </c>
      <c r="M2046" s="52" t="e">
        <f t="shared" si="940"/>
        <v>#DIV/0!</v>
      </c>
      <c r="N2046" s="100" t="e">
        <f t="shared" si="940"/>
        <v>#DIV/0!</v>
      </c>
      <c r="O2046" s="52" t="e">
        <f t="shared" si="940"/>
        <v>#DIV/0!</v>
      </c>
      <c r="P2046" s="52" t="e">
        <f t="shared" si="940"/>
        <v>#DIV/0!</v>
      </c>
      <c r="Q2046" s="52" t="e">
        <f t="shared" si="940"/>
        <v>#DIV/0!</v>
      </c>
      <c r="R2046" s="52" t="e">
        <f t="shared" si="940"/>
        <v>#DIV/0!</v>
      </c>
      <c r="S2046" s="52" t="e">
        <f t="shared" si="940"/>
        <v>#DIV/0!</v>
      </c>
      <c r="T2046" s="52" t="e">
        <f t="shared" si="940"/>
        <v>#DIV/0!</v>
      </c>
      <c r="U2046" s="52" t="e">
        <f t="shared" si="940"/>
        <v>#DIV/0!</v>
      </c>
      <c r="V2046" s="100" t="e">
        <f t="shared" si="940"/>
        <v>#DIV/0!</v>
      </c>
      <c r="W2046" s="52" t="e">
        <f t="shared" si="940"/>
        <v>#DIV/0!</v>
      </c>
      <c r="X2046" s="52" t="e">
        <f t="shared" si="940"/>
        <v>#DIV/0!</v>
      </c>
      <c r="Y2046" s="52" t="e">
        <f t="shared" si="940"/>
        <v>#DIV/0!</v>
      </c>
      <c r="Z2046" s="52" t="e">
        <f t="shared" si="940"/>
        <v>#DIV/0!</v>
      </c>
      <c r="AA2046" s="52" t="e">
        <f t="shared" si="940"/>
        <v>#DIV/0!</v>
      </c>
      <c r="AB2046" s="52" t="e">
        <f t="shared" si="940"/>
        <v>#DIV/0!</v>
      </c>
      <c r="AC2046" s="101" t="e">
        <f t="shared" si="940"/>
        <v>#DIV/0!</v>
      </c>
    </row>
    <row r="2047" s="16" customFormat="1" ht="15" customHeight="1">
      <c r="A2047" s="687" t="s">
        <v>394</v>
      </c>
      <c r="B2047" s="57"/>
      <c r="C2047" s="57" t="s">
        <v>15</v>
      </c>
      <c r="D2047" s="57"/>
      <c r="E2047" s="58">
        <f t="shared" ref="E2047:AC2048" si="942">E2039+E2043</f>
        <v>0</v>
      </c>
      <c r="F2047" s="58">
        <f t="shared" si="942"/>
        <v>0</v>
      </c>
      <c r="G2047" s="58">
        <f t="shared" si="942"/>
        <v>0</v>
      </c>
      <c r="H2047" s="178">
        <f t="shared" si="942"/>
        <v>0</v>
      </c>
      <c r="I2047" s="58">
        <f t="shared" si="942"/>
        <v>0</v>
      </c>
      <c r="J2047" s="58">
        <f t="shared" si="942"/>
        <v>0</v>
      </c>
      <c r="K2047" s="58">
        <f t="shared" si="942"/>
        <v>0</v>
      </c>
      <c r="L2047" s="58">
        <f t="shared" si="942"/>
        <v>0</v>
      </c>
      <c r="M2047" s="58">
        <f t="shared" si="942"/>
        <v>0</v>
      </c>
      <c r="N2047" s="178">
        <f t="shared" si="942"/>
        <v>0</v>
      </c>
      <c r="O2047" s="58">
        <f t="shared" si="942"/>
        <v>0</v>
      </c>
      <c r="P2047" s="58">
        <f t="shared" si="942"/>
        <v>0</v>
      </c>
      <c r="Q2047" s="58">
        <f t="shared" si="942"/>
        <v>0</v>
      </c>
      <c r="R2047" s="58">
        <f t="shared" si="942"/>
        <v>0</v>
      </c>
      <c r="S2047" s="58">
        <f t="shared" si="942"/>
        <v>0</v>
      </c>
      <c r="T2047" s="58">
        <f t="shared" si="942"/>
        <v>0</v>
      </c>
      <c r="U2047" s="58">
        <f t="shared" si="942"/>
        <v>0</v>
      </c>
      <c r="V2047" s="178">
        <f t="shared" si="942"/>
        <v>0</v>
      </c>
      <c r="W2047" s="58">
        <f t="shared" si="942"/>
        <v>0</v>
      </c>
      <c r="X2047" s="58">
        <f t="shared" si="942"/>
        <v>0</v>
      </c>
      <c r="Y2047" s="58">
        <f t="shared" si="942"/>
        <v>0</v>
      </c>
      <c r="Z2047" s="58">
        <f t="shared" si="942"/>
        <v>0</v>
      </c>
      <c r="AA2047" s="58">
        <f t="shared" si="942"/>
        <v>0</v>
      </c>
      <c r="AB2047" s="58">
        <f t="shared" si="942"/>
        <v>0</v>
      </c>
      <c r="AC2047" s="58">
        <f t="shared" si="942"/>
        <v>0</v>
      </c>
    </row>
    <row r="2048" s="16" customFormat="1" ht="15" customHeight="1">
      <c r="A2048" s="518"/>
      <c r="B2048" s="51"/>
      <c r="C2048" s="51" t="s">
        <v>17</v>
      </c>
      <c r="D2048" s="51"/>
      <c r="E2048" s="52">
        <f t="shared" si="942"/>
        <v>0</v>
      </c>
      <c r="F2048" s="52">
        <f t="shared" si="942"/>
        <v>0</v>
      </c>
      <c r="G2048" s="52">
        <f t="shared" si="942"/>
        <v>0</v>
      </c>
      <c r="H2048" s="100">
        <f t="shared" si="942"/>
        <v>0</v>
      </c>
      <c r="I2048" s="52">
        <f t="shared" si="942"/>
        <v>0</v>
      </c>
      <c r="J2048" s="52">
        <f t="shared" si="942"/>
        <v>0</v>
      </c>
      <c r="K2048" s="52">
        <f t="shared" si="942"/>
        <v>0</v>
      </c>
      <c r="L2048" s="52">
        <f t="shared" si="942"/>
        <v>0</v>
      </c>
      <c r="M2048" s="52">
        <f t="shared" si="942"/>
        <v>0</v>
      </c>
      <c r="N2048" s="100">
        <f t="shared" si="942"/>
        <v>0</v>
      </c>
      <c r="O2048" s="52">
        <f t="shared" si="942"/>
        <v>0</v>
      </c>
      <c r="P2048" s="52">
        <f t="shared" si="942"/>
        <v>0</v>
      </c>
      <c r="Q2048" s="52">
        <f t="shared" si="942"/>
        <v>0</v>
      </c>
      <c r="R2048" s="52">
        <f t="shared" si="942"/>
        <v>0</v>
      </c>
      <c r="S2048" s="52">
        <f t="shared" si="942"/>
        <v>0</v>
      </c>
      <c r="T2048" s="52">
        <f t="shared" si="942"/>
        <v>0</v>
      </c>
      <c r="U2048" s="52">
        <f t="shared" si="942"/>
        <v>0</v>
      </c>
      <c r="V2048" s="100">
        <f t="shared" si="942"/>
        <v>0</v>
      </c>
      <c r="W2048" s="52">
        <f t="shared" si="942"/>
        <v>0</v>
      </c>
      <c r="X2048" s="52">
        <f t="shared" si="942"/>
        <v>0</v>
      </c>
      <c r="Y2048" s="52">
        <f t="shared" si="942"/>
        <v>0</v>
      </c>
      <c r="Z2048" s="52">
        <f t="shared" si="942"/>
        <v>0</v>
      </c>
      <c r="AA2048" s="52">
        <f t="shared" si="942"/>
        <v>0</v>
      </c>
      <c r="AB2048" s="52">
        <f t="shared" si="942"/>
        <v>0</v>
      </c>
      <c r="AC2048" s="52">
        <f t="shared" si="942"/>
        <v>0</v>
      </c>
    </row>
    <row r="2049" s="16" customFormat="1" ht="15" customHeight="1">
      <c r="A2049" s="139" t="s">
        <v>395</v>
      </c>
      <c r="B2049" s="140"/>
      <c r="C2049" s="141" t="s">
        <v>15</v>
      </c>
      <c r="D2049" s="141"/>
      <c r="E2049" s="58">
        <f t="shared" ref="E2049:AC2050" si="943">E2031-E2047</f>
        <v>0.0030000000000000001</v>
      </c>
      <c r="F2049" s="58">
        <f t="shared" si="943"/>
        <v>0.0030000000000000001</v>
      </c>
      <c r="G2049" s="58">
        <f t="shared" si="943"/>
        <v>0.0030000000000000001</v>
      </c>
      <c r="H2049" s="178">
        <f t="shared" si="943"/>
        <v>0.0040000000000000001</v>
      </c>
      <c r="I2049" s="58">
        <f t="shared" si="943"/>
        <v>0.0040000000000000001</v>
      </c>
      <c r="J2049" s="58">
        <f t="shared" si="943"/>
        <v>0.0040000000000000001</v>
      </c>
      <c r="K2049" s="58">
        <f t="shared" si="943"/>
        <v>0.0040000000000000001</v>
      </c>
      <c r="L2049" s="58">
        <f t="shared" si="943"/>
        <v>0.0040000000000000001</v>
      </c>
      <c r="M2049" s="58">
        <f t="shared" si="943"/>
        <v>0.0040000000000000001</v>
      </c>
      <c r="N2049" s="178">
        <f t="shared" si="943"/>
        <v>0.0040000000000000001</v>
      </c>
      <c r="O2049" s="58">
        <f t="shared" si="943"/>
        <v>0.0040000000000000001</v>
      </c>
      <c r="P2049" s="58">
        <f t="shared" si="943"/>
        <v>0.0040000000000000001</v>
      </c>
      <c r="Q2049" s="58">
        <f t="shared" si="943"/>
        <v>0.0040000000000000001</v>
      </c>
      <c r="R2049" s="58">
        <f t="shared" si="943"/>
        <v>0.0040000000000000001</v>
      </c>
      <c r="S2049" s="58">
        <f t="shared" si="943"/>
        <v>0.0040000000000000001</v>
      </c>
      <c r="T2049" s="58">
        <f t="shared" si="943"/>
        <v>0.0040000000000000001</v>
      </c>
      <c r="U2049" s="58">
        <f t="shared" si="943"/>
        <v>0.0040000000000000001</v>
      </c>
      <c r="V2049" s="178">
        <f t="shared" si="943"/>
        <v>0.0040000000000000001</v>
      </c>
      <c r="W2049" s="58">
        <f t="shared" si="943"/>
        <v>0.0040000000000000001</v>
      </c>
      <c r="X2049" s="58">
        <f t="shared" si="943"/>
        <v>0.0040000000000000001</v>
      </c>
      <c r="Y2049" s="58">
        <f t="shared" si="943"/>
        <v>0.0040000000000000001</v>
      </c>
      <c r="Z2049" s="58">
        <f t="shared" si="943"/>
        <v>0.0040000000000000001</v>
      </c>
      <c r="AA2049" s="58">
        <f t="shared" si="943"/>
        <v>0.0040000000000000001</v>
      </c>
      <c r="AB2049" s="58">
        <f t="shared" si="943"/>
        <v>0.0030000000000000001</v>
      </c>
      <c r="AC2049" s="58">
        <f t="shared" si="943"/>
        <v>0.092000000000000054</v>
      </c>
    </row>
    <row r="2050" s="16" customFormat="1" ht="15" customHeight="1">
      <c r="A2050" s="435"/>
      <c r="B2050" s="115"/>
      <c r="C2050" s="436" t="s">
        <v>17</v>
      </c>
      <c r="D2050" s="489"/>
      <c r="E2050" s="148">
        <f t="shared" si="943"/>
        <v>0</v>
      </c>
      <c r="F2050" s="148">
        <f t="shared" si="943"/>
        <v>0</v>
      </c>
      <c r="G2050" s="148">
        <f t="shared" si="943"/>
        <v>0</v>
      </c>
      <c r="H2050" s="149">
        <f t="shared" si="943"/>
        <v>0</v>
      </c>
      <c r="I2050" s="148">
        <f t="shared" si="943"/>
        <v>0</v>
      </c>
      <c r="J2050" s="148">
        <f t="shared" si="943"/>
        <v>0</v>
      </c>
      <c r="K2050" s="148">
        <f t="shared" si="943"/>
        <v>0</v>
      </c>
      <c r="L2050" s="148">
        <f t="shared" si="943"/>
        <v>0</v>
      </c>
      <c r="M2050" s="148">
        <f t="shared" si="943"/>
        <v>0</v>
      </c>
      <c r="N2050" s="149">
        <f t="shared" si="943"/>
        <v>0</v>
      </c>
      <c r="O2050" s="148">
        <f t="shared" si="943"/>
        <v>0</v>
      </c>
      <c r="P2050" s="148">
        <f t="shared" si="943"/>
        <v>0</v>
      </c>
      <c r="Q2050" s="148">
        <f t="shared" si="943"/>
        <v>0</v>
      </c>
      <c r="R2050" s="148">
        <f t="shared" si="943"/>
        <v>0</v>
      </c>
      <c r="S2050" s="148">
        <f t="shared" si="943"/>
        <v>0</v>
      </c>
      <c r="T2050" s="148">
        <f t="shared" si="943"/>
        <v>0</v>
      </c>
      <c r="U2050" s="148">
        <f t="shared" si="943"/>
        <v>0</v>
      </c>
      <c r="V2050" s="149">
        <f t="shared" si="943"/>
        <v>0</v>
      </c>
      <c r="W2050" s="148">
        <f t="shared" si="943"/>
        <v>0</v>
      </c>
      <c r="X2050" s="148">
        <f t="shared" si="943"/>
        <v>0</v>
      </c>
      <c r="Y2050" s="148">
        <f t="shared" si="943"/>
        <v>0</v>
      </c>
      <c r="Z2050" s="148">
        <f t="shared" si="943"/>
        <v>0</v>
      </c>
      <c r="AA2050" s="148">
        <f t="shared" si="943"/>
        <v>0</v>
      </c>
      <c r="AB2050" s="148">
        <f t="shared" si="943"/>
        <v>0</v>
      </c>
      <c r="AC2050" s="148">
        <f t="shared" si="943"/>
        <v>0</v>
      </c>
    </row>
    <row r="2051" s="24" customFormat="1" ht="15" customHeight="1">
      <c r="A2051" s="437" t="s">
        <v>187</v>
      </c>
      <c r="B2051" s="438"/>
      <c r="C2051" s="439" t="s">
        <v>15</v>
      </c>
      <c r="D2051" s="439"/>
      <c r="E2051" s="376"/>
      <c r="F2051" s="376"/>
      <c r="G2051" s="376"/>
      <c r="H2051" s="376"/>
      <c r="I2051" s="376"/>
      <c r="J2051" s="376"/>
      <c r="K2051" s="376"/>
      <c r="L2051" s="376"/>
      <c r="M2051" s="376"/>
      <c r="N2051" s="376"/>
      <c r="O2051" s="376"/>
      <c r="P2051" s="376"/>
      <c r="Q2051" s="376"/>
      <c r="R2051" s="376"/>
      <c r="S2051" s="376"/>
      <c r="T2051" s="376"/>
      <c r="U2051" s="376"/>
      <c r="V2051" s="376"/>
      <c r="W2051" s="376"/>
      <c r="X2051" s="376"/>
      <c r="Y2051" s="376"/>
      <c r="Z2051" s="376"/>
      <c r="AA2051" s="376"/>
      <c r="AB2051" s="376"/>
      <c r="AC2051" s="440"/>
    </row>
    <row r="2052" s="24" customFormat="1" ht="15" customHeight="1">
      <c r="A2052" s="441"/>
      <c r="B2052" s="442"/>
      <c r="C2052" s="443" t="s">
        <v>17</v>
      </c>
      <c r="D2052" s="443"/>
      <c r="E2052" s="386"/>
      <c r="F2052" s="386"/>
      <c r="G2052" s="386"/>
      <c r="H2052" s="386"/>
      <c r="I2052" s="386"/>
      <c r="J2052" s="386"/>
      <c r="K2052" s="386"/>
      <c r="L2052" s="386"/>
      <c r="M2052" s="386"/>
      <c r="N2052" s="386"/>
      <c r="O2052" s="386"/>
      <c r="P2052" s="386"/>
      <c r="Q2052" s="386"/>
      <c r="R2052" s="386"/>
      <c r="S2052" s="386"/>
      <c r="T2052" s="386"/>
      <c r="U2052" s="386"/>
      <c r="V2052" s="386"/>
      <c r="W2052" s="386"/>
      <c r="X2052" s="386"/>
      <c r="Y2052" s="386"/>
      <c r="Z2052" s="386"/>
      <c r="AA2052" s="386"/>
      <c r="AB2052" s="386"/>
      <c r="AC2052" s="444"/>
    </row>
    <row r="2053" s="16" customFormat="1" ht="27.75" customHeight="1">
      <c r="C2053" s="479"/>
      <c r="D2053" s="479"/>
    </row>
    <row r="2054" s="16" customFormat="1" ht="27" customHeight="1">
      <c r="A2054" s="157" t="s">
        <v>5</v>
      </c>
      <c r="B2054" s="158" t="s">
        <v>6</v>
      </c>
      <c r="C2054" s="19" t="s">
        <v>7</v>
      </c>
      <c r="D2054" s="445" t="s">
        <v>8</v>
      </c>
      <c r="E2054" s="20" t="s">
        <v>9</v>
      </c>
      <c r="F2054" s="21"/>
      <c r="G2054" s="21"/>
      <c r="H2054" s="21"/>
      <c r="I2054" s="21"/>
      <c r="J2054" s="21"/>
      <c r="K2054" s="21"/>
      <c r="L2054" s="21"/>
      <c r="M2054" s="21"/>
      <c r="N2054" s="21"/>
      <c r="O2054" s="21"/>
      <c r="P2054" s="21"/>
      <c r="Q2054" s="21"/>
      <c r="R2054" s="21"/>
      <c r="S2054" s="21"/>
      <c r="T2054" s="21"/>
      <c r="U2054" s="21"/>
      <c r="V2054" s="21"/>
      <c r="W2054" s="21"/>
      <c r="X2054" s="21"/>
      <c r="Y2054" s="21"/>
      <c r="Z2054" s="21"/>
      <c r="AA2054" s="21"/>
      <c r="AB2054" s="22"/>
      <c r="AC2054" s="23" t="s">
        <v>10</v>
      </c>
    </row>
    <row r="2055" s="24" customFormat="1" ht="15" customHeight="1">
      <c r="A2055" s="159" t="s">
        <v>442</v>
      </c>
      <c r="B2055" s="160"/>
      <c r="C2055" s="160"/>
      <c r="D2055" s="160"/>
      <c r="E2055" s="26">
        <v>1</v>
      </c>
      <c r="F2055" s="26">
        <v>2</v>
      </c>
      <c r="G2055" s="26">
        <v>3</v>
      </c>
      <c r="H2055" s="26">
        <v>4</v>
      </c>
      <c r="I2055" s="26">
        <v>5</v>
      </c>
      <c r="J2055" s="26">
        <v>6</v>
      </c>
      <c r="K2055" s="26">
        <v>7</v>
      </c>
      <c r="L2055" s="26">
        <v>8</v>
      </c>
      <c r="M2055" s="26">
        <v>9</v>
      </c>
      <c r="N2055" s="26">
        <v>10</v>
      </c>
      <c r="O2055" s="26">
        <v>11</v>
      </c>
      <c r="P2055" s="26">
        <v>12</v>
      </c>
      <c r="Q2055" s="26">
        <v>13</v>
      </c>
      <c r="R2055" s="26">
        <v>14</v>
      </c>
      <c r="S2055" s="26">
        <v>15</v>
      </c>
      <c r="T2055" s="26">
        <v>16</v>
      </c>
      <c r="U2055" s="26">
        <v>17</v>
      </c>
      <c r="V2055" s="26">
        <v>18</v>
      </c>
      <c r="W2055" s="26">
        <v>19</v>
      </c>
      <c r="X2055" s="26">
        <v>20</v>
      </c>
      <c r="Y2055" s="26">
        <v>21</v>
      </c>
      <c r="Z2055" s="26">
        <v>22</v>
      </c>
      <c r="AA2055" s="26">
        <v>23</v>
      </c>
      <c r="AB2055" s="26">
        <v>24</v>
      </c>
      <c r="AC2055" s="28"/>
    </row>
    <row r="2056" s="24" customFormat="1" ht="15" customHeight="1">
      <c r="A2056" s="519" t="s">
        <v>199</v>
      </c>
      <c r="B2056" s="520"/>
      <c r="C2056" s="521"/>
      <c r="D2056" s="521"/>
      <c r="E2056" s="520">
        <v>3</v>
      </c>
      <c r="F2056" s="520">
        <v>3</v>
      </c>
      <c r="G2056" s="520">
        <v>3</v>
      </c>
      <c r="H2056" s="520">
        <v>3</v>
      </c>
      <c r="I2056" s="520">
        <v>3</v>
      </c>
      <c r="J2056" s="520">
        <v>3</v>
      </c>
      <c r="K2056" s="520">
        <v>3</v>
      </c>
      <c r="L2056" s="520">
        <v>3</v>
      </c>
      <c r="M2056" s="520">
        <v>3</v>
      </c>
      <c r="N2056" s="520">
        <v>3</v>
      </c>
      <c r="O2056" s="520">
        <v>3</v>
      </c>
      <c r="P2056" s="520">
        <v>3</v>
      </c>
      <c r="Q2056" s="520">
        <v>3</v>
      </c>
      <c r="R2056" s="520">
        <v>3</v>
      </c>
      <c r="S2056" s="520">
        <v>3</v>
      </c>
      <c r="T2056" s="520">
        <v>3</v>
      </c>
      <c r="U2056" s="520">
        <v>3</v>
      </c>
      <c r="V2056" s="520">
        <v>3</v>
      </c>
      <c r="W2056" s="520">
        <v>3</v>
      </c>
      <c r="X2056" s="520">
        <v>3</v>
      </c>
      <c r="Y2056" s="520">
        <v>3</v>
      </c>
      <c r="Z2056" s="520">
        <v>3</v>
      </c>
      <c r="AA2056" s="520">
        <v>3</v>
      </c>
      <c r="AB2056" s="520">
        <v>3</v>
      </c>
      <c r="AC2056" s="379"/>
    </row>
    <row r="2057" s="16" customFormat="1" ht="15" customHeight="1">
      <c r="A2057" s="182" t="s">
        <v>114</v>
      </c>
      <c r="B2057" s="523" t="s">
        <v>431</v>
      </c>
      <c r="C2057" s="33" t="s">
        <v>15</v>
      </c>
      <c r="D2057" s="33" t="s">
        <v>16</v>
      </c>
      <c r="E2057" s="122">
        <v>0.0050000000000000001</v>
      </c>
      <c r="F2057" s="122">
        <v>0.0050000000000000001</v>
      </c>
      <c r="G2057" s="122">
        <v>0.0050000000000000001</v>
      </c>
      <c r="H2057" s="123">
        <v>0.0060000000000000001</v>
      </c>
      <c r="I2057" s="122">
        <v>0.0080000000000000002</v>
      </c>
      <c r="J2057" s="122">
        <v>0.0080000000000000002</v>
      </c>
      <c r="K2057" s="122">
        <v>0.0080000000000000002</v>
      </c>
      <c r="L2057" s="122">
        <v>0.0080000000000000002</v>
      </c>
      <c r="M2057" s="122">
        <v>0.0080000000000000002</v>
      </c>
      <c r="N2057" s="122">
        <v>0.0080000000000000002</v>
      </c>
      <c r="O2057" s="122">
        <v>0.0080000000000000002</v>
      </c>
      <c r="P2057" s="122">
        <v>0.0080000000000000002</v>
      </c>
      <c r="Q2057" s="122">
        <v>0.0080000000000000002</v>
      </c>
      <c r="R2057" s="122">
        <v>0.0080000000000000002</v>
      </c>
      <c r="S2057" s="122">
        <v>0.0080000000000000002</v>
      </c>
      <c r="T2057" s="122">
        <v>0.0080000000000000002</v>
      </c>
      <c r="U2057" s="122">
        <v>0.0080000000000000002</v>
      </c>
      <c r="V2057" s="122">
        <v>0.01</v>
      </c>
      <c r="W2057" s="122">
        <v>0.01</v>
      </c>
      <c r="X2057" s="122">
        <v>0.01</v>
      </c>
      <c r="Y2057" s="122">
        <v>0.01</v>
      </c>
      <c r="Z2057" s="122">
        <v>0.01</v>
      </c>
      <c r="AA2057" s="122">
        <v>0.01</v>
      </c>
      <c r="AB2057" s="122">
        <v>0.0080000000000000002</v>
      </c>
      <c r="AC2057" s="134">
        <f t="shared" ref="AC2057:AC2058" si="944">SUM(E2057:AB2057)</f>
        <v>0.19300000000000012</v>
      </c>
    </row>
    <row r="2058" s="16" customFormat="1" ht="15" customHeight="1">
      <c r="A2058" s="183"/>
      <c r="B2058" s="525"/>
      <c r="C2058" s="57" t="s">
        <v>17</v>
      </c>
      <c r="D2058" s="57" t="s">
        <v>16</v>
      </c>
      <c r="E2058" s="107">
        <v>0.001</v>
      </c>
      <c r="F2058" s="107">
        <v>0.001</v>
      </c>
      <c r="G2058" s="107">
        <v>0.001</v>
      </c>
      <c r="H2058" s="108">
        <v>0.002</v>
      </c>
      <c r="I2058" s="107">
        <v>0.002</v>
      </c>
      <c r="J2058" s="107">
        <v>0.002</v>
      </c>
      <c r="K2058" s="107">
        <v>0.002</v>
      </c>
      <c r="L2058" s="107">
        <v>0.002</v>
      </c>
      <c r="M2058" s="107">
        <v>0.002</v>
      </c>
      <c r="N2058" s="107">
        <v>0.002</v>
      </c>
      <c r="O2058" s="107">
        <v>0.002</v>
      </c>
      <c r="P2058" s="107">
        <v>0.002</v>
      </c>
      <c r="Q2058" s="107">
        <v>0.002</v>
      </c>
      <c r="R2058" s="107">
        <v>0.002</v>
      </c>
      <c r="S2058" s="107">
        <v>0.002</v>
      </c>
      <c r="T2058" s="107">
        <v>0.002</v>
      </c>
      <c r="U2058" s="107">
        <v>0.002</v>
      </c>
      <c r="V2058" s="107">
        <v>0.002</v>
      </c>
      <c r="W2058" s="107">
        <v>0.002</v>
      </c>
      <c r="X2058" s="107">
        <v>0.002</v>
      </c>
      <c r="Y2058" s="107">
        <v>0.002</v>
      </c>
      <c r="Z2058" s="107">
        <v>0.002</v>
      </c>
      <c r="AA2058" s="107">
        <v>0.002</v>
      </c>
      <c r="AB2058" s="107">
        <v>0.002</v>
      </c>
      <c r="AC2058" s="134">
        <f t="shared" si="944"/>
        <v>0.045000000000000026</v>
      </c>
      <c r="AD2058" s="24"/>
    </row>
    <row r="2059" s="16" customFormat="1" ht="15" customHeight="1">
      <c r="A2059" s="183"/>
      <c r="B2059" s="525"/>
      <c r="C2059" s="39" t="s">
        <v>18</v>
      </c>
      <c r="D2059" s="39" t="s">
        <v>68</v>
      </c>
      <c r="E2059" s="179">
        <f t="shared" ref="E2059:AB2059" si="945">SQRT(E2057*E2057+E2058*E2058)*1000/(1.732*E2063)</f>
        <v>0.46730264247157022</v>
      </c>
      <c r="F2059" s="179">
        <f t="shared" si="945"/>
        <v>0.46730264247157022</v>
      </c>
      <c r="G2059" s="179">
        <f t="shared" si="945"/>
        <v>0.46730264247157022</v>
      </c>
      <c r="H2059" s="180">
        <f t="shared" si="945"/>
        <v>0.57961759231796983</v>
      </c>
      <c r="I2059" s="179">
        <f t="shared" si="945"/>
        <v>0.75572888038741537</v>
      </c>
      <c r="J2059" s="179">
        <f t="shared" si="945"/>
        <v>0.75572888038741537</v>
      </c>
      <c r="K2059" s="179">
        <f t="shared" si="945"/>
        <v>0.75572888038741537</v>
      </c>
      <c r="L2059" s="179">
        <f t="shared" si="945"/>
        <v>0.75572888038741537</v>
      </c>
      <c r="M2059" s="179">
        <f t="shared" si="945"/>
        <v>0.75572888038741537</v>
      </c>
      <c r="N2059" s="180">
        <f t="shared" si="945"/>
        <v>0.75572888038741537</v>
      </c>
      <c r="O2059" s="179">
        <f t="shared" si="945"/>
        <v>0.75572888038741537</v>
      </c>
      <c r="P2059" s="179">
        <f t="shared" si="945"/>
        <v>0.75572888038741537</v>
      </c>
      <c r="Q2059" s="179">
        <f t="shared" si="945"/>
        <v>0.75572888038741537</v>
      </c>
      <c r="R2059" s="179">
        <f t="shared" si="945"/>
        <v>0.75572888038741537</v>
      </c>
      <c r="S2059" s="179">
        <f t="shared" si="945"/>
        <v>0.75572888038741537</v>
      </c>
      <c r="T2059" s="179">
        <f t="shared" si="945"/>
        <v>0.75572888038741537</v>
      </c>
      <c r="U2059" s="179">
        <f t="shared" si="945"/>
        <v>0.75572888038741537</v>
      </c>
      <c r="V2059" s="180">
        <f t="shared" si="945"/>
        <v>0.93460528494314044</v>
      </c>
      <c r="W2059" s="179">
        <f t="shared" si="945"/>
        <v>0.93460528494314044</v>
      </c>
      <c r="X2059" s="179">
        <f t="shared" si="945"/>
        <v>0.93460528494314044</v>
      </c>
      <c r="Y2059" s="179">
        <f t="shared" si="945"/>
        <v>0.93460528494314044</v>
      </c>
      <c r="Z2059" s="179">
        <f t="shared" si="945"/>
        <v>0.93460528494314044</v>
      </c>
      <c r="AA2059" s="179">
        <f t="shared" si="945"/>
        <v>0.93460528494314044</v>
      </c>
      <c r="AB2059" s="179">
        <f t="shared" si="945"/>
        <v>0.75572888038741537</v>
      </c>
      <c r="AC2059" s="59"/>
      <c r="AD2059" s="24"/>
    </row>
    <row r="2060" s="16" customFormat="1" ht="15" customHeight="1">
      <c r="A2060" s="183"/>
      <c r="B2060" s="525"/>
      <c r="C2060" s="39" t="s">
        <v>20</v>
      </c>
      <c r="D2060" s="39"/>
      <c r="E2060" s="40">
        <f t="shared" ref="E2060:AC2060" si="946">E2058/E2057</f>
        <v>0.20000000000000001</v>
      </c>
      <c r="F2060" s="40">
        <f t="shared" si="946"/>
        <v>0.20000000000000001</v>
      </c>
      <c r="G2060" s="40">
        <f t="shared" si="946"/>
        <v>0.20000000000000001</v>
      </c>
      <c r="H2060" s="127">
        <f t="shared" si="946"/>
        <v>0.33333333333333331</v>
      </c>
      <c r="I2060" s="40">
        <f t="shared" si="946"/>
        <v>0.25</v>
      </c>
      <c r="J2060" s="40">
        <f t="shared" si="946"/>
        <v>0.25</v>
      </c>
      <c r="K2060" s="40">
        <f t="shared" si="946"/>
        <v>0.25</v>
      </c>
      <c r="L2060" s="40">
        <f t="shared" si="946"/>
        <v>0.25</v>
      </c>
      <c r="M2060" s="40">
        <f t="shared" si="946"/>
        <v>0.25</v>
      </c>
      <c r="N2060" s="127">
        <f t="shared" si="946"/>
        <v>0.25</v>
      </c>
      <c r="O2060" s="40">
        <f t="shared" si="946"/>
        <v>0.25</v>
      </c>
      <c r="P2060" s="40">
        <f t="shared" si="946"/>
        <v>0.25</v>
      </c>
      <c r="Q2060" s="40">
        <f t="shared" si="946"/>
        <v>0.25</v>
      </c>
      <c r="R2060" s="40">
        <f t="shared" si="946"/>
        <v>0.25</v>
      </c>
      <c r="S2060" s="40">
        <f t="shared" si="946"/>
        <v>0.25</v>
      </c>
      <c r="T2060" s="40">
        <f t="shared" si="946"/>
        <v>0.25</v>
      </c>
      <c r="U2060" s="116">
        <f t="shared" si="946"/>
        <v>0.25</v>
      </c>
      <c r="V2060" s="127">
        <f t="shared" si="946"/>
        <v>0.20000000000000001</v>
      </c>
      <c r="W2060" s="40">
        <f t="shared" si="946"/>
        <v>0.20000000000000001</v>
      </c>
      <c r="X2060" s="40">
        <f t="shared" si="946"/>
        <v>0.20000000000000001</v>
      </c>
      <c r="Y2060" s="40">
        <f t="shared" si="946"/>
        <v>0.20000000000000001</v>
      </c>
      <c r="Z2060" s="40">
        <f t="shared" si="946"/>
        <v>0.20000000000000001</v>
      </c>
      <c r="AA2060" s="40">
        <f t="shared" si="946"/>
        <v>0.20000000000000001</v>
      </c>
      <c r="AB2060" s="40">
        <f t="shared" si="946"/>
        <v>0.25</v>
      </c>
      <c r="AC2060" s="42">
        <f t="shared" si="946"/>
        <v>0.23316062176165803</v>
      </c>
    </row>
    <row r="2061" s="16" customFormat="1" ht="15" customHeight="1">
      <c r="A2061" s="77" t="s">
        <v>235</v>
      </c>
      <c r="B2061" s="78"/>
      <c r="C2061" s="79"/>
      <c r="D2061" s="79"/>
      <c r="E2061" s="809">
        <f t="shared" ref="E2061:AB2061" si="947">SQRT(E2057*E2057+E2058*E2058)</f>
        <v>0.0050990195135927853</v>
      </c>
      <c r="F2061" s="809">
        <f t="shared" si="947"/>
        <v>0.0050990195135927853</v>
      </c>
      <c r="G2061" s="809">
        <f t="shared" si="947"/>
        <v>0.0050990195135927853</v>
      </c>
      <c r="H2061" s="809">
        <f t="shared" si="947"/>
        <v>0.0063245553203367588</v>
      </c>
      <c r="I2061" s="809">
        <f t="shared" si="947"/>
        <v>0.0082462112512353206</v>
      </c>
      <c r="J2061" s="809">
        <f t="shared" si="947"/>
        <v>0.0082462112512353206</v>
      </c>
      <c r="K2061" s="809">
        <f t="shared" si="947"/>
        <v>0.0082462112512353206</v>
      </c>
      <c r="L2061" s="809">
        <f t="shared" si="947"/>
        <v>0.0082462112512353206</v>
      </c>
      <c r="M2061" s="809">
        <f t="shared" si="947"/>
        <v>0.0082462112512353206</v>
      </c>
      <c r="N2061" s="809">
        <f t="shared" si="947"/>
        <v>0.0082462112512353206</v>
      </c>
      <c r="O2061" s="809">
        <f t="shared" si="947"/>
        <v>0.0082462112512353206</v>
      </c>
      <c r="P2061" s="809">
        <f t="shared" si="947"/>
        <v>0.0082462112512353206</v>
      </c>
      <c r="Q2061" s="809">
        <f t="shared" si="947"/>
        <v>0.0082462112512353206</v>
      </c>
      <c r="R2061" s="809">
        <f t="shared" si="947"/>
        <v>0.0082462112512353206</v>
      </c>
      <c r="S2061" s="809">
        <f t="shared" si="947"/>
        <v>0.0082462112512353206</v>
      </c>
      <c r="T2061" s="809">
        <f t="shared" si="947"/>
        <v>0.0082462112512353206</v>
      </c>
      <c r="U2061" s="792">
        <f t="shared" si="947"/>
        <v>0.0082462112512353206</v>
      </c>
      <c r="V2061" s="809">
        <f t="shared" si="947"/>
        <v>0.010198039027185571</v>
      </c>
      <c r="W2061" s="809">
        <f t="shared" si="947"/>
        <v>0.010198039027185571</v>
      </c>
      <c r="X2061" s="80">
        <f t="shared" si="947"/>
        <v>0.010198039027185571</v>
      </c>
      <c r="Y2061" s="809">
        <f t="shared" si="947"/>
        <v>0.010198039027185571</v>
      </c>
      <c r="Z2061" s="809">
        <f t="shared" si="947"/>
        <v>0.010198039027185571</v>
      </c>
      <c r="AA2061" s="809">
        <f t="shared" si="947"/>
        <v>0.010198039027185571</v>
      </c>
      <c r="AB2061" s="809">
        <f t="shared" si="947"/>
        <v>0.0082462112512353206</v>
      </c>
      <c r="AC2061" s="81"/>
      <c r="AD2061" s="621">
        <f t="shared" si="931"/>
        <v>0.010198039027185571</v>
      </c>
    </row>
    <row r="2062" s="24" customFormat="1" ht="15" customHeight="1">
      <c r="A2062" s="82" t="s">
        <v>98</v>
      </c>
      <c r="B2062" s="83"/>
      <c r="C2062" s="662"/>
      <c r="D2062" s="662"/>
      <c r="E2062" s="85">
        <v>1</v>
      </c>
      <c r="F2062" s="85">
        <v>2</v>
      </c>
      <c r="G2062" s="85">
        <v>3</v>
      </c>
      <c r="H2062" s="85">
        <v>4</v>
      </c>
      <c r="I2062" s="85">
        <v>5</v>
      </c>
      <c r="J2062" s="85">
        <v>6</v>
      </c>
      <c r="K2062" s="85">
        <v>7</v>
      </c>
      <c r="L2062" s="85">
        <v>8</v>
      </c>
      <c r="M2062" s="85">
        <v>9</v>
      </c>
      <c r="N2062" s="85">
        <v>10</v>
      </c>
      <c r="O2062" s="85">
        <v>11</v>
      </c>
      <c r="P2062" s="85">
        <v>12</v>
      </c>
      <c r="Q2062" s="85">
        <v>13</v>
      </c>
      <c r="R2062" s="85">
        <v>14</v>
      </c>
      <c r="S2062" s="85">
        <v>15</v>
      </c>
      <c r="T2062" s="85">
        <v>16</v>
      </c>
      <c r="U2062" s="85">
        <v>17</v>
      </c>
      <c r="V2062" s="85">
        <v>18</v>
      </c>
      <c r="W2062" s="85">
        <v>19</v>
      </c>
      <c r="X2062" s="85">
        <v>20</v>
      </c>
      <c r="Y2062" s="85">
        <v>21</v>
      </c>
      <c r="Z2062" s="85">
        <v>22</v>
      </c>
      <c r="AA2062" s="85">
        <v>23</v>
      </c>
      <c r="AB2062" s="85">
        <v>24</v>
      </c>
      <c r="AC2062" s="86"/>
    </row>
    <row r="2063" s="24" customFormat="1" ht="15" customHeight="1">
      <c r="A2063" s="321" t="s">
        <v>432</v>
      </c>
      <c r="B2063" s="322"/>
      <c r="C2063" s="323" t="s">
        <v>28</v>
      </c>
      <c r="D2063" s="323" t="s">
        <v>138</v>
      </c>
      <c r="E2063" s="325">
        <v>6.2999999999999998</v>
      </c>
      <c r="F2063" s="325">
        <v>6.2999999999999998</v>
      </c>
      <c r="G2063" s="325">
        <v>6.2999999999999998</v>
      </c>
      <c r="H2063" s="325">
        <v>6.2999999999999998</v>
      </c>
      <c r="I2063" s="325">
        <v>6.2999999999999998</v>
      </c>
      <c r="J2063" s="325">
        <v>6.2999999999999998</v>
      </c>
      <c r="K2063" s="325">
        <v>6.2999999999999998</v>
      </c>
      <c r="L2063" s="325">
        <v>6.2999999999999998</v>
      </c>
      <c r="M2063" s="325">
        <v>6.2999999999999998</v>
      </c>
      <c r="N2063" s="325">
        <v>6.2999999999999998</v>
      </c>
      <c r="O2063" s="325">
        <v>6.2999999999999998</v>
      </c>
      <c r="P2063" s="325">
        <v>6.2999999999999998</v>
      </c>
      <c r="Q2063" s="325">
        <v>6.2999999999999998</v>
      </c>
      <c r="R2063" s="325">
        <v>6.2999999999999998</v>
      </c>
      <c r="S2063" s="325">
        <v>6.2999999999999998</v>
      </c>
      <c r="T2063" s="325">
        <v>6.2999999999999998</v>
      </c>
      <c r="U2063" s="325">
        <v>6.2999999999999998</v>
      </c>
      <c r="V2063" s="325">
        <v>6.2999999999999998</v>
      </c>
      <c r="W2063" s="325">
        <v>6.2999999999999998</v>
      </c>
      <c r="X2063" s="325">
        <v>6.2999999999999998</v>
      </c>
      <c r="Y2063" s="325">
        <v>6.2999999999999998</v>
      </c>
      <c r="Z2063" s="325">
        <v>6.2999999999999998</v>
      </c>
      <c r="AA2063" s="325">
        <v>6.2999999999999998</v>
      </c>
      <c r="AB2063" s="325">
        <v>6.2999999999999998</v>
      </c>
      <c r="AC2063" s="349"/>
    </row>
    <row r="2064" s="16" customFormat="1" ht="15" customHeight="1">
      <c r="A2064" s="31" t="s">
        <v>21</v>
      </c>
      <c r="B2064" s="121" t="s">
        <v>443</v>
      </c>
      <c r="C2064" s="33" t="s">
        <v>15</v>
      </c>
      <c r="D2064" s="33" t="s">
        <v>16</v>
      </c>
      <c r="E2064" s="122">
        <v>0.0050000000000000001</v>
      </c>
      <c r="F2064" s="122">
        <v>0.0050000000000000001</v>
      </c>
      <c r="G2064" s="122">
        <v>0.0050000000000000001</v>
      </c>
      <c r="H2064" s="123">
        <v>0.0060000000000000001</v>
      </c>
      <c r="I2064" s="122">
        <v>0.0080000000000000002</v>
      </c>
      <c r="J2064" s="122">
        <v>0.0080000000000000002</v>
      </c>
      <c r="K2064" s="122">
        <v>0.0080000000000000002</v>
      </c>
      <c r="L2064" s="122">
        <v>0.0080000000000000002</v>
      </c>
      <c r="M2064" s="122">
        <v>0.0080000000000000002</v>
      </c>
      <c r="N2064" s="122">
        <v>0.0080000000000000002</v>
      </c>
      <c r="O2064" s="122">
        <v>0.0080000000000000002</v>
      </c>
      <c r="P2064" s="122">
        <v>0.0080000000000000002</v>
      </c>
      <c r="Q2064" s="122">
        <v>0.0080000000000000002</v>
      </c>
      <c r="R2064" s="122">
        <v>0.0080000000000000002</v>
      </c>
      <c r="S2064" s="122">
        <v>0.0080000000000000002</v>
      </c>
      <c r="T2064" s="122">
        <v>0.0080000000000000002</v>
      </c>
      <c r="U2064" s="122">
        <v>0.0080000000000000002</v>
      </c>
      <c r="V2064" s="122">
        <v>0.01</v>
      </c>
      <c r="W2064" s="122">
        <v>0.01</v>
      </c>
      <c r="X2064" s="122">
        <v>0.01</v>
      </c>
      <c r="Y2064" s="122">
        <v>0.01</v>
      </c>
      <c r="Z2064" s="122">
        <v>0.01</v>
      </c>
      <c r="AA2064" s="122">
        <v>0.01</v>
      </c>
      <c r="AB2064" s="122">
        <v>0.0080000000000000002</v>
      </c>
      <c r="AC2064" s="36">
        <f t="shared" ref="AC2064:AC2065" si="948">SUM(E2064:AB2064)</f>
        <v>0.19300000000000012</v>
      </c>
    </row>
    <row r="2065" s="16" customFormat="1" ht="15" customHeight="1">
      <c r="A2065" s="60"/>
      <c r="B2065" s="61"/>
      <c r="C2065" s="39" t="s">
        <v>17</v>
      </c>
      <c r="D2065" s="39" t="s">
        <v>16</v>
      </c>
      <c r="E2065" s="353">
        <v>0.001</v>
      </c>
      <c r="F2065" s="110">
        <v>0.001</v>
      </c>
      <c r="G2065" s="353">
        <v>0.001</v>
      </c>
      <c r="H2065" s="111">
        <v>0.002</v>
      </c>
      <c r="I2065" s="353">
        <v>0.002</v>
      </c>
      <c r="J2065" s="110">
        <v>0.002</v>
      </c>
      <c r="K2065" s="353">
        <v>0.002</v>
      </c>
      <c r="L2065" s="110">
        <v>0.002</v>
      </c>
      <c r="M2065" s="353">
        <v>0.002</v>
      </c>
      <c r="N2065" s="110">
        <v>0.002</v>
      </c>
      <c r="O2065" s="353">
        <v>0.002</v>
      </c>
      <c r="P2065" s="110">
        <v>0.002</v>
      </c>
      <c r="Q2065" s="353">
        <v>0.002</v>
      </c>
      <c r="R2065" s="110">
        <v>0.002</v>
      </c>
      <c r="S2065" s="353">
        <v>0.002</v>
      </c>
      <c r="T2065" s="110">
        <v>0.002</v>
      </c>
      <c r="U2065" s="353">
        <v>0.002</v>
      </c>
      <c r="V2065" s="110">
        <v>0.002</v>
      </c>
      <c r="W2065" s="353">
        <v>0.002</v>
      </c>
      <c r="X2065" s="110">
        <v>0.002</v>
      </c>
      <c r="Y2065" s="353">
        <v>0.002</v>
      </c>
      <c r="Z2065" s="110">
        <v>0.002</v>
      </c>
      <c r="AA2065" s="353">
        <v>0.002</v>
      </c>
      <c r="AB2065" s="110">
        <v>0.002</v>
      </c>
      <c r="AC2065" s="42">
        <f t="shared" si="948"/>
        <v>0.045000000000000026</v>
      </c>
      <c r="AD2065" s="16" t="s">
        <v>444</v>
      </c>
    </row>
    <row r="2066" s="16" customFormat="1" ht="15" customHeight="1">
      <c r="A2066" s="60"/>
      <c r="B2066" s="61"/>
      <c r="C2066" s="39" t="s">
        <v>18</v>
      </c>
      <c r="D2066" s="39" t="s">
        <v>68</v>
      </c>
      <c r="E2066" s="179">
        <f t="shared" ref="E2066:AB2066" si="949">SQRT(E2064*E2064+E2065*E2065)*1000/(1.732*E2063)</f>
        <v>0.46730264247157022</v>
      </c>
      <c r="F2066" s="179">
        <f t="shared" si="949"/>
        <v>0.46730264247157022</v>
      </c>
      <c r="G2066" s="179">
        <f t="shared" si="949"/>
        <v>0.46730264247157022</v>
      </c>
      <c r="H2066" s="180">
        <f t="shared" si="949"/>
        <v>0.57961759231796983</v>
      </c>
      <c r="I2066" s="179">
        <f t="shared" si="949"/>
        <v>0.75572888038741537</v>
      </c>
      <c r="J2066" s="179">
        <f t="shared" si="949"/>
        <v>0.75572888038741537</v>
      </c>
      <c r="K2066" s="179">
        <f t="shared" si="949"/>
        <v>0.75572888038741537</v>
      </c>
      <c r="L2066" s="179">
        <f t="shared" si="949"/>
        <v>0.75572888038741537</v>
      </c>
      <c r="M2066" s="179">
        <f t="shared" si="949"/>
        <v>0.75572888038741537</v>
      </c>
      <c r="N2066" s="180">
        <f t="shared" si="949"/>
        <v>0.75572888038741537</v>
      </c>
      <c r="O2066" s="179">
        <f t="shared" si="949"/>
        <v>0.75572888038741537</v>
      </c>
      <c r="P2066" s="179">
        <f t="shared" si="949"/>
        <v>0.75572888038741537</v>
      </c>
      <c r="Q2066" s="179">
        <f t="shared" si="949"/>
        <v>0.75572888038741537</v>
      </c>
      <c r="R2066" s="179">
        <f t="shared" si="949"/>
        <v>0.75572888038741537</v>
      </c>
      <c r="S2066" s="179">
        <f t="shared" si="949"/>
        <v>0.75572888038741537</v>
      </c>
      <c r="T2066" s="179">
        <f t="shared" si="949"/>
        <v>0.75572888038741537</v>
      </c>
      <c r="U2066" s="179">
        <f t="shared" si="949"/>
        <v>0.75572888038741537</v>
      </c>
      <c r="V2066" s="180">
        <f t="shared" si="949"/>
        <v>0.93460528494314044</v>
      </c>
      <c r="W2066" s="179">
        <f t="shared" si="949"/>
        <v>0.93460528494314044</v>
      </c>
      <c r="X2066" s="179">
        <f t="shared" si="949"/>
        <v>0.93460528494314044</v>
      </c>
      <c r="Y2066" s="179">
        <f t="shared" si="949"/>
        <v>0.93460528494314044</v>
      </c>
      <c r="Z2066" s="179">
        <f t="shared" si="949"/>
        <v>0.93460528494314044</v>
      </c>
      <c r="AA2066" s="179">
        <f t="shared" si="949"/>
        <v>0.93460528494314044</v>
      </c>
      <c r="AB2066" s="179">
        <f t="shared" si="949"/>
        <v>0.75572888038741537</v>
      </c>
      <c r="AC2066" s="105"/>
    </row>
    <row r="2067" s="16" customFormat="1" ht="15" customHeight="1">
      <c r="A2067" s="199"/>
      <c r="B2067" s="200"/>
      <c r="C2067" s="51" t="s">
        <v>20</v>
      </c>
      <c r="D2067" s="51"/>
      <c r="E2067" s="52">
        <f t="shared" ref="E2067:AC2067" si="950">E2065/E2064</f>
        <v>0.20000000000000001</v>
      </c>
      <c r="F2067" s="52">
        <f t="shared" si="950"/>
        <v>0.20000000000000001</v>
      </c>
      <c r="G2067" s="52">
        <f t="shared" si="950"/>
        <v>0.20000000000000001</v>
      </c>
      <c r="H2067" s="100">
        <f t="shared" si="950"/>
        <v>0.33333333333333331</v>
      </c>
      <c r="I2067" s="52">
        <f t="shared" si="950"/>
        <v>0.25</v>
      </c>
      <c r="J2067" s="52">
        <f t="shared" si="950"/>
        <v>0.25</v>
      </c>
      <c r="K2067" s="52">
        <f t="shared" si="950"/>
        <v>0.25</v>
      </c>
      <c r="L2067" s="52">
        <f t="shared" si="950"/>
        <v>0.25</v>
      </c>
      <c r="M2067" s="52">
        <f t="shared" si="950"/>
        <v>0.25</v>
      </c>
      <c r="N2067" s="100">
        <f t="shared" si="950"/>
        <v>0.25</v>
      </c>
      <c r="O2067" s="52">
        <f t="shared" si="950"/>
        <v>0.25</v>
      </c>
      <c r="P2067" s="52">
        <f t="shared" si="950"/>
        <v>0.25</v>
      </c>
      <c r="Q2067" s="52">
        <f t="shared" si="950"/>
        <v>0.25</v>
      </c>
      <c r="R2067" s="52">
        <f t="shared" si="950"/>
        <v>0.25</v>
      </c>
      <c r="S2067" s="52">
        <f t="shared" si="950"/>
        <v>0.25</v>
      </c>
      <c r="T2067" s="52">
        <f t="shared" si="950"/>
        <v>0.25</v>
      </c>
      <c r="U2067" s="52">
        <f t="shared" si="950"/>
        <v>0.25</v>
      </c>
      <c r="V2067" s="100">
        <f t="shared" si="950"/>
        <v>0.20000000000000001</v>
      </c>
      <c r="W2067" s="52">
        <f t="shared" si="950"/>
        <v>0.20000000000000001</v>
      </c>
      <c r="X2067" s="52">
        <f t="shared" si="950"/>
        <v>0.20000000000000001</v>
      </c>
      <c r="Y2067" s="52">
        <f t="shared" si="950"/>
        <v>0.20000000000000001</v>
      </c>
      <c r="Z2067" s="52">
        <f t="shared" si="950"/>
        <v>0.20000000000000001</v>
      </c>
      <c r="AA2067" s="52">
        <f t="shared" si="950"/>
        <v>0.20000000000000001</v>
      </c>
      <c r="AB2067" s="52">
        <f t="shared" si="950"/>
        <v>0.25</v>
      </c>
      <c r="AC2067" s="101">
        <f t="shared" si="950"/>
        <v>0.23316062176165803</v>
      </c>
    </row>
    <row r="2068" s="16" customFormat="1" ht="15" customHeight="1">
      <c r="A2068" s="55" t="s">
        <v>13</v>
      </c>
      <c r="B2068" s="106" t="s">
        <v>37</v>
      </c>
      <c r="C2068" s="57" t="s">
        <v>15</v>
      </c>
      <c r="D2068" s="57" t="s">
        <v>16</v>
      </c>
      <c r="E2068" s="107"/>
      <c r="F2068" s="107"/>
      <c r="G2068" s="107"/>
      <c r="H2068" s="108"/>
      <c r="I2068" s="107"/>
      <c r="J2068" s="107"/>
      <c r="K2068" s="107"/>
      <c r="L2068" s="107"/>
      <c r="M2068" s="107"/>
      <c r="N2068" s="108"/>
      <c r="O2068" s="107"/>
      <c r="P2068" s="107"/>
      <c r="Q2068" s="107"/>
      <c r="R2068" s="107"/>
      <c r="S2068" s="107"/>
      <c r="T2068" s="107"/>
      <c r="U2068" s="107"/>
      <c r="V2068" s="108"/>
      <c r="W2068" s="107"/>
      <c r="X2068" s="107"/>
      <c r="Y2068" s="107"/>
      <c r="Z2068" s="107"/>
      <c r="AA2068" s="107"/>
      <c r="AB2068" s="107"/>
      <c r="AC2068" s="59">
        <f t="shared" ref="AC2068:AC2069" si="951">SUM(E2068:AB2068)</f>
        <v>0</v>
      </c>
      <c r="AD2068" s="16" t="s">
        <v>444</v>
      </c>
    </row>
    <row r="2069" s="16" customFormat="1" ht="15" customHeight="1">
      <c r="A2069" s="60"/>
      <c r="B2069" s="61"/>
      <c r="C2069" s="39" t="s">
        <v>17</v>
      </c>
      <c r="D2069" s="39" t="s">
        <v>16</v>
      </c>
      <c r="E2069" s="110"/>
      <c r="F2069" s="110"/>
      <c r="G2069" s="110"/>
      <c r="H2069" s="111"/>
      <c r="I2069" s="110"/>
      <c r="J2069" s="110"/>
      <c r="K2069" s="110"/>
      <c r="L2069" s="110"/>
      <c r="M2069" s="110"/>
      <c r="N2069" s="111"/>
      <c r="O2069" s="110"/>
      <c r="P2069" s="110"/>
      <c r="Q2069" s="110"/>
      <c r="R2069" s="110"/>
      <c r="S2069" s="110"/>
      <c r="T2069" s="110"/>
      <c r="U2069" s="110"/>
      <c r="V2069" s="111"/>
      <c r="W2069" s="110"/>
      <c r="X2069" s="110"/>
      <c r="Y2069" s="110"/>
      <c r="Z2069" s="110"/>
      <c r="AA2069" s="110"/>
      <c r="AB2069" s="110"/>
      <c r="AC2069" s="59">
        <f t="shared" si="951"/>
        <v>0</v>
      </c>
      <c r="AD2069" s="16" t="s">
        <v>444</v>
      </c>
    </row>
    <row r="2070" s="16" customFormat="1" ht="15" customHeight="1">
      <c r="A2070" s="60"/>
      <c r="B2070" s="61"/>
      <c r="C2070" s="39" t="s">
        <v>18</v>
      </c>
      <c r="D2070" s="39" t="s">
        <v>68</v>
      </c>
      <c r="E2070" s="179">
        <f t="shared" ref="E2070:AB2070" si="952">SQRT(E2068*E2068+E2069*E2069)*1000/(1.732*E2063)</f>
        <v>0</v>
      </c>
      <c r="F2070" s="179">
        <f t="shared" si="952"/>
        <v>0</v>
      </c>
      <c r="G2070" s="179">
        <f t="shared" si="952"/>
        <v>0</v>
      </c>
      <c r="H2070" s="180">
        <f t="shared" si="952"/>
        <v>0</v>
      </c>
      <c r="I2070" s="179">
        <f t="shared" si="952"/>
        <v>0</v>
      </c>
      <c r="J2070" s="179">
        <f t="shared" si="952"/>
        <v>0</v>
      </c>
      <c r="K2070" s="179">
        <f t="shared" si="952"/>
        <v>0</v>
      </c>
      <c r="L2070" s="179">
        <f t="shared" si="952"/>
        <v>0</v>
      </c>
      <c r="M2070" s="179">
        <f t="shared" si="952"/>
        <v>0</v>
      </c>
      <c r="N2070" s="180">
        <f t="shared" si="952"/>
        <v>0</v>
      </c>
      <c r="O2070" s="179">
        <f t="shared" si="952"/>
        <v>0</v>
      </c>
      <c r="P2070" s="179">
        <f t="shared" si="952"/>
        <v>0</v>
      </c>
      <c r="Q2070" s="179">
        <f t="shared" si="952"/>
        <v>0</v>
      </c>
      <c r="R2070" s="179">
        <f t="shared" si="952"/>
        <v>0</v>
      </c>
      <c r="S2070" s="179">
        <f t="shared" si="952"/>
        <v>0</v>
      </c>
      <c r="T2070" s="179">
        <f t="shared" si="952"/>
        <v>0</v>
      </c>
      <c r="U2070" s="179">
        <f t="shared" si="952"/>
        <v>0</v>
      </c>
      <c r="V2070" s="180">
        <f t="shared" si="952"/>
        <v>0</v>
      </c>
      <c r="W2070" s="179">
        <f t="shared" si="952"/>
        <v>0</v>
      </c>
      <c r="X2070" s="179">
        <f t="shared" si="952"/>
        <v>0</v>
      </c>
      <c r="Y2070" s="179">
        <f t="shared" si="952"/>
        <v>0</v>
      </c>
      <c r="Z2070" s="179">
        <f t="shared" si="952"/>
        <v>0</v>
      </c>
      <c r="AA2070" s="179">
        <f t="shared" si="952"/>
        <v>0</v>
      </c>
      <c r="AB2070" s="179">
        <f t="shared" si="952"/>
        <v>0</v>
      </c>
      <c r="AC2070" s="434"/>
    </row>
    <row r="2071" s="16" customFormat="1" ht="15" customHeight="1">
      <c r="A2071" s="168"/>
      <c r="B2071" s="169"/>
      <c r="C2071" s="115" t="s">
        <v>20</v>
      </c>
      <c r="D2071" s="115"/>
      <c r="E2071" s="116" t="e">
        <f t="shared" ref="E2071:AC2071" si="953">E2069/E2068</f>
        <v>#DIV/0!</v>
      </c>
      <c r="F2071" s="116" t="e">
        <f t="shared" si="953"/>
        <v>#DIV/0!</v>
      </c>
      <c r="G2071" s="116" t="e">
        <f t="shared" si="953"/>
        <v>#DIV/0!</v>
      </c>
      <c r="H2071" s="117" t="e">
        <f t="shared" si="953"/>
        <v>#DIV/0!</v>
      </c>
      <c r="I2071" s="116" t="e">
        <f t="shared" si="953"/>
        <v>#DIV/0!</v>
      </c>
      <c r="J2071" s="116" t="e">
        <f t="shared" si="953"/>
        <v>#DIV/0!</v>
      </c>
      <c r="K2071" s="116" t="e">
        <f t="shared" si="953"/>
        <v>#DIV/0!</v>
      </c>
      <c r="L2071" s="116" t="e">
        <f t="shared" si="953"/>
        <v>#DIV/0!</v>
      </c>
      <c r="M2071" s="116" t="e">
        <f t="shared" si="953"/>
        <v>#DIV/0!</v>
      </c>
      <c r="N2071" s="117" t="e">
        <f t="shared" si="953"/>
        <v>#DIV/0!</v>
      </c>
      <c r="O2071" s="116" t="e">
        <f t="shared" si="953"/>
        <v>#DIV/0!</v>
      </c>
      <c r="P2071" s="116" t="e">
        <f t="shared" si="953"/>
        <v>#DIV/0!</v>
      </c>
      <c r="Q2071" s="116" t="e">
        <f t="shared" si="953"/>
        <v>#DIV/0!</v>
      </c>
      <c r="R2071" s="116" t="e">
        <f t="shared" si="953"/>
        <v>#DIV/0!</v>
      </c>
      <c r="S2071" s="116" t="e">
        <f t="shared" si="953"/>
        <v>#DIV/0!</v>
      </c>
      <c r="T2071" s="116" t="e">
        <f t="shared" si="953"/>
        <v>#DIV/0!</v>
      </c>
      <c r="U2071" s="116" t="e">
        <f t="shared" si="953"/>
        <v>#DIV/0!</v>
      </c>
      <c r="V2071" s="117" t="e">
        <f t="shared" si="953"/>
        <v>#DIV/0!</v>
      </c>
      <c r="W2071" s="116" t="e">
        <f t="shared" si="953"/>
        <v>#DIV/0!</v>
      </c>
      <c r="X2071" s="116" t="e">
        <f t="shared" si="953"/>
        <v>#DIV/0!</v>
      </c>
      <c r="Y2071" s="116" t="e">
        <f t="shared" si="953"/>
        <v>#DIV/0!</v>
      </c>
      <c r="Z2071" s="116" t="e">
        <f t="shared" si="953"/>
        <v>#DIV/0!</v>
      </c>
      <c r="AA2071" s="116" t="e">
        <f t="shared" si="953"/>
        <v>#DIV/0!</v>
      </c>
      <c r="AB2071" s="116" t="e">
        <f t="shared" si="953"/>
        <v>#DIV/0!</v>
      </c>
      <c r="AC2071" s="101" t="e">
        <f t="shared" si="953"/>
        <v>#DIV/0!</v>
      </c>
    </row>
    <row r="2072" s="16" customFormat="1" ht="15" customHeight="1">
      <c r="A2072" s="612" t="s">
        <v>56</v>
      </c>
      <c r="B2072" s="613" t="s">
        <v>240</v>
      </c>
      <c r="C2072" s="358" t="s">
        <v>15</v>
      </c>
      <c r="D2072" s="358" t="s">
        <v>16</v>
      </c>
      <c r="E2072" s="537">
        <v>0.001475</v>
      </c>
      <c r="F2072" s="537">
        <v>0.001485</v>
      </c>
      <c r="G2072" s="537">
        <v>0.00147</v>
      </c>
      <c r="H2072" s="538">
        <v>0.001475</v>
      </c>
      <c r="I2072" s="537">
        <v>0.00148</v>
      </c>
      <c r="J2072" s="537">
        <v>0.0014649999999999999</v>
      </c>
      <c r="K2072" s="537">
        <v>0.0014599999999999999</v>
      </c>
      <c r="L2072" s="537">
        <v>0.0014450000000000001</v>
      </c>
      <c r="M2072" s="537">
        <v>0.001395</v>
      </c>
      <c r="N2072" s="538">
        <v>0.001395</v>
      </c>
      <c r="O2072" s="537">
        <v>0.0013849999999999999</v>
      </c>
      <c r="P2072" s="537">
        <v>0.0013699999999999999</v>
      </c>
      <c r="Q2072" s="537">
        <v>0.0014250000000000001</v>
      </c>
      <c r="R2072" s="537">
        <v>0.0013649999999999999</v>
      </c>
      <c r="S2072" s="537">
        <v>0.0013500000000000001</v>
      </c>
      <c r="T2072" s="537">
        <v>0.00139</v>
      </c>
      <c r="U2072" s="537">
        <v>0.00141</v>
      </c>
      <c r="V2072" s="538">
        <v>0.0014300000000000001</v>
      </c>
      <c r="W2072" s="537">
        <v>0.00141</v>
      </c>
      <c r="X2072" s="537">
        <v>0.0014350000000000001</v>
      </c>
      <c r="Y2072" s="537">
        <v>0.0014499999999999999</v>
      </c>
      <c r="Z2072" s="537">
        <v>0.0014599999999999999</v>
      </c>
      <c r="AA2072" s="537">
        <v>0.00147</v>
      </c>
      <c r="AB2072" s="537">
        <v>0.001475</v>
      </c>
      <c r="AC2072" s="777">
        <f>SUM(E2072:AB2072)</f>
        <v>0.034369999999999998</v>
      </c>
      <c r="AD2072" s="135">
        <f t="shared" si="931"/>
        <v>0.001485</v>
      </c>
    </row>
    <row r="2073" s="16" customFormat="1" ht="15" customHeight="1">
      <c r="A2073" s="687" t="s">
        <v>108</v>
      </c>
      <c r="B2073" s="57"/>
      <c r="C2073" s="57" t="s">
        <v>15</v>
      </c>
      <c r="D2073" s="57"/>
      <c r="E2073" s="58">
        <f t="shared" ref="E2073:AC2074" si="954">E2064+E2068</f>
        <v>0.0050000000000000001</v>
      </c>
      <c r="F2073" s="58">
        <f t="shared" si="954"/>
        <v>0.0050000000000000001</v>
      </c>
      <c r="G2073" s="58">
        <f t="shared" si="954"/>
        <v>0.0050000000000000001</v>
      </c>
      <c r="H2073" s="178">
        <f t="shared" si="954"/>
        <v>0.0060000000000000001</v>
      </c>
      <c r="I2073" s="58">
        <f t="shared" si="954"/>
        <v>0.0080000000000000002</v>
      </c>
      <c r="J2073" s="58">
        <f t="shared" si="954"/>
        <v>0.0080000000000000002</v>
      </c>
      <c r="K2073" s="58">
        <f t="shared" si="954"/>
        <v>0.0080000000000000002</v>
      </c>
      <c r="L2073" s="58">
        <f t="shared" si="954"/>
        <v>0.0080000000000000002</v>
      </c>
      <c r="M2073" s="58">
        <f t="shared" si="954"/>
        <v>0.0080000000000000002</v>
      </c>
      <c r="N2073" s="178">
        <f t="shared" si="954"/>
        <v>0.0080000000000000002</v>
      </c>
      <c r="O2073" s="58">
        <f t="shared" si="954"/>
        <v>0.0080000000000000002</v>
      </c>
      <c r="P2073" s="58">
        <f t="shared" si="954"/>
        <v>0.0080000000000000002</v>
      </c>
      <c r="Q2073" s="58">
        <f t="shared" si="954"/>
        <v>0.0080000000000000002</v>
      </c>
      <c r="R2073" s="58">
        <f t="shared" si="954"/>
        <v>0.0080000000000000002</v>
      </c>
      <c r="S2073" s="58">
        <f t="shared" si="954"/>
        <v>0.0080000000000000002</v>
      </c>
      <c r="T2073" s="58">
        <f t="shared" si="954"/>
        <v>0.0080000000000000002</v>
      </c>
      <c r="U2073" s="58">
        <f t="shared" si="954"/>
        <v>0.0080000000000000002</v>
      </c>
      <c r="V2073" s="178">
        <f t="shared" si="954"/>
        <v>0.01</v>
      </c>
      <c r="W2073" s="58">
        <f t="shared" si="954"/>
        <v>0.01</v>
      </c>
      <c r="X2073" s="58">
        <f t="shared" si="954"/>
        <v>0.01</v>
      </c>
      <c r="Y2073" s="58">
        <f t="shared" si="954"/>
        <v>0.01</v>
      </c>
      <c r="Z2073" s="58">
        <f t="shared" si="954"/>
        <v>0.01</v>
      </c>
      <c r="AA2073" s="58">
        <f t="shared" si="954"/>
        <v>0.01</v>
      </c>
      <c r="AB2073" s="58">
        <f t="shared" si="954"/>
        <v>0.0080000000000000002</v>
      </c>
      <c r="AC2073" s="58">
        <f t="shared" si="954"/>
        <v>0.19300000000000012</v>
      </c>
    </row>
    <row r="2074" s="16" customFormat="1" ht="15" customHeight="1">
      <c r="A2074" s="518"/>
      <c r="B2074" s="51"/>
      <c r="C2074" s="51" t="s">
        <v>17</v>
      </c>
      <c r="D2074" s="51"/>
      <c r="E2074" s="52">
        <f t="shared" si="954"/>
        <v>0.001</v>
      </c>
      <c r="F2074" s="52">
        <f t="shared" si="954"/>
        <v>0.001</v>
      </c>
      <c r="G2074" s="52">
        <f t="shared" si="954"/>
        <v>0.001</v>
      </c>
      <c r="H2074" s="100">
        <f t="shared" si="954"/>
        <v>0.002</v>
      </c>
      <c r="I2074" s="52">
        <f t="shared" si="954"/>
        <v>0.002</v>
      </c>
      <c r="J2074" s="52">
        <f t="shared" si="954"/>
        <v>0.002</v>
      </c>
      <c r="K2074" s="52">
        <f t="shared" si="954"/>
        <v>0.002</v>
      </c>
      <c r="L2074" s="52">
        <f t="shared" si="954"/>
        <v>0.002</v>
      </c>
      <c r="M2074" s="52">
        <f t="shared" si="954"/>
        <v>0.002</v>
      </c>
      <c r="N2074" s="100">
        <f t="shared" si="954"/>
        <v>0.002</v>
      </c>
      <c r="O2074" s="52">
        <f t="shared" si="954"/>
        <v>0.002</v>
      </c>
      <c r="P2074" s="52">
        <f t="shared" si="954"/>
        <v>0.002</v>
      </c>
      <c r="Q2074" s="52">
        <f t="shared" si="954"/>
        <v>0.002</v>
      </c>
      <c r="R2074" s="52">
        <f t="shared" si="954"/>
        <v>0.002</v>
      </c>
      <c r="S2074" s="52">
        <f t="shared" si="954"/>
        <v>0.002</v>
      </c>
      <c r="T2074" s="52">
        <f t="shared" si="954"/>
        <v>0.002</v>
      </c>
      <c r="U2074" s="52">
        <f t="shared" si="954"/>
        <v>0.002</v>
      </c>
      <c r="V2074" s="100">
        <f t="shared" si="954"/>
        <v>0.002</v>
      </c>
      <c r="W2074" s="52">
        <f t="shared" si="954"/>
        <v>0.002</v>
      </c>
      <c r="X2074" s="52">
        <f t="shared" si="954"/>
        <v>0.002</v>
      </c>
      <c r="Y2074" s="52">
        <f t="shared" si="954"/>
        <v>0.002</v>
      </c>
      <c r="Z2074" s="52">
        <f t="shared" si="954"/>
        <v>0.002</v>
      </c>
      <c r="AA2074" s="52">
        <f t="shared" si="954"/>
        <v>0.002</v>
      </c>
      <c r="AB2074" s="52">
        <f t="shared" si="954"/>
        <v>0.002</v>
      </c>
      <c r="AC2074" s="52">
        <f t="shared" si="954"/>
        <v>0.045000000000000026</v>
      </c>
    </row>
    <row r="2075" s="16" customFormat="1" ht="15" customHeight="1">
      <c r="A2075" s="139" t="s">
        <v>109</v>
      </c>
      <c r="B2075" s="140"/>
      <c r="C2075" s="141" t="s">
        <v>15</v>
      </c>
      <c r="D2075" s="141"/>
      <c r="E2075" s="58">
        <f t="shared" ref="E2075:AC2076" si="955">E2057-E2073</f>
        <v>0</v>
      </c>
      <c r="F2075" s="58">
        <f t="shared" si="955"/>
        <v>0</v>
      </c>
      <c r="G2075" s="58">
        <f t="shared" si="955"/>
        <v>0</v>
      </c>
      <c r="H2075" s="178">
        <f t="shared" si="955"/>
        <v>0</v>
      </c>
      <c r="I2075" s="58">
        <f t="shared" si="955"/>
        <v>0</v>
      </c>
      <c r="J2075" s="58">
        <f t="shared" si="955"/>
        <v>0</v>
      </c>
      <c r="K2075" s="58">
        <f t="shared" si="955"/>
        <v>0</v>
      </c>
      <c r="L2075" s="58">
        <f t="shared" si="955"/>
        <v>0</v>
      </c>
      <c r="M2075" s="58">
        <f t="shared" si="955"/>
        <v>0</v>
      </c>
      <c r="N2075" s="178">
        <f t="shared" si="955"/>
        <v>0</v>
      </c>
      <c r="O2075" s="58">
        <f t="shared" si="955"/>
        <v>0</v>
      </c>
      <c r="P2075" s="58">
        <f t="shared" si="955"/>
        <v>0</v>
      </c>
      <c r="Q2075" s="58">
        <f t="shared" si="955"/>
        <v>0</v>
      </c>
      <c r="R2075" s="58">
        <f t="shared" si="955"/>
        <v>0</v>
      </c>
      <c r="S2075" s="58">
        <f t="shared" si="955"/>
        <v>0</v>
      </c>
      <c r="T2075" s="58">
        <f t="shared" si="955"/>
        <v>0</v>
      </c>
      <c r="U2075" s="58">
        <f t="shared" si="955"/>
        <v>0</v>
      </c>
      <c r="V2075" s="178">
        <f t="shared" si="955"/>
        <v>0</v>
      </c>
      <c r="W2075" s="58">
        <f t="shared" si="955"/>
        <v>0</v>
      </c>
      <c r="X2075" s="58">
        <f t="shared" si="955"/>
        <v>0</v>
      </c>
      <c r="Y2075" s="58">
        <f t="shared" si="955"/>
        <v>0</v>
      </c>
      <c r="Z2075" s="58">
        <f t="shared" si="955"/>
        <v>0</v>
      </c>
      <c r="AA2075" s="58">
        <f t="shared" si="955"/>
        <v>0</v>
      </c>
      <c r="AB2075" s="58">
        <f t="shared" si="955"/>
        <v>0</v>
      </c>
      <c r="AC2075" s="58">
        <f t="shared" si="955"/>
        <v>0</v>
      </c>
    </row>
    <row r="2076" s="16" customFormat="1" ht="15" customHeight="1">
      <c r="A2076" s="143"/>
      <c r="B2076" s="51"/>
      <c r="C2076" s="145" t="s">
        <v>17</v>
      </c>
      <c r="D2076" s="489"/>
      <c r="E2076" s="148">
        <f t="shared" si="955"/>
        <v>0</v>
      </c>
      <c r="F2076" s="148">
        <f t="shared" si="955"/>
        <v>0</v>
      </c>
      <c r="G2076" s="148">
        <f t="shared" si="955"/>
        <v>0</v>
      </c>
      <c r="H2076" s="149">
        <f t="shared" si="955"/>
        <v>0</v>
      </c>
      <c r="I2076" s="148">
        <f t="shared" si="955"/>
        <v>0</v>
      </c>
      <c r="J2076" s="148">
        <f t="shared" si="955"/>
        <v>0</v>
      </c>
      <c r="K2076" s="148">
        <f t="shared" si="955"/>
        <v>0</v>
      </c>
      <c r="L2076" s="148">
        <f t="shared" si="955"/>
        <v>0</v>
      </c>
      <c r="M2076" s="148">
        <f t="shared" si="955"/>
        <v>0</v>
      </c>
      <c r="N2076" s="149">
        <f t="shared" si="955"/>
        <v>0</v>
      </c>
      <c r="O2076" s="148">
        <f t="shared" si="955"/>
        <v>0</v>
      </c>
      <c r="P2076" s="148">
        <f t="shared" si="955"/>
        <v>0</v>
      </c>
      <c r="Q2076" s="148">
        <f t="shared" si="955"/>
        <v>0</v>
      </c>
      <c r="R2076" s="148">
        <f t="shared" si="955"/>
        <v>0</v>
      </c>
      <c r="S2076" s="148">
        <f t="shared" si="955"/>
        <v>0</v>
      </c>
      <c r="T2076" s="148">
        <f t="shared" si="955"/>
        <v>0</v>
      </c>
      <c r="U2076" s="148">
        <f t="shared" si="955"/>
        <v>0</v>
      </c>
      <c r="V2076" s="149">
        <f t="shared" si="955"/>
        <v>0</v>
      </c>
      <c r="W2076" s="148">
        <f t="shared" si="955"/>
        <v>0</v>
      </c>
      <c r="X2076" s="148">
        <f t="shared" si="955"/>
        <v>0</v>
      </c>
      <c r="Y2076" s="148">
        <f t="shared" si="955"/>
        <v>0</v>
      </c>
      <c r="Z2076" s="148">
        <f t="shared" si="955"/>
        <v>0</v>
      </c>
      <c r="AA2076" s="148">
        <f t="shared" si="955"/>
        <v>0</v>
      </c>
      <c r="AB2076" s="148">
        <f t="shared" si="955"/>
        <v>0</v>
      </c>
      <c r="AC2076" s="148">
        <f t="shared" si="955"/>
        <v>0</v>
      </c>
    </row>
    <row r="2077" s="24" customFormat="1" ht="15" customHeight="1">
      <c r="A2077" s="437" t="s">
        <v>187</v>
      </c>
      <c r="B2077" s="471"/>
      <c r="C2077" s="472" t="s">
        <v>15</v>
      </c>
      <c r="D2077" s="472"/>
      <c r="E2077" s="473"/>
      <c r="F2077" s="473"/>
      <c r="G2077" s="473"/>
      <c r="H2077" s="473"/>
      <c r="I2077" s="473"/>
      <c r="J2077" s="473"/>
      <c r="K2077" s="473"/>
      <c r="L2077" s="473"/>
      <c r="M2077" s="473"/>
      <c r="N2077" s="473"/>
      <c r="O2077" s="473"/>
      <c r="P2077" s="473"/>
      <c r="Q2077" s="473"/>
      <c r="R2077" s="473"/>
      <c r="S2077" s="473"/>
      <c r="T2077" s="473"/>
      <c r="U2077" s="473"/>
      <c r="V2077" s="473"/>
      <c r="W2077" s="473"/>
      <c r="X2077" s="473"/>
      <c r="Y2077" s="473"/>
      <c r="Z2077" s="473"/>
      <c r="AA2077" s="473"/>
      <c r="AB2077" s="473"/>
      <c r="AC2077" s="474"/>
    </row>
    <row r="2078" s="24" customFormat="1" ht="15" customHeight="1">
      <c r="A2078" s="441"/>
      <c r="B2078" s="475"/>
      <c r="C2078" s="476" t="s">
        <v>17</v>
      </c>
      <c r="D2078" s="476"/>
      <c r="E2078" s="477"/>
      <c r="F2078" s="477"/>
      <c r="G2078" s="477"/>
      <c r="H2078" s="477"/>
      <c r="I2078" s="477"/>
      <c r="J2078" s="477"/>
      <c r="K2078" s="477"/>
      <c r="L2078" s="477"/>
      <c r="M2078" s="477"/>
      <c r="N2078" s="477"/>
      <c r="O2078" s="477"/>
      <c r="P2078" s="477"/>
      <c r="Q2078" s="477"/>
      <c r="R2078" s="477"/>
      <c r="S2078" s="477"/>
      <c r="T2078" s="477"/>
      <c r="U2078" s="477"/>
      <c r="V2078" s="477"/>
      <c r="W2078" s="477"/>
      <c r="X2078" s="477"/>
      <c r="Y2078" s="477"/>
      <c r="Z2078" s="477"/>
      <c r="AA2078" s="477"/>
      <c r="AB2078" s="477"/>
      <c r="AC2078" s="478"/>
    </row>
    <row r="2079" s="24" customFormat="1" ht="28.5" customHeight="1">
      <c r="A2079" s="626"/>
      <c r="B2079" s="626"/>
      <c r="C2079" s="367"/>
      <c r="D2079" s="367"/>
      <c r="E2079" s="30"/>
      <c r="F2079" s="30"/>
      <c r="G2079" s="30"/>
      <c r="H2079" s="30"/>
      <c r="I2079" s="30"/>
      <c r="J2079" s="30"/>
      <c r="K2079" s="30"/>
      <c r="L2079" s="30"/>
      <c r="M2079" s="30"/>
      <c r="N2079" s="30"/>
      <c r="O2079" s="30"/>
      <c r="P2079" s="30"/>
      <c r="Q2079" s="30"/>
      <c r="R2079" s="30"/>
      <c r="S2079" s="30"/>
      <c r="T2079" s="30"/>
      <c r="U2079" s="30"/>
      <c r="V2079" s="30"/>
      <c r="W2079" s="30"/>
      <c r="X2079" s="30"/>
      <c r="Y2079" s="30"/>
      <c r="Z2079" s="30"/>
      <c r="AA2079" s="30"/>
      <c r="AB2079" s="30"/>
      <c r="AC2079" s="30"/>
    </row>
    <row r="2080" s="16" customFormat="1" ht="25.5" customHeight="1">
      <c r="A2080" s="157" t="s">
        <v>5</v>
      </c>
      <c r="B2080" s="158" t="s">
        <v>6</v>
      </c>
      <c r="C2080" s="19" t="s">
        <v>7</v>
      </c>
      <c r="D2080" s="445" t="s">
        <v>8</v>
      </c>
      <c r="E2080" s="374" t="s">
        <v>9</v>
      </c>
      <c r="F2080" s="374"/>
      <c r="G2080" s="374"/>
      <c r="H2080" s="374"/>
      <c r="I2080" s="374"/>
      <c r="J2080" s="374"/>
      <c r="K2080" s="374"/>
      <c r="L2080" s="374"/>
      <c r="M2080" s="374"/>
      <c r="N2080" s="374"/>
      <c r="O2080" s="374"/>
      <c r="P2080" s="374"/>
      <c r="Q2080" s="374"/>
      <c r="R2080" s="374"/>
      <c r="S2080" s="374"/>
      <c r="T2080" s="374"/>
      <c r="U2080" s="374"/>
      <c r="V2080" s="374"/>
      <c r="W2080" s="374"/>
      <c r="X2080" s="374"/>
      <c r="Y2080" s="374"/>
      <c r="Z2080" s="374"/>
      <c r="AA2080" s="374"/>
      <c r="AB2080" s="374"/>
      <c r="AC2080" s="23" t="s">
        <v>10</v>
      </c>
    </row>
    <row r="2081" s="24" customFormat="1" ht="15" customHeight="1">
      <c r="A2081" s="159" t="s">
        <v>445</v>
      </c>
      <c r="B2081" s="160"/>
      <c r="C2081" s="160"/>
      <c r="D2081" s="160"/>
      <c r="E2081" s="26">
        <v>1</v>
      </c>
      <c r="F2081" s="26">
        <v>2</v>
      </c>
      <c r="G2081" s="26">
        <v>3</v>
      </c>
      <c r="H2081" s="645">
        <v>4</v>
      </c>
      <c r="I2081" s="26">
        <v>5</v>
      </c>
      <c r="J2081" s="26">
        <v>6</v>
      </c>
      <c r="K2081" s="26">
        <v>7</v>
      </c>
      <c r="L2081" s="26">
        <v>8</v>
      </c>
      <c r="M2081" s="26">
        <v>9</v>
      </c>
      <c r="N2081" s="645">
        <v>10</v>
      </c>
      <c r="O2081" s="26">
        <v>11</v>
      </c>
      <c r="P2081" s="26">
        <v>12</v>
      </c>
      <c r="Q2081" s="26">
        <v>13</v>
      </c>
      <c r="R2081" s="26">
        <v>14</v>
      </c>
      <c r="S2081" s="26">
        <v>15</v>
      </c>
      <c r="T2081" s="26">
        <v>16</v>
      </c>
      <c r="U2081" s="26">
        <v>17</v>
      </c>
      <c r="V2081" s="645">
        <v>18</v>
      </c>
      <c r="W2081" s="26">
        <v>19</v>
      </c>
      <c r="X2081" s="26">
        <v>20</v>
      </c>
      <c r="Y2081" s="26">
        <v>21</v>
      </c>
      <c r="Z2081" s="26">
        <v>22</v>
      </c>
      <c r="AA2081" s="26">
        <v>23</v>
      </c>
      <c r="AB2081" s="26">
        <v>24</v>
      </c>
      <c r="AC2081" s="234"/>
    </row>
    <row r="2082" s="24" customFormat="1" ht="15" customHeight="1">
      <c r="A2082" s="519" t="s">
        <v>199</v>
      </c>
      <c r="B2082" s="520"/>
      <c r="C2082" s="521"/>
      <c r="D2082" s="521"/>
      <c r="E2082" s="473">
        <v>4</v>
      </c>
      <c r="F2082" s="473">
        <v>4</v>
      </c>
      <c r="G2082" s="473">
        <v>4</v>
      </c>
      <c r="H2082" s="473">
        <v>4</v>
      </c>
      <c r="I2082" s="473">
        <v>4</v>
      </c>
      <c r="J2082" s="473">
        <v>4</v>
      </c>
      <c r="K2082" s="473">
        <v>4</v>
      </c>
      <c r="L2082" s="473">
        <v>4</v>
      </c>
      <c r="M2082" s="473">
        <v>4</v>
      </c>
      <c r="N2082" s="473">
        <v>4</v>
      </c>
      <c r="O2082" s="473">
        <v>4</v>
      </c>
      <c r="P2082" s="473">
        <v>4</v>
      </c>
      <c r="Q2082" s="473">
        <v>4</v>
      </c>
      <c r="R2082" s="473">
        <v>4</v>
      </c>
      <c r="S2082" s="473">
        <v>4</v>
      </c>
      <c r="T2082" s="473">
        <v>4</v>
      </c>
      <c r="U2082" s="473">
        <v>4</v>
      </c>
      <c r="V2082" s="473">
        <v>4</v>
      </c>
      <c r="W2082" s="473">
        <v>4</v>
      </c>
      <c r="X2082" s="473">
        <v>4</v>
      </c>
      <c r="Y2082" s="473">
        <v>4</v>
      </c>
      <c r="Z2082" s="473">
        <v>4</v>
      </c>
      <c r="AA2082" s="473">
        <v>4</v>
      </c>
      <c r="AB2082" s="473">
        <v>4</v>
      </c>
      <c r="AC2082" s="607"/>
    </row>
    <row r="2083" s="16" customFormat="1" ht="15" customHeight="1">
      <c r="A2083" s="413" t="s">
        <v>56</v>
      </c>
      <c r="B2083" s="32" t="s">
        <v>446</v>
      </c>
      <c r="C2083" s="33" t="s">
        <v>15</v>
      </c>
      <c r="D2083" s="33" t="s">
        <v>16</v>
      </c>
      <c r="E2083" s="107">
        <v>0.28939999999999999</v>
      </c>
      <c r="F2083" s="107">
        <v>0.28360000000000002</v>
      </c>
      <c r="G2083" s="107">
        <v>0.28039999999999998</v>
      </c>
      <c r="H2083" s="108">
        <v>0.28439999999999999</v>
      </c>
      <c r="I2083" s="107">
        <v>0.28760000000000002</v>
      </c>
      <c r="J2083" s="107">
        <v>0.314</v>
      </c>
      <c r="K2083" s="107">
        <v>0.35639999999999999</v>
      </c>
      <c r="L2083" s="107">
        <v>0.38979999999999998</v>
      </c>
      <c r="M2083" s="107">
        <v>0.3982</v>
      </c>
      <c r="N2083" s="108">
        <v>0.38500000000000001</v>
      </c>
      <c r="O2083" s="107">
        <v>0.37619999999999998</v>
      </c>
      <c r="P2083" s="107">
        <v>0.374</v>
      </c>
      <c r="Q2083" s="107">
        <v>0.372</v>
      </c>
      <c r="R2083" s="107">
        <v>0.35880000000000001</v>
      </c>
      <c r="S2083" s="107">
        <v>0.373</v>
      </c>
      <c r="T2083" s="107">
        <v>0.39100000000000001</v>
      </c>
      <c r="U2083" s="107">
        <v>0.39379999999999998</v>
      </c>
      <c r="V2083" s="108">
        <v>0.39019999999999999</v>
      </c>
      <c r="W2083" s="107">
        <v>0.379</v>
      </c>
      <c r="X2083" s="107">
        <v>0.36520000000000002</v>
      </c>
      <c r="Y2083" s="107">
        <v>0.35120000000000001</v>
      </c>
      <c r="Z2083" s="107">
        <v>0.33100000000000002</v>
      </c>
      <c r="AA2083" s="107">
        <v>0.30819999999999997</v>
      </c>
      <c r="AB2083" s="107">
        <v>0.28399999999999997</v>
      </c>
      <c r="AC2083" s="59">
        <f t="shared" ref="AC2083:AC2084" si="956">SUM(E2083:AB2083)</f>
        <v>8.3164000000000016</v>
      </c>
    </row>
    <row r="2084" s="16" customFormat="1" ht="15" customHeight="1">
      <c r="A2084" s="55"/>
      <c r="B2084" s="38"/>
      <c r="C2084" s="57" t="s">
        <v>17</v>
      </c>
      <c r="D2084" s="57" t="s">
        <v>16</v>
      </c>
      <c r="E2084" s="110">
        <v>0.0872</v>
      </c>
      <c r="F2084" s="110">
        <v>0.081799999999999998</v>
      </c>
      <c r="G2084" s="110">
        <v>0.079799999999999996</v>
      </c>
      <c r="H2084" s="111">
        <v>0.078200000000000006</v>
      </c>
      <c r="I2084" s="110">
        <v>0.076799999999999993</v>
      </c>
      <c r="J2084" s="110">
        <v>0.079000000000000001</v>
      </c>
      <c r="K2084" s="110">
        <v>0.0814</v>
      </c>
      <c r="L2084" s="110">
        <v>0.0814</v>
      </c>
      <c r="M2084" s="110">
        <v>0.081000000000000003</v>
      </c>
      <c r="N2084" s="111">
        <v>0.078399999999999997</v>
      </c>
      <c r="O2084" s="110">
        <v>0.075999999999999998</v>
      </c>
      <c r="P2084" s="110">
        <v>0.080799999999999997</v>
      </c>
      <c r="Q2084" s="110">
        <v>0.081799999999999998</v>
      </c>
      <c r="R2084" s="110">
        <v>0.081000000000000003</v>
      </c>
      <c r="S2084" s="110">
        <v>0.086199999999999999</v>
      </c>
      <c r="T2084" s="110">
        <v>0.086199999999999999</v>
      </c>
      <c r="U2084" s="110">
        <v>0.085599999999999996</v>
      </c>
      <c r="V2084" s="111">
        <v>0.087800000000000003</v>
      </c>
      <c r="W2084" s="110">
        <v>0.087800000000000003</v>
      </c>
      <c r="X2084" s="110">
        <v>0.088599999999999998</v>
      </c>
      <c r="Y2084" s="110">
        <v>0.088200000000000001</v>
      </c>
      <c r="Z2084" s="110">
        <v>0.090999999999999998</v>
      </c>
      <c r="AA2084" s="110">
        <v>0.088800000000000004</v>
      </c>
      <c r="AB2084" s="110">
        <v>0.085599999999999996</v>
      </c>
      <c r="AC2084" s="59">
        <f t="shared" si="956"/>
        <v>2.0004</v>
      </c>
    </row>
    <row r="2085" s="16" customFormat="1" ht="15" customHeight="1">
      <c r="A2085" s="37"/>
      <c r="B2085" s="38"/>
      <c r="C2085" s="39" t="s">
        <v>18</v>
      </c>
      <c r="D2085" s="104" t="s">
        <v>19</v>
      </c>
      <c r="E2085" s="664">
        <v>16</v>
      </c>
      <c r="F2085" s="664">
        <v>16</v>
      </c>
      <c r="G2085" s="664">
        <v>16</v>
      </c>
      <c r="H2085" s="664">
        <v>15</v>
      </c>
      <c r="I2085" s="664">
        <v>16</v>
      </c>
      <c r="J2085" s="664">
        <v>16</v>
      </c>
      <c r="K2085" s="664">
        <v>20</v>
      </c>
      <c r="L2085" s="664">
        <v>21</v>
      </c>
      <c r="M2085" s="664">
        <v>23</v>
      </c>
      <c r="N2085" s="664">
        <v>22</v>
      </c>
      <c r="O2085" s="664">
        <v>22</v>
      </c>
      <c r="P2085" s="664">
        <v>20</v>
      </c>
      <c r="Q2085" s="664">
        <v>21</v>
      </c>
      <c r="R2085" s="664">
        <v>20</v>
      </c>
      <c r="S2085" s="664">
        <v>21</v>
      </c>
      <c r="T2085" s="664">
        <v>22</v>
      </c>
      <c r="U2085" s="664">
        <v>21</v>
      </c>
      <c r="V2085" s="664">
        <v>22</v>
      </c>
      <c r="W2085" s="664">
        <v>21</v>
      </c>
      <c r="X2085" s="664">
        <v>20</v>
      </c>
      <c r="Y2085" s="664">
        <v>20</v>
      </c>
      <c r="Z2085" s="664">
        <v>19</v>
      </c>
      <c r="AA2085" s="664">
        <v>18</v>
      </c>
      <c r="AB2085" s="664">
        <v>16</v>
      </c>
      <c r="AC2085" s="434"/>
    </row>
    <row r="2086" s="16" customFormat="1" ht="15" customHeight="1">
      <c r="A2086" s="37"/>
      <c r="B2086" s="38"/>
      <c r="C2086" s="39" t="s">
        <v>20</v>
      </c>
      <c r="D2086" s="39"/>
      <c r="E2086" s="40">
        <f t="shared" ref="E2086:AC2086" si="957">E2084/E2083</f>
        <v>0.30131306150656534</v>
      </c>
      <c r="F2086" s="40">
        <f t="shared" si="957"/>
        <v>0.28843441466854725</v>
      </c>
      <c r="G2086" s="40">
        <f t="shared" si="957"/>
        <v>0.28459343794579173</v>
      </c>
      <c r="H2086" s="127">
        <f t="shared" si="957"/>
        <v>0.27496483825597751</v>
      </c>
      <c r="I2086" s="40">
        <f t="shared" si="957"/>
        <v>0.26703755215577185</v>
      </c>
      <c r="J2086" s="40">
        <f t="shared" si="957"/>
        <v>0.25159235668789809</v>
      </c>
      <c r="K2086" s="40">
        <f t="shared" si="957"/>
        <v>0.22839506172839508</v>
      </c>
      <c r="L2086" s="40">
        <f t="shared" si="957"/>
        <v>0.20882503848127246</v>
      </c>
      <c r="M2086" s="40">
        <f t="shared" si="957"/>
        <v>0.20341536916122552</v>
      </c>
      <c r="N2086" s="127">
        <f t="shared" si="957"/>
        <v>0.20363636363636362</v>
      </c>
      <c r="O2086" s="40">
        <f t="shared" si="957"/>
        <v>0.20202020202020202</v>
      </c>
      <c r="P2086" s="40">
        <f t="shared" si="957"/>
        <v>0.21604278074866309</v>
      </c>
      <c r="Q2086" s="40">
        <f t="shared" si="957"/>
        <v>0.21989247311827956</v>
      </c>
      <c r="R2086" s="40">
        <f t="shared" si="957"/>
        <v>0.225752508361204</v>
      </c>
      <c r="S2086" s="40">
        <f t="shared" si="957"/>
        <v>0.23109919571045576</v>
      </c>
      <c r="T2086" s="40">
        <f t="shared" si="957"/>
        <v>0.22046035805626599</v>
      </c>
      <c r="U2086" s="40">
        <f t="shared" si="957"/>
        <v>0.21736922295581512</v>
      </c>
      <c r="V2086" s="127">
        <f t="shared" si="957"/>
        <v>0.22501281394156844</v>
      </c>
      <c r="W2086" s="40">
        <f t="shared" si="957"/>
        <v>0.23166226912928761</v>
      </c>
      <c r="X2086" s="40">
        <f t="shared" si="957"/>
        <v>0.24260679079956185</v>
      </c>
      <c r="Y2086" s="40">
        <f t="shared" si="957"/>
        <v>0.25113895216400911</v>
      </c>
      <c r="Z2086" s="40">
        <f t="shared" si="957"/>
        <v>0.27492447129909364</v>
      </c>
      <c r="AA2086" s="40">
        <f t="shared" si="957"/>
        <v>0.28812459441920835</v>
      </c>
      <c r="AB2086" s="40">
        <f t="shared" si="957"/>
        <v>0.30140845070422534</v>
      </c>
      <c r="AC2086" s="434">
        <f t="shared" si="957"/>
        <v>0.24053677071809912</v>
      </c>
    </row>
    <row r="2087" s="16" customFormat="1" ht="15" customHeight="1">
      <c r="A2087" s="113"/>
      <c r="B2087" s="120"/>
      <c r="C2087" s="115" t="s">
        <v>28</v>
      </c>
      <c r="D2087" s="115"/>
      <c r="E2087" s="239"/>
      <c r="F2087" s="239"/>
      <c r="G2087" s="239"/>
      <c r="H2087" s="240"/>
      <c r="I2087" s="239"/>
      <c r="J2087" s="239"/>
      <c r="K2087" s="239"/>
      <c r="L2087" s="239"/>
      <c r="M2087" s="239"/>
      <c r="N2087" s="240"/>
      <c r="O2087" s="239"/>
      <c r="P2087" s="239"/>
      <c r="Q2087" s="239"/>
      <c r="R2087" s="239"/>
      <c r="S2087" s="239"/>
      <c r="T2087" s="239"/>
      <c r="U2087" s="239"/>
      <c r="V2087" s="240"/>
      <c r="W2087" s="239"/>
      <c r="X2087" s="239"/>
      <c r="Y2087" s="239"/>
      <c r="Z2087" s="239"/>
      <c r="AA2087" s="239"/>
      <c r="AB2087" s="239"/>
      <c r="AC2087" s="198"/>
    </row>
    <row r="2088" s="16" customFormat="1" ht="15" customHeight="1">
      <c r="A2088" s="77" t="s">
        <v>235</v>
      </c>
      <c r="B2088" s="78"/>
      <c r="C2088" s="79"/>
      <c r="D2088" s="79"/>
      <c r="E2088" s="80">
        <f t="shared" ref="E2088:AB2088" si="958">SQRT(E2083*E2083+E2084*E2084)</f>
        <v>0.30225188171457262</v>
      </c>
      <c r="F2088" s="80">
        <f t="shared" si="958"/>
        <v>0.29516131182795624</v>
      </c>
      <c r="G2088" s="80">
        <f t="shared" si="958"/>
        <v>0.29153421754572822</v>
      </c>
      <c r="H2088" s="80">
        <f t="shared" si="958"/>
        <v>0.29495525084324231</v>
      </c>
      <c r="I2088" s="80">
        <f t="shared" si="958"/>
        <v>0.29767767803448081</v>
      </c>
      <c r="J2088" s="80">
        <f t="shared" si="958"/>
        <v>0.32378542277255162</v>
      </c>
      <c r="K2088" s="80">
        <f t="shared" si="958"/>
        <v>0.36557751571999064</v>
      </c>
      <c r="L2088" s="80">
        <f t="shared" si="958"/>
        <v>0.39820848810641896</v>
      </c>
      <c r="M2088" s="80">
        <f t="shared" si="958"/>
        <v>0.40635482032332287</v>
      </c>
      <c r="N2088" s="792">
        <f t="shared" si="958"/>
        <v>0.39290146347398602</v>
      </c>
      <c r="O2088" s="80">
        <f t="shared" si="958"/>
        <v>0.38379999999999997</v>
      </c>
      <c r="P2088" s="80">
        <f t="shared" si="958"/>
        <v>0.3826285927632696</v>
      </c>
      <c r="Q2088" s="497">
        <f t="shared" si="958"/>
        <v>0.38088743744051207</v>
      </c>
      <c r="R2088" s="80">
        <f t="shared" si="958"/>
        <v>0.36782936261261145</v>
      </c>
      <c r="S2088" s="80">
        <f t="shared" si="958"/>
        <v>0.38283082425530995</v>
      </c>
      <c r="T2088" s="80">
        <f t="shared" si="958"/>
        <v>0.40038911074103906</v>
      </c>
      <c r="U2088" s="80">
        <f t="shared" si="958"/>
        <v>0.40299602975711807</v>
      </c>
      <c r="V2088" s="80">
        <f t="shared" si="958"/>
        <v>0.39995609759072304</v>
      </c>
      <c r="W2088" s="80">
        <f t="shared" si="958"/>
        <v>0.38903706764266049</v>
      </c>
      <c r="X2088" s="80">
        <f t="shared" si="958"/>
        <v>0.37579382645275056</v>
      </c>
      <c r="Y2088" s="80">
        <f t="shared" si="958"/>
        <v>0.36210589611327793</v>
      </c>
      <c r="Z2088" s="80">
        <f t="shared" si="958"/>
        <v>0.34328122581929821</v>
      </c>
      <c r="AA2088" s="80">
        <f t="shared" si="958"/>
        <v>0.32073771215745739</v>
      </c>
      <c r="AB2088" s="80">
        <f t="shared" si="958"/>
        <v>0.29661989144357798</v>
      </c>
      <c r="AC2088" s="81"/>
      <c r="AD2088" s="621">
        <f t="shared" ref="AD2083:AD2146" si="959">MAX(E2088:AB2088)</f>
        <v>0.40635482032332287</v>
      </c>
    </row>
    <row r="2089" s="24" customFormat="1" ht="15" customHeight="1">
      <c r="A2089" s="82" t="s">
        <v>26</v>
      </c>
      <c r="B2089" s="83"/>
      <c r="C2089" s="662"/>
      <c r="D2089" s="662"/>
      <c r="E2089" s="85">
        <v>1</v>
      </c>
      <c r="F2089" s="85">
        <v>2</v>
      </c>
      <c r="G2089" s="85">
        <v>3</v>
      </c>
      <c r="H2089" s="85">
        <v>4</v>
      </c>
      <c r="I2089" s="85">
        <v>5</v>
      </c>
      <c r="J2089" s="85">
        <v>6</v>
      </c>
      <c r="K2089" s="85">
        <v>7</v>
      </c>
      <c r="L2089" s="85">
        <v>8</v>
      </c>
      <c r="M2089" s="85">
        <v>9</v>
      </c>
      <c r="N2089" s="85">
        <v>10</v>
      </c>
      <c r="O2089" s="85">
        <v>11</v>
      </c>
      <c r="P2089" s="85">
        <v>12</v>
      </c>
      <c r="Q2089" s="85">
        <v>13</v>
      </c>
      <c r="R2089" s="85">
        <v>14</v>
      </c>
      <c r="S2089" s="85">
        <v>15</v>
      </c>
      <c r="T2089" s="85">
        <v>16</v>
      </c>
      <c r="U2089" s="85">
        <v>17</v>
      </c>
      <c r="V2089" s="85">
        <v>18</v>
      </c>
      <c r="W2089" s="85">
        <v>19</v>
      </c>
      <c r="X2089" s="85">
        <v>20</v>
      </c>
      <c r="Y2089" s="85">
        <v>21</v>
      </c>
      <c r="Z2089" s="85">
        <v>22</v>
      </c>
      <c r="AA2089" s="85">
        <v>23</v>
      </c>
      <c r="AB2089" s="85">
        <v>24</v>
      </c>
      <c r="AC2089" s="86"/>
    </row>
    <row r="2090" s="24" customFormat="1" ht="15" customHeight="1">
      <c r="A2090" s="627" t="s">
        <v>27</v>
      </c>
      <c r="B2090" s="628"/>
      <c r="C2090" s="757" t="s">
        <v>28</v>
      </c>
      <c r="D2090" s="803" t="s">
        <v>19</v>
      </c>
      <c r="E2090" s="325">
        <v>10.939999580383301</v>
      </c>
      <c r="F2090" s="325">
        <v>10.989999771118164</v>
      </c>
      <c r="G2090" s="325">
        <v>10.829999923706055</v>
      </c>
      <c r="H2090" s="325">
        <v>10.819999694824219</v>
      </c>
      <c r="I2090" s="325">
        <v>10.760000228881836</v>
      </c>
      <c r="J2090" s="325">
        <v>10.739999771118164</v>
      </c>
      <c r="K2090" s="325">
        <v>10.619999885559082</v>
      </c>
      <c r="L2090" s="325">
        <v>10.609999656677246</v>
      </c>
      <c r="M2090" s="325">
        <v>10.579999923706055</v>
      </c>
      <c r="N2090" s="325">
        <v>10.640000343322754</v>
      </c>
      <c r="O2090" s="325">
        <v>10.630000114440918</v>
      </c>
      <c r="P2090" s="325">
        <v>10.560000419616699</v>
      </c>
      <c r="Q2090" s="325">
        <v>10.739999771118164</v>
      </c>
      <c r="R2090" s="325">
        <v>10.810000419616699</v>
      </c>
      <c r="S2090" s="325">
        <v>10.770000457763672</v>
      </c>
      <c r="T2090" s="325">
        <v>10.689999580383301</v>
      </c>
      <c r="U2090" s="325">
        <v>10.659999847412109</v>
      </c>
      <c r="V2090" s="325">
        <v>10.659999847412109</v>
      </c>
      <c r="W2090" s="325">
        <v>10.710000038146973</v>
      </c>
      <c r="X2090" s="325">
        <v>10.720000267028809</v>
      </c>
      <c r="Y2090" s="325">
        <v>10.770000457763672</v>
      </c>
      <c r="Z2090" s="325">
        <v>10.819999694824219</v>
      </c>
      <c r="AA2090" s="325">
        <v>10.840000152587891</v>
      </c>
      <c r="AB2090" s="325">
        <v>10.930000305175781</v>
      </c>
      <c r="AC2090" s="349"/>
    </row>
    <row r="2091" s="16" customFormat="1" ht="15" customHeight="1">
      <c r="A2091" s="413" t="s">
        <v>55</v>
      </c>
      <c r="B2091" s="32" t="s">
        <v>447</v>
      </c>
      <c r="C2091" s="33" t="s">
        <v>15</v>
      </c>
      <c r="D2091" s="33" t="s">
        <v>16</v>
      </c>
      <c r="E2091" s="122">
        <v>0.28939999999999999</v>
      </c>
      <c r="F2091" s="122">
        <v>0.28339999999999999</v>
      </c>
      <c r="G2091" s="122">
        <v>0.28039999999999998</v>
      </c>
      <c r="H2091" s="123">
        <v>0.28420000000000001</v>
      </c>
      <c r="I2091" s="122">
        <v>0.28749999999999998</v>
      </c>
      <c r="J2091" s="122">
        <v>0.31380000000000002</v>
      </c>
      <c r="K2091" s="122">
        <v>0.35639999999999999</v>
      </c>
      <c r="L2091" s="122">
        <v>0.3896</v>
      </c>
      <c r="M2091" s="122">
        <v>0.39800000000000002</v>
      </c>
      <c r="N2091" s="123">
        <v>0.38469999999999999</v>
      </c>
      <c r="O2091" s="122">
        <v>0.37609999999999999</v>
      </c>
      <c r="P2091" s="122">
        <v>0.37380000000000002</v>
      </c>
      <c r="Q2091" s="122">
        <v>0.37180000000000002</v>
      </c>
      <c r="R2091" s="122">
        <v>0.3584</v>
      </c>
      <c r="S2091" s="122">
        <v>0.37290000000000001</v>
      </c>
      <c r="T2091" s="122">
        <v>0.3906</v>
      </c>
      <c r="U2091" s="122">
        <v>0.39350000000000002</v>
      </c>
      <c r="V2091" s="123">
        <v>0.38979999999999998</v>
      </c>
      <c r="W2091" s="122">
        <v>0.37890000000000001</v>
      </c>
      <c r="X2091" s="122">
        <v>0.36480000000000001</v>
      </c>
      <c r="Y2091" s="122">
        <v>0.35089999999999999</v>
      </c>
      <c r="Z2091" s="122">
        <v>0.33069999999999999</v>
      </c>
      <c r="AA2091" s="122">
        <v>0.30780000000000002</v>
      </c>
      <c r="AB2091" s="122">
        <v>0.2838</v>
      </c>
      <c r="AC2091" s="36">
        <f t="shared" ref="AC2091:AC2092" si="960">SUM(E2091:AB2091)</f>
        <v>8.3111999999999995</v>
      </c>
    </row>
    <row r="2092" s="16" customFormat="1" ht="15" customHeight="1">
      <c r="A2092" s="235"/>
      <c r="B2092" s="61"/>
      <c r="C2092" s="57" t="s">
        <v>17</v>
      </c>
      <c r="D2092" s="16" t="s">
        <v>16</v>
      </c>
      <c r="E2092" s="107">
        <v>0.086300000000000002</v>
      </c>
      <c r="F2092" s="107">
        <v>0.0809</v>
      </c>
      <c r="G2092" s="107">
        <v>0.079000000000000001</v>
      </c>
      <c r="H2092" s="108">
        <v>0.077399999999999997</v>
      </c>
      <c r="I2092" s="107">
        <v>0.075899999999999995</v>
      </c>
      <c r="J2092" s="107">
        <v>0.078100000000000003</v>
      </c>
      <c r="K2092" s="107">
        <v>0.080299999999999996</v>
      </c>
      <c r="L2092" s="107">
        <v>0.080500000000000002</v>
      </c>
      <c r="M2092" s="107">
        <v>0.079899999999999999</v>
      </c>
      <c r="N2092" s="108">
        <v>0.077600000000000002</v>
      </c>
      <c r="O2092" s="107">
        <v>0.074800000000000005</v>
      </c>
      <c r="P2092" s="107">
        <v>0.079799999999999996</v>
      </c>
      <c r="Q2092" s="107">
        <v>0.0809</v>
      </c>
      <c r="R2092" s="107">
        <v>0.079899999999999999</v>
      </c>
      <c r="S2092" s="107">
        <v>0.085099999999999995</v>
      </c>
      <c r="T2092" s="107">
        <v>0.085199999999999998</v>
      </c>
      <c r="U2092" s="107">
        <v>0.084699999999999998</v>
      </c>
      <c r="V2092" s="108">
        <v>0.086599999999999996</v>
      </c>
      <c r="W2092" s="107">
        <v>0.086800000000000002</v>
      </c>
      <c r="X2092" s="107">
        <v>0.087599999999999997</v>
      </c>
      <c r="Y2092" s="107">
        <v>0.087099999999999997</v>
      </c>
      <c r="Z2092" s="107">
        <v>0.0901</v>
      </c>
      <c r="AA2092" s="107">
        <v>0.087800000000000003</v>
      </c>
      <c r="AB2092" s="107">
        <v>0.084699999999999998</v>
      </c>
      <c r="AC2092" s="59">
        <f t="shared" si="960"/>
        <v>1.9769999999999999</v>
      </c>
    </row>
    <row r="2093" s="16" customFormat="1" ht="15" customHeight="1">
      <c r="A2093" s="168"/>
      <c r="B2093" s="61"/>
      <c r="C2093" s="39" t="s">
        <v>18</v>
      </c>
      <c r="D2093" s="104" t="s">
        <v>19</v>
      </c>
      <c r="E2093" s="664">
        <v>16</v>
      </c>
      <c r="F2093" s="664">
        <v>16</v>
      </c>
      <c r="G2093" s="664">
        <v>16</v>
      </c>
      <c r="H2093" s="664">
        <v>15</v>
      </c>
      <c r="I2093" s="664">
        <v>16</v>
      </c>
      <c r="J2093" s="664">
        <v>16</v>
      </c>
      <c r="K2093" s="664">
        <v>20</v>
      </c>
      <c r="L2093" s="664">
        <v>21</v>
      </c>
      <c r="M2093" s="664">
        <v>23</v>
      </c>
      <c r="N2093" s="664">
        <v>22</v>
      </c>
      <c r="O2093" s="664">
        <v>22</v>
      </c>
      <c r="P2093" s="664">
        <v>20</v>
      </c>
      <c r="Q2093" s="664">
        <v>21</v>
      </c>
      <c r="R2093" s="664">
        <v>20</v>
      </c>
      <c r="S2093" s="664">
        <v>21</v>
      </c>
      <c r="T2093" s="664">
        <v>22</v>
      </c>
      <c r="U2093" s="664">
        <v>21</v>
      </c>
      <c r="V2093" s="664">
        <v>22</v>
      </c>
      <c r="W2093" s="664">
        <v>21</v>
      </c>
      <c r="X2093" s="664">
        <v>20</v>
      </c>
      <c r="Y2093" s="664">
        <v>20</v>
      </c>
      <c r="Z2093" s="664">
        <v>19</v>
      </c>
      <c r="AA2093" s="664">
        <v>18</v>
      </c>
      <c r="AB2093" s="664">
        <v>16</v>
      </c>
      <c r="AC2093" s="434"/>
    </row>
    <row r="2094" s="16" customFormat="1" ht="15" customHeight="1">
      <c r="A2094" s="401"/>
      <c r="B2094" s="200"/>
      <c r="C2094" s="51" t="s">
        <v>20</v>
      </c>
      <c r="D2094" s="51"/>
      <c r="E2094" s="52">
        <f t="shared" ref="E2094:AC2098" si="961">E2092/E2091</f>
        <v>0.29820317899101589</v>
      </c>
      <c r="F2094" s="52">
        <f t="shared" si="961"/>
        <v>0.2854622441778405</v>
      </c>
      <c r="G2094" s="52">
        <f t="shared" si="961"/>
        <v>0.28174037089871612</v>
      </c>
      <c r="H2094" s="100">
        <f t="shared" si="961"/>
        <v>0.27234342012667134</v>
      </c>
      <c r="I2094" s="52">
        <f t="shared" si="961"/>
        <v>0.26400000000000001</v>
      </c>
      <c r="J2094" s="52">
        <f t="shared" si="961"/>
        <v>0.2488846398980242</v>
      </c>
      <c r="K2094" s="52">
        <f t="shared" si="961"/>
        <v>0.22530864197530864</v>
      </c>
      <c r="L2094" s="52">
        <f t="shared" si="961"/>
        <v>0.20662217659137577</v>
      </c>
      <c r="M2094" s="52">
        <f t="shared" si="961"/>
        <v>0.20075376884422108</v>
      </c>
      <c r="N2094" s="100">
        <f t="shared" si="961"/>
        <v>0.20171562256303616</v>
      </c>
      <c r="O2094" s="52">
        <f t="shared" si="961"/>
        <v>0.19888327572454137</v>
      </c>
      <c r="P2094" s="52">
        <f t="shared" si="961"/>
        <v>0.2134831460674157</v>
      </c>
      <c r="Q2094" s="52">
        <f t="shared" si="961"/>
        <v>0.2175901022054868</v>
      </c>
      <c r="R2094" s="52">
        <f t="shared" si="961"/>
        <v>0.22293526785714285</v>
      </c>
      <c r="S2094" s="52">
        <f t="shared" si="961"/>
        <v>0.2282113167068919</v>
      </c>
      <c r="T2094" s="52">
        <f t="shared" si="961"/>
        <v>0.21812596006144391</v>
      </c>
      <c r="U2094" s="52">
        <f t="shared" si="961"/>
        <v>0.21524777636594661</v>
      </c>
      <c r="V2094" s="100">
        <f t="shared" si="961"/>
        <v>0.22216521292970753</v>
      </c>
      <c r="W2094" s="52">
        <f t="shared" si="961"/>
        <v>0.22908419107944047</v>
      </c>
      <c r="X2094" s="52">
        <f t="shared" si="961"/>
        <v>0.24013157894736842</v>
      </c>
      <c r="Y2094" s="52">
        <f t="shared" si="961"/>
        <v>0.24821886577372471</v>
      </c>
      <c r="Z2094" s="52">
        <f t="shared" si="961"/>
        <v>0.27245237375264592</v>
      </c>
      <c r="AA2094" s="52">
        <f t="shared" si="961"/>
        <v>0.28525016244314488</v>
      </c>
      <c r="AB2094" s="52">
        <f t="shared" si="961"/>
        <v>0.29844961240310075</v>
      </c>
      <c r="AC2094" s="101">
        <f t="shared" si="961"/>
        <v>0.23787178746751372</v>
      </c>
    </row>
    <row r="2095" s="16" customFormat="1" ht="15" customHeight="1">
      <c r="A2095" s="55" t="s">
        <v>21</v>
      </c>
      <c r="B2095" s="56" t="s">
        <v>37</v>
      </c>
      <c r="C2095" s="57" t="s">
        <v>15</v>
      </c>
      <c r="D2095" s="57"/>
      <c r="E2095" s="102">
        <v>0</v>
      </c>
      <c r="F2095" s="102">
        <v>0</v>
      </c>
      <c r="G2095" s="102">
        <v>0</v>
      </c>
      <c r="H2095" s="810">
        <v>0</v>
      </c>
      <c r="I2095" s="102">
        <v>0</v>
      </c>
      <c r="J2095" s="102">
        <v>0</v>
      </c>
      <c r="K2095" s="102">
        <v>0</v>
      </c>
      <c r="L2095" s="102">
        <v>0</v>
      </c>
      <c r="M2095" s="102">
        <v>0</v>
      </c>
      <c r="N2095" s="810">
        <v>0</v>
      </c>
      <c r="O2095" s="102">
        <v>0</v>
      </c>
      <c r="P2095" s="102">
        <v>0</v>
      </c>
      <c r="Q2095" s="102">
        <v>0</v>
      </c>
      <c r="R2095" s="102">
        <v>0</v>
      </c>
      <c r="S2095" s="102">
        <v>0</v>
      </c>
      <c r="T2095" s="102">
        <v>0</v>
      </c>
      <c r="U2095" s="102">
        <v>0</v>
      </c>
      <c r="V2095" s="810">
        <v>0</v>
      </c>
      <c r="W2095" s="102">
        <v>0</v>
      </c>
      <c r="X2095" s="102">
        <v>0</v>
      </c>
      <c r="Y2095" s="102">
        <v>0</v>
      </c>
      <c r="Z2095" s="102">
        <v>0</v>
      </c>
      <c r="AA2095" s="102">
        <v>0</v>
      </c>
      <c r="AB2095" s="102">
        <v>0</v>
      </c>
      <c r="AC2095" s="59">
        <f t="shared" ref="AC2095:AC2096" si="962">SUM(E2095:AB2095)</f>
        <v>0</v>
      </c>
    </row>
    <row r="2096" s="16" customFormat="1" ht="15" customHeight="1">
      <c r="A2096" s="60"/>
      <c r="B2096" s="61"/>
      <c r="C2096" s="39" t="s">
        <v>17</v>
      </c>
      <c r="E2096" s="98">
        <v>0</v>
      </c>
      <c r="F2096" s="98">
        <v>0</v>
      </c>
      <c r="G2096" s="98">
        <v>0</v>
      </c>
      <c r="H2096" s="41">
        <v>0</v>
      </c>
      <c r="I2096" s="98">
        <v>0</v>
      </c>
      <c r="J2096" s="98">
        <v>0</v>
      </c>
      <c r="K2096" s="98">
        <v>0</v>
      </c>
      <c r="L2096" s="98">
        <v>0</v>
      </c>
      <c r="M2096" s="98">
        <v>0</v>
      </c>
      <c r="N2096" s="41">
        <v>0</v>
      </c>
      <c r="O2096" s="98">
        <v>0</v>
      </c>
      <c r="P2096" s="98">
        <v>0</v>
      </c>
      <c r="Q2096" s="98">
        <v>0</v>
      </c>
      <c r="R2096" s="98">
        <v>0</v>
      </c>
      <c r="S2096" s="98">
        <v>0</v>
      </c>
      <c r="T2096" s="98">
        <v>0</v>
      </c>
      <c r="U2096" s="98">
        <v>0</v>
      </c>
      <c r="V2096" s="41">
        <v>0</v>
      </c>
      <c r="W2096" s="98">
        <v>0</v>
      </c>
      <c r="X2096" s="98">
        <v>0</v>
      </c>
      <c r="Y2096" s="98">
        <v>0</v>
      </c>
      <c r="Z2096" s="98">
        <v>0</v>
      </c>
      <c r="AA2096" s="98">
        <v>0</v>
      </c>
      <c r="AB2096" s="98">
        <v>0</v>
      </c>
      <c r="AC2096" s="59">
        <f t="shared" si="962"/>
        <v>0</v>
      </c>
    </row>
    <row r="2097" s="16" customFormat="1" ht="15" customHeight="1">
      <c r="A2097" s="168"/>
      <c r="B2097" s="61"/>
      <c r="C2097" s="39" t="s">
        <v>18</v>
      </c>
      <c r="D2097" s="39"/>
      <c r="E2097" s="179"/>
      <c r="F2097" s="179"/>
      <c r="G2097" s="179"/>
      <c r="H2097" s="180"/>
      <c r="I2097" s="179"/>
      <c r="J2097" s="179"/>
      <c r="K2097" s="179"/>
      <c r="L2097" s="179"/>
      <c r="M2097" s="179"/>
      <c r="N2097" s="180"/>
      <c r="O2097" s="179"/>
      <c r="P2097" s="179"/>
      <c r="Q2097" s="179"/>
      <c r="R2097" s="179"/>
      <c r="S2097" s="179"/>
      <c r="T2097" s="179"/>
      <c r="U2097" s="179"/>
      <c r="V2097" s="180"/>
      <c r="W2097" s="179"/>
      <c r="X2097" s="179"/>
      <c r="Y2097" s="179"/>
      <c r="Z2097" s="179"/>
      <c r="AA2097" s="179"/>
      <c r="AB2097" s="179"/>
      <c r="AC2097" s="434"/>
    </row>
    <row r="2098" s="16" customFormat="1" ht="15" customHeight="1">
      <c r="A2098" s="401"/>
      <c r="B2098" s="200"/>
      <c r="C2098" s="51" t="s">
        <v>20</v>
      </c>
      <c r="D2098" s="51"/>
      <c r="E2098" s="52" t="e">
        <f t="shared" si="961"/>
        <v>#DIV/0!</v>
      </c>
      <c r="F2098" s="52" t="e">
        <f t="shared" si="961"/>
        <v>#DIV/0!</v>
      </c>
      <c r="G2098" s="52" t="e">
        <f t="shared" si="961"/>
        <v>#DIV/0!</v>
      </c>
      <c r="H2098" s="100" t="e">
        <f t="shared" si="961"/>
        <v>#DIV/0!</v>
      </c>
      <c r="I2098" s="52" t="e">
        <f t="shared" si="961"/>
        <v>#DIV/0!</v>
      </c>
      <c r="J2098" s="52" t="e">
        <f t="shared" si="961"/>
        <v>#DIV/0!</v>
      </c>
      <c r="K2098" s="52" t="e">
        <f t="shared" si="961"/>
        <v>#DIV/0!</v>
      </c>
      <c r="L2098" s="52" t="e">
        <f t="shared" si="961"/>
        <v>#DIV/0!</v>
      </c>
      <c r="M2098" s="52" t="e">
        <f t="shared" si="961"/>
        <v>#DIV/0!</v>
      </c>
      <c r="N2098" s="100" t="e">
        <f t="shared" si="961"/>
        <v>#DIV/0!</v>
      </c>
      <c r="O2098" s="52" t="e">
        <f t="shared" si="961"/>
        <v>#DIV/0!</v>
      </c>
      <c r="P2098" s="52" t="e">
        <f t="shared" si="961"/>
        <v>#DIV/0!</v>
      </c>
      <c r="Q2098" s="52" t="e">
        <f t="shared" si="961"/>
        <v>#DIV/0!</v>
      </c>
      <c r="R2098" s="52" t="e">
        <f t="shared" si="961"/>
        <v>#DIV/0!</v>
      </c>
      <c r="S2098" s="52" t="e">
        <f t="shared" si="961"/>
        <v>#DIV/0!</v>
      </c>
      <c r="T2098" s="52" t="e">
        <f t="shared" si="961"/>
        <v>#DIV/0!</v>
      </c>
      <c r="U2098" s="52" t="e">
        <f t="shared" si="961"/>
        <v>#DIV/0!</v>
      </c>
      <c r="V2098" s="100" t="e">
        <f t="shared" si="961"/>
        <v>#DIV/0!</v>
      </c>
      <c r="W2098" s="52" t="e">
        <f t="shared" si="961"/>
        <v>#DIV/0!</v>
      </c>
      <c r="X2098" s="52" t="e">
        <f t="shared" si="961"/>
        <v>#DIV/0!</v>
      </c>
      <c r="Y2098" s="52" t="e">
        <f t="shared" si="961"/>
        <v>#DIV/0!</v>
      </c>
      <c r="Z2098" s="52" t="e">
        <f t="shared" si="961"/>
        <v>#DIV/0!</v>
      </c>
      <c r="AA2098" s="52" t="e">
        <f t="shared" si="961"/>
        <v>#DIV/0!</v>
      </c>
      <c r="AB2098" s="52" t="e">
        <f t="shared" si="961"/>
        <v>#DIV/0!</v>
      </c>
      <c r="AC2098" s="101" t="e">
        <f t="shared" si="961"/>
        <v>#DIV/0!</v>
      </c>
    </row>
    <row r="2099" s="16" customFormat="1" ht="15" customHeight="1">
      <c r="A2099" s="401"/>
      <c r="B2099" s="613" t="s">
        <v>240</v>
      </c>
      <c r="C2099" s="358" t="s">
        <v>15</v>
      </c>
      <c r="D2099" s="358" t="s">
        <v>16</v>
      </c>
      <c r="E2099" s="811">
        <v>0.00093550000000000003</v>
      </c>
      <c r="F2099" s="811">
        <v>0.00090499999999999999</v>
      </c>
      <c r="G2099" s="811">
        <v>0.00090300000000000005</v>
      </c>
      <c r="H2099" s="812">
        <v>0.00088449999999999998</v>
      </c>
      <c r="I2099" s="811">
        <v>0.00087600000000000004</v>
      </c>
      <c r="J2099" s="811">
        <v>0.00088349999999999995</v>
      </c>
      <c r="K2099" s="811">
        <v>0.0008675</v>
      </c>
      <c r="L2099" s="811">
        <v>0.00079949999999999997</v>
      </c>
      <c r="M2099" s="811">
        <v>0.000812</v>
      </c>
      <c r="N2099" s="812">
        <v>0.00080099999999999995</v>
      </c>
      <c r="O2099" s="811">
        <v>0.00080500000000000005</v>
      </c>
      <c r="P2099" s="811">
        <v>0.00078350000000000002</v>
      </c>
      <c r="Q2099" s="811">
        <v>0.00078549999999999996</v>
      </c>
      <c r="R2099" s="811">
        <v>0.00078399999999999997</v>
      </c>
      <c r="S2099" s="811">
        <v>0.00072300000000000001</v>
      </c>
      <c r="T2099" s="811">
        <v>0.0006715</v>
      </c>
      <c r="U2099" s="811">
        <v>0.00072099999999999996</v>
      </c>
      <c r="V2099" s="812">
        <v>0.00073050000000000003</v>
      </c>
      <c r="W2099" s="811">
        <v>0.00067599999999999995</v>
      </c>
      <c r="X2099" s="811">
        <v>0.00070750000000000001</v>
      </c>
      <c r="Y2099" s="811">
        <v>0.00068650000000000004</v>
      </c>
      <c r="Z2099" s="811">
        <v>0.00072400000000000003</v>
      </c>
      <c r="AA2099" s="811">
        <v>0.00085150000000000004</v>
      </c>
      <c r="AB2099" s="811">
        <v>0.00062</v>
      </c>
      <c r="AC2099" s="330">
        <f>SUM(E2099:AB2099)</f>
        <v>0.018936999999999999</v>
      </c>
    </row>
    <row r="2100" s="16" customFormat="1" ht="15" customHeight="1">
      <c r="A2100" s="687" t="s">
        <v>52</v>
      </c>
      <c r="B2100" s="57"/>
      <c r="C2100" s="57" t="s">
        <v>15</v>
      </c>
      <c r="D2100" s="57"/>
      <c r="E2100" s="34">
        <f t="shared" ref="E2100:AC2101" si="963">E2091+E2095</f>
        <v>0.28939999999999999</v>
      </c>
      <c r="F2100" s="34">
        <f t="shared" si="963"/>
        <v>0.28339999999999999</v>
      </c>
      <c r="G2100" s="34">
        <f t="shared" si="963"/>
        <v>0.28039999999999998</v>
      </c>
      <c r="H2100" s="126">
        <f t="shared" si="963"/>
        <v>0.28420000000000001</v>
      </c>
      <c r="I2100" s="34">
        <f t="shared" si="963"/>
        <v>0.28749999999999998</v>
      </c>
      <c r="J2100" s="34">
        <f t="shared" si="963"/>
        <v>0.31380000000000002</v>
      </c>
      <c r="K2100" s="34">
        <f t="shared" si="963"/>
        <v>0.35639999999999999</v>
      </c>
      <c r="L2100" s="34">
        <f t="shared" si="963"/>
        <v>0.3896</v>
      </c>
      <c r="M2100" s="34">
        <f t="shared" si="963"/>
        <v>0.39800000000000002</v>
      </c>
      <c r="N2100" s="126">
        <f t="shared" si="963"/>
        <v>0.38469999999999999</v>
      </c>
      <c r="O2100" s="34">
        <f t="shared" si="963"/>
        <v>0.37609999999999999</v>
      </c>
      <c r="P2100" s="34">
        <f t="shared" si="963"/>
        <v>0.37380000000000002</v>
      </c>
      <c r="Q2100" s="34">
        <f t="shared" si="963"/>
        <v>0.37180000000000002</v>
      </c>
      <c r="R2100" s="34">
        <f t="shared" si="963"/>
        <v>0.3584</v>
      </c>
      <c r="S2100" s="34">
        <f t="shared" si="963"/>
        <v>0.37290000000000001</v>
      </c>
      <c r="T2100" s="34">
        <f t="shared" si="963"/>
        <v>0.3906</v>
      </c>
      <c r="U2100" s="34">
        <f t="shared" si="963"/>
        <v>0.39350000000000002</v>
      </c>
      <c r="V2100" s="126">
        <f t="shared" si="963"/>
        <v>0.38979999999999998</v>
      </c>
      <c r="W2100" s="34">
        <f t="shared" si="963"/>
        <v>0.37890000000000001</v>
      </c>
      <c r="X2100" s="34">
        <f t="shared" si="963"/>
        <v>0.36480000000000001</v>
      </c>
      <c r="Y2100" s="34">
        <f t="shared" si="963"/>
        <v>0.35089999999999999</v>
      </c>
      <c r="Z2100" s="34">
        <f t="shared" si="963"/>
        <v>0.33069999999999999</v>
      </c>
      <c r="AA2100" s="34">
        <f t="shared" si="963"/>
        <v>0.30780000000000002</v>
      </c>
      <c r="AB2100" s="34">
        <f t="shared" si="963"/>
        <v>0.2838</v>
      </c>
      <c r="AC2100" s="34">
        <f t="shared" si="963"/>
        <v>8.3111999999999995</v>
      </c>
    </row>
    <row r="2101" s="16" customFormat="1" ht="15" customHeight="1">
      <c r="A2101" s="518"/>
      <c r="B2101" s="51"/>
      <c r="C2101" s="51" t="s">
        <v>17</v>
      </c>
      <c r="D2101" s="303"/>
      <c r="E2101" s="132">
        <f t="shared" si="963"/>
        <v>0.086300000000000002</v>
      </c>
      <c r="F2101" s="132">
        <f t="shared" si="963"/>
        <v>0.0809</v>
      </c>
      <c r="G2101" s="132">
        <f t="shared" si="963"/>
        <v>0.079000000000000001</v>
      </c>
      <c r="H2101" s="133">
        <f t="shared" si="963"/>
        <v>0.077399999999999997</v>
      </c>
      <c r="I2101" s="132">
        <f t="shared" si="963"/>
        <v>0.075899999999999995</v>
      </c>
      <c r="J2101" s="132">
        <f t="shared" si="963"/>
        <v>0.078100000000000003</v>
      </c>
      <c r="K2101" s="132">
        <f t="shared" si="963"/>
        <v>0.080299999999999996</v>
      </c>
      <c r="L2101" s="132">
        <f t="shared" si="963"/>
        <v>0.080500000000000002</v>
      </c>
      <c r="M2101" s="132">
        <f t="shared" si="963"/>
        <v>0.079899999999999999</v>
      </c>
      <c r="N2101" s="133">
        <f t="shared" si="963"/>
        <v>0.077600000000000002</v>
      </c>
      <c r="O2101" s="132">
        <f t="shared" si="963"/>
        <v>0.074800000000000005</v>
      </c>
      <c r="P2101" s="132">
        <f t="shared" si="963"/>
        <v>0.079799999999999996</v>
      </c>
      <c r="Q2101" s="132">
        <f t="shared" si="963"/>
        <v>0.0809</v>
      </c>
      <c r="R2101" s="132">
        <f t="shared" si="963"/>
        <v>0.079899999999999999</v>
      </c>
      <c r="S2101" s="132">
        <f t="shared" si="963"/>
        <v>0.085099999999999995</v>
      </c>
      <c r="T2101" s="132">
        <f t="shared" si="963"/>
        <v>0.085199999999999998</v>
      </c>
      <c r="U2101" s="132">
        <f t="shared" si="963"/>
        <v>0.084699999999999998</v>
      </c>
      <c r="V2101" s="133">
        <f t="shared" si="963"/>
        <v>0.086599999999999996</v>
      </c>
      <c r="W2101" s="132">
        <f t="shared" si="963"/>
        <v>0.086800000000000002</v>
      </c>
      <c r="X2101" s="132">
        <f t="shared" si="963"/>
        <v>0.087599999999999997</v>
      </c>
      <c r="Y2101" s="132">
        <f t="shared" si="963"/>
        <v>0.087099999999999997</v>
      </c>
      <c r="Z2101" s="132">
        <f t="shared" si="963"/>
        <v>0.0901</v>
      </c>
      <c r="AA2101" s="132">
        <f t="shared" si="963"/>
        <v>0.087800000000000003</v>
      </c>
      <c r="AB2101" s="132">
        <f t="shared" si="963"/>
        <v>0.084699999999999998</v>
      </c>
      <c r="AC2101" s="132">
        <f t="shared" si="963"/>
        <v>1.9769999999999999</v>
      </c>
    </row>
    <row r="2102" s="16" customFormat="1" ht="15" customHeight="1">
      <c r="A2102" s="139" t="s">
        <v>53</v>
      </c>
      <c r="B2102" s="140"/>
      <c r="C2102" s="141" t="s">
        <v>15</v>
      </c>
      <c r="D2102" s="141"/>
      <c r="E2102" s="58">
        <f t="shared" ref="E2102:AC2103" si="964">E2083-E2100</f>
        <v>0</v>
      </c>
      <c r="F2102" s="58">
        <f t="shared" si="964"/>
        <v>0.00020000000000003348</v>
      </c>
      <c r="G2102" s="58">
        <f t="shared" si="964"/>
        <v>0</v>
      </c>
      <c r="H2102" s="178">
        <f t="shared" si="964"/>
        <v>0.00019999999999997797</v>
      </c>
      <c r="I2102" s="58">
        <f t="shared" si="964"/>
        <v>0.0001000000000000445</v>
      </c>
      <c r="J2102" s="58">
        <f t="shared" si="964"/>
        <v>0.00019999999999997797</v>
      </c>
      <c r="K2102" s="58">
        <f t="shared" si="964"/>
        <v>0</v>
      </c>
      <c r="L2102" s="58">
        <f t="shared" si="964"/>
        <v>0.00019999999999997797</v>
      </c>
      <c r="M2102" s="58">
        <f t="shared" si="964"/>
        <v>0.00019999999999997797</v>
      </c>
      <c r="N2102" s="178">
        <f t="shared" si="964"/>
        <v>0.00030000000000002247</v>
      </c>
      <c r="O2102" s="58">
        <f t="shared" si="964"/>
        <v>9.9999999999988987e-05</v>
      </c>
      <c r="P2102" s="58">
        <f t="shared" si="964"/>
        <v>0.00019999999999997797</v>
      </c>
      <c r="Q2102" s="58">
        <f t="shared" si="964"/>
        <v>0.00019999999999997797</v>
      </c>
      <c r="R2102" s="58">
        <f t="shared" si="964"/>
        <v>0.00040000000000001146</v>
      </c>
      <c r="S2102" s="58">
        <f t="shared" si="964"/>
        <v>9.9999999999988987e-05</v>
      </c>
      <c r="T2102" s="58">
        <f t="shared" si="964"/>
        <v>0.00040000000000001146</v>
      </c>
      <c r="U2102" s="58">
        <f t="shared" si="964"/>
        <v>0.00029999999999996696</v>
      </c>
      <c r="V2102" s="178">
        <f t="shared" si="964"/>
        <v>0.00040000000000001146</v>
      </c>
      <c r="W2102" s="58">
        <f t="shared" si="964"/>
        <v>9.9999999999988987e-05</v>
      </c>
      <c r="X2102" s="58">
        <f t="shared" si="964"/>
        <v>0.00040000000000001146</v>
      </c>
      <c r="Y2102" s="58">
        <f t="shared" si="964"/>
        <v>0.00030000000000002247</v>
      </c>
      <c r="Z2102" s="58">
        <f t="shared" si="964"/>
        <v>0.00030000000000002247</v>
      </c>
      <c r="AA2102" s="58">
        <f t="shared" si="964"/>
        <v>0.00039999999999995595</v>
      </c>
      <c r="AB2102" s="58">
        <f t="shared" si="964"/>
        <v>0.00019999999999997797</v>
      </c>
      <c r="AC2102" s="58">
        <f t="shared" si="964"/>
        <v>0.0052000000000020918</v>
      </c>
    </row>
    <row r="2103" s="16" customFormat="1" ht="15" customHeight="1">
      <c r="A2103" s="435"/>
      <c r="B2103" s="115"/>
      <c r="C2103" s="436" t="s">
        <v>17</v>
      </c>
      <c r="D2103" s="489"/>
      <c r="E2103" s="148">
        <f t="shared" si="964"/>
        <v>0.00089999999999999802</v>
      </c>
      <c r="F2103" s="148">
        <f t="shared" si="964"/>
        <v>0.00089999999999999802</v>
      </c>
      <c r="G2103" s="148">
        <f t="shared" si="964"/>
        <v>0.00079999999999999516</v>
      </c>
      <c r="H2103" s="149">
        <f t="shared" si="964"/>
        <v>0.00080000000000000904</v>
      </c>
      <c r="I2103" s="148">
        <f t="shared" si="964"/>
        <v>0.00089999999999999802</v>
      </c>
      <c r="J2103" s="148">
        <f t="shared" si="964"/>
        <v>0.00089999999999999802</v>
      </c>
      <c r="K2103" s="148">
        <f t="shared" si="964"/>
        <v>0.0011000000000000038</v>
      </c>
      <c r="L2103" s="148">
        <f t="shared" si="964"/>
        <v>0.00089999999999999802</v>
      </c>
      <c r="M2103" s="148">
        <f t="shared" si="964"/>
        <v>0.0011000000000000038</v>
      </c>
      <c r="N2103" s="149">
        <f t="shared" si="964"/>
        <v>0.00079999999999999516</v>
      </c>
      <c r="O2103" s="148">
        <f t="shared" si="964"/>
        <v>0.0011999999999999927</v>
      </c>
      <c r="P2103" s="148">
        <f t="shared" si="964"/>
        <v>0.0010000000000000009</v>
      </c>
      <c r="Q2103" s="148">
        <f t="shared" si="964"/>
        <v>0.00089999999999999802</v>
      </c>
      <c r="R2103" s="148">
        <f t="shared" si="964"/>
        <v>0.0011000000000000038</v>
      </c>
      <c r="S2103" s="148">
        <f t="shared" si="964"/>
        <v>0.0011000000000000038</v>
      </c>
      <c r="T2103" s="148">
        <f t="shared" si="964"/>
        <v>0.0010000000000000009</v>
      </c>
      <c r="U2103" s="148">
        <f t="shared" si="964"/>
        <v>0.00089999999999999802</v>
      </c>
      <c r="V2103" s="149">
        <f t="shared" si="964"/>
        <v>0.0012000000000000066</v>
      </c>
      <c r="W2103" s="148">
        <f t="shared" si="964"/>
        <v>0.0010000000000000009</v>
      </c>
      <c r="X2103" s="148">
        <f t="shared" si="964"/>
        <v>0.0010000000000000009</v>
      </c>
      <c r="Y2103" s="148">
        <f t="shared" si="964"/>
        <v>0.0011000000000000038</v>
      </c>
      <c r="Z2103" s="148">
        <f t="shared" si="964"/>
        <v>0.00089999999999999802</v>
      </c>
      <c r="AA2103" s="148">
        <f t="shared" si="964"/>
        <v>0.0010000000000000009</v>
      </c>
      <c r="AB2103" s="148">
        <f t="shared" si="964"/>
        <v>0.00089999999999999802</v>
      </c>
      <c r="AC2103" s="148">
        <f t="shared" si="964"/>
        <v>0.023400000000000087</v>
      </c>
    </row>
    <row r="2104" s="24" customFormat="1" ht="15" customHeight="1">
      <c r="A2104" s="437" t="s">
        <v>187</v>
      </c>
      <c r="B2104" s="438"/>
      <c r="C2104" s="439" t="s">
        <v>15</v>
      </c>
      <c r="D2104" s="439"/>
      <c r="E2104" s="376"/>
      <c r="F2104" s="376"/>
      <c r="G2104" s="376"/>
      <c r="H2104" s="439"/>
      <c r="I2104" s="376"/>
      <c r="J2104" s="376"/>
      <c r="K2104" s="376"/>
      <c r="L2104" s="376"/>
      <c r="M2104" s="376"/>
      <c r="N2104" s="439"/>
      <c r="O2104" s="376"/>
      <c r="P2104" s="376"/>
      <c r="Q2104" s="376"/>
      <c r="R2104" s="376"/>
      <c r="S2104" s="376"/>
      <c r="T2104" s="376"/>
      <c r="U2104" s="376"/>
      <c r="V2104" s="439"/>
      <c r="W2104" s="376"/>
      <c r="X2104" s="376"/>
      <c r="Y2104" s="376"/>
      <c r="Z2104" s="376"/>
      <c r="AA2104" s="376"/>
      <c r="AB2104" s="376"/>
      <c r="AC2104" s="440"/>
    </row>
    <row r="2105" s="24" customFormat="1" ht="15" customHeight="1">
      <c r="A2105" s="441"/>
      <c r="B2105" s="442"/>
      <c r="C2105" s="443" t="s">
        <v>17</v>
      </c>
      <c r="D2105" s="443"/>
      <c r="E2105" s="386"/>
      <c r="F2105" s="386"/>
      <c r="G2105" s="386"/>
      <c r="H2105" s="443"/>
      <c r="I2105" s="386"/>
      <c r="J2105" s="386"/>
      <c r="K2105" s="386"/>
      <c r="L2105" s="386"/>
      <c r="M2105" s="386"/>
      <c r="N2105" s="443"/>
      <c r="O2105" s="386"/>
      <c r="P2105" s="386"/>
      <c r="Q2105" s="386"/>
      <c r="R2105" s="386"/>
      <c r="S2105" s="386"/>
      <c r="T2105" s="386"/>
      <c r="U2105" s="386"/>
      <c r="V2105" s="443"/>
      <c r="W2105" s="386"/>
      <c r="X2105" s="386"/>
      <c r="Y2105" s="386"/>
      <c r="Z2105" s="386"/>
      <c r="AA2105" s="386"/>
      <c r="AB2105" s="386"/>
      <c r="AC2105" s="444"/>
    </row>
    <row r="2106" s="24" customFormat="1" ht="22.5" customHeight="1">
      <c r="A2106" s="626"/>
      <c r="B2106" s="626"/>
      <c r="C2106" s="367"/>
      <c r="D2106" s="367"/>
      <c r="E2106" s="30"/>
      <c r="F2106" s="30"/>
      <c r="G2106" s="30"/>
      <c r="H2106" s="30"/>
      <c r="I2106" s="30"/>
      <c r="J2106" s="30"/>
      <c r="K2106" s="30"/>
      <c r="L2106" s="30"/>
      <c r="M2106" s="30"/>
      <c r="N2106" s="30"/>
      <c r="O2106" s="30"/>
      <c r="P2106" s="30"/>
      <c r="Q2106" s="30"/>
      <c r="R2106" s="30"/>
      <c r="S2106" s="30"/>
      <c r="T2106" s="30"/>
      <c r="U2106" s="30"/>
      <c r="V2106" s="30"/>
      <c r="W2106" s="30"/>
      <c r="X2106" s="30"/>
      <c r="Y2106" s="30"/>
      <c r="Z2106" s="30"/>
      <c r="AA2106" s="30"/>
      <c r="AB2106" s="30"/>
      <c r="AC2106" s="30"/>
    </row>
    <row r="2107" s="1" customFormat="1" ht="30" customHeight="1">
      <c r="A2107" s="157" t="s">
        <v>5</v>
      </c>
      <c r="B2107" s="158" t="s">
        <v>6</v>
      </c>
      <c r="C2107" s="19" t="s">
        <v>7</v>
      </c>
      <c r="D2107" s="445" t="s">
        <v>8</v>
      </c>
      <c r="E2107" s="374" t="s">
        <v>9</v>
      </c>
      <c r="F2107" s="374"/>
      <c r="G2107" s="374"/>
      <c r="H2107" s="374"/>
      <c r="I2107" s="374"/>
      <c r="J2107" s="374"/>
      <c r="K2107" s="374"/>
      <c r="L2107" s="374"/>
      <c r="M2107" s="374"/>
      <c r="N2107" s="374"/>
      <c r="O2107" s="374"/>
      <c r="P2107" s="374"/>
      <c r="Q2107" s="374"/>
      <c r="R2107" s="374"/>
      <c r="S2107" s="374"/>
      <c r="T2107" s="374"/>
      <c r="U2107" s="374"/>
      <c r="V2107" s="374"/>
      <c r="W2107" s="374"/>
      <c r="X2107" s="374"/>
      <c r="Y2107" s="374"/>
      <c r="Z2107" s="374"/>
      <c r="AA2107" s="374"/>
      <c r="AB2107" s="374"/>
      <c r="AC2107" s="23" t="s">
        <v>10</v>
      </c>
    </row>
    <row r="2108" s="24" customFormat="1" ht="15" customHeight="1">
      <c r="A2108" s="159" t="s">
        <v>448</v>
      </c>
      <c r="B2108" s="160"/>
      <c r="C2108" s="160"/>
      <c r="D2108" s="160"/>
      <c r="E2108" s="26">
        <v>1</v>
      </c>
      <c r="F2108" s="26">
        <v>2</v>
      </c>
      <c r="G2108" s="26">
        <v>3</v>
      </c>
      <c r="H2108" s="26">
        <v>4</v>
      </c>
      <c r="I2108" s="26">
        <v>5</v>
      </c>
      <c r="J2108" s="26">
        <v>6</v>
      </c>
      <c r="K2108" s="26">
        <v>7</v>
      </c>
      <c r="L2108" s="26">
        <v>8</v>
      </c>
      <c r="M2108" s="26">
        <v>9</v>
      </c>
      <c r="N2108" s="26">
        <v>10</v>
      </c>
      <c r="O2108" s="26">
        <v>11</v>
      </c>
      <c r="P2108" s="26">
        <v>12</v>
      </c>
      <c r="Q2108" s="26">
        <v>13</v>
      </c>
      <c r="R2108" s="26">
        <v>14</v>
      </c>
      <c r="S2108" s="26">
        <v>15</v>
      </c>
      <c r="T2108" s="26">
        <v>16</v>
      </c>
      <c r="U2108" s="26">
        <v>17</v>
      </c>
      <c r="V2108" s="26">
        <v>18</v>
      </c>
      <c r="W2108" s="26">
        <v>19</v>
      </c>
      <c r="X2108" s="26">
        <v>20</v>
      </c>
      <c r="Y2108" s="26">
        <v>21</v>
      </c>
      <c r="Z2108" s="26">
        <v>22</v>
      </c>
      <c r="AA2108" s="26">
        <v>23</v>
      </c>
      <c r="AB2108" s="26">
        <v>24</v>
      </c>
      <c r="AC2108" s="234"/>
    </row>
    <row r="2109" s="24" customFormat="1" ht="15" customHeight="1">
      <c r="A2109" s="375" t="s">
        <v>143</v>
      </c>
      <c r="B2109" s="376"/>
      <c r="C2109" s="377"/>
      <c r="D2109" s="377"/>
      <c r="E2109" s="376">
        <v>2</v>
      </c>
      <c r="F2109" s="376">
        <v>2</v>
      </c>
      <c r="G2109" s="376">
        <v>2</v>
      </c>
      <c r="H2109" s="376">
        <v>2</v>
      </c>
      <c r="I2109" s="376">
        <v>2</v>
      </c>
      <c r="J2109" s="376">
        <v>2</v>
      </c>
      <c r="K2109" s="376">
        <v>2</v>
      </c>
      <c r="L2109" s="376">
        <v>2</v>
      </c>
      <c r="M2109" s="376">
        <v>2</v>
      </c>
      <c r="N2109" s="376">
        <v>2</v>
      </c>
      <c r="O2109" s="376">
        <v>2</v>
      </c>
      <c r="P2109" s="376">
        <v>2</v>
      </c>
      <c r="Q2109" s="376">
        <v>2</v>
      </c>
      <c r="R2109" s="376">
        <v>2</v>
      </c>
      <c r="S2109" s="376">
        <v>2</v>
      </c>
      <c r="T2109" s="376">
        <v>2</v>
      </c>
      <c r="U2109" s="376">
        <v>2</v>
      </c>
      <c r="V2109" s="376">
        <v>2</v>
      </c>
      <c r="W2109" s="376">
        <v>2</v>
      </c>
      <c r="X2109" s="376">
        <v>2</v>
      </c>
      <c r="Y2109" s="376">
        <v>2</v>
      </c>
      <c r="Z2109" s="376">
        <v>2</v>
      </c>
      <c r="AA2109" s="376">
        <v>2</v>
      </c>
      <c r="AB2109" s="376">
        <v>2</v>
      </c>
      <c r="AC2109" s="379"/>
    </row>
    <row r="2110" s="24" customFormat="1" ht="15" customHeight="1">
      <c r="A2110" s="385" t="s">
        <v>144</v>
      </c>
      <c r="B2110" s="386"/>
      <c r="C2110" s="387"/>
      <c r="D2110" s="387"/>
      <c r="E2110" s="386">
        <v>2</v>
      </c>
      <c r="F2110" s="386">
        <v>2</v>
      </c>
      <c r="G2110" s="386">
        <v>2</v>
      </c>
      <c r="H2110" s="386">
        <v>2</v>
      </c>
      <c r="I2110" s="386">
        <v>2</v>
      </c>
      <c r="J2110" s="386">
        <v>2</v>
      </c>
      <c r="K2110" s="386">
        <v>2</v>
      </c>
      <c r="L2110" s="386">
        <v>2</v>
      </c>
      <c r="M2110" s="386">
        <v>2</v>
      </c>
      <c r="N2110" s="386">
        <v>2</v>
      </c>
      <c r="O2110" s="386">
        <v>2</v>
      </c>
      <c r="P2110" s="386">
        <v>2</v>
      </c>
      <c r="Q2110" s="386">
        <v>2</v>
      </c>
      <c r="R2110" s="386">
        <v>2</v>
      </c>
      <c r="S2110" s="386">
        <v>2</v>
      </c>
      <c r="T2110" s="386">
        <v>2</v>
      </c>
      <c r="U2110" s="386">
        <v>2</v>
      </c>
      <c r="V2110" s="386">
        <v>2</v>
      </c>
      <c r="W2110" s="386">
        <v>2</v>
      </c>
      <c r="X2110" s="386">
        <v>2</v>
      </c>
      <c r="Y2110" s="386">
        <v>2</v>
      </c>
      <c r="Z2110" s="386">
        <v>2</v>
      </c>
      <c r="AA2110" s="386">
        <v>2</v>
      </c>
      <c r="AB2110" s="386">
        <v>2</v>
      </c>
      <c r="AC2110" s="389"/>
    </row>
    <row r="2111" s="16" customFormat="1" ht="15" customHeight="1">
      <c r="A2111" s="184" t="s">
        <v>449</v>
      </c>
      <c r="B2111" s="56" t="s">
        <v>147</v>
      </c>
      <c r="C2111" s="57" t="s">
        <v>15</v>
      </c>
      <c r="D2111" s="57" t="s">
        <v>16</v>
      </c>
      <c r="E2111" s="58">
        <v>0.28511999999999998</v>
      </c>
      <c r="F2111" s="58">
        <v>0.27360000000000001</v>
      </c>
      <c r="G2111" s="58">
        <v>0.27216000000000001</v>
      </c>
      <c r="H2111" s="178">
        <v>0.27360000000000001</v>
      </c>
      <c r="I2111" s="58">
        <v>0.27648</v>
      </c>
      <c r="J2111" s="58">
        <v>0.28367999999999999</v>
      </c>
      <c r="K2111" s="58">
        <v>0.30743999999999999</v>
      </c>
      <c r="L2111" s="58">
        <v>0.34632000000000002</v>
      </c>
      <c r="M2111" s="58">
        <v>0.36647999999999997</v>
      </c>
      <c r="N2111" s="178">
        <v>0.38375999999999999</v>
      </c>
      <c r="O2111" s="58">
        <v>0.40248</v>
      </c>
      <c r="P2111" s="58">
        <v>0.39384000000000002</v>
      </c>
      <c r="Q2111" s="58">
        <v>0.40032000000000001</v>
      </c>
      <c r="R2111" s="58">
        <v>0.39095999999999997</v>
      </c>
      <c r="S2111" s="58">
        <v>0.39456000000000002</v>
      </c>
      <c r="T2111" s="58">
        <v>0.39456000000000002</v>
      </c>
      <c r="U2111" s="58">
        <v>0.40392</v>
      </c>
      <c r="V2111" s="178">
        <v>0.40248</v>
      </c>
      <c r="W2111" s="58">
        <v>0.38519999999999999</v>
      </c>
      <c r="X2111" s="58">
        <v>0.36936000000000002</v>
      </c>
      <c r="Y2111" s="58">
        <v>0.35496</v>
      </c>
      <c r="Z2111" s="58">
        <v>0.34920000000000001</v>
      </c>
      <c r="AA2111" s="58">
        <v>0.32184000000000001</v>
      </c>
      <c r="AB2111" s="58">
        <v>0.3024</v>
      </c>
      <c r="AC2111" s="59">
        <f t="shared" ref="AC2111:AC2112" si="965">SUM(E2111:AB2111)</f>
        <v>8.3347200000000026</v>
      </c>
    </row>
    <row r="2112" s="16" customFormat="1" ht="15" customHeight="1">
      <c r="A2112" s="55"/>
      <c r="B2112" s="38"/>
      <c r="C2112" s="57" t="s">
        <v>17</v>
      </c>
      <c r="D2112" s="57" t="s">
        <v>16</v>
      </c>
      <c r="E2112" s="40">
        <v>0.14544000000000001</v>
      </c>
      <c r="F2112" s="40">
        <v>0.14616000000000001</v>
      </c>
      <c r="G2112" s="40">
        <v>0.14471999999999999</v>
      </c>
      <c r="H2112" s="127">
        <v>0.14471999999999999</v>
      </c>
      <c r="I2112" s="40">
        <v>0.14255999999999999</v>
      </c>
      <c r="J2112" s="40">
        <v>0.13896</v>
      </c>
      <c r="K2112" s="40">
        <v>0.13536000000000001</v>
      </c>
      <c r="L2112" s="40">
        <v>0.13464000000000001</v>
      </c>
      <c r="M2112" s="40">
        <v>0.14112</v>
      </c>
      <c r="N2112" s="127">
        <v>0.13824</v>
      </c>
      <c r="O2112" s="40">
        <v>0.14471999999999999</v>
      </c>
      <c r="P2112" s="40">
        <v>0.14688000000000001</v>
      </c>
      <c r="Q2112" s="40">
        <v>0.15336</v>
      </c>
      <c r="R2112" s="40">
        <v>0.14904000000000001</v>
      </c>
      <c r="S2112" s="40">
        <v>0.14471999999999999</v>
      </c>
      <c r="T2112" s="40">
        <v>0.14544000000000001</v>
      </c>
      <c r="U2112" s="40">
        <v>0.15192</v>
      </c>
      <c r="V2112" s="127">
        <v>0.14832000000000001</v>
      </c>
      <c r="W2112" s="40">
        <v>0.14976</v>
      </c>
      <c r="X2112" s="40">
        <v>0.14976</v>
      </c>
      <c r="Y2112" s="40">
        <v>0.14976</v>
      </c>
      <c r="Z2112" s="40">
        <v>0.15336</v>
      </c>
      <c r="AA2112" s="40">
        <v>0.15192</v>
      </c>
      <c r="AB2112" s="40">
        <v>0.15192</v>
      </c>
      <c r="AC2112" s="59">
        <f t="shared" si="965"/>
        <v>3.5028000000000006</v>
      </c>
    </row>
    <row r="2113" s="16" customFormat="1" ht="15" customHeight="1">
      <c r="A2113" s="37"/>
      <c r="B2113" s="38"/>
      <c r="C2113" s="39" t="s">
        <v>18</v>
      </c>
      <c r="D2113" s="104" t="s">
        <v>19</v>
      </c>
      <c r="E2113" s="165">
        <v>21</v>
      </c>
      <c r="F2113" s="165">
        <v>21</v>
      </c>
      <c r="G2113" s="165">
        <v>22</v>
      </c>
      <c r="H2113" s="813">
        <v>21</v>
      </c>
      <c r="I2113" s="165">
        <v>20</v>
      </c>
      <c r="J2113" s="165">
        <v>22</v>
      </c>
      <c r="K2113" s="165">
        <v>24</v>
      </c>
      <c r="L2113" s="165">
        <v>26</v>
      </c>
      <c r="M2113" s="165">
        <v>27</v>
      </c>
      <c r="N2113" s="813">
        <v>25</v>
      </c>
      <c r="O2113" s="165">
        <v>27</v>
      </c>
      <c r="P2113" s="165">
        <v>26</v>
      </c>
      <c r="Q2113" s="165">
        <v>27</v>
      </c>
      <c r="R2113" s="165">
        <v>25</v>
      </c>
      <c r="S2113" s="165">
        <v>24</v>
      </c>
      <c r="T2113" s="165">
        <v>25</v>
      </c>
      <c r="U2113" s="165">
        <v>27</v>
      </c>
      <c r="V2113" s="813">
        <v>26</v>
      </c>
      <c r="W2113" s="165">
        <v>26</v>
      </c>
      <c r="X2113" s="165">
        <v>26</v>
      </c>
      <c r="Y2113" s="165">
        <v>26</v>
      </c>
      <c r="Z2113" s="165">
        <v>26</v>
      </c>
      <c r="AA2113" s="165">
        <v>23</v>
      </c>
      <c r="AB2113" s="165">
        <v>22</v>
      </c>
      <c r="AC2113" s="59"/>
    </row>
    <row r="2114" s="16" customFormat="1" ht="15" customHeight="1">
      <c r="A2114" s="49"/>
      <c r="B2114" s="50"/>
      <c r="C2114" s="51" t="s">
        <v>20</v>
      </c>
      <c r="D2114" s="51"/>
      <c r="E2114" s="52">
        <f t="shared" ref="E2114:AC2118" si="966">E2112/E2111</f>
        <v>0.51010101010101017</v>
      </c>
      <c r="F2114" s="52">
        <f t="shared" si="966"/>
        <v>0.53421052631578947</v>
      </c>
      <c r="G2114" s="52">
        <f t="shared" si="966"/>
        <v>0.53174603174603163</v>
      </c>
      <c r="H2114" s="100">
        <f t="shared" si="966"/>
        <v>0.52894736842105261</v>
      </c>
      <c r="I2114" s="52">
        <f t="shared" si="966"/>
        <v>0.515625</v>
      </c>
      <c r="J2114" s="52">
        <f t="shared" si="966"/>
        <v>0.48984771573604063</v>
      </c>
      <c r="K2114" s="52">
        <f t="shared" si="966"/>
        <v>0.44028103044496492</v>
      </c>
      <c r="L2114" s="52">
        <f t="shared" si="966"/>
        <v>0.38877338877338879</v>
      </c>
      <c r="M2114" s="52">
        <f t="shared" si="966"/>
        <v>0.3850687622789784</v>
      </c>
      <c r="N2114" s="100">
        <f t="shared" si="966"/>
        <v>0.36022514071294559</v>
      </c>
      <c r="O2114" s="52">
        <f t="shared" si="966"/>
        <v>0.35957066189624326</v>
      </c>
      <c r="P2114" s="52">
        <f t="shared" si="966"/>
        <v>0.37294332723948814</v>
      </c>
      <c r="Q2114" s="52">
        <f t="shared" si="966"/>
        <v>0.38309352517985612</v>
      </c>
      <c r="R2114" s="52">
        <f t="shared" si="966"/>
        <v>0.38121546961325969</v>
      </c>
      <c r="S2114" s="52">
        <f t="shared" si="966"/>
        <v>0.36678832116788318</v>
      </c>
      <c r="T2114" s="52">
        <f t="shared" si="966"/>
        <v>0.36861313868613138</v>
      </c>
      <c r="U2114" s="52">
        <f t="shared" si="966"/>
        <v>0.37611408199643492</v>
      </c>
      <c r="V2114" s="100">
        <f t="shared" si="966"/>
        <v>0.36851520572450808</v>
      </c>
      <c r="W2114" s="52">
        <f t="shared" si="966"/>
        <v>0.38878504672897196</v>
      </c>
      <c r="X2114" s="52">
        <f t="shared" si="966"/>
        <v>0.40545808966861596</v>
      </c>
      <c r="Y2114" s="52">
        <f t="shared" si="966"/>
        <v>0.42190669371196754</v>
      </c>
      <c r="Z2114" s="52">
        <f t="shared" si="966"/>
        <v>0.43917525773195876</v>
      </c>
      <c r="AA2114" s="52">
        <f t="shared" si="966"/>
        <v>0.47203579418344516</v>
      </c>
      <c r="AB2114" s="52">
        <f t="shared" si="966"/>
        <v>0.50238095238095237</v>
      </c>
      <c r="AC2114" s="304">
        <f t="shared" si="966"/>
        <v>0.42026606772633029</v>
      </c>
    </row>
    <row r="2115" s="16" customFormat="1" ht="15" customHeight="1">
      <c r="A2115" s="184" t="s">
        <v>450</v>
      </c>
      <c r="B2115" s="56" t="s">
        <v>148</v>
      </c>
      <c r="C2115" s="57" t="s">
        <v>15</v>
      </c>
      <c r="D2115" s="57" t="s">
        <v>16</v>
      </c>
      <c r="E2115" s="102">
        <v>0</v>
      </c>
      <c r="F2115" s="102">
        <v>0</v>
      </c>
      <c r="G2115" s="102">
        <v>0</v>
      </c>
      <c r="H2115" s="103">
        <v>0</v>
      </c>
      <c r="I2115" s="102">
        <v>0</v>
      </c>
      <c r="J2115" s="102">
        <v>0</v>
      </c>
      <c r="K2115" s="102">
        <v>0</v>
      </c>
      <c r="L2115" s="102">
        <v>0</v>
      </c>
      <c r="M2115" s="102">
        <v>0</v>
      </c>
      <c r="N2115" s="103">
        <v>0</v>
      </c>
      <c r="O2115" s="102">
        <v>0</v>
      </c>
      <c r="P2115" s="102">
        <v>0</v>
      </c>
      <c r="Q2115" s="102">
        <v>0</v>
      </c>
      <c r="R2115" s="102">
        <v>0</v>
      </c>
      <c r="S2115" s="102">
        <v>0</v>
      </c>
      <c r="T2115" s="102">
        <v>0</v>
      </c>
      <c r="U2115" s="102">
        <v>0</v>
      </c>
      <c r="V2115" s="103">
        <v>0</v>
      </c>
      <c r="W2115" s="102">
        <v>0</v>
      </c>
      <c r="X2115" s="102">
        <v>0</v>
      </c>
      <c r="Y2115" s="102">
        <v>0</v>
      </c>
      <c r="Z2115" s="102">
        <v>0</v>
      </c>
      <c r="AA2115" s="102">
        <v>0</v>
      </c>
      <c r="AB2115" s="102">
        <v>0</v>
      </c>
      <c r="AC2115" s="59">
        <f t="shared" ref="AC2115:AC2116" si="967">SUM(E2115:AB2115)</f>
        <v>0</v>
      </c>
    </row>
    <row r="2116" s="16" customFormat="1" ht="15" customHeight="1">
      <c r="A2116" s="55"/>
      <c r="B2116" s="38"/>
      <c r="C2116" s="57" t="s">
        <v>17</v>
      </c>
      <c r="D2116" s="57" t="s">
        <v>16</v>
      </c>
      <c r="E2116" s="98">
        <v>0</v>
      </c>
      <c r="F2116" s="98">
        <v>0</v>
      </c>
      <c r="G2116" s="98">
        <v>0</v>
      </c>
      <c r="H2116" s="41">
        <v>0</v>
      </c>
      <c r="I2116" s="98">
        <v>0</v>
      </c>
      <c r="J2116" s="98">
        <v>0</v>
      </c>
      <c r="K2116" s="98">
        <v>0</v>
      </c>
      <c r="L2116" s="98">
        <v>0</v>
      </c>
      <c r="M2116" s="98">
        <v>0</v>
      </c>
      <c r="N2116" s="41">
        <v>0</v>
      </c>
      <c r="O2116" s="98">
        <v>0</v>
      </c>
      <c r="P2116" s="98">
        <v>0</v>
      </c>
      <c r="Q2116" s="98">
        <v>0</v>
      </c>
      <c r="R2116" s="98">
        <v>0</v>
      </c>
      <c r="S2116" s="98">
        <v>0</v>
      </c>
      <c r="T2116" s="98">
        <v>0</v>
      </c>
      <c r="U2116" s="98">
        <v>0</v>
      </c>
      <c r="V2116" s="41">
        <v>0</v>
      </c>
      <c r="W2116" s="98">
        <v>0</v>
      </c>
      <c r="X2116" s="98">
        <v>0</v>
      </c>
      <c r="Y2116" s="98">
        <v>0</v>
      </c>
      <c r="Z2116" s="98">
        <v>0</v>
      </c>
      <c r="AA2116" s="98">
        <v>0</v>
      </c>
      <c r="AB2116" s="98">
        <v>0</v>
      </c>
      <c r="AC2116" s="59">
        <f t="shared" si="967"/>
        <v>0</v>
      </c>
    </row>
    <row r="2117" s="16" customFormat="1" ht="15" customHeight="1">
      <c r="A2117" s="37"/>
      <c r="B2117" s="38"/>
      <c r="C2117" s="39" t="s">
        <v>18</v>
      </c>
      <c r="D2117" s="104" t="s">
        <v>19</v>
      </c>
      <c r="E2117" s="179" t="s">
        <v>38</v>
      </c>
      <c r="F2117" s="179">
        <v>0</v>
      </c>
      <c r="G2117" s="179">
        <v>0</v>
      </c>
      <c r="H2117" s="180">
        <v>0</v>
      </c>
      <c r="I2117" s="179">
        <v>0</v>
      </c>
      <c r="J2117" s="179">
        <v>0</v>
      </c>
      <c r="K2117" s="179">
        <v>0</v>
      </c>
      <c r="L2117" s="179">
        <v>0</v>
      </c>
      <c r="M2117" s="179">
        <v>0</v>
      </c>
      <c r="N2117" s="180">
        <v>0</v>
      </c>
      <c r="O2117" s="179">
        <v>0</v>
      </c>
      <c r="P2117" s="179">
        <v>0</v>
      </c>
      <c r="Q2117" s="179">
        <v>0</v>
      </c>
      <c r="R2117" s="179">
        <v>0</v>
      </c>
      <c r="S2117" s="179">
        <v>0</v>
      </c>
      <c r="T2117" s="179">
        <v>0</v>
      </c>
      <c r="U2117" s="179">
        <v>0</v>
      </c>
      <c r="V2117" s="180">
        <v>0</v>
      </c>
      <c r="W2117" s="179">
        <v>0</v>
      </c>
      <c r="X2117" s="179">
        <v>0</v>
      </c>
      <c r="Y2117" s="179">
        <v>0</v>
      </c>
      <c r="Z2117" s="179">
        <v>0</v>
      </c>
      <c r="AA2117" s="179">
        <v>0</v>
      </c>
      <c r="AB2117" s="179">
        <v>0</v>
      </c>
      <c r="AC2117" s="59"/>
    </row>
    <row r="2118" s="16" customFormat="1" ht="15" customHeight="1">
      <c r="A2118" s="113"/>
      <c r="B2118" s="120"/>
      <c r="C2118" s="115" t="s">
        <v>20</v>
      </c>
      <c r="D2118" s="115"/>
      <c r="E2118" s="116" t="e">
        <f t="shared" si="966"/>
        <v>#DIV/0!</v>
      </c>
      <c r="F2118" s="116" t="e">
        <f t="shared" si="966"/>
        <v>#DIV/0!</v>
      </c>
      <c r="G2118" s="116" t="e">
        <f t="shared" si="966"/>
        <v>#DIV/0!</v>
      </c>
      <c r="H2118" s="117" t="e">
        <f t="shared" si="966"/>
        <v>#DIV/0!</v>
      </c>
      <c r="I2118" s="116" t="e">
        <f t="shared" si="966"/>
        <v>#DIV/0!</v>
      </c>
      <c r="J2118" s="116" t="e">
        <f t="shared" si="966"/>
        <v>#DIV/0!</v>
      </c>
      <c r="K2118" s="116" t="e">
        <f t="shared" si="966"/>
        <v>#DIV/0!</v>
      </c>
      <c r="L2118" s="116" t="e">
        <f t="shared" si="966"/>
        <v>#DIV/0!</v>
      </c>
      <c r="M2118" s="116" t="e">
        <f t="shared" si="966"/>
        <v>#DIV/0!</v>
      </c>
      <c r="N2118" s="117" t="e">
        <f t="shared" si="966"/>
        <v>#DIV/0!</v>
      </c>
      <c r="O2118" s="116" t="e">
        <f t="shared" si="966"/>
        <v>#DIV/0!</v>
      </c>
      <c r="P2118" s="116" t="e">
        <f t="shared" si="966"/>
        <v>#DIV/0!</v>
      </c>
      <c r="Q2118" s="116" t="e">
        <f t="shared" si="966"/>
        <v>#DIV/0!</v>
      </c>
      <c r="R2118" s="116" t="e">
        <f t="shared" si="966"/>
        <v>#DIV/0!</v>
      </c>
      <c r="S2118" s="116" t="e">
        <f t="shared" si="966"/>
        <v>#DIV/0!</v>
      </c>
      <c r="T2118" s="116" t="e">
        <f t="shared" si="966"/>
        <v>#DIV/0!</v>
      </c>
      <c r="U2118" s="116" t="e">
        <f t="shared" si="966"/>
        <v>#DIV/0!</v>
      </c>
      <c r="V2118" s="117" t="e">
        <f t="shared" si="966"/>
        <v>#DIV/0!</v>
      </c>
      <c r="W2118" s="116" t="e">
        <f t="shared" si="966"/>
        <v>#DIV/0!</v>
      </c>
      <c r="X2118" s="116" t="e">
        <f t="shared" si="966"/>
        <v>#DIV/0!</v>
      </c>
      <c r="Y2118" s="116" t="e">
        <f t="shared" si="966"/>
        <v>#DIV/0!</v>
      </c>
      <c r="Z2118" s="116" t="e">
        <f t="shared" si="966"/>
        <v>#DIV/0!</v>
      </c>
      <c r="AA2118" s="116" t="e">
        <f t="shared" si="966"/>
        <v>#DIV/0!</v>
      </c>
      <c r="AB2118" s="116" t="e">
        <f t="shared" si="966"/>
        <v>#DIV/0!</v>
      </c>
      <c r="AC2118" s="150" t="e">
        <f t="shared" si="966"/>
        <v>#DIV/0!</v>
      </c>
    </row>
    <row r="2119" s="16" customFormat="1" ht="15" customHeight="1">
      <c r="A2119" s="170" t="s">
        <v>154</v>
      </c>
      <c r="B2119" s="171"/>
      <c r="C2119" s="172"/>
      <c r="D2119" s="172"/>
      <c r="E2119" s="173">
        <f t="shared" ref="E2119:AB2120" si="968">E2111+E2115</f>
        <v>0.28511999999999998</v>
      </c>
      <c r="F2119" s="173">
        <f t="shared" si="968"/>
        <v>0.27360000000000001</v>
      </c>
      <c r="G2119" s="173">
        <f t="shared" si="968"/>
        <v>0.27216000000000001</v>
      </c>
      <c r="H2119" s="173">
        <f t="shared" si="968"/>
        <v>0.27360000000000001</v>
      </c>
      <c r="I2119" s="173">
        <f t="shared" si="968"/>
        <v>0.27648</v>
      </c>
      <c r="J2119" s="173">
        <f t="shared" si="968"/>
        <v>0.28367999999999999</v>
      </c>
      <c r="K2119" s="173">
        <f t="shared" si="968"/>
        <v>0.30743999999999999</v>
      </c>
      <c r="L2119" s="173">
        <f t="shared" si="968"/>
        <v>0.34632000000000002</v>
      </c>
      <c r="M2119" s="173">
        <f t="shared" si="968"/>
        <v>0.36647999999999997</v>
      </c>
      <c r="N2119" s="173">
        <f t="shared" si="968"/>
        <v>0.38375999999999999</v>
      </c>
      <c r="O2119" s="173">
        <f t="shared" si="968"/>
        <v>0.40248</v>
      </c>
      <c r="P2119" s="173">
        <f t="shared" si="968"/>
        <v>0.39384000000000002</v>
      </c>
      <c r="Q2119" s="173">
        <f t="shared" si="968"/>
        <v>0.40032000000000001</v>
      </c>
      <c r="R2119" s="173">
        <f t="shared" si="968"/>
        <v>0.39095999999999997</v>
      </c>
      <c r="S2119" s="173">
        <f t="shared" si="968"/>
        <v>0.39456000000000002</v>
      </c>
      <c r="T2119" s="173">
        <f t="shared" si="968"/>
        <v>0.39456000000000002</v>
      </c>
      <c r="U2119" s="173">
        <f t="shared" si="968"/>
        <v>0.40392</v>
      </c>
      <c r="V2119" s="173">
        <f t="shared" si="968"/>
        <v>0.40248</v>
      </c>
      <c r="W2119" s="173">
        <f t="shared" si="968"/>
        <v>0.38519999999999999</v>
      </c>
      <c r="X2119" s="173">
        <f t="shared" si="968"/>
        <v>0.36936000000000002</v>
      </c>
      <c r="Y2119" s="173">
        <f t="shared" si="968"/>
        <v>0.35496</v>
      </c>
      <c r="Z2119" s="173">
        <f t="shared" si="968"/>
        <v>0.34920000000000001</v>
      </c>
      <c r="AA2119" s="173">
        <f t="shared" si="968"/>
        <v>0.32184000000000001</v>
      </c>
      <c r="AB2119" s="173">
        <f t="shared" si="968"/>
        <v>0.3024</v>
      </c>
      <c r="AC2119" s="173"/>
    </row>
    <row r="2120" s="16" customFormat="1" ht="15" customHeight="1">
      <c r="A2120" s="72" t="s">
        <v>155</v>
      </c>
      <c r="B2120" s="73"/>
      <c r="C2120" s="74"/>
      <c r="D2120" s="74"/>
      <c r="E2120" s="70">
        <f t="shared" si="968"/>
        <v>0.14544000000000001</v>
      </c>
      <c r="F2120" s="70">
        <f t="shared" si="968"/>
        <v>0.14616000000000001</v>
      </c>
      <c r="G2120" s="70">
        <f t="shared" si="968"/>
        <v>0.14471999999999999</v>
      </c>
      <c r="H2120" s="70">
        <f t="shared" si="968"/>
        <v>0.14471999999999999</v>
      </c>
      <c r="I2120" s="70">
        <f t="shared" si="968"/>
        <v>0.14255999999999999</v>
      </c>
      <c r="J2120" s="70">
        <f t="shared" si="968"/>
        <v>0.13896</v>
      </c>
      <c r="K2120" s="70">
        <f t="shared" si="968"/>
        <v>0.13536000000000001</v>
      </c>
      <c r="L2120" s="70">
        <f t="shared" si="968"/>
        <v>0.13464000000000001</v>
      </c>
      <c r="M2120" s="70">
        <f t="shared" si="968"/>
        <v>0.14112</v>
      </c>
      <c r="N2120" s="70">
        <f t="shared" si="968"/>
        <v>0.13824</v>
      </c>
      <c r="O2120" s="70">
        <f t="shared" si="968"/>
        <v>0.14471999999999999</v>
      </c>
      <c r="P2120" s="70">
        <f t="shared" si="968"/>
        <v>0.14688000000000001</v>
      </c>
      <c r="Q2120" s="70">
        <f t="shared" si="968"/>
        <v>0.15336</v>
      </c>
      <c r="R2120" s="70">
        <f t="shared" si="968"/>
        <v>0.14904000000000001</v>
      </c>
      <c r="S2120" s="70">
        <f t="shared" si="968"/>
        <v>0.14471999999999999</v>
      </c>
      <c r="T2120" s="70">
        <f t="shared" si="968"/>
        <v>0.14544000000000001</v>
      </c>
      <c r="U2120" s="70">
        <f t="shared" si="968"/>
        <v>0.15192</v>
      </c>
      <c r="V2120" s="70">
        <f t="shared" si="968"/>
        <v>0.14832000000000001</v>
      </c>
      <c r="W2120" s="70">
        <f t="shared" si="968"/>
        <v>0.14976</v>
      </c>
      <c r="X2120" s="70">
        <f t="shared" si="968"/>
        <v>0.14976</v>
      </c>
      <c r="Y2120" s="70">
        <f t="shared" si="968"/>
        <v>0.14976</v>
      </c>
      <c r="Z2120" s="70">
        <f t="shared" si="968"/>
        <v>0.15336</v>
      </c>
      <c r="AA2120" s="70">
        <f t="shared" si="968"/>
        <v>0.15192</v>
      </c>
      <c r="AB2120" s="70">
        <f t="shared" si="968"/>
        <v>0.15192</v>
      </c>
      <c r="AC2120" s="70"/>
    </row>
    <row r="2121" s="16" customFormat="1" ht="15" customHeight="1">
      <c r="A2121" s="77" t="s">
        <v>156</v>
      </c>
      <c r="B2121" s="78"/>
      <c r="C2121" s="79"/>
      <c r="D2121" s="79"/>
      <c r="E2121" s="80">
        <f t="shared" ref="E2121:AB2121" si="969">SQRT(E2119*E2119+E2120*E2120)</f>
        <v>0.32007219185677471</v>
      </c>
      <c r="F2121" s="80">
        <f t="shared" si="969"/>
        <v>0.310193013460974</v>
      </c>
      <c r="G2121" s="80">
        <f t="shared" si="969"/>
        <v>0.30824494156433452</v>
      </c>
      <c r="H2121" s="80">
        <f t="shared" si="969"/>
        <v>0.3095171051816038</v>
      </c>
      <c r="I2121" s="80">
        <f t="shared" si="969"/>
        <v>0.31106999855338024</v>
      </c>
      <c r="J2121" s="80">
        <f t="shared" si="969"/>
        <v>0.31588640996408818</v>
      </c>
      <c r="K2121" s="80">
        <f t="shared" si="969"/>
        <v>0.33591916170412189</v>
      </c>
      <c r="L2121" s="80">
        <f t="shared" si="969"/>
        <v>0.3715716243202648</v>
      </c>
      <c r="M2121" s="80">
        <f t="shared" si="969"/>
        <v>0.39271165605314029</v>
      </c>
      <c r="N2121" s="80">
        <f t="shared" si="969"/>
        <v>0.40789954057341127</v>
      </c>
      <c r="O2121" s="80">
        <f t="shared" si="969"/>
        <v>0.42770787787928338</v>
      </c>
      <c r="P2121" s="80">
        <f t="shared" si="969"/>
        <v>0.42033757861985172</v>
      </c>
      <c r="Q2121" s="80">
        <f t="shared" si="969"/>
        <v>0.42869032179418282</v>
      </c>
      <c r="R2121" s="80">
        <f t="shared" si="969"/>
        <v>0.41840487951265576</v>
      </c>
      <c r="S2121" s="80">
        <f t="shared" si="969"/>
        <v>0.42026357443870865</v>
      </c>
      <c r="T2121" s="80">
        <f t="shared" si="969"/>
        <v>0.42051205357278409</v>
      </c>
      <c r="U2121" s="80">
        <f t="shared" si="969"/>
        <v>0.4315449603459644</v>
      </c>
      <c r="V2121" s="80">
        <f t="shared" si="969"/>
        <v>0.42893935795168064</v>
      </c>
      <c r="W2121" s="80">
        <f t="shared" si="969"/>
        <v>0.41328815322968065</v>
      </c>
      <c r="X2121" s="80">
        <f t="shared" si="969"/>
        <v>0.39856601360376925</v>
      </c>
      <c r="Y2121" s="80">
        <f t="shared" si="969"/>
        <v>0.38525921040255484</v>
      </c>
      <c r="Z2121" s="80">
        <f t="shared" si="969"/>
        <v>0.38139209430715787</v>
      </c>
      <c r="AA2121" s="80">
        <f t="shared" si="969"/>
        <v>0.35589418652178068</v>
      </c>
      <c r="AB2121" s="80">
        <f t="shared" si="969"/>
        <v>0.33841608472411594</v>
      </c>
      <c r="AC2121" s="81"/>
      <c r="AD2121" s="621">
        <f t="shared" si="959"/>
        <v>0.4315449603459644</v>
      </c>
    </row>
    <row r="2122" s="24" customFormat="1" ht="15" customHeight="1">
      <c r="A2122" s="175" t="s">
        <v>98</v>
      </c>
      <c r="B2122" s="176"/>
      <c r="C2122" s="177"/>
      <c r="D2122" s="177"/>
      <c r="E2122" s="201">
        <v>1</v>
      </c>
      <c r="F2122" s="201">
        <v>2</v>
      </c>
      <c r="G2122" s="201">
        <v>3</v>
      </c>
      <c r="H2122" s="201">
        <v>4</v>
      </c>
      <c r="I2122" s="201">
        <v>5</v>
      </c>
      <c r="J2122" s="201">
        <v>6</v>
      </c>
      <c r="K2122" s="201">
        <v>7</v>
      </c>
      <c r="L2122" s="201">
        <v>8</v>
      </c>
      <c r="M2122" s="201">
        <v>9</v>
      </c>
      <c r="N2122" s="201">
        <v>10</v>
      </c>
      <c r="O2122" s="201">
        <v>11</v>
      </c>
      <c r="P2122" s="201">
        <v>12</v>
      </c>
      <c r="Q2122" s="201">
        <v>13</v>
      </c>
      <c r="R2122" s="201">
        <v>14</v>
      </c>
      <c r="S2122" s="201">
        <v>15</v>
      </c>
      <c r="T2122" s="201">
        <v>16</v>
      </c>
      <c r="U2122" s="201">
        <v>17</v>
      </c>
      <c r="V2122" s="201">
        <v>18</v>
      </c>
      <c r="W2122" s="201">
        <v>19</v>
      </c>
      <c r="X2122" s="201">
        <v>20</v>
      </c>
      <c r="Y2122" s="201">
        <v>21</v>
      </c>
      <c r="Z2122" s="201">
        <v>22</v>
      </c>
      <c r="AA2122" s="201">
        <v>23</v>
      </c>
      <c r="AB2122" s="201">
        <v>24</v>
      </c>
      <c r="AC2122" s="202"/>
    </row>
    <row r="2123" s="24" customFormat="1" ht="15" customHeight="1">
      <c r="A2123" s="87" t="s">
        <v>99</v>
      </c>
      <c r="B2123" s="88"/>
      <c r="C2123" s="89" t="s">
        <v>28</v>
      </c>
      <c r="D2123" s="90" t="s">
        <v>19</v>
      </c>
      <c r="E2123" s="91">
        <v>6.3000001907348633</v>
      </c>
      <c r="F2123" s="91">
        <v>6.3000001907348633</v>
      </c>
      <c r="G2123" s="91">
        <v>6.3000001907348633</v>
      </c>
      <c r="H2123" s="91">
        <v>6.3000001907348633</v>
      </c>
      <c r="I2123" s="91">
        <v>6.3000001907348633</v>
      </c>
      <c r="J2123" s="91">
        <v>6.2800002098083496</v>
      </c>
      <c r="K2123" s="91">
        <v>6.2600002288818359</v>
      </c>
      <c r="L2123" s="91">
        <v>6.1999998092651367</v>
      </c>
      <c r="M2123" s="91">
        <v>6.1599998474121094</v>
      </c>
      <c r="N2123" s="91">
        <v>6.179999828338623</v>
      </c>
      <c r="O2123" s="91">
        <v>6.1700000762939453</v>
      </c>
      <c r="P2123" s="91">
        <v>6.190000057220459</v>
      </c>
      <c r="Q2123" s="91">
        <v>6.190000057220459</v>
      </c>
      <c r="R2123" s="91">
        <v>6.2100000381469727</v>
      </c>
      <c r="S2123" s="91">
        <v>6.2100000381469727</v>
      </c>
      <c r="T2123" s="91">
        <v>6.2300000190734863</v>
      </c>
      <c r="U2123" s="91">
        <v>6.2199997901916504</v>
      </c>
      <c r="V2123" s="91">
        <v>6.2100000381469727</v>
      </c>
      <c r="W2123" s="91">
        <v>6.2199997901916504</v>
      </c>
      <c r="X2123" s="91">
        <v>6.2300000190734863</v>
      </c>
      <c r="Y2123" s="91">
        <v>6.2199997901916504</v>
      </c>
      <c r="Z2123" s="91">
        <v>6.2199997901916504</v>
      </c>
      <c r="AA2123" s="91">
        <v>6.25</v>
      </c>
      <c r="AB2123" s="91">
        <v>6.2800002098083496</v>
      </c>
      <c r="AC2123" s="89"/>
    </row>
    <row r="2124" s="24" customFormat="1" ht="15" customHeight="1">
      <c r="A2124" s="203" t="s">
        <v>100</v>
      </c>
      <c r="B2124" s="204"/>
      <c r="C2124" s="205" t="s">
        <v>28</v>
      </c>
      <c r="D2124" s="206" t="s">
        <v>19</v>
      </c>
      <c r="E2124" s="227">
        <v>6.309999942779541</v>
      </c>
      <c r="F2124" s="227">
        <v>6.309999942779541</v>
      </c>
      <c r="G2124" s="227">
        <v>6.309999942779541</v>
      </c>
      <c r="H2124" s="227">
        <v>6.309999942779541</v>
      </c>
      <c r="I2124" s="227">
        <v>6.309999942779541</v>
      </c>
      <c r="J2124" s="227">
        <v>6.2899999618530273</v>
      </c>
      <c r="K2124" s="227">
        <v>6.2699999809265137</v>
      </c>
      <c r="L2124" s="227">
        <v>6.2100000381469727</v>
      </c>
      <c r="M2124" s="227">
        <v>6.1700000762939453</v>
      </c>
      <c r="N2124" s="227">
        <v>6.190000057220459</v>
      </c>
      <c r="O2124" s="227">
        <v>6.179999828338623</v>
      </c>
      <c r="P2124" s="227">
        <v>6.1999998092651367</v>
      </c>
      <c r="Q2124" s="227">
        <v>6.1999998092651367</v>
      </c>
      <c r="R2124" s="227">
        <v>6.2199997901916504</v>
      </c>
      <c r="S2124" s="227">
        <v>6.2199997901916504</v>
      </c>
      <c r="T2124" s="227">
        <v>6.2300000190734863</v>
      </c>
      <c r="U2124" s="227">
        <v>6.2300000190734863</v>
      </c>
      <c r="V2124" s="227">
        <v>6.2199997901916504</v>
      </c>
      <c r="W2124" s="227">
        <v>6.2300000190734863</v>
      </c>
      <c r="X2124" s="227">
        <v>6.2399997711181641</v>
      </c>
      <c r="Y2124" s="227">
        <v>6.2199997901916504</v>
      </c>
      <c r="Z2124" s="227">
        <v>6.2300000190734863</v>
      </c>
      <c r="AA2124" s="227">
        <v>6.2600002288818359</v>
      </c>
      <c r="AB2124" s="227">
        <v>6.2899999618530273</v>
      </c>
      <c r="AC2124" s="205"/>
    </row>
    <row r="2125" s="16" customFormat="1" ht="15" customHeight="1">
      <c r="A2125" s="413" t="s">
        <v>451</v>
      </c>
      <c r="B2125" s="32" t="s">
        <v>452</v>
      </c>
      <c r="C2125" s="33" t="s">
        <v>15</v>
      </c>
      <c r="D2125" s="33" t="s">
        <v>16</v>
      </c>
      <c r="E2125" s="97">
        <v>0</v>
      </c>
      <c r="F2125" s="97">
        <v>0</v>
      </c>
      <c r="G2125" s="97">
        <v>0</v>
      </c>
      <c r="H2125" s="35">
        <v>0</v>
      </c>
      <c r="I2125" s="97">
        <v>0</v>
      </c>
      <c r="J2125" s="97">
        <v>0</v>
      </c>
      <c r="K2125" s="97">
        <v>0</v>
      </c>
      <c r="L2125" s="97">
        <v>0</v>
      </c>
      <c r="M2125" s="97">
        <v>0</v>
      </c>
      <c r="N2125" s="35">
        <v>0</v>
      </c>
      <c r="O2125" s="97">
        <v>0</v>
      </c>
      <c r="P2125" s="97">
        <v>0</v>
      </c>
      <c r="Q2125" s="97">
        <v>0</v>
      </c>
      <c r="R2125" s="97">
        <v>0</v>
      </c>
      <c r="S2125" s="97">
        <v>0</v>
      </c>
      <c r="T2125" s="97">
        <v>0</v>
      </c>
      <c r="U2125" s="97">
        <v>0</v>
      </c>
      <c r="V2125" s="35">
        <v>0</v>
      </c>
      <c r="W2125" s="97">
        <v>0</v>
      </c>
      <c r="X2125" s="97">
        <v>0</v>
      </c>
      <c r="Y2125" s="97">
        <v>0</v>
      </c>
      <c r="Z2125" s="97">
        <v>0</v>
      </c>
      <c r="AA2125" s="97">
        <v>0</v>
      </c>
      <c r="AB2125" s="97">
        <v>0</v>
      </c>
      <c r="AC2125" s="59">
        <f t="shared" ref="AC2125:AC2126" si="970">SUM(E2125:AB2125)</f>
        <v>0</v>
      </c>
    </row>
    <row r="2126" s="16" customFormat="1" ht="15" customHeight="1">
      <c r="A2126" s="235"/>
      <c r="B2126" s="61"/>
      <c r="C2126" s="57" t="s">
        <v>17</v>
      </c>
      <c r="D2126" s="16" t="s">
        <v>16</v>
      </c>
      <c r="E2126" s="98">
        <v>0</v>
      </c>
      <c r="F2126" s="98">
        <v>0</v>
      </c>
      <c r="G2126" s="98">
        <v>0</v>
      </c>
      <c r="H2126" s="41">
        <v>0</v>
      </c>
      <c r="I2126" s="98">
        <v>0</v>
      </c>
      <c r="J2126" s="98">
        <v>0</v>
      </c>
      <c r="K2126" s="98">
        <v>0</v>
      </c>
      <c r="L2126" s="98">
        <v>0</v>
      </c>
      <c r="M2126" s="98">
        <v>0</v>
      </c>
      <c r="N2126" s="41">
        <v>0</v>
      </c>
      <c r="O2126" s="98">
        <v>0</v>
      </c>
      <c r="P2126" s="98">
        <v>0</v>
      </c>
      <c r="Q2126" s="98">
        <v>0</v>
      </c>
      <c r="R2126" s="98">
        <v>0</v>
      </c>
      <c r="S2126" s="98">
        <v>0</v>
      </c>
      <c r="T2126" s="98">
        <v>0</v>
      </c>
      <c r="U2126" s="98">
        <v>0</v>
      </c>
      <c r="V2126" s="41">
        <v>0</v>
      </c>
      <c r="W2126" s="98">
        <v>0</v>
      </c>
      <c r="X2126" s="98">
        <v>0</v>
      </c>
      <c r="Y2126" s="98">
        <v>0</v>
      </c>
      <c r="Z2126" s="98">
        <v>0</v>
      </c>
      <c r="AA2126" s="98">
        <v>0</v>
      </c>
      <c r="AB2126" s="98">
        <v>0</v>
      </c>
      <c r="AC2126" s="59">
        <f t="shared" si="970"/>
        <v>0</v>
      </c>
    </row>
    <row r="2127" s="16" customFormat="1" ht="15" customHeight="1">
      <c r="A2127" s="168"/>
      <c r="B2127" s="61"/>
      <c r="C2127" s="39" t="s">
        <v>18</v>
      </c>
      <c r="D2127" s="39" t="s">
        <v>68</v>
      </c>
      <c r="E2127" s="179" t="s">
        <v>38</v>
      </c>
      <c r="F2127" s="179">
        <f t="shared" ref="F2127:AB2127" si="971">F2125*100</f>
        <v>0</v>
      </c>
      <c r="G2127" s="179">
        <f t="shared" si="971"/>
        <v>0</v>
      </c>
      <c r="H2127" s="180">
        <f t="shared" si="971"/>
        <v>0</v>
      </c>
      <c r="I2127" s="179">
        <f t="shared" si="971"/>
        <v>0</v>
      </c>
      <c r="J2127" s="179">
        <f t="shared" si="971"/>
        <v>0</v>
      </c>
      <c r="K2127" s="179">
        <f t="shared" si="971"/>
        <v>0</v>
      </c>
      <c r="L2127" s="179">
        <f t="shared" si="971"/>
        <v>0</v>
      </c>
      <c r="M2127" s="179">
        <f t="shared" si="971"/>
        <v>0</v>
      </c>
      <c r="N2127" s="180">
        <f t="shared" si="971"/>
        <v>0</v>
      </c>
      <c r="O2127" s="179">
        <f t="shared" si="971"/>
        <v>0</v>
      </c>
      <c r="P2127" s="179">
        <f t="shared" si="971"/>
        <v>0</v>
      </c>
      <c r="Q2127" s="179">
        <f t="shared" si="971"/>
        <v>0</v>
      </c>
      <c r="R2127" s="179">
        <f t="shared" si="971"/>
        <v>0</v>
      </c>
      <c r="S2127" s="179">
        <f t="shared" si="971"/>
        <v>0</v>
      </c>
      <c r="T2127" s="179">
        <f t="shared" si="971"/>
        <v>0</v>
      </c>
      <c r="U2127" s="179">
        <f t="shared" si="971"/>
        <v>0</v>
      </c>
      <c r="V2127" s="180">
        <f t="shared" si="971"/>
        <v>0</v>
      </c>
      <c r="W2127" s="179">
        <f t="shared" si="971"/>
        <v>0</v>
      </c>
      <c r="X2127" s="179">
        <f t="shared" si="971"/>
        <v>0</v>
      </c>
      <c r="Y2127" s="179">
        <f t="shared" si="971"/>
        <v>0</v>
      </c>
      <c r="Z2127" s="179">
        <f t="shared" si="971"/>
        <v>0</v>
      </c>
      <c r="AA2127" s="179">
        <f t="shared" si="971"/>
        <v>0</v>
      </c>
      <c r="AB2127" s="179">
        <f t="shared" si="971"/>
        <v>0</v>
      </c>
      <c r="AC2127" s="59"/>
    </row>
    <row r="2128" s="16" customFormat="1" ht="15" customHeight="1">
      <c r="A2128" s="401"/>
      <c r="B2128" s="200"/>
      <c r="C2128" s="115" t="s">
        <v>20</v>
      </c>
      <c r="D2128" s="115"/>
      <c r="E2128" s="116" t="e">
        <f t="shared" ref="E2128:AC2140" si="972">E2126/E2125</f>
        <v>#DIV/0!</v>
      </c>
      <c r="F2128" s="116" t="e">
        <f t="shared" si="972"/>
        <v>#DIV/0!</v>
      </c>
      <c r="G2128" s="116" t="e">
        <f t="shared" si="972"/>
        <v>#DIV/0!</v>
      </c>
      <c r="H2128" s="117" t="e">
        <f t="shared" si="972"/>
        <v>#DIV/0!</v>
      </c>
      <c r="I2128" s="116" t="e">
        <f t="shared" si="972"/>
        <v>#DIV/0!</v>
      </c>
      <c r="J2128" s="116" t="e">
        <f t="shared" si="972"/>
        <v>#DIV/0!</v>
      </c>
      <c r="K2128" s="116" t="e">
        <f t="shared" si="972"/>
        <v>#DIV/0!</v>
      </c>
      <c r="L2128" s="116" t="e">
        <f t="shared" si="972"/>
        <v>#DIV/0!</v>
      </c>
      <c r="M2128" s="116" t="e">
        <f t="shared" si="972"/>
        <v>#DIV/0!</v>
      </c>
      <c r="N2128" s="117" t="e">
        <f t="shared" si="972"/>
        <v>#DIV/0!</v>
      </c>
      <c r="O2128" s="116" t="e">
        <f t="shared" si="972"/>
        <v>#DIV/0!</v>
      </c>
      <c r="P2128" s="116" t="e">
        <f t="shared" si="972"/>
        <v>#DIV/0!</v>
      </c>
      <c r="Q2128" s="116" t="e">
        <f t="shared" si="972"/>
        <v>#DIV/0!</v>
      </c>
      <c r="R2128" s="116" t="e">
        <f t="shared" si="972"/>
        <v>#DIV/0!</v>
      </c>
      <c r="S2128" s="116" t="e">
        <f t="shared" si="972"/>
        <v>#DIV/0!</v>
      </c>
      <c r="T2128" s="116" t="e">
        <f t="shared" si="972"/>
        <v>#DIV/0!</v>
      </c>
      <c r="U2128" s="116" t="e">
        <f t="shared" si="972"/>
        <v>#DIV/0!</v>
      </c>
      <c r="V2128" s="117" t="e">
        <f t="shared" si="972"/>
        <v>#DIV/0!</v>
      </c>
      <c r="W2128" s="116" t="e">
        <f t="shared" si="972"/>
        <v>#DIV/0!</v>
      </c>
      <c r="X2128" s="116" t="e">
        <f t="shared" si="972"/>
        <v>#DIV/0!</v>
      </c>
      <c r="Y2128" s="116" t="e">
        <f t="shared" si="972"/>
        <v>#DIV/0!</v>
      </c>
      <c r="Z2128" s="116" t="e">
        <f t="shared" si="972"/>
        <v>#DIV/0!</v>
      </c>
      <c r="AA2128" s="116" t="e">
        <f t="shared" si="972"/>
        <v>#DIV/0!</v>
      </c>
      <c r="AB2128" s="116" t="e">
        <f t="shared" si="972"/>
        <v>#DIV/0!</v>
      </c>
      <c r="AC2128" s="101" t="e">
        <f t="shared" si="972"/>
        <v>#DIV/0!</v>
      </c>
    </row>
    <row r="2129" s="16" customFormat="1" ht="15" customHeight="1">
      <c r="A2129" s="413" t="s">
        <v>453</v>
      </c>
      <c r="B2129" s="32" t="s">
        <v>454</v>
      </c>
      <c r="C2129" s="33" t="s">
        <v>15</v>
      </c>
      <c r="D2129" s="33" t="s">
        <v>16</v>
      </c>
      <c r="E2129" s="97">
        <v>0</v>
      </c>
      <c r="F2129" s="97">
        <v>0</v>
      </c>
      <c r="G2129" s="97">
        <v>0</v>
      </c>
      <c r="H2129" s="35">
        <v>0</v>
      </c>
      <c r="I2129" s="97">
        <v>0</v>
      </c>
      <c r="J2129" s="97">
        <v>0</v>
      </c>
      <c r="K2129" s="97">
        <v>0</v>
      </c>
      <c r="L2129" s="97">
        <v>0</v>
      </c>
      <c r="M2129" s="97">
        <v>0</v>
      </c>
      <c r="N2129" s="35">
        <v>0</v>
      </c>
      <c r="O2129" s="97">
        <v>0</v>
      </c>
      <c r="P2129" s="97">
        <v>0</v>
      </c>
      <c r="Q2129" s="97">
        <v>0</v>
      </c>
      <c r="R2129" s="97">
        <v>0</v>
      </c>
      <c r="S2129" s="97">
        <v>0</v>
      </c>
      <c r="T2129" s="97">
        <v>0</v>
      </c>
      <c r="U2129" s="97">
        <v>0</v>
      </c>
      <c r="V2129" s="35">
        <v>0</v>
      </c>
      <c r="W2129" s="97">
        <v>0</v>
      </c>
      <c r="X2129" s="97">
        <v>0</v>
      </c>
      <c r="Y2129" s="97">
        <v>0</v>
      </c>
      <c r="Z2129" s="97">
        <v>0</v>
      </c>
      <c r="AA2129" s="97">
        <v>0</v>
      </c>
      <c r="AB2129" s="97">
        <v>0</v>
      </c>
      <c r="AC2129" s="59">
        <f t="shared" ref="AC2129:AC2130" si="973">SUM(E2129:AB2129)</f>
        <v>0</v>
      </c>
    </row>
    <row r="2130" s="16" customFormat="1" ht="15" customHeight="1">
      <c r="A2130" s="235"/>
      <c r="B2130" s="61"/>
      <c r="C2130" s="57" t="s">
        <v>17</v>
      </c>
      <c r="D2130" s="16" t="s">
        <v>16</v>
      </c>
      <c r="E2130" s="98">
        <v>0</v>
      </c>
      <c r="F2130" s="98">
        <v>0</v>
      </c>
      <c r="G2130" s="98">
        <v>0</v>
      </c>
      <c r="H2130" s="41">
        <v>0</v>
      </c>
      <c r="I2130" s="98">
        <v>0</v>
      </c>
      <c r="J2130" s="98">
        <v>0</v>
      </c>
      <c r="K2130" s="98">
        <v>0</v>
      </c>
      <c r="L2130" s="98">
        <v>0</v>
      </c>
      <c r="M2130" s="98">
        <v>0</v>
      </c>
      <c r="N2130" s="41">
        <v>0</v>
      </c>
      <c r="O2130" s="98">
        <v>0</v>
      </c>
      <c r="P2130" s="98">
        <v>0</v>
      </c>
      <c r="Q2130" s="98">
        <v>0</v>
      </c>
      <c r="R2130" s="98">
        <v>0</v>
      </c>
      <c r="S2130" s="98">
        <v>0</v>
      </c>
      <c r="T2130" s="98">
        <v>0</v>
      </c>
      <c r="U2130" s="98">
        <v>0</v>
      </c>
      <c r="V2130" s="41">
        <v>0</v>
      </c>
      <c r="W2130" s="98">
        <v>0</v>
      </c>
      <c r="X2130" s="98">
        <v>0</v>
      </c>
      <c r="Y2130" s="98">
        <v>0</v>
      </c>
      <c r="Z2130" s="98">
        <v>0</v>
      </c>
      <c r="AA2130" s="98">
        <v>0</v>
      </c>
      <c r="AB2130" s="98">
        <v>0</v>
      </c>
      <c r="AC2130" s="59">
        <f t="shared" si="973"/>
        <v>0</v>
      </c>
    </row>
    <row r="2131" s="16" customFormat="1" ht="15" customHeight="1">
      <c r="A2131" s="168"/>
      <c r="B2131" s="61"/>
      <c r="C2131" s="39" t="s">
        <v>18</v>
      </c>
      <c r="D2131" s="39" t="s">
        <v>68</v>
      </c>
      <c r="E2131" s="179" t="s">
        <v>38</v>
      </c>
      <c r="F2131" s="179">
        <f t="shared" ref="F2131:AB2131" si="974">F2129*100</f>
        <v>0</v>
      </c>
      <c r="G2131" s="179">
        <f t="shared" si="974"/>
        <v>0</v>
      </c>
      <c r="H2131" s="180">
        <f t="shared" si="974"/>
        <v>0</v>
      </c>
      <c r="I2131" s="179">
        <f t="shared" si="974"/>
        <v>0</v>
      </c>
      <c r="J2131" s="179">
        <f t="shared" si="974"/>
        <v>0</v>
      </c>
      <c r="K2131" s="179">
        <f t="shared" si="974"/>
        <v>0</v>
      </c>
      <c r="L2131" s="179">
        <f t="shared" si="974"/>
        <v>0</v>
      </c>
      <c r="M2131" s="179">
        <f t="shared" si="974"/>
        <v>0</v>
      </c>
      <c r="N2131" s="180">
        <f t="shared" si="974"/>
        <v>0</v>
      </c>
      <c r="O2131" s="179">
        <f t="shared" si="974"/>
        <v>0</v>
      </c>
      <c r="P2131" s="179">
        <f t="shared" si="974"/>
        <v>0</v>
      </c>
      <c r="Q2131" s="179">
        <f t="shared" si="974"/>
        <v>0</v>
      </c>
      <c r="R2131" s="179">
        <f t="shared" si="974"/>
        <v>0</v>
      </c>
      <c r="S2131" s="179">
        <f t="shared" si="974"/>
        <v>0</v>
      </c>
      <c r="T2131" s="179">
        <f t="shared" si="974"/>
        <v>0</v>
      </c>
      <c r="U2131" s="179">
        <f t="shared" si="974"/>
        <v>0</v>
      </c>
      <c r="V2131" s="180">
        <f t="shared" si="974"/>
        <v>0</v>
      </c>
      <c r="W2131" s="179">
        <f t="shared" si="974"/>
        <v>0</v>
      </c>
      <c r="X2131" s="179">
        <f t="shared" si="974"/>
        <v>0</v>
      </c>
      <c r="Y2131" s="179">
        <f t="shared" si="974"/>
        <v>0</v>
      </c>
      <c r="Z2131" s="179">
        <f t="shared" si="974"/>
        <v>0</v>
      </c>
      <c r="AA2131" s="179">
        <f t="shared" si="974"/>
        <v>0</v>
      </c>
      <c r="AB2131" s="179">
        <f t="shared" si="974"/>
        <v>0</v>
      </c>
      <c r="AC2131" s="59"/>
    </row>
    <row r="2132" s="16" customFormat="1" ht="15" customHeight="1">
      <c r="A2132" s="401"/>
      <c r="B2132" s="200"/>
      <c r="C2132" s="115" t="s">
        <v>20</v>
      </c>
      <c r="D2132" s="115"/>
      <c r="E2132" s="116" t="e">
        <f t="shared" si="972"/>
        <v>#DIV/0!</v>
      </c>
      <c r="F2132" s="116" t="e">
        <f t="shared" si="972"/>
        <v>#DIV/0!</v>
      </c>
      <c r="G2132" s="116" t="e">
        <f t="shared" si="972"/>
        <v>#DIV/0!</v>
      </c>
      <c r="H2132" s="117" t="e">
        <f t="shared" si="972"/>
        <v>#DIV/0!</v>
      </c>
      <c r="I2132" s="116" t="e">
        <f t="shared" si="972"/>
        <v>#DIV/0!</v>
      </c>
      <c r="J2132" s="116" t="e">
        <f t="shared" si="972"/>
        <v>#DIV/0!</v>
      </c>
      <c r="K2132" s="116" t="e">
        <f t="shared" si="972"/>
        <v>#DIV/0!</v>
      </c>
      <c r="L2132" s="116" t="e">
        <f t="shared" si="972"/>
        <v>#DIV/0!</v>
      </c>
      <c r="M2132" s="116" t="e">
        <f t="shared" si="972"/>
        <v>#DIV/0!</v>
      </c>
      <c r="N2132" s="117" t="e">
        <f t="shared" si="972"/>
        <v>#DIV/0!</v>
      </c>
      <c r="O2132" s="116" t="e">
        <f t="shared" si="972"/>
        <v>#DIV/0!</v>
      </c>
      <c r="P2132" s="116" t="e">
        <f t="shared" si="972"/>
        <v>#DIV/0!</v>
      </c>
      <c r="Q2132" s="116" t="e">
        <f t="shared" si="972"/>
        <v>#DIV/0!</v>
      </c>
      <c r="R2132" s="116" t="e">
        <f t="shared" si="972"/>
        <v>#DIV/0!</v>
      </c>
      <c r="S2132" s="116" t="e">
        <f t="shared" si="972"/>
        <v>#DIV/0!</v>
      </c>
      <c r="T2132" s="116" t="e">
        <f t="shared" si="972"/>
        <v>#DIV/0!</v>
      </c>
      <c r="U2132" s="116" t="e">
        <f t="shared" si="972"/>
        <v>#DIV/0!</v>
      </c>
      <c r="V2132" s="117" t="e">
        <f t="shared" si="972"/>
        <v>#DIV/0!</v>
      </c>
      <c r="W2132" s="116" t="e">
        <f t="shared" si="972"/>
        <v>#DIV/0!</v>
      </c>
      <c r="X2132" s="116" t="e">
        <f t="shared" si="972"/>
        <v>#DIV/0!</v>
      </c>
      <c r="Y2132" s="116" t="e">
        <f t="shared" si="972"/>
        <v>#DIV/0!</v>
      </c>
      <c r="Z2132" s="116" t="e">
        <f t="shared" si="972"/>
        <v>#DIV/0!</v>
      </c>
      <c r="AA2132" s="116" t="e">
        <f t="shared" si="972"/>
        <v>#DIV/0!</v>
      </c>
      <c r="AB2132" s="116" t="e">
        <f t="shared" si="972"/>
        <v>#DIV/0!</v>
      </c>
      <c r="AC2132" s="101" t="e">
        <f t="shared" si="972"/>
        <v>#DIV/0!</v>
      </c>
    </row>
    <row r="2133" s="16" customFormat="1" ht="15" customHeight="1">
      <c r="A2133" s="413" t="s">
        <v>455</v>
      </c>
      <c r="B2133" s="32" t="s">
        <v>456</v>
      </c>
      <c r="C2133" s="33" t="s">
        <v>15</v>
      </c>
      <c r="D2133" s="33" t="s">
        <v>16</v>
      </c>
      <c r="E2133" s="97">
        <v>0</v>
      </c>
      <c r="F2133" s="97">
        <v>0</v>
      </c>
      <c r="G2133" s="97">
        <v>0</v>
      </c>
      <c r="H2133" s="35">
        <v>0</v>
      </c>
      <c r="I2133" s="97">
        <v>0</v>
      </c>
      <c r="J2133" s="97">
        <v>0</v>
      </c>
      <c r="K2133" s="97">
        <v>0</v>
      </c>
      <c r="L2133" s="97">
        <v>0</v>
      </c>
      <c r="M2133" s="97">
        <v>0</v>
      </c>
      <c r="N2133" s="35">
        <v>0</v>
      </c>
      <c r="O2133" s="97">
        <v>0</v>
      </c>
      <c r="P2133" s="97">
        <v>0</v>
      </c>
      <c r="Q2133" s="97">
        <v>0</v>
      </c>
      <c r="R2133" s="97">
        <v>0</v>
      </c>
      <c r="S2133" s="97">
        <v>0</v>
      </c>
      <c r="T2133" s="97">
        <v>0</v>
      </c>
      <c r="U2133" s="97">
        <v>0</v>
      </c>
      <c r="V2133" s="35">
        <v>0</v>
      </c>
      <c r="W2133" s="97">
        <v>0</v>
      </c>
      <c r="X2133" s="97">
        <v>0</v>
      </c>
      <c r="Y2133" s="97">
        <v>0</v>
      </c>
      <c r="Z2133" s="97">
        <v>0</v>
      </c>
      <c r="AA2133" s="97">
        <v>0</v>
      </c>
      <c r="AB2133" s="97">
        <v>0</v>
      </c>
      <c r="AC2133" s="36">
        <f t="shared" ref="AC2133:AC2134" si="975">SUM(E2133:AB2133)</f>
        <v>0</v>
      </c>
    </row>
    <row r="2134" s="16" customFormat="1" ht="15" customHeight="1">
      <c r="A2134" s="235"/>
      <c r="B2134" s="61"/>
      <c r="C2134" s="57" t="s">
        <v>17</v>
      </c>
      <c r="D2134" s="16" t="s">
        <v>16</v>
      </c>
      <c r="E2134" s="98">
        <v>0</v>
      </c>
      <c r="F2134" s="98">
        <v>0</v>
      </c>
      <c r="G2134" s="98">
        <v>0</v>
      </c>
      <c r="H2134" s="41">
        <v>0</v>
      </c>
      <c r="I2134" s="98">
        <v>0</v>
      </c>
      <c r="J2134" s="98">
        <v>0</v>
      </c>
      <c r="K2134" s="98">
        <v>0</v>
      </c>
      <c r="L2134" s="98">
        <v>0</v>
      </c>
      <c r="M2134" s="98">
        <v>0</v>
      </c>
      <c r="N2134" s="41">
        <v>0</v>
      </c>
      <c r="O2134" s="98">
        <v>0</v>
      </c>
      <c r="P2134" s="98">
        <v>0</v>
      </c>
      <c r="Q2134" s="98">
        <v>0</v>
      </c>
      <c r="R2134" s="98">
        <v>0</v>
      </c>
      <c r="S2134" s="98">
        <v>0</v>
      </c>
      <c r="T2134" s="98">
        <v>0</v>
      </c>
      <c r="U2134" s="98">
        <v>0</v>
      </c>
      <c r="V2134" s="41">
        <v>0</v>
      </c>
      <c r="W2134" s="98">
        <v>0</v>
      </c>
      <c r="X2134" s="98">
        <v>0</v>
      </c>
      <c r="Y2134" s="98">
        <v>0</v>
      </c>
      <c r="Z2134" s="98">
        <v>0</v>
      </c>
      <c r="AA2134" s="98">
        <v>0</v>
      </c>
      <c r="AB2134" s="98">
        <v>0</v>
      </c>
      <c r="AC2134" s="59">
        <f t="shared" si="975"/>
        <v>0</v>
      </c>
    </row>
    <row r="2135" s="16" customFormat="1" ht="15" customHeight="1">
      <c r="A2135" s="168"/>
      <c r="B2135" s="61"/>
      <c r="C2135" s="39" t="s">
        <v>18</v>
      </c>
      <c r="D2135" s="39" t="s">
        <v>68</v>
      </c>
      <c r="E2135" s="179" t="s">
        <v>38</v>
      </c>
      <c r="F2135" s="179">
        <f t="shared" ref="F2135:AB2135" si="976">F2133*100</f>
        <v>0</v>
      </c>
      <c r="G2135" s="179">
        <f t="shared" si="976"/>
        <v>0</v>
      </c>
      <c r="H2135" s="180">
        <f t="shared" si="976"/>
        <v>0</v>
      </c>
      <c r="I2135" s="179">
        <f t="shared" si="976"/>
        <v>0</v>
      </c>
      <c r="J2135" s="179">
        <f t="shared" si="976"/>
        <v>0</v>
      </c>
      <c r="K2135" s="179">
        <f t="shared" si="976"/>
        <v>0</v>
      </c>
      <c r="L2135" s="179">
        <f t="shared" si="976"/>
        <v>0</v>
      </c>
      <c r="M2135" s="179">
        <f t="shared" si="976"/>
        <v>0</v>
      </c>
      <c r="N2135" s="180">
        <f t="shared" si="976"/>
        <v>0</v>
      </c>
      <c r="O2135" s="179">
        <f t="shared" si="976"/>
        <v>0</v>
      </c>
      <c r="P2135" s="179">
        <f t="shared" si="976"/>
        <v>0</v>
      </c>
      <c r="Q2135" s="179">
        <f t="shared" si="976"/>
        <v>0</v>
      </c>
      <c r="R2135" s="179">
        <f t="shared" si="976"/>
        <v>0</v>
      </c>
      <c r="S2135" s="179">
        <f t="shared" si="976"/>
        <v>0</v>
      </c>
      <c r="T2135" s="179">
        <f t="shared" si="976"/>
        <v>0</v>
      </c>
      <c r="U2135" s="179">
        <f t="shared" si="976"/>
        <v>0</v>
      </c>
      <c r="V2135" s="180">
        <f t="shared" si="976"/>
        <v>0</v>
      </c>
      <c r="W2135" s="179">
        <f t="shared" si="976"/>
        <v>0</v>
      </c>
      <c r="X2135" s="179">
        <f t="shared" si="976"/>
        <v>0</v>
      </c>
      <c r="Y2135" s="179">
        <f t="shared" si="976"/>
        <v>0</v>
      </c>
      <c r="Z2135" s="179">
        <f t="shared" si="976"/>
        <v>0</v>
      </c>
      <c r="AA2135" s="179">
        <f t="shared" si="976"/>
        <v>0</v>
      </c>
      <c r="AB2135" s="179">
        <f t="shared" si="976"/>
        <v>0</v>
      </c>
      <c r="AC2135" s="59"/>
    </row>
    <row r="2136" s="16" customFormat="1" ht="15" customHeight="1">
      <c r="A2136" s="401"/>
      <c r="B2136" s="200"/>
      <c r="C2136" s="51" t="s">
        <v>20</v>
      </c>
      <c r="D2136" s="51"/>
      <c r="E2136" s="52" t="e">
        <f t="shared" si="972"/>
        <v>#DIV/0!</v>
      </c>
      <c r="F2136" s="52" t="e">
        <f t="shared" si="972"/>
        <v>#DIV/0!</v>
      </c>
      <c r="G2136" s="52" t="e">
        <f t="shared" si="972"/>
        <v>#DIV/0!</v>
      </c>
      <c r="H2136" s="100" t="e">
        <f t="shared" si="972"/>
        <v>#DIV/0!</v>
      </c>
      <c r="I2136" s="52" t="e">
        <f t="shared" si="972"/>
        <v>#DIV/0!</v>
      </c>
      <c r="J2136" s="52" t="e">
        <f t="shared" si="972"/>
        <v>#DIV/0!</v>
      </c>
      <c r="K2136" s="52" t="e">
        <f t="shared" si="972"/>
        <v>#DIV/0!</v>
      </c>
      <c r="L2136" s="52" t="e">
        <f t="shared" si="972"/>
        <v>#DIV/0!</v>
      </c>
      <c r="M2136" s="52" t="e">
        <f t="shared" si="972"/>
        <v>#DIV/0!</v>
      </c>
      <c r="N2136" s="100" t="e">
        <f t="shared" si="972"/>
        <v>#DIV/0!</v>
      </c>
      <c r="O2136" s="52" t="e">
        <f t="shared" si="972"/>
        <v>#DIV/0!</v>
      </c>
      <c r="P2136" s="52" t="e">
        <f t="shared" si="972"/>
        <v>#DIV/0!</v>
      </c>
      <c r="Q2136" s="52" t="e">
        <f t="shared" si="972"/>
        <v>#DIV/0!</v>
      </c>
      <c r="R2136" s="52" t="e">
        <f t="shared" si="972"/>
        <v>#DIV/0!</v>
      </c>
      <c r="S2136" s="52" t="e">
        <f t="shared" si="972"/>
        <v>#DIV/0!</v>
      </c>
      <c r="T2136" s="52" t="e">
        <f t="shared" si="972"/>
        <v>#DIV/0!</v>
      </c>
      <c r="U2136" s="52" t="e">
        <f t="shared" si="972"/>
        <v>#DIV/0!</v>
      </c>
      <c r="V2136" s="100" t="e">
        <f t="shared" si="972"/>
        <v>#DIV/0!</v>
      </c>
      <c r="W2136" s="52" t="e">
        <f t="shared" si="972"/>
        <v>#DIV/0!</v>
      </c>
      <c r="X2136" s="52" t="e">
        <f t="shared" si="972"/>
        <v>#DIV/0!</v>
      </c>
      <c r="Y2136" s="52" t="e">
        <f t="shared" si="972"/>
        <v>#DIV/0!</v>
      </c>
      <c r="Z2136" s="52" t="e">
        <f t="shared" si="972"/>
        <v>#DIV/0!</v>
      </c>
      <c r="AA2136" s="52" t="e">
        <f t="shared" si="972"/>
        <v>#DIV/0!</v>
      </c>
      <c r="AB2136" s="52" t="e">
        <f t="shared" si="972"/>
        <v>#DIV/0!</v>
      </c>
      <c r="AC2136" s="101" t="e">
        <f t="shared" si="972"/>
        <v>#DIV/0!</v>
      </c>
    </row>
    <row r="2137" s="16" customFormat="1" ht="15" customHeight="1">
      <c r="A2137" s="184" t="s">
        <v>457</v>
      </c>
      <c r="B2137" s="56" t="s">
        <v>458</v>
      </c>
      <c r="C2137" s="57" t="s">
        <v>15</v>
      </c>
      <c r="D2137" s="57" t="s">
        <v>16</v>
      </c>
      <c r="E2137" s="107">
        <v>0.060720000000000003</v>
      </c>
      <c r="F2137" s="107">
        <v>0.056640000000000003</v>
      </c>
      <c r="G2137" s="107">
        <v>0.056640000000000003</v>
      </c>
      <c r="H2137" s="108">
        <v>0.057599999999999998</v>
      </c>
      <c r="I2137" s="107">
        <v>0.05568</v>
      </c>
      <c r="J2137" s="107">
        <v>0.055440000000000003</v>
      </c>
      <c r="K2137" s="107">
        <v>0.062640000000000001</v>
      </c>
      <c r="L2137" s="107">
        <v>0.077280000000000001</v>
      </c>
      <c r="M2137" s="107">
        <v>0.079200000000000007</v>
      </c>
      <c r="N2137" s="108">
        <v>0.078719999999999998</v>
      </c>
      <c r="O2137" s="107">
        <v>0.096479999999999996</v>
      </c>
      <c r="P2137" s="107">
        <v>0.085199999999999998</v>
      </c>
      <c r="Q2137" s="107">
        <v>0.093359999999999999</v>
      </c>
      <c r="R2137" s="107">
        <v>0.09264</v>
      </c>
      <c r="S2137" s="107">
        <v>0.09672</v>
      </c>
      <c r="T2137" s="107">
        <v>0.10152</v>
      </c>
      <c r="U2137" s="107">
        <v>0.10536</v>
      </c>
      <c r="V2137" s="108">
        <v>0.10199999999999999</v>
      </c>
      <c r="W2137" s="107">
        <v>0.094320000000000001</v>
      </c>
      <c r="X2137" s="107">
        <v>0.089760000000000006</v>
      </c>
      <c r="Y2137" s="107">
        <v>0.081600000000000006</v>
      </c>
      <c r="Z2137" s="107">
        <v>0.080879999999999994</v>
      </c>
      <c r="AA2137" s="107">
        <v>0.071999999999999995</v>
      </c>
      <c r="AB2137" s="107">
        <v>0.062399999999999997</v>
      </c>
      <c r="AC2137" s="59">
        <f t="shared" ref="AC2137:AC2138" si="977">SUM(E2137:AB2137)</f>
        <v>1.8948000000000003</v>
      </c>
    </row>
    <row r="2138" s="16" customFormat="1" ht="15" customHeight="1">
      <c r="A2138" s="235"/>
      <c r="B2138" s="61"/>
      <c r="C2138" s="57" t="s">
        <v>17</v>
      </c>
      <c r="D2138" s="16" t="s">
        <v>16</v>
      </c>
      <c r="E2138" s="110">
        <v>0.04104</v>
      </c>
      <c r="F2138" s="110">
        <v>0.040320000000000002</v>
      </c>
      <c r="G2138" s="110">
        <v>0.039600000000000003</v>
      </c>
      <c r="H2138" s="111">
        <v>0.04104</v>
      </c>
      <c r="I2138" s="110">
        <v>0.039600000000000003</v>
      </c>
      <c r="J2138" s="110">
        <v>0.038159999999999999</v>
      </c>
      <c r="K2138" s="110">
        <v>0.035999999999999997</v>
      </c>
      <c r="L2138" s="110">
        <v>0.037920000000000002</v>
      </c>
      <c r="M2138" s="110">
        <v>0.038640000000000001</v>
      </c>
      <c r="N2138" s="111">
        <v>0.036479999999999999</v>
      </c>
      <c r="O2138" s="110">
        <v>0.037679999999999998</v>
      </c>
      <c r="P2138" s="110">
        <v>0.037199999999999997</v>
      </c>
      <c r="Q2138" s="110">
        <v>0.039120000000000002</v>
      </c>
      <c r="R2138" s="110">
        <v>0.039359999999999999</v>
      </c>
      <c r="S2138" s="110">
        <v>0.038159999999999999</v>
      </c>
      <c r="T2138" s="110">
        <v>0.03984</v>
      </c>
      <c r="U2138" s="110">
        <v>0.040079999999999998</v>
      </c>
      <c r="V2138" s="391">
        <v>0.039120000000000002</v>
      </c>
      <c r="W2138" s="110">
        <v>0.038159999999999999</v>
      </c>
      <c r="X2138" s="110">
        <v>0.039359999999999999</v>
      </c>
      <c r="Y2138" s="110">
        <v>0.040559999999999999</v>
      </c>
      <c r="Z2138" s="110">
        <v>0.03984</v>
      </c>
      <c r="AA2138" s="110">
        <v>0.039120000000000002</v>
      </c>
      <c r="AB2138" s="110">
        <v>0.040559999999999999</v>
      </c>
      <c r="AC2138" s="59">
        <f t="shared" si="977"/>
        <v>0.93696000000000002</v>
      </c>
    </row>
    <row r="2139" s="16" customFormat="1" ht="15" customHeight="1">
      <c r="A2139" s="168"/>
      <c r="B2139" s="61"/>
      <c r="C2139" s="39" t="s">
        <v>18</v>
      </c>
      <c r="D2139" s="104" t="s">
        <v>19</v>
      </c>
      <c r="E2139" s="165">
        <v>6</v>
      </c>
      <c r="F2139" s="165">
        <v>6</v>
      </c>
      <c r="G2139" s="165">
        <v>6</v>
      </c>
      <c r="H2139" s="813">
        <v>6</v>
      </c>
      <c r="I2139" s="165">
        <v>5</v>
      </c>
      <c r="J2139" s="165">
        <v>6</v>
      </c>
      <c r="K2139" s="165">
        <v>6</v>
      </c>
      <c r="L2139" s="165">
        <v>7</v>
      </c>
      <c r="M2139" s="165">
        <v>8</v>
      </c>
      <c r="N2139" s="813">
        <v>7</v>
      </c>
      <c r="O2139" s="165">
        <v>7</v>
      </c>
      <c r="P2139" s="165">
        <v>8</v>
      </c>
      <c r="Q2139" s="165">
        <v>8</v>
      </c>
      <c r="R2139" s="165">
        <v>7</v>
      </c>
      <c r="S2139" s="165">
        <v>6</v>
      </c>
      <c r="T2139" s="165">
        <v>6</v>
      </c>
      <c r="U2139" s="165">
        <v>7</v>
      </c>
      <c r="V2139" s="813">
        <v>8</v>
      </c>
      <c r="W2139" s="165">
        <v>7</v>
      </c>
      <c r="X2139" s="165">
        <v>8</v>
      </c>
      <c r="Y2139" s="165">
        <v>6</v>
      </c>
      <c r="Z2139" s="165">
        <v>7</v>
      </c>
      <c r="AA2139" s="165">
        <v>6</v>
      </c>
      <c r="AB2139" s="165">
        <v>6</v>
      </c>
      <c r="AC2139" s="59"/>
    </row>
    <row r="2140" s="16" customFormat="1" ht="15" customHeight="1">
      <c r="A2140" s="707"/>
      <c r="B2140" s="169"/>
      <c r="C2140" s="115" t="s">
        <v>20</v>
      </c>
      <c r="D2140" s="115"/>
      <c r="E2140" s="116">
        <f t="shared" si="972"/>
        <v>0.67588932806324109</v>
      </c>
      <c r="F2140" s="116">
        <f t="shared" si="972"/>
        <v>0.71186440677966101</v>
      </c>
      <c r="G2140" s="116">
        <f t="shared" si="972"/>
        <v>0.69915254237288138</v>
      </c>
      <c r="H2140" s="393">
        <f t="shared" si="972"/>
        <v>0.71250000000000002</v>
      </c>
      <c r="I2140" s="116">
        <f t="shared" si="972"/>
        <v>0.7112068965517242</v>
      </c>
      <c r="J2140" s="116">
        <f t="shared" si="972"/>
        <v>0.68831168831168821</v>
      </c>
      <c r="K2140" s="116">
        <f t="shared" si="972"/>
        <v>0.57471264367816088</v>
      </c>
      <c r="L2140" s="116">
        <f t="shared" si="972"/>
        <v>0.49068322981366463</v>
      </c>
      <c r="M2140" s="116">
        <f t="shared" si="972"/>
        <v>0.48787878787878786</v>
      </c>
      <c r="N2140" s="393">
        <f t="shared" si="972"/>
        <v>0.46341463414634143</v>
      </c>
      <c r="O2140" s="116">
        <f t="shared" si="972"/>
        <v>0.39054726368159204</v>
      </c>
      <c r="P2140" s="116">
        <f t="shared" si="972"/>
        <v>0.43661971830985913</v>
      </c>
      <c r="Q2140" s="116">
        <f t="shared" si="972"/>
        <v>0.41902313624678666</v>
      </c>
      <c r="R2140" s="116">
        <f t="shared" si="972"/>
        <v>0.42487046632124353</v>
      </c>
      <c r="S2140" s="116">
        <f t="shared" si="972"/>
        <v>0.39454094292803971</v>
      </c>
      <c r="T2140" s="116">
        <f t="shared" si="972"/>
        <v>0.39243498817966904</v>
      </c>
      <c r="U2140" s="116">
        <f t="shared" si="972"/>
        <v>0.38041002277904329</v>
      </c>
      <c r="V2140" s="393">
        <f t="shared" si="972"/>
        <v>0.38352941176470595</v>
      </c>
      <c r="W2140" s="116">
        <f t="shared" si="972"/>
        <v>0.40458015267175573</v>
      </c>
      <c r="X2140" s="116">
        <f t="shared" si="972"/>
        <v>0.43850267379679142</v>
      </c>
      <c r="Y2140" s="116">
        <f t="shared" si="972"/>
        <v>0.49705882352941172</v>
      </c>
      <c r="Z2140" s="116">
        <f t="shared" si="972"/>
        <v>0.49258160237388726</v>
      </c>
      <c r="AA2140" s="116">
        <f t="shared" si="972"/>
        <v>0.54333333333333345</v>
      </c>
      <c r="AB2140" s="116">
        <f t="shared" si="972"/>
        <v>0.65000000000000002</v>
      </c>
      <c r="AC2140" s="125">
        <f t="shared" si="972"/>
        <v>0.49449018366054459</v>
      </c>
    </row>
    <row r="2141" s="16" customFormat="1" ht="15" customHeight="1">
      <c r="A2141" s="413" t="s">
        <v>459</v>
      </c>
      <c r="B2141" s="32" t="s">
        <v>460</v>
      </c>
      <c r="C2141" s="33" t="s">
        <v>15</v>
      </c>
      <c r="D2141" s="33" t="s">
        <v>16</v>
      </c>
      <c r="E2141" s="122">
        <v>0</v>
      </c>
      <c r="F2141" s="122">
        <v>0</v>
      </c>
      <c r="G2141" s="122">
        <v>0</v>
      </c>
      <c r="H2141" s="394">
        <v>0</v>
      </c>
      <c r="I2141" s="122">
        <v>0</v>
      </c>
      <c r="J2141" s="122">
        <v>0</v>
      </c>
      <c r="K2141" s="122">
        <v>0</v>
      </c>
      <c r="L2141" s="122">
        <v>0</v>
      </c>
      <c r="M2141" s="122">
        <v>0</v>
      </c>
      <c r="N2141" s="394">
        <v>0</v>
      </c>
      <c r="O2141" s="122">
        <v>0</v>
      </c>
      <c r="P2141" s="122">
        <v>0</v>
      </c>
      <c r="Q2141" s="122">
        <v>0</v>
      </c>
      <c r="R2141" s="122">
        <v>0</v>
      </c>
      <c r="S2141" s="122">
        <v>0</v>
      </c>
      <c r="T2141" s="122">
        <v>0</v>
      </c>
      <c r="U2141" s="122">
        <v>0</v>
      </c>
      <c r="V2141" s="394">
        <v>0</v>
      </c>
      <c r="W2141" s="122">
        <v>0</v>
      </c>
      <c r="X2141" s="122">
        <v>0</v>
      </c>
      <c r="Y2141" s="122">
        <v>0</v>
      </c>
      <c r="Z2141" s="122">
        <v>0</v>
      </c>
      <c r="AA2141" s="122">
        <v>0</v>
      </c>
      <c r="AB2141" s="122">
        <v>0</v>
      </c>
      <c r="AC2141" s="36">
        <f t="shared" ref="AC2141:AC2142" si="978">SUM(E2141:AB2141)</f>
        <v>0</v>
      </c>
    </row>
    <row r="2142" s="16" customFormat="1" ht="15" customHeight="1">
      <c r="A2142" s="235"/>
      <c r="B2142" s="61"/>
      <c r="C2142" s="57" t="s">
        <v>17</v>
      </c>
      <c r="D2142" s="16" t="s">
        <v>16</v>
      </c>
      <c r="E2142" s="110">
        <v>0</v>
      </c>
      <c r="F2142" s="110">
        <v>0</v>
      </c>
      <c r="G2142" s="110">
        <v>0</v>
      </c>
      <c r="H2142" s="391">
        <v>0</v>
      </c>
      <c r="I2142" s="110">
        <v>0</v>
      </c>
      <c r="J2142" s="110">
        <v>0</v>
      </c>
      <c r="K2142" s="110">
        <v>0</v>
      </c>
      <c r="L2142" s="110">
        <v>0</v>
      </c>
      <c r="M2142" s="110">
        <v>0</v>
      </c>
      <c r="N2142" s="391">
        <v>0</v>
      </c>
      <c r="O2142" s="110">
        <v>0</v>
      </c>
      <c r="P2142" s="110">
        <v>0</v>
      </c>
      <c r="Q2142" s="110">
        <v>0</v>
      </c>
      <c r="R2142" s="110">
        <v>0</v>
      </c>
      <c r="S2142" s="110">
        <v>0</v>
      </c>
      <c r="T2142" s="110">
        <v>0</v>
      </c>
      <c r="U2142" s="110">
        <v>0</v>
      </c>
      <c r="V2142" s="391">
        <v>0</v>
      </c>
      <c r="W2142" s="110">
        <v>0</v>
      </c>
      <c r="X2142" s="110">
        <v>0</v>
      </c>
      <c r="Y2142" s="110">
        <v>0</v>
      </c>
      <c r="Z2142" s="110">
        <v>0</v>
      </c>
      <c r="AA2142" s="110">
        <v>0</v>
      </c>
      <c r="AB2142" s="110">
        <v>0</v>
      </c>
      <c r="AC2142" s="59">
        <f t="shared" si="978"/>
        <v>0</v>
      </c>
    </row>
    <row r="2143" s="16" customFormat="1" ht="15" customHeight="1">
      <c r="A2143" s="168"/>
      <c r="B2143" s="61"/>
      <c r="C2143" s="39" t="s">
        <v>18</v>
      </c>
      <c r="D2143" s="39" t="s">
        <v>68</v>
      </c>
      <c r="E2143" s="179">
        <f t="shared" ref="E2143:AB2143" si="979">E2141*100</f>
        <v>0</v>
      </c>
      <c r="F2143" s="179">
        <f t="shared" si="979"/>
        <v>0</v>
      </c>
      <c r="G2143" s="179">
        <f t="shared" si="979"/>
        <v>0</v>
      </c>
      <c r="H2143" s="423">
        <f t="shared" si="979"/>
        <v>0</v>
      </c>
      <c r="I2143" s="179">
        <f t="shared" si="979"/>
        <v>0</v>
      </c>
      <c r="J2143" s="179">
        <f t="shared" si="979"/>
        <v>0</v>
      </c>
      <c r="K2143" s="179">
        <f t="shared" si="979"/>
        <v>0</v>
      </c>
      <c r="L2143" s="179">
        <f t="shared" si="979"/>
        <v>0</v>
      </c>
      <c r="M2143" s="179">
        <f t="shared" si="979"/>
        <v>0</v>
      </c>
      <c r="N2143" s="423">
        <f t="shared" si="979"/>
        <v>0</v>
      </c>
      <c r="O2143" s="179">
        <f t="shared" si="979"/>
        <v>0</v>
      </c>
      <c r="P2143" s="179">
        <f t="shared" si="979"/>
        <v>0</v>
      </c>
      <c r="Q2143" s="179">
        <f t="shared" si="979"/>
        <v>0</v>
      </c>
      <c r="R2143" s="179">
        <f t="shared" si="979"/>
        <v>0</v>
      </c>
      <c r="S2143" s="179">
        <f t="shared" si="979"/>
        <v>0</v>
      </c>
      <c r="T2143" s="179">
        <f t="shared" si="979"/>
        <v>0</v>
      </c>
      <c r="U2143" s="179">
        <f t="shared" si="979"/>
        <v>0</v>
      </c>
      <c r="V2143" s="423">
        <f t="shared" si="979"/>
        <v>0</v>
      </c>
      <c r="W2143" s="179">
        <f t="shared" si="979"/>
        <v>0</v>
      </c>
      <c r="X2143" s="179">
        <f t="shared" si="979"/>
        <v>0</v>
      </c>
      <c r="Y2143" s="179">
        <f t="shared" si="979"/>
        <v>0</v>
      </c>
      <c r="Z2143" s="179">
        <f t="shared" si="979"/>
        <v>0</v>
      </c>
      <c r="AA2143" s="179">
        <f t="shared" si="979"/>
        <v>0</v>
      </c>
      <c r="AB2143" s="179">
        <f t="shared" si="979"/>
        <v>0</v>
      </c>
      <c r="AC2143" s="59"/>
    </row>
    <row r="2144" s="16" customFormat="1" ht="15" customHeight="1">
      <c r="A2144" s="401"/>
      <c r="B2144" s="200"/>
      <c r="C2144" s="51" t="s">
        <v>20</v>
      </c>
      <c r="D2144" s="51"/>
      <c r="E2144" s="52" t="e">
        <f t="shared" ref="E2144:AC2144" si="980">E2142/E2141</f>
        <v>#DIV/0!</v>
      </c>
      <c r="F2144" s="52" t="e">
        <f t="shared" si="980"/>
        <v>#DIV/0!</v>
      </c>
      <c r="G2144" s="52" t="e">
        <f t="shared" si="980"/>
        <v>#DIV/0!</v>
      </c>
      <c r="H2144" s="421" t="e">
        <f t="shared" si="980"/>
        <v>#DIV/0!</v>
      </c>
      <c r="I2144" s="52" t="e">
        <f t="shared" si="980"/>
        <v>#DIV/0!</v>
      </c>
      <c r="J2144" s="52" t="e">
        <f t="shared" si="980"/>
        <v>#DIV/0!</v>
      </c>
      <c r="K2144" s="52" t="e">
        <f t="shared" si="980"/>
        <v>#DIV/0!</v>
      </c>
      <c r="L2144" s="52" t="e">
        <f t="shared" si="980"/>
        <v>#DIV/0!</v>
      </c>
      <c r="M2144" s="52" t="e">
        <f t="shared" si="980"/>
        <v>#DIV/0!</v>
      </c>
      <c r="N2144" s="421" t="e">
        <f t="shared" si="980"/>
        <v>#DIV/0!</v>
      </c>
      <c r="O2144" s="52" t="e">
        <f t="shared" si="980"/>
        <v>#DIV/0!</v>
      </c>
      <c r="P2144" s="52" t="e">
        <f t="shared" si="980"/>
        <v>#DIV/0!</v>
      </c>
      <c r="Q2144" s="52" t="e">
        <f t="shared" si="980"/>
        <v>#DIV/0!</v>
      </c>
      <c r="R2144" s="52" t="e">
        <f t="shared" si="980"/>
        <v>#DIV/0!</v>
      </c>
      <c r="S2144" s="52" t="e">
        <f t="shared" si="980"/>
        <v>#DIV/0!</v>
      </c>
      <c r="T2144" s="52" t="e">
        <f t="shared" si="980"/>
        <v>#DIV/0!</v>
      </c>
      <c r="U2144" s="52" t="e">
        <f t="shared" si="980"/>
        <v>#DIV/0!</v>
      </c>
      <c r="V2144" s="421" t="e">
        <f t="shared" si="980"/>
        <v>#DIV/0!</v>
      </c>
      <c r="W2144" s="52" t="e">
        <f t="shared" si="980"/>
        <v>#DIV/0!</v>
      </c>
      <c r="X2144" s="52" t="e">
        <f t="shared" si="980"/>
        <v>#DIV/0!</v>
      </c>
      <c r="Y2144" s="52" t="e">
        <f t="shared" si="980"/>
        <v>#DIV/0!</v>
      </c>
      <c r="Z2144" s="52" t="e">
        <f t="shared" si="980"/>
        <v>#DIV/0!</v>
      </c>
      <c r="AA2144" s="52" t="e">
        <f t="shared" si="980"/>
        <v>#DIV/0!</v>
      </c>
      <c r="AB2144" s="52" t="e">
        <f t="shared" si="980"/>
        <v>#DIV/0!</v>
      </c>
      <c r="AC2144" s="101" t="e">
        <f t="shared" si="980"/>
        <v>#DIV/0!</v>
      </c>
    </row>
    <row r="2145" s="16" customFormat="1" ht="15" customHeight="1">
      <c r="A2145" s="413" t="s">
        <v>461</v>
      </c>
      <c r="B2145" s="32" t="s">
        <v>462</v>
      </c>
      <c r="C2145" s="33" t="s">
        <v>15</v>
      </c>
      <c r="D2145" s="33" t="s">
        <v>16</v>
      </c>
      <c r="E2145" s="34">
        <v>0</v>
      </c>
      <c r="F2145" s="34">
        <v>0</v>
      </c>
      <c r="G2145" s="34">
        <v>0</v>
      </c>
      <c r="H2145" s="395">
        <v>0</v>
      </c>
      <c r="I2145" s="34">
        <v>0</v>
      </c>
      <c r="J2145" s="34">
        <v>0</v>
      </c>
      <c r="K2145" s="34">
        <v>0</v>
      </c>
      <c r="L2145" s="34">
        <v>0</v>
      </c>
      <c r="M2145" s="34">
        <v>0</v>
      </c>
      <c r="N2145" s="395">
        <v>0</v>
      </c>
      <c r="O2145" s="34">
        <v>0</v>
      </c>
      <c r="P2145" s="34">
        <v>0</v>
      </c>
      <c r="Q2145" s="34">
        <v>0</v>
      </c>
      <c r="R2145" s="34">
        <v>0</v>
      </c>
      <c r="S2145" s="34">
        <v>0</v>
      </c>
      <c r="T2145" s="34">
        <v>0</v>
      </c>
      <c r="U2145" s="34">
        <v>0</v>
      </c>
      <c r="V2145" s="395">
        <v>0</v>
      </c>
      <c r="W2145" s="34">
        <v>0</v>
      </c>
      <c r="X2145" s="34">
        <v>0</v>
      </c>
      <c r="Y2145" s="34">
        <v>0</v>
      </c>
      <c r="Z2145" s="34">
        <v>0</v>
      </c>
      <c r="AA2145" s="34">
        <v>0</v>
      </c>
      <c r="AB2145" s="34">
        <v>0</v>
      </c>
      <c r="AC2145" s="59">
        <f t="shared" ref="AC2145:AC2146" si="981">SUM(E2145:AB2145)</f>
        <v>0</v>
      </c>
    </row>
    <row r="2146" s="16" customFormat="1" ht="15" customHeight="1">
      <c r="A2146" s="235"/>
      <c r="B2146" s="61"/>
      <c r="C2146" s="57" t="s">
        <v>17</v>
      </c>
      <c r="D2146" s="16" t="s">
        <v>16</v>
      </c>
      <c r="E2146" s="110">
        <v>0</v>
      </c>
      <c r="F2146" s="110">
        <v>0</v>
      </c>
      <c r="G2146" s="110">
        <v>0</v>
      </c>
      <c r="H2146" s="391">
        <v>0</v>
      </c>
      <c r="I2146" s="110">
        <v>0</v>
      </c>
      <c r="J2146" s="110">
        <v>0</v>
      </c>
      <c r="K2146" s="110">
        <v>0</v>
      </c>
      <c r="L2146" s="110">
        <v>0</v>
      </c>
      <c r="M2146" s="110">
        <v>0</v>
      </c>
      <c r="N2146" s="391">
        <v>0</v>
      </c>
      <c r="O2146" s="110">
        <v>0</v>
      </c>
      <c r="P2146" s="110">
        <v>0</v>
      </c>
      <c r="Q2146" s="110">
        <v>0</v>
      </c>
      <c r="R2146" s="110">
        <v>0</v>
      </c>
      <c r="S2146" s="110">
        <v>0</v>
      </c>
      <c r="T2146" s="110">
        <v>0</v>
      </c>
      <c r="U2146" s="110">
        <v>0</v>
      </c>
      <c r="V2146" s="391">
        <v>0</v>
      </c>
      <c r="W2146" s="110">
        <v>0</v>
      </c>
      <c r="X2146" s="110">
        <v>0</v>
      </c>
      <c r="Y2146" s="110">
        <v>0</v>
      </c>
      <c r="Z2146" s="110">
        <v>0</v>
      </c>
      <c r="AA2146" s="110">
        <v>0</v>
      </c>
      <c r="AB2146" s="110">
        <v>0</v>
      </c>
      <c r="AC2146" s="59">
        <f t="shared" si="981"/>
        <v>0</v>
      </c>
    </row>
    <row r="2147" s="16" customFormat="1" ht="15" customHeight="1">
      <c r="A2147" s="168"/>
      <c r="B2147" s="61"/>
      <c r="C2147" s="39" t="s">
        <v>18</v>
      </c>
      <c r="D2147" s="39" t="s">
        <v>68</v>
      </c>
      <c r="E2147" s="179">
        <f t="shared" ref="E2147:AB2147" si="982">E2145*100</f>
        <v>0</v>
      </c>
      <c r="F2147" s="179">
        <f t="shared" si="982"/>
        <v>0</v>
      </c>
      <c r="G2147" s="179">
        <f t="shared" si="982"/>
        <v>0</v>
      </c>
      <c r="H2147" s="423">
        <f t="shared" si="982"/>
        <v>0</v>
      </c>
      <c r="I2147" s="179">
        <f t="shared" si="982"/>
        <v>0</v>
      </c>
      <c r="J2147" s="179">
        <f t="shared" si="982"/>
        <v>0</v>
      </c>
      <c r="K2147" s="179">
        <f t="shared" si="982"/>
        <v>0</v>
      </c>
      <c r="L2147" s="179">
        <f t="shared" si="982"/>
        <v>0</v>
      </c>
      <c r="M2147" s="179">
        <f t="shared" si="982"/>
        <v>0</v>
      </c>
      <c r="N2147" s="423">
        <f t="shared" si="982"/>
        <v>0</v>
      </c>
      <c r="O2147" s="179">
        <f t="shared" si="982"/>
        <v>0</v>
      </c>
      <c r="P2147" s="179">
        <f t="shared" si="982"/>
        <v>0</v>
      </c>
      <c r="Q2147" s="179">
        <f t="shared" si="982"/>
        <v>0</v>
      </c>
      <c r="R2147" s="179">
        <f t="shared" si="982"/>
        <v>0</v>
      </c>
      <c r="S2147" s="179">
        <f t="shared" si="982"/>
        <v>0</v>
      </c>
      <c r="T2147" s="179">
        <f t="shared" si="982"/>
        <v>0</v>
      </c>
      <c r="U2147" s="179">
        <f t="shared" si="982"/>
        <v>0</v>
      </c>
      <c r="V2147" s="423">
        <f t="shared" si="982"/>
        <v>0</v>
      </c>
      <c r="W2147" s="179">
        <f t="shared" si="982"/>
        <v>0</v>
      </c>
      <c r="X2147" s="179">
        <f t="shared" si="982"/>
        <v>0</v>
      </c>
      <c r="Y2147" s="179">
        <f t="shared" si="982"/>
        <v>0</v>
      </c>
      <c r="Z2147" s="179">
        <f t="shared" si="982"/>
        <v>0</v>
      </c>
      <c r="AA2147" s="179">
        <f t="shared" si="982"/>
        <v>0</v>
      </c>
      <c r="AB2147" s="179">
        <f t="shared" si="982"/>
        <v>0</v>
      </c>
      <c r="AC2147" s="59"/>
    </row>
    <row r="2148" s="16" customFormat="1" ht="15" customHeight="1">
      <c r="A2148" s="401"/>
      <c r="B2148" s="200"/>
      <c r="C2148" s="115" t="s">
        <v>20</v>
      </c>
      <c r="D2148" s="115"/>
      <c r="E2148" s="52" t="e">
        <f t="shared" ref="E2148:AC2152" si="983">E2146/E2145</f>
        <v>#DIV/0!</v>
      </c>
      <c r="F2148" s="52" t="e">
        <f t="shared" si="983"/>
        <v>#DIV/0!</v>
      </c>
      <c r="G2148" s="52" t="e">
        <f t="shared" si="983"/>
        <v>#DIV/0!</v>
      </c>
      <c r="H2148" s="421" t="e">
        <f t="shared" si="983"/>
        <v>#DIV/0!</v>
      </c>
      <c r="I2148" s="52" t="e">
        <f t="shared" si="983"/>
        <v>#DIV/0!</v>
      </c>
      <c r="J2148" s="52" t="e">
        <f t="shared" si="983"/>
        <v>#DIV/0!</v>
      </c>
      <c r="K2148" s="52" t="e">
        <f t="shared" si="983"/>
        <v>#DIV/0!</v>
      </c>
      <c r="L2148" s="52" t="e">
        <f t="shared" si="983"/>
        <v>#DIV/0!</v>
      </c>
      <c r="M2148" s="52" t="e">
        <f t="shared" si="983"/>
        <v>#DIV/0!</v>
      </c>
      <c r="N2148" s="421" t="e">
        <f t="shared" si="983"/>
        <v>#DIV/0!</v>
      </c>
      <c r="O2148" s="52" t="e">
        <f t="shared" si="983"/>
        <v>#DIV/0!</v>
      </c>
      <c r="P2148" s="52" t="e">
        <f t="shared" si="983"/>
        <v>#DIV/0!</v>
      </c>
      <c r="Q2148" s="52" t="e">
        <f t="shared" si="983"/>
        <v>#DIV/0!</v>
      </c>
      <c r="R2148" s="52" t="e">
        <f t="shared" si="983"/>
        <v>#DIV/0!</v>
      </c>
      <c r="S2148" s="52" t="e">
        <f t="shared" si="983"/>
        <v>#DIV/0!</v>
      </c>
      <c r="T2148" s="52" t="e">
        <f t="shared" si="983"/>
        <v>#DIV/0!</v>
      </c>
      <c r="U2148" s="52" t="e">
        <f t="shared" si="983"/>
        <v>#DIV/0!</v>
      </c>
      <c r="V2148" s="421" t="e">
        <f t="shared" si="983"/>
        <v>#DIV/0!</v>
      </c>
      <c r="W2148" s="52" t="e">
        <f t="shared" si="983"/>
        <v>#DIV/0!</v>
      </c>
      <c r="X2148" s="52" t="e">
        <f t="shared" si="983"/>
        <v>#DIV/0!</v>
      </c>
      <c r="Y2148" s="52" t="e">
        <f t="shared" si="983"/>
        <v>#DIV/0!</v>
      </c>
      <c r="Z2148" s="52" t="e">
        <f t="shared" si="983"/>
        <v>#DIV/0!</v>
      </c>
      <c r="AA2148" s="52" t="e">
        <f t="shared" si="983"/>
        <v>#DIV/0!</v>
      </c>
      <c r="AB2148" s="52" t="e">
        <f t="shared" si="983"/>
        <v>#DIV/0!</v>
      </c>
      <c r="AC2148" s="101" t="e">
        <f t="shared" si="983"/>
        <v>#DIV/0!</v>
      </c>
    </row>
    <row r="2149" s="16" customFormat="1" ht="15" customHeight="1">
      <c r="A2149" s="413" t="s">
        <v>463</v>
      </c>
      <c r="B2149" s="32" t="s">
        <v>464</v>
      </c>
      <c r="C2149" s="33" t="s">
        <v>15</v>
      </c>
      <c r="D2149" s="33" t="s">
        <v>16</v>
      </c>
      <c r="E2149" s="107">
        <v>0.089279999999999998</v>
      </c>
      <c r="F2149" s="107">
        <v>0.083519999999999997</v>
      </c>
      <c r="G2149" s="107">
        <v>0.085919999999999996</v>
      </c>
      <c r="H2149" s="390">
        <v>0.085680000000000006</v>
      </c>
      <c r="I2149" s="107">
        <v>0.089999999999999997</v>
      </c>
      <c r="J2149" s="107">
        <v>0.097919999999999993</v>
      </c>
      <c r="K2149" s="107">
        <v>0.10992</v>
      </c>
      <c r="L2149" s="107">
        <v>0.12168</v>
      </c>
      <c r="M2149" s="107">
        <v>0.12767999999999999</v>
      </c>
      <c r="N2149" s="390">
        <v>0.13704</v>
      </c>
      <c r="O2149" s="107">
        <v>0.13752</v>
      </c>
      <c r="P2149" s="107">
        <v>0.13488</v>
      </c>
      <c r="Q2149" s="107">
        <v>0.1368</v>
      </c>
      <c r="R2149" s="107">
        <v>0.13175999999999999</v>
      </c>
      <c r="S2149" s="107">
        <v>0.13536000000000001</v>
      </c>
      <c r="T2149" s="107">
        <v>0.13752</v>
      </c>
      <c r="U2149" s="107">
        <v>0.14327999999999999</v>
      </c>
      <c r="V2149" s="390">
        <v>0.1464</v>
      </c>
      <c r="W2149" s="107">
        <v>0.13800000000000001</v>
      </c>
      <c r="X2149" s="107">
        <v>0.12864</v>
      </c>
      <c r="Y2149" s="107">
        <v>0.12504000000000001</v>
      </c>
      <c r="Z2149" s="107">
        <v>0.12239999999999999</v>
      </c>
      <c r="AA2149" s="107">
        <v>0.10847999999999999</v>
      </c>
      <c r="AB2149" s="107">
        <v>0.099839999999999998</v>
      </c>
      <c r="AC2149" s="59">
        <f t="shared" ref="AC2149:AC2150" si="984">SUM(E2149:AB2149)</f>
        <v>2.8545599999999993</v>
      </c>
    </row>
    <row r="2150" s="16" customFormat="1" ht="15" customHeight="1">
      <c r="A2150" s="235"/>
      <c r="B2150" s="61"/>
      <c r="C2150" s="57" t="s">
        <v>17</v>
      </c>
      <c r="D2150" s="16" t="s">
        <v>16</v>
      </c>
      <c r="E2150" s="110">
        <v>0.043920000000000001</v>
      </c>
      <c r="F2150" s="110">
        <v>0.044639999999999999</v>
      </c>
      <c r="G2150" s="110">
        <v>0.044639999999999999</v>
      </c>
      <c r="H2150" s="391">
        <v>0.043920000000000001</v>
      </c>
      <c r="I2150" s="110">
        <v>0.043200000000000002</v>
      </c>
      <c r="J2150" s="110">
        <v>0.043439999999999999</v>
      </c>
      <c r="K2150" s="110">
        <v>0.043439999999999999</v>
      </c>
      <c r="L2150" s="110">
        <v>0.043679999999999997</v>
      </c>
      <c r="M2150" s="110">
        <v>0.046080000000000003</v>
      </c>
      <c r="N2150" s="391">
        <v>0.045359999999999998</v>
      </c>
      <c r="O2150" s="110">
        <v>0.047280000000000003</v>
      </c>
      <c r="P2150" s="110">
        <v>0.046080000000000003</v>
      </c>
      <c r="Q2150" s="110">
        <v>0.049439999999999998</v>
      </c>
      <c r="R2150" s="110">
        <v>0.046800000000000001</v>
      </c>
      <c r="S2150" s="110">
        <v>0.046559999999999997</v>
      </c>
      <c r="T2150" s="110">
        <v>0.046559999999999997</v>
      </c>
      <c r="U2150" s="110">
        <v>0.050160000000000003</v>
      </c>
      <c r="V2150" s="391">
        <v>0.050160000000000003</v>
      </c>
      <c r="W2150" s="110">
        <v>0.051360000000000003</v>
      </c>
      <c r="X2150" s="110">
        <v>0.049200000000000001</v>
      </c>
      <c r="Y2150" s="110">
        <v>0.047039999999999998</v>
      </c>
      <c r="Z2150" s="110">
        <v>0.049200000000000001</v>
      </c>
      <c r="AA2150" s="110">
        <v>0.046559999999999997</v>
      </c>
      <c r="AB2150" s="110">
        <v>0.044400000000000002</v>
      </c>
      <c r="AC2150" s="59">
        <f t="shared" si="984"/>
        <v>1.1131199999999999</v>
      </c>
    </row>
    <row r="2151" s="16" customFormat="1" ht="15" customHeight="1">
      <c r="A2151" s="168"/>
      <c r="B2151" s="61"/>
      <c r="C2151" s="39" t="s">
        <v>18</v>
      </c>
      <c r="D2151" s="104" t="s">
        <v>19</v>
      </c>
      <c r="E2151" s="165">
        <v>6</v>
      </c>
      <c r="F2151" s="165">
        <v>6</v>
      </c>
      <c r="G2151" s="165">
        <v>6</v>
      </c>
      <c r="H2151" s="813">
        <v>6</v>
      </c>
      <c r="I2151" s="165">
        <v>6</v>
      </c>
      <c r="J2151" s="165">
        <v>6</v>
      </c>
      <c r="K2151" s="165">
        <v>7</v>
      </c>
      <c r="L2151" s="165">
        <v>7</v>
      </c>
      <c r="M2151" s="165">
        <v>8</v>
      </c>
      <c r="N2151" s="813">
        <v>7</v>
      </c>
      <c r="O2151" s="165">
        <v>8</v>
      </c>
      <c r="P2151" s="165">
        <v>8</v>
      </c>
      <c r="Q2151" s="165">
        <v>8</v>
      </c>
      <c r="R2151" s="165">
        <v>8</v>
      </c>
      <c r="S2151" s="165">
        <v>8</v>
      </c>
      <c r="T2151" s="165">
        <v>7</v>
      </c>
      <c r="U2151" s="165">
        <v>8</v>
      </c>
      <c r="V2151" s="813">
        <v>8</v>
      </c>
      <c r="W2151" s="165">
        <v>8</v>
      </c>
      <c r="X2151" s="165">
        <v>7</v>
      </c>
      <c r="Y2151" s="165">
        <v>9</v>
      </c>
      <c r="Z2151" s="165">
        <v>8</v>
      </c>
      <c r="AA2151" s="165">
        <v>7</v>
      </c>
      <c r="AB2151" s="165">
        <v>6</v>
      </c>
      <c r="AC2151" s="59"/>
    </row>
    <row r="2152" s="16" customFormat="1" ht="15" customHeight="1">
      <c r="A2152" s="401"/>
      <c r="B2152" s="200"/>
      <c r="C2152" s="115" t="s">
        <v>20</v>
      </c>
      <c r="D2152" s="115"/>
      <c r="E2152" s="116">
        <f t="shared" si="983"/>
        <v>0.49193548387096775</v>
      </c>
      <c r="F2152" s="116">
        <f t="shared" si="983"/>
        <v>0.53448275862068961</v>
      </c>
      <c r="G2152" s="116">
        <f t="shared" si="983"/>
        <v>0.51955307262569839</v>
      </c>
      <c r="H2152" s="393">
        <f t="shared" si="983"/>
        <v>0.51260504201680668</v>
      </c>
      <c r="I2152" s="116">
        <f t="shared" si="983"/>
        <v>0.48000000000000004</v>
      </c>
      <c r="J2152" s="116">
        <f t="shared" si="983"/>
        <v>0.44362745098039219</v>
      </c>
      <c r="K2152" s="116">
        <f t="shared" si="983"/>
        <v>0.39519650655021832</v>
      </c>
      <c r="L2152" s="116">
        <f t="shared" si="983"/>
        <v>0.35897435897435898</v>
      </c>
      <c r="M2152" s="116">
        <f t="shared" si="983"/>
        <v>0.36090225563909778</v>
      </c>
      <c r="N2152" s="393">
        <f t="shared" si="983"/>
        <v>0.3309982486865149</v>
      </c>
      <c r="O2152" s="116">
        <f t="shared" si="983"/>
        <v>0.343804537521815</v>
      </c>
      <c r="P2152" s="116">
        <f t="shared" si="983"/>
        <v>0.34163701067615659</v>
      </c>
      <c r="Q2152" s="116">
        <f t="shared" si="983"/>
        <v>0.36140350877192978</v>
      </c>
      <c r="R2152" s="116">
        <f t="shared" si="983"/>
        <v>0.35519125683060115</v>
      </c>
      <c r="S2152" s="116">
        <f t="shared" si="983"/>
        <v>0.3439716312056737</v>
      </c>
      <c r="T2152" s="116">
        <f t="shared" si="983"/>
        <v>0.33856893542757416</v>
      </c>
      <c r="U2152" s="116">
        <f t="shared" si="983"/>
        <v>0.35008375209380238</v>
      </c>
      <c r="V2152" s="393">
        <f t="shared" si="983"/>
        <v>0.34262295081967215</v>
      </c>
      <c r="W2152" s="116">
        <f t="shared" si="983"/>
        <v>0.37217391304347824</v>
      </c>
      <c r="X2152" s="116">
        <f t="shared" si="983"/>
        <v>0.38246268656716415</v>
      </c>
      <c r="Y2152" s="116">
        <f t="shared" si="983"/>
        <v>0.37619961612284064</v>
      </c>
      <c r="Z2152" s="116">
        <f t="shared" si="983"/>
        <v>0.40196078431372551</v>
      </c>
      <c r="AA2152" s="116">
        <f t="shared" si="983"/>
        <v>0.42920353982300885</v>
      </c>
      <c r="AB2152" s="116">
        <f t="shared" si="983"/>
        <v>0.44471153846153849</v>
      </c>
      <c r="AC2152" s="101">
        <f t="shared" si="983"/>
        <v>0.38994450983689261</v>
      </c>
    </row>
    <row r="2153" s="16" customFormat="1" ht="15" customHeight="1">
      <c r="A2153" s="413" t="s">
        <v>465</v>
      </c>
      <c r="B2153" s="32" t="s">
        <v>466</v>
      </c>
      <c r="C2153" s="33" t="s">
        <v>15</v>
      </c>
      <c r="D2153" s="33" t="s">
        <v>16</v>
      </c>
      <c r="E2153" s="97">
        <v>0</v>
      </c>
      <c r="F2153" s="97">
        <v>0</v>
      </c>
      <c r="G2153" s="97">
        <v>0</v>
      </c>
      <c r="H2153" s="416">
        <v>0</v>
      </c>
      <c r="I2153" s="97">
        <v>0</v>
      </c>
      <c r="J2153" s="97">
        <v>0</v>
      </c>
      <c r="K2153" s="97">
        <v>0</v>
      </c>
      <c r="L2153" s="97">
        <v>0</v>
      </c>
      <c r="M2153" s="97">
        <v>0</v>
      </c>
      <c r="N2153" s="416">
        <v>0</v>
      </c>
      <c r="O2153" s="97">
        <v>0</v>
      </c>
      <c r="P2153" s="97">
        <v>0</v>
      </c>
      <c r="Q2153" s="97">
        <v>0</v>
      </c>
      <c r="R2153" s="97">
        <v>0</v>
      </c>
      <c r="S2153" s="97">
        <v>0</v>
      </c>
      <c r="T2153" s="97">
        <v>0</v>
      </c>
      <c r="U2153" s="97">
        <v>0</v>
      </c>
      <c r="V2153" s="416">
        <v>0</v>
      </c>
      <c r="W2153" s="97">
        <v>0</v>
      </c>
      <c r="X2153" s="97">
        <v>0</v>
      </c>
      <c r="Y2153" s="97">
        <v>0</v>
      </c>
      <c r="Z2153" s="97">
        <v>0</v>
      </c>
      <c r="AA2153" s="97">
        <v>0</v>
      </c>
      <c r="AB2153" s="97">
        <v>0</v>
      </c>
      <c r="AC2153" s="59">
        <f t="shared" ref="AC2153:AC2154" si="985">SUM(E2153:AB2153)</f>
        <v>0</v>
      </c>
    </row>
    <row r="2154" s="16" customFormat="1" ht="15" customHeight="1">
      <c r="A2154" s="235"/>
      <c r="B2154" s="61"/>
      <c r="C2154" s="57" t="s">
        <v>17</v>
      </c>
      <c r="D2154" s="16" t="s">
        <v>16</v>
      </c>
      <c r="E2154" s="40">
        <v>0</v>
      </c>
      <c r="F2154" s="40">
        <v>0</v>
      </c>
      <c r="G2154" s="40">
        <v>0</v>
      </c>
      <c r="H2154" s="418">
        <v>0</v>
      </c>
      <c r="I2154" s="40">
        <v>0</v>
      </c>
      <c r="J2154" s="40">
        <v>0</v>
      </c>
      <c r="K2154" s="40">
        <v>0</v>
      </c>
      <c r="L2154" s="40">
        <v>0</v>
      </c>
      <c r="M2154" s="40">
        <v>0</v>
      </c>
      <c r="N2154" s="418">
        <v>0</v>
      </c>
      <c r="O2154" s="40">
        <v>0</v>
      </c>
      <c r="P2154" s="40">
        <v>0</v>
      </c>
      <c r="Q2154" s="40">
        <v>0</v>
      </c>
      <c r="R2154" s="40">
        <v>0</v>
      </c>
      <c r="S2154" s="40">
        <v>0</v>
      </c>
      <c r="T2154" s="40">
        <v>0</v>
      </c>
      <c r="U2154" s="40">
        <v>0</v>
      </c>
      <c r="V2154" s="418">
        <v>0</v>
      </c>
      <c r="W2154" s="40">
        <v>0</v>
      </c>
      <c r="X2154" s="40">
        <v>0</v>
      </c>
      <c r="Y2154" s="40">
        <v>0</v>
      </c>
      <c r="Z2154" s="40">
        <v>0</v>
      </c>
      <c r="AA2154" s="40">
        <v>0</v>
      </c>
      <c r="AB2154" s="40">
        <v>0</v>
      </c>
      <c r="AC2154" s="59">
        <f t="shared" si="985"/>
        <v>0</v>
      </c>
    </row>
    <row r="2155" s="16" customFormat="1" ht="15" customHeight="1">
      <c r="A2155" s="168"/>
      <c r="B2155" s="61"/>
      <c r="C2155" s="39" t="s">
        <v>18</v>
      </c>
      <c r="D2155" s="39" t="s">
        <v>68</v>
      </c>
      <c r="E2155" s="179">
        <f t="shared" ref="E2155:AB2155" si="986">SQRT(E2153*E2153+E2154*E2154)*1000/(1.732*E2123)</f>
        <v>0</v>
      </c>
      <c r="F2155" s="179">
        <f t="shared" si="986"/>
        <v>0</v>
      </c>
      <c r="G2155" s="179">
        <f t="shared" si="986"/>
        <v>0</v>
      </c>
      <c r="H2155" s="423">
        <f t="shared" si="986"/>
        <v>0</v>
      </c>
      <c r="I2155" s="179">
        <f t="shared" si="986"/>
        <v>0</v>
      </c>
      <c r="J2155" s="179">
        <f t="shared" si="986"/>
        <v>0</v>
      </c>
      <c r="K2155" s="179">
        <f t="shared" si="986"/>
        <v>0</v>
      </c>
      <c r="L2155" s="179">
        <f t="shared" si="986"/>
        <v>0</v>
      </c>
      <c r="M2155" s="179">
        <f t="shared" si="986"/>
        <v>0</v>
      </c>
      <c r="N2155" s="423">
        <f t="shared" si="986"/>
        <v>0</v>
      </c>
      <c r="O2155" s="179">
        <f t="shared" si="986"/>
        <v>0</v>
      </c>
      <c r="P2155" s="179">
        <f t="shared" si="986"/>
        <v>0</v>
      </c>
      <c r="Q2155" s="179">
        <f t="shared" si="986"/>
        <v>0</v>
      </c>
      <c r="R2155" s="179">
        <f t="shared" si="986"/>
        <v>0</v>
      </c>
      <c r="S2155" s="179">
        <f t="shared" si="986"/>
        <v>0</v>
      </c>
      <c r="T2155" s="179">
        <f t="shared" si="986"/>
        <v>0</v>
      </c>
      <c r="U2155" s="179">
        <f t="shared" si="986"/>
        <v>0</v>
      </c>
      <c r="V2155" s="423">
        <f t="shared" si="986"/>
        <v>0</v>
      </c>
      <c r="W2155" s="179">
        <f t="shared" si="986"/>
        <v>0</v>
      </c>
      <c r="X2155" s="179">
        <f t="shared" si="986"/>
        <v>0</v>
      </c>
      <c r="Y2155" s="179">
        <f t="shared" si="986"/>
        <v>0</v>
      </c>
      <c r="Z2155" s="179">
        <f t="shared" si="986"/>
        <v>0</v>
      </c>
      <c r="AA2155" s="179">
        <f t="shared" si="986"/>
        <v>0</v>
      </c>
      <c r="AB2155" s="179">
        <f t="shared" si="986"/>
        <v>0</v>
      </c>
      <c r="AC2155" s="59"/>
    </row>
    <row r="2156" s="16" customFormat="1" ht="15" customHeight="1">
      <c r="A2156" s="401"/>
      <c r="B2156" s="200"/>
      <c r="C2156" s="115" t="s">
        <v>20</v>
      </c>
      <c r="D2156" s="115"/>
      <c r="E2156" s="52" t="e">
        <f t="shared" ref="E2156:AC2184" si="987">E2154/E2153</f>
        <v>#DIV/0!</v>
      </c>
      <c r="F2156" s="52" t="e">
        <f t="shared" si="987"/>
        <v>#DIV/0!</v>
      </c>
      <c r="G2156" s="52" t="e">
        <f t="shared" si="987"/>
        <v>#DIV/0!</v>
      </c>
      <c r="H2156" s="421" t="e">
        <f t="shared" si="987"/>
        <v>#DIV/0!</v>
      </c>
      <c r="I2156" s="52" t="e">
        <f t="shared" si="987"/>
        <v>#DIV/0!</v>
      </c>
      <c r="J2156" s="52" t="e">
        <f t="shared" si="987"/>
        <v>#DIV/0!</v>
      </c>
      <c r="K2156" s="52" t="e">
        <f t="shared" si="987"/>
        <v>#DIV/0!</v>
      </c>
      <c r="L2156" s="52" t="e">
        <f t="shared" si="987"/>
        <v>#DIV/0!</v>
      </c>
      <c r="M2156" s="52" t="e">
        <f t="shared" si="987"/>
        <v>#DIV/0!</v>
      </c>
      <c r="N2156" s="421" t="e">
        <f t="shared" si="987"/>
        <v>#DIV/0!</v>
      </c>
      <c r="O2156" s="52" t="e">
        <f t="shared" si="987"/>
        <v>#DIV/0!</v>
      </c>
      <c r="P2156" s="52" t="e">
        <f t="shared" si="987"/>
        <v>#DIV/0!</v>
      </c>
      <c r="Q2156" s="52" t="e">
        <f t="shared" si="987"/>
        <v>#DIV/0!</v>
      </c>
      <c r="R2156" s="52" t="e">
        <f t="shared" si="987"/>
        <v>#DIV/0!</v>
      </c>
      <c r="S2156" s="52" t="e">
        <f t="shared" si="987"/>
        <v>#DIV/0!</v>
      </c>
      <c r="T2156" s="52" t="e">
        <f t="shared" si="987"/>
        <v>#DIV/0!</v>
      </c>
      <c r="U2156" s="52" t="e">
        <f t="shared" si="987"/>
        <v>#DIV/0!</v>
      </c>
      <c r="V2156" s="421" t="e">
        <f t="shared" si="987"/>
        <v>#DIV/0!</v>
      </c>
      <c r="W2156" s="52" t="e">
        <f t="shared" si="987"/>
        <v>#DIV/0!</v>
      </c>
      <c r="X2156" s="52" t="e">
        <f t="shared" si="987"/>
        <v>#DIV/0!</v>
      </c>
      <c r="Y2156" s="52" t="e">
        <f t="shared" si="987"/>
        <v>#DIV/0!</v>
      </c>
      <c r="Z2156" s="52" t="e">
        <f t="shared" si="987"/>
        <v>#DIV/0!</v>
      </c>
      <c r="AA2156" s="52" t="e">
        <f t="shared" si="987"/>
        <v>#DIV/0!</v>
      </c>
      <c r="AB2156" s="52" t="e">
        <f t="shared" si="987"/>
        <v>#DIV/0!</v>
      </c>
      <c r="AC2156" s="101" t="e">
        <f t="shared" si="987"/>
        <v>#DIV/0!</v>
      </c>
    </row>
    <row r="2157" s="16" customFormat="1" ht="15" customHeight="1">
      <c r="A2157" s="413" t="s">
        <v>467</v>
      </c>
      <c r="B2157" s="32" t="s">
        <v>468</v>
      </c>
      <c r="C2157" s="358" t="s">
        <v>15</v>
      </c>
      <c r="D2157" s="358" t="s">
        <v>16</v>
      </c>
      <c r="E2157" s="107">
        <v>0.13572000000000001</v>
      </c>
      <c r="F2157" s="107">
        <v>0.13320000000000001</v>
      </c>
      <c r="G2157" s="107">
        <v>0.13031999999999999</v>
      </c>
      <c r="H2157" s="390">
        <v>0.12995999999999999</v>
      </c>
      <c r="I2157" s="107">
        <v>0.13103999999999999</v>
      </c>
      <c r="J2157" s="107">
        <v>0.13067999999999999</v>
      </c>
      <c r="K2157" s="107">
        <v>0.13464000000000001</v>
      </c>
      <c r="L2157" s="107">
        <v>0.14832000000000001</v>
      </c>
      <c r="M2157" s="107">
        <v>0.15948000000000001</v>
      </c>
      <c r="N2157" s="390">
        <v>0.16811999999999999</v>
      </c>
      <c r="O2157" s="107">
        <v>0.16919999999999999</v>
      </c>
      <c r="P2157" s="107">
        <v>0.17352000000000001</v>
      </c>
      <c r="Q2157" s="107">
        <v>0.17100000000000001</v>
      </c>
      <c r="R2157" s="107">
        <v>0.16667999999999999</v>
      </c>
      <c r="S2157" s="107">
        <v>0.16272</v>
      </c>
      <c r="T2157" s="107">
        <v>0.15623999999999999</v>
      </c>
      <c r="U2157" s="107">
        <v>0.15515999999999999</v>
      </c>
      <c r="V2157" s="390">
        <v>0.15515999999999999</v>
      </c>
      <c r="W2157" s="107">
        <v>0.15336</v>
      </c>
      <c r="X2157" s="107">
        <v>0.15084</v>
      </c>
      <c r="Y2157" s="107">
        <v>0.14832000000000001</v>
      </c>
      <c r="Z2157" s="107">
        <v>0.14652000000000001</v>
      </c>
      <c r="AA2157" s="107">
        <v>0.14147999999999999</v>
      </c>
      <c r="AB2157" s="107">
        <v>0.1404</v>
      </c>
      <c r="AC2157" s="59">
        <f t="shared" ref="AC2157:AC2158" si="988">SUM(E2157:AB2157)</f>
        <v>3.592080000000001</v>
      </c>
    </row>
    <row r="2158" s="16" customFormat="1" ht="15" customHeight="1">
      <c r="A2158" s="235"/>
      <c r="B2158" s="61"/>
      <c r="C2158" s="57" t="s">
        <v>17</v>
      </c>
      <c r="D2158" s="16" t="s">
        <v>16</v>
      </c>
      <c r="E2158" s="110">
        <v>0.063</v>
      </c>
      <c r="F2158" s="110">
        <v>0.062640000000000001</v>
      </c>
      <c r="G2158" s="110">
        <v>0.062280000000000002</v>
      </c>
      <c r="H2158" s="391">
        <v>0.062280000000000002</v>
      </c>
      <c r="I2158" s="110">
        <v>0.061559999999999997</v>
      </c>
      <c r="J2158" s="110">
        <v>0.06012</v>
      </c>
      <c r="K2158" s="110">
        <v>0.058319999999999997</v>
      </c>
      <c r="L2158" s="110">
        <v>0.058319999999999997</v>
      </c>
      <c r="M2158" s="110">
        <v>0.058680000000000003</v>
      </c>
      <c r="N2158" s="391">
        <v>0.059760000000000001</v>
      </c>
      <c r="O2158" s="110">
        <v>0.062280000000000002</v>
      </c>
      <c r="P2158" s="110">
        <v>0.066239999999999993</v>
      </c>
      <c r="Q2158" s="110">
        <v>0.067320000000000005</v>
      </c>
      <c r="R2158" s="110">
        <v>0.065879999999999994</v>
      </c>
      <c r="S2158" s="110">
        <v>0.06336</v>
      </c>
      <c r="T2158" s="110">
        <v>0.064439999999999997</v>
      </c>
      <c r="U2158" s="110">
        <v>0.065159999999999996</v>
      </c>
      <c r="V2158" s="391">
        <v>0.064439999999999997</v>
      </c>
      <c r="W2158" s="110">
        <v>0.064799999999999996</v>
      </c>
      <c r="X2158" s="110">
        <v>0.066239999999999993</v>
      </c>
      <c r="Y2158" s="110">
        <v>0.066600000000000006</v>
      </c>
      <c r="Z2158" s="110">
        <v>0.067680000000000004</v>
      </c>
      <c r="AA2158" s="110">
        <v>0.068400000000000002</v>
      </c>
      <c r="AB2158" s="110">
        <v>0.069839999999999999</v>
      </c>
      <c r="AC2158" s="110">
        <f t="shared" si="988"/>
        <v>1.5296399999999997</v>
      </c>
    </row>
    <row r="2159" s="16" customFormat="1" ht="15" customHeight="1">
      <c r="A2159" s="168"/>
      <c r="B2159" s="61"/>
      <c r="C2159" s="39" t="s">
        <v>18</v>
      </c>
      <c r="D2159" s="104" t="s">
        <v>19</v>
      </c>
      <c r="E2159" s="165">
        <v>6</v>
      </c>
      <c r="F2159" s="165">
        <v>6</v>
      </c>
      <c r="G2159" s="165">
        <v>6</v>
      </c>
      <c r="H2159" s="813">
        <v>6</v>
      </c>
      <c r="I2159" s="165">
        <v>6</v>
      </c>
      <c r="J2159" s="165">
        <v>6</v>
      </c>
      <c r="K2159" s="165">
        <v>6</v>
      </c>
      <c r="L2159" s="165">
        <v>6</v>
      </c>
      <c r="M2159" s="165">
        <v>6</v>
      </c>
      <c r="N2159" s="813">
        <v>6</v>
      </c>
      <c r="O2159" s="165">
        <v>7</v>
      </c>
      <c r="P2159" s="165">
        <v>6</v>
      </c>
      <c r="Q2159" s="165">
        <v>6</v>
      </c>
      <c r="R2159" s="165">
        <v>6</v>
      </c>
      <c r="S2159" s="165">
        <v>6</v>
      </c>
      <c r="T2159" s="165">
        <v>6</v>
      </c>
      <c r="U2159" s="165">
        <v>6</v>
      </c>
      <c r="V2159" s="813">
        <v>6</v>
      </c>
      <c r="W2159" s="165">
        <v>6</v>
      </c>
      <c r="X2159" s="165">
        <v>6</v>
      </c>
      <c r="Y2159" s="165">
        <v>6</v>
      </c>
      <c r="Z2159" s="165">
        <v>6</v>
      </c>
      <c r="AA2159" s="165">
        <v>6</v>
      </c>
      <c r="AB2159" s="165">
        <v>6</v>
      </c>
      <c r="AC2159" s="59"/>
    </row>
    <row r="2160" s="16" customFormat="1" ht="15" customHeight="1">
      <c r="A2160" s="401"/>
      <c r="B2160" s="200"/>
      <c r="C2160" s="115" t="s">
        <v>20</v>
      </c>
      <c r="D2160" s="115"/>
      <c r="E2160" s="116">
        <f t="shared" si="987"/>
        <v>0.46419098143236071</v>
      </c>
      <c r="F2160" s="116">
        <f t="shared" si="987"/>
        <v>0.47027027027027024</v>
      </c>
      <c r="G2160" s="116">
        <f t="shared" si="987"/>
        <v>0.4779005524861879</v>
      </c>
      <c r="H2160" s="393">
        <f t="shared" si="987"/>
        <v>0.47922437673130197</v>
      </c>
      <c r="I2160" s="116">
        <f t="shared" si="987"/>
        <v>0.46978021978021978</v>
      </c>
      <c r="J2160" s="116">
        <f t="shared" si="987"/>
        <v>0.46005509641873282</v>
      </c>
      <c r="K2160" s="116">
        <f t="shared" si="987"/>
        <v>0.4331550802139037</v>
      </c>
      <c r="L2160" s="116">
        <f t="shared" si="987"/>
        <v>0.39320388349514557</v>
      </c>
      <c r="M2160" s="116">
        <f t="shared" si="987"/>
        <v>0.36794582392776526</v>
      </c>
      <c r="N2160" s="393">
        <f t="shared" si="987"/>
        <v>0.35546038543897218</v>
      </c>
      <c r="O2160" s="116">
        <f t="shared" si="987"/>
        <v>0.36808510638297876</v>
      </c>
      <c r="P2160" s="116">
        <f t="shared" si="987"/>
        <v>0.38174273858921154</v>
      </c>
      <c r="Q2160" s="116">
        <f t="shared" si="987"/>
        <v>0.3936842105263158</v>
      </c>
      <c r="R2160" s="116">
        <f t="shared" si="987"/>
        <v>0.39524838012958963</v>
      </c>
      <c r="S2160" s="116">
        <f t="shared" si="987"/>
        <v>0.38938053097345132</v>
      </c>
      <c r="T2160" s="116">
        <f t="shared" si="987"/>
        <v>0.41244239631336405</v>
      </c>
      <c r="U2160" s="116">
        <f t="shared" si="987"/>
        <v>0.41995359628770301</v>
      </c>
      <c r="V2160" s="117">
        <f t="shared" si="987"/>
        <v>0.41531322505800466</v>
      </c>
      <c r="W2160" s="116">
        <f t="shared" si="987"/>
        <v>0.42253521126760563</v>
      </c>
      <c r="X2160" s="116">
        <f t="shared" si="987"/>
        <v>0.43914081145584721</v>
      </c>
      <c r="Y2160" s="116">
        <f t="shared" si="987"/>
        <v>0.44902912621359226</v>
      </c>
      <c r="Z2160" s="116">
        <f t="shared" si="987"/>
        <v>0.46191646191646191</v>
      </c>
      <c r="AA2160" s="116">
        <f t="shared" si="987"/>
        <v>0.48346055979643771</v>
      </c>
      <c r="AB2160" s="116">
        <f t="shared" si="987"/>
        <v>0.49743589743589745</v>
      </c>
      <c r="AC2160" s="101">
        <f t="shared" si="987"/>
        <v>0.42583684105031044</v>
      </c>
    </row>
    <row r="2161" s="16" customFormat="1" ht="15" customHeight="1">
      <c r="A2161" s="413" t="s">
        <v>469</v>
      </c>
      <c r="B2161" s="32" t="s">
        <v>470</v>
      </c>
      <c r="C2161" s="33" t="s">
        <v>15</v>
      </c>
      <c r="D2161" s="33" t="s">
        <v>16</v>
      </c>
      <c r="E2161" s="97">
        <v>0</v>
      </c>
      <c r="F2161" s="97">
        <v>0</v>
      </c>
      <c r="G2161" s="97">
        <v>0</v>
      </c>
      <c r="H2161" s="35">
        <v>0</v>
      </c>
      <c r="I2161" s="97">
        <v>0</v>
      </c>
      <c r="J2161" s="97">
        <v>0</v>
      </c>
      <c r="K2161" s="97">
        <v>0</v>
      </c>
      <c r="L2161" s="97">
        <v>0</v>
      </c>
      <c r="M2161" s="97">
        <v>0</v>
      </c>
      <c r="N2161" s="35">
        <v>0</v>
      </c>
      <c r="O2161" s="97">
        <v>0</v>
      </c>
      <c r="P2161" s="97">
        <v>0</v>
      </c>
      <c r="Q2161" s="97">
        <v>0</v>
      </c>
      <c r="R2161" s="97">
        <v>0</v>
      </c>
      <c r="S2161" s="97">
        <v>0</v>
      </c>
      <c r="T2161" s="97">
        <v>0</v>
      </c>
      <c r="U2161" s="97">
        <v>0</v>
      </c>
      <c r="V2161" s="35">
        <v>0</v>
      </c>
      <c r="W2161" s="97">
        <v>0</v>
      </c>
      <c r="X2161" s="97">
        <v>0</v>
      </c>
      <c r="Y2161" s="97">
        <v>0</v>
      </c>
      <c r="Z2161" s="97">
        <v>0</v>
      </c>
      <c r="AA2161" s="97">
        <v>0</v>
      </c>
      <c r="AB2161" s="97">
        <v>0</v>
      </c>
      <c r="AC2161" s="59">
        <f t="shared" ref="AC2161:AC2162" si="989">SUM(E2161:AB2161)</f>
        <v>0</v>
      </c>
    </row>
    <row r="2162" s="16" customFormat="1" ht="15" customHeight="1">
      <c r="A2162" s="235"/>
      <c r="B2162" s="61"/>
      <c r="C2162" s="57" t="s">
        <v>17</v>
      </c>
      <c r="D2162" s="16" t="s">
        <v>16</v>
      </c>
      <c r="E2162" s="98">
        <v>0</v>
      </c>
      <c r="F2162" s="98">
        <v>0</v>
      </c>
      <c r="G2162" s="98">
        <v>0</v>
      </c>
      <c r="H2162" s="41">
        <v>0</v>
      </c>
      <c r="I2162" s="98">
        <v>0</v>
      </c>
      <c r="J2162" s="98">
        <v>0</v>
      </c>
      <c r="K2162" s="98">
        <v>0</v>
      </c>
      <c r="L2162" s="98">
        <v>0</v>
      </c>
      <c r="M2162" s="98">
        <v>0</v>
      </c>
      <c r="N2162" s="41">
        <v>0</v>
      </c>
      <c r="O2162" s="98">
        <v>0</v>
      </c>
      <c r="P2162" s="98">
        <v>0</v>
      </c>
      <c r="Q2162" s="98">
        <v>0</v>
      </c>
      <c r="R2162" s="98">
        <v>0</v>
      </c>
      <c r="S2162" s="98">
        <v>0</v>
      </c>
      <c r="T2162" s="98">
        <v>0</v>
      </c>
      <c r="U2162" s="98">
        <v>0</v>
      </c>
      <c r="V2162" s="41">
        <v>0</v>
      </c>
      <c r="W2162" s="98">
        <v>0</v>
      </c>
      <c r="X2162" s="98">
        <v>0</v>
      </c>
      <c r="Y2162" s="98">
        <v>0</v>
      </c>
      <c r="Z2162" s="98">
        <v>0</v>
      </c>
      <c r="AA2162" s="98">
        <v>0</v>
      </c>
      <c r="AB2162" s="98">
        <v>0</v>
      </c>
      <c r="AC2162" s="59">
        <f t="shared" si="989"/>
        <v>0</v>
      </c>
    </row>
    <row r="2163" s="16" customFormat="1" ht="15" customHeight="1">
      <c r="A2163" s="168"/>
      <c r="B2163" s="61"/>
      <c r="C2163" s="39" t="s">
        <v>18</v>
      </c>
      <c r="D2163" s="39" t="s">
        <v>68</v>
      </c>
      <c r="E2163" s="179" t="s">
        <v>38</v>
      </c>
      <c r="F2163" s="179">
        <f t="shared" ref="F2163:AB2163" si="990">F2161*100</f>
        <v>0</v>
      </c>
      <c r="G2163" s="179">
        <f t="shared" si="990"/>
        <v>0</v>
      </c>
      <c r="H2163" s="180">
        <f t="shared" si="990"/>
        <v>0</v>
      </c>
      <c r="I2163" s="179">
        <f t="shared" si="990"/>
        <v>0</v>
      </c>
      <c r="J2163" s="179">
        <f t="shared" si="990"/>
        <v>0</v>
      </c>
      <c r="K2163" s="179">
        <f t="shared" si="990"/>
        <v>0</v>
      </c>
      <c r="L2163" s="179">
        <f t="shared" si="990"/>
        <v>0</v>
      </c>
      <c r="M2163" s="179">
        <f t="shared" si="990"/>
        <v>0</v>
      </c>
      <c r="N2163" s="180">
        <f t="shared" si="990"/>
        <v>0</v>
      </c>
      <c r="O2163" s="179">
        <f t="shared" si="990"/>
        <v>0</v>
      </c>
      <c r="P2163" s="179">
        <f t="shared" si="990"/>
        <v>0</v>
      </c>
      <c r="Q2163" s="179">
        <f t="shared" si="990"/>
        <v>0</v>
      </c>
      <c r="R2163" s="179">
        <f t="shared" si="990"/>
        <v>0</v>
      </c>
      <c r="S2163" s="179">
        <f t="shared" si="990"/>
        <v>0</v>
      </c>
      <c r="T2163" s="179">
        <f t="shared" si="990"/>
        <v>0</v>
      </c>
      <c r="U2163" s="179">
        <f t="shared" si="990"/>
        <v>0</v>
      </c>
      <c r="V2163" s="180">
        <f t="shared" si="990"/>
        <v>0</v>
      </c>
      <c r="W2163" s="179">
        <f t="shared" si="990"/>
        <v>0</v>
      </c>
      <c r="X2163" s="179">
        <f t="shared" si="990"/>
        <v>0</v>
      </c>
      <c r="Y2163" s="179">
        <f t="shared" si="990"/>
        <v>0</v>
      </c>
      <c r="Z2163" s="179">
        <f t="shared" si="990"/>
        <v>0</v>
      </c>
      <c r="AA2163" s="179">
        <f t="shared" si="990"/>
        <v>0</v>
      </c>
      <c r="AB2163" s="179">
        <f t="shared" si="990"/>
        <v>0</v>
      </c>
      <c r="AC2163" s="59"/>
    </row>
    <row r="2164" s="16" customFormat="1" ht="15" customHeight="1">
      <c r="A2164" s="401"/>
      <c r="B2164" s="200"/>
      <c r="C2164" s="115" t="s">
        <v>20</v>
      </c>
      <c r="D2164" s="115"/>
      <c r="E2164" s="116" t="e">
        <f t="shared" si="987"/>
        <v>#DIV/0!</v>
      </c>
      <c r="F2164" s="116" t="e">
        <f t="shared" si="987"/>
        <v>#DIV/0!</v>
      </c>
      <c r="G2164" s="116" t="e">
        <f t="shared" si="987"/>
        <v>#DIV/0!</v>
      </c>
      <c r="H2164" s="117" t="e">
        <f t="shared" si="987"/>
        <v>#DIV/0!</v>
      </c>
      <c r="I2164" s="116" t="e">
        <f t="shared" si="987"/>
        <v>#DIV/0!</v>
      </c>
      <c r="J2164" s="116" t="e">
        <f t="shared" si="987"/>
        <v>#DIV/0!</v>
      </c>
      <c r="K2164" s="116" t="e">
        <f t="shared" si="987"/>
        <v>#DIV/0!</v>
      </c>
      <c r="L2164" s="116" t="e">
        <f t="shared" si="987"/>
        <v>#DIV/0!</v>
      </c>
      <c r="M2164" s="116" t="e">
        <f t="shared" si="987"/>
        <v>#DIV/0!</v>
      </c>
      <c r="N2164" s="117" t="e">
        <f t="shared" si="987"/>
        <v>#DIV/0!</v>
      </c>
      <c r="O2164" s="116" t="e">
        <f t="shared" si="987"/>
        <v>#DIV/0!</v>
      </c>
      <c r="P2164" s="116" t="e">
        <f t="shared" si="987"/>
        <v>#DIV/0!</v>
      </c>
      <c r="Q2164" s="116" t="e">
        <f t="shared" si="987"/>
        <v>#DIV/0!</v>
      </c>
      <c r="R2164" s="116" t="e">
        <f t="shared" si="987"/>
        <v>#DIV/0!</v>
      </c>
      <c r="S2164" s="116" t="e">
        <f t="shared" si="987"/>
        <v>#DIV/0!</v>
      </c>
      <c r="T2164" s="116" t="e">
        <f t="shared" si="987"/>
        <v>#DIV/0!</v>
      </c>
      <c r="U2164" s="116" t="e">
        <f t="shared" si="987"/>
        <v>#DIV/0!</v>
      </c>
      <c r="V2164" s="117" t="e">
        <f t="shared" si="987"/>
        <v>#DIV/0!</v>
      </c>
      <c r="W2164" s="116" t="e">
        <f t="shared" si="987"/>
        <v>#DIV/0!</v>
      </c>
      <c r="X2164" s="116" t="e">
        <f t="shared" si="987"/>
        <v>#DIV/0!</v>
      </c>
      <c r="Y2164" s="116" t="e">
        <f t="shared" si="987"/>
        <v>#DIV/0!</v>
      </c>
      <c r="Z2164" s="116" t="e">
        <f t="shared" si="987"/>
        <v>#DIV/0!</v>
      </c>
      <c r="AA2164" s="116" t="e">
        <f t="shared" si="987"/>
        <v>#DIV/0!</v>
      </c>
      <c r="AB2164" s="116" t="e">
        <f t="shared" si="987"/>
        <v>#DIV/0!</v>
      </c>
      <c r="AC2164" s="101" t="e">
        <f t="shared" si="987"/>
        <v>#DIV/0!</v>
      </c>
    </row>
    <row r="2165" s="16" customFormat="1" ht="15" customHeight="1">
      <c r="A2165" s="413" t="s">
        <v>471</v>
      </c>
      <c r="B2165" s="32" t="s">
        <v>472</v>
      </c>
      <c r="C2165" s="33" t="s">
        <v>15</v>
      </c>
      <c r="D2165" s="33" t="s">
        <v>16</v>
      </c>
      <c r="E2165" s="97">
        <v>0</v>
      </c>
      <c r="F2165" s="97">
        <v>0</v>
      </c>
      <c r="G2165" s="97">
        <v>0</v>
      </c>
      <c r="H2165" s="35">
        <v>0</v>
      </c>
      <c r="I2165" s="97">
        <v>0</v>
      </c>
      <c r="J2165" s="97">
        <v>0</v>
      </c>
      <c r="K2165" s="97">
        <v>0</v>
      </c>
      <c r="L2165" s="97">
        <v>0</v>
      </c>
      <c r="M2165" s="97">
        <v>0</v>
      </c>
      <c r="N2165" s="35">
        <v>0</v>
      </c>
      <c r="O2165" s="97">
        <v>0</v>
      </c>
      <c r="P2165" s="97">
        <v>0</v>
      </c>
      <c r="Q2165" s="97">
        <v>0</v>
      </c>
      <c r="R2165" s="97">
        <v>0</v>
      </c>
      <c r="S2165" s="97">
        <v>0</v>
      </c>
      <c r="T2165" s="97">
        <v>0</v>
      </c>
      <c r="U2165" s="97">
        <v>0</v>
      </c>
      <c r="V2165" s="35">
        <v>0</v>
      </c>
      <c r="W2165" s="97">
        <v>0</v>
      </c>
      <c r="X2165" s="97">
        <v>0</v>
      </c>
      <c r="Y2165" s="97">
        <v>0</v>
      </c>
      <c r="Z2165" s="97">
        <v>0</v>
      </c>
      <c r="AA2165" s="97">
        <v>0</v>
      </c>
      <c r="AB2165" s="97">
        <v>0</v>
      </c>
      <c r="AC2165" s="59">
        <f t="shared" ref="AC2165:AC2166" si="991">SUM(E2165:AB2165)</f>
        <v>0</v>
      </c>
    </row>
    <row r="2166" s="16" customFormat="1" ht="15" customHeight="1">
      <c r="A2166" s="235"/>
      <c r="B2166" s="61"/>
      <c r="C2166" s="57" t="s">
        <v>17</v>
      </c>
      <c r="D2166" s="16" t="s">
        <v>16</v>
      </c>
      <c r="E2166" s="98">
        <v>0</v>
      </c>
      <c r="F2166" s="98">
        <v>0</v>
      </c>
      <c r="G2166" s="98">
        <v>0</v>
      </c>
      <c r="H2166" s="41">
        <v>0</v>
      </c>
      <c r="I2166" s="98">
        <v>0</v>
      </c>
      <c r="J2166" s="98">
        <v>0</v>
      </c>
      <c r="K2166" s="98">
        <v>0</v>
      </c>
      <c r="L2166" s="98">
        <v>0</v>
      </c>
      <c r="M2166" s="98">
        <v>0</v>
      </c>
      <c r="N2166" s="41">
        <v>0</v>
      </c>
      <c r="O2166" s="98">
        <v>0</v>
      </c>
      <c r="P2166" s="98">
        <v>0</v>
      </c>
      <c r="Q2166" s="98">
        <v>0</v>
      </c>
      <c r="R2166" s="98">
        <v>0</v>
      </c>
      <c r="S2166" s="98">
        <v>0</v>
      </c>
      <c r="T2166" s="98">
        <v>0</v>
      </c>
      <c r="U2166" s="98">
        <v>0</v>
      </c>
      <c r="V2166" s="41">
        <v>0</v>
      </c>
      <c r="W2166" s="98">
        <v>0</v>
      </c>
      <c r="X2166" s="98">
        <v>0</v>
      </c>
      <c r="Y2166" s="98">
        <v>0</v>
      </c>
      <c r="Z2166" s="98">
        <v>0</v>
      </c>
      <c r="AA2166" s="98">
        <v>0</v>
      </c>
      <c r="AB2166" s="98">
        <v>0</v>
      </c>
      <c r="AC2166" s="59">
        <f t="shared" si="991"/>
        <v>0</v>
      </c>
    </row>
    <row r="2167" s="16" customFormat="1" ht="15" customHeight="1">
      <c r="A2167" s="168"/>
      <c r="B2167" s="61"/>
      <c r="C2167" s="39" t="s">
        <v>18</v>
      </c>
      <c r="D2167" s="39" t="s">
        <v>68</v>
      </c>
      <c r="E2167" s="179" t="s">
        <v>38</v>
      </c>
      <c r="F2167" s="179">
        <f t="shared" ref="F2167:AB2167" si="992">F2165*100</f>
        <v>0</v>
      </c>
      <c r="G2167" s="179">
        <f t="shared" si="992"/>
        <v>0</v>
      </c>
      <c r="H2167" s="180">
        <f t="shared" si="992"/>
        <v>0</v>
      </c>
      <c r="I2167" s="179">
        <f t="shared" si="992"/>
        <v>0</v>
      </c>
      <c r="J2167" s="179">
        <f t="shared" si="992"/>
        <v>0</v>
      </c>
      <c r="K2167" s="179">
        <f t="shared" si="992"/>
        <v>0</v>
      </c>
      <c r="L2167" s="179">
        <f t="shared" si="992"/>
        <v>0</v>
      </c>
      <c r="M2167" s="179">
        <f t="shared" si="992"/>
        <v>0</v>
      </c>
      <c r="N2167" s="180">
        <f t="shared" si="992"/>
        <v>0</v>
      </c>
      <c r="O2167" s="179">
        <f t="shared" si="992"/>
        <v>0</v>
      </c>
      <c r="P2167" s="179">
        <f t="shared" si="992"/>
        <v>0</v>
      </c>
      <c r="Q2167" s="179">
        <f t="shared" si="992"/>
        <v>0</v>
      </c>
      <c r="R2167" s="179">
        <f t="shared" si="992"/>
        <v>0</v>
      </c>
      <c r="S2167" s="179">
        <f t="shared" si="992"/>
        <v>0</v>
      </c>
      <c r="T2167" s="179">
        <f t="shared" si="992"/>
        <v>0</v>
      </c>
      <c r="U2167" s="179">
        <f t="shared" si="992"/>
        <v>0</v>
      </c>
      <c r="V2167" s="180">
        <f t="shared" si="992"/>
        <v>0</v>
      </c>
      <c r="W2167" s="179">
        <f t="shared" si="992"/>
        <v>0</v>
      </c>
      <c r="X2167" s="179">
        <f t="shared" si="992"/>
        <v>0</v>
      </c>
      <c r="Y2167" s="179">
        <f t="shared" si="992"/>
        <v>0</v>
      </c>
      <c r="Z2167" s="179">
        <f t="shared" si="992"/>
        <v>0</v>
      </c>
      <c r="AA2167" s="179">
        <f t="shared" si="992"/>
        <v>0</v>
      </c>
      <c r="AB2167" s="179">
        <f t="shared" si="992"/>
        <v>0</v>
      </c>
      <c r="AC2167" s="59"/>
    </row>
    <row r="2168" s="16" customFormat="1" ht="15" customHeight="1">
      <c r="A2168" s="401"/>
      <c r="B2168" s="200"/>
      <c r="C2168" s="115" t="s">
        <v>20</v>
      </c>
      <c r="D2168" s="115"/>
      <c r="E2168" s="116" t="e">
        <f t="shared" si="987"/>
        <v>#DIV/0!</v>
      </c>
      <c r="F2168" s="116" t="e">
        <f t="shared" si="987"/>
        <v>#DIV/0!</v>
      </c>
      <c r="G2168" s="116" t="e">
        <f t="shared" si="987"/>
        <v>#DIV/0!</v>
      </c>
      <c r="H2168" s="117" t="e">
        <f t="shared" si="987"/>
        <v>#DIV/0!</v>
      </c>
      <c r="I2168" s="116" t="e">
        <f t="shared" si="987"/>
        <v>#DIV/0!</v>
      </c>
      <c r="J2168" s="116" t="e">
        <f t="shared" si="987"/>
        <v>#DIV/0!</v>
      </c>
      <c r="K2168" s="116" t="e">
        <f t="shared" si="987"/>
        <v>#DIV/0!</v>
      </c>
      <c r="L2168" s="116" t="e">
        <f t="shared" si="987"/>
        <v>#DIV/0!</v>
      </c>
      <c r="M2168" s="116" t="e">
        <f t="shared" si="987"/>
        <v>#DIV/0!</v>
      </c>
      <c r="N2168" s="117" t="e">
        <f t="shared" si="987"/>
        <v>#DIV/0!</v>
      </c>
      <c r="O2168" s="116" t="e">
        <f t="shared" si="987"/>
        <v>#DIV/0!</v>
      </c>
      <c r="P2168" s="116" t="e">
        <f t="shared" si="987"/>
        <v>#DIV/0!</v>
      </c>
      <c r="Q2168" s="116" t="e">
        <f t="shared" si="987"/>
        <v>#DIV/0!</v>
      </c>
      <c r="R2168" s="116" t="e">
        <f t="shared" si="987"/>
        <v>#DIV/0!</v>
      </c>
      <c r="S2168" s="116" t="e">
        <f t="shared" si="987"/>
        <v>#DIV/0!</v>
      </c>
      <c r="T2168" s="116" t="e">
        <f t="shared" si="987"/>
        <v>#DIV/0!</v>
      </c>
      <c r="U2168" s="116" t="e">
        <f t="shared" si="987"/>
        <v>#DIV/0!</v>
      </c>
      <c r="V2168" s="117" t="e">
        <f t="shared" si="987"/>
        <v>#DIV/0!</v>
      </c>
      <c r="W2168" s="116" t="e">
        <f t="shared" si="987"/>
        <v>#DIV/0!</v>
      </c>
      <c r="X2168" s="116" t="e">
        <f t="shared" si="987"/>
        <v>#DIV/0!</v>
      </c>
      <c r="Y2168" s="116" t="e">
        <f t="shared" si="987"/>
        <v>#DIV/0!</v>
      </c>
      <c r="Z2168" s="116" t="e">
        <f t="shared" si="987"/>
        <v>#DIV/0!</v>
      </c>
      <c r="AA2168" s="116" t="e">
        <f t="shared" si="987"/>
        <v>#DIV/0!</v>
      </c>
      <c r="AB2168" s="116" t="e">
        <f t="shared" si="987"/>
        <v>#DIV/0!</v>
      </c>
      <c r="AC2168" s="101" t="e">
        <f t="shared" si="987"/>
        <v>#DIV/0!</v>
      </c>
    </row>
    <row r="2169" s="16" customFormat="1" ht="15" customHeight="1">
      <c r="A2169" s="413" t="s">
        <v>473</v>
      </c>
      <c r="B2169" s="32" t="s">
        <v>474</v>
      </c>
      <c r="C2169" s="33" t="s">
        <v>15</v>
      </c>
      <c r="D2169" s="33" t="s">
        <v>16</v>
      </c>
      <c r="E2169" s="97">
        <v>0</v>
      </c>
      <c r="F2169" s="97">
        <v>0</v>
      </c>
      <c r="G2169" s="97">
        <v>0</v>
      </c>
      <c r="H2169" s="35">
        <v>0</v>
      </c>
      <c r="I2169" s="97">
        <v>0</v>
      </c>
      <c r="J2169" s="97">
        <v>0</v>
      </c>
      <c r="K2169" s="97">
        <v>0</v>
      </c>
      <c r="L2169" s="97">
        <v>0</v>
      </c>
      <c r="M2169" s="97">
        <v>0</v>
      </c>
      <c r="N2169" s="35">
        <v>0</v>
      </c>
      <c r="O2169" s="97">
        <v>0</v>
      </c>
      <c r="P2169" s="97">
        <v>0</v>
      </c>
      <c r="Q2169" s="97">
        <v>0</v>
      </c>
      <c r="R2169" s="97">
        <v>0</v>
      </c>
      <c r="S2169" s="97">
        <v>0</v>
      </c>
      <c r="T2169" s="97">
        <v>0</v>
      </c>
      <c r="U2169" s="97">
        <v>0</v>
      </c>
      <c r="V2169" s="35">
        <v>0</v>
      </c>
      <c r="W2169" s="97">
        <v>0</v>
      </c>
      <c r="X2169" s="97">
        <v>0</v>
      </c>
      <c r="Y2169" s="97">
        <v>0</v>
      </c>
      <c r="Z2169" s="97">
        <v>0</v>
      </c>
      <c r="AA2169" s="97">
        <v>0</v>
      </c>
      <c r="AB2169" s="97">
        <v>0</v>
      </c>
      <c r="AC2169" s="59">
        <f t="shared" ref="AC2169:AC2170" si="993">SUM(E2169:AB2169)</f>
        <v>0</v>
      </c>
    </row>
    <row r="2170" s="16" customFormat="1" ht="15" customHeight="1">
      <c r="A2170" s="235"/>
      <c r="B2170" s="61"/>
      <c r="C2170" s="57" t="s">
        <v>17</v>
      </c>
      <c r="D2170" s="16" t="s">
        <v>16</v>
      </c>
      <c r="E2170" s="98">
        <v>0</v>
      </c>
      <c r="F2170" s="98">
        <v>0</v>
      </c>
      <c r="G2170" s="98">
        <v>0</v>
      </c>
      <c r="H2170" s="41">
        <v>0</v>
      </c>
      <c r="I2170" s="98">
        <v>0</v>
      </c>
      <c r="J2170" s="98">
        <v>0</v>
      </c>
      <c r="K2170" s="98">
        <v>0</v>
      </c>
      <c r="L2170" s="98">
        <v>0</v>
      </c>
      <c r="M2170" s="98">
        <v>0</v>
      </c>
      <c r="N2170" s="41">
        <v>0</v>
      </c>
      <c r="O2170" s="98">
        <v>0</v>
      </c>
      <c r="P2170" s="98">
        <v>0</v>
      </c>
      <c r="Q2170" s="98">
        <v>0</v>
      </c>
      <c r="R2170" s="98">
        <v>0</v>
      </c>
      <c r="S2170" s="98">
        <v>0</v>
      </c>
      <c r="T2170" s="98">
        <v>0</v>
      </c>
      <c r="U2170" s="98">
        <v>0</v>
      </c>
      <c r="V2170" s="41">
        <v>0</v>
      </c>
      <c r="W2170" s="98">
        <v>0</v>
      </c>
      <c r="X2170" s="98">
        <v>0</v>
      </c>
      <c r="Y2170" s="98">
        <v>0</v>
      </c>
      <c r="Z2170" s="98">
        <v>0</v>
      </c>
      <c r="AA2170" s="98">
        <v>0</v>
      </c>
      <c r="AB2170" s="98">
        <v>0</v>
      </c>
      <c r="AC2170" s="59">
        <f t="shared" si="993"/>
        <v>0</v>
      </c>
    </row>
    <row r="2171" s="16" customFormat="1" ht="15" customHeight="1">
      <c r="A2171" s="168"/>
      <c r="B2171" s="61"/>
      <c r="C2171" s="39" t="s">
        <v>18</v>
      </c>
      <c r="D2171" s="39" t="s">
        <v>68</v>
      </c>
      <c r="E2171" s="179" t="s">
        <v>38</v>
      </c>
      <c r="F2171" s="179">
        <f t="shared" ref="F2171:AB2171" si="994">F2169*100</f>
        <v>0</v>
      </c>
      <c r="G2171" s="179">
        <f t="shared" si="994"/>
        <v>0</v>
      </c>
      <c r="H2171" s="180">
        <f t="shared" si="994"/>
        <v>0</v>
      </c>
      <c r="I2171" s="179">
        <f t="shared" si="994"/>
        <v>0</v>
      </c>
      <c r="J2171" s="179">
        <f t="shared" si="994"/>
        <v>0</v>
      </c>
      <c r="K2171" s="179">
        <f t="shared" si="994"/>
        <v>0</v>
      </c>
      <c r="L2171" s="179">
        <f t="shared" si="994"/>
        <v>0</v>
      </c>
      <c r="M2171" s="179">
        <f t="shared" si="994"/>
        <v>0</v>
      </c>
      <c r="N2171" s="180">
        <f t="shared" si="994"/>
        <v>0</v>
      </c>
      <c r="O2171" s="179">
        <f t="shared" si="994"/>
        <v>0</v>
      </c>
      <c r="P2171" s="179">
        <f t="shared" si="994"/>
        <v>0</v>
      </c>
      <c r="Q2171" s="179">
        <f t="shared" si="994"/>
        <v>0</v>
      </c>
      <c r="R2171" s="179">
        <f t="shared" si="994"/>
        <v>0</v>
      </c>
      <c r="S2171" s="179">
        <f t="shared" si="994"/>
        <v>0</v>
      </c>
      <c r="T2171" s="179">
        <f t="shared" si="994"/>
        <v>0</v>
      </c>
      <c r="U2171" s="179">
        <f t="shared" si="994"/>
        <v>0</v>
      </c>
      <c r="V2171" s="180">
        <f t="shared" si="994"/>
        <v>0</v>
      </c>
      <c r="W2171" s="179">
        <f t="shared" si="994"/>
        <v>0</v>
      </c>
      <c r="X2171" s="179">
        <f t="shared" si="994"/>
        <v>0</v>
      </c>
      <c r="Y2171" s="179">
        <f t="shared" si="994"/>
        <v>0</v>
      </c>
      <c r="Z2171" s="179">
        <f t="shared" si="994"/>
        <v>0</v>
      </c>
      <c r="AA2171" s="179">
        <f t="shared" si="994"/>
        <v>0</v>
      </c>
      <c r="AB2171" s="179">
        <f t="shared" si="994"/>
        <v>0</v>
      </c>
      <c r="AC2171" s="59"/>
    </row>
    <row r="2172" s="16" customFormat="1" ht="15" customHeight="1">
      <c r="A2172" s="401"/>
      <c r="B2172" s="200"/>
      <c r="C2172" s="115" t="s">
        <v>20</v>
      </c>
      <c r="D2172" s="115"/>
      <c r="E2172" s="116" t="e">
        <f t="shared" si="987"/>
        <v>#DIV/0!</v>
      </c>
      <c r="F2172" s="116" t="e">
        <f t="shared" si="987"/>
        <v>#DIV/0!</v>
      </c>
      <c r="G2172" s="116" t="e">
        <f t="shared" si="987"/>
        <v>#DIV/0!</v>
      </c>
      <c r="H2172" s="117" t="e">
        <f t="shared" si="987"/>
        <v>#DIV/0!</v>
      </c>
      <c r="I2172" s="116" t="e">
        <f t="shared" si="987"/>
        <v>#DIV/0!</v>
      </c>
      <c r="J2172" s="116" t="e">
        <f t="shared" si="987"/>
        <v>#DIV/0!</v>
      </c>
      <c r="K2172" s="116" t="e">
        <f t="shared" si="987"/>
        <v>#DIV/0!</v>
      </c>
      <c r="L2172" s="116" t="e">
        <f t="shared" si="987"/>
        <v>#DIV/0!</v>
      </c>
      <c r="M2172" s="116" t="e">
        <f t="shared" si="987"/>
        <v>#DIV/0!</v>
      </c>
      <c r="N2172" s="117" t="e">
        <f t="shared" si="987"/>
        <v>#DIV/0!</v>
      </c>
      <c r="O2172" s="116" t="e">
        <f t="shared" si="987"/>
        <v>#DIV/0!</v>
      </c>
      <c r="P2172" s="116" t="e">
        <f t="shared" si="987"/>
        <v>#DIV/0!</v>
      </c>
      <c r="Q2172" s="116" t="e">
        <f t="shared" si="987"/>
        <v>#DIV/0!</v>
      </c>
      <c r="R2172" s="116" t="e">
        <f t="shared" si="987"/>
        <v>#DIV/0!</v>
      </c>
      <c r="S2172" s="116" t="e">
        <f t="shared" si="987"/>
        <v>#DIV/0!</v>
      </c>
      <c r="T2172" s="116" t="e">
        <f t="shared" si="987"/>
        <v>#DIV/0!</v>
      </c>
      <c r="U2172" s="116" t="e">
        <f t="shared" si="987"/>
        <v>#DIV/0!</v>
      </c>
      <c r="V2172" s="117" t="e">
        <f t="shared" si="987"/>
        <v>#DIV/0!</v>
      </c>
      <c r="W2172" s="116" t="e">
        <f t="shared" si="987"/>
        <v>#DIV/0!</v>
      </c>
      <c r="X2172" s="116" t="e">
        <f t="shared" si="987"/>
        <v>#DIV/0!</v>
      </c>
      <c r="Y2172" s="116" t="e">
        <f t="shared" si="987"/>
        <v>#DIV/0!</v>
      </c>
      <c r="Z2172" s="116" t="e">
        <f t="shared" si="987"/>
        <v>#DIV/0!</v>
      </c>
      <c r="AA2172" s="116" t="e">
        <f t="shared" si="987"/>
        <v>#DIV/0!</v>
      </c>
      <c r="AB2172" s="116" t="e">
        <f t="shared" si="987"/>
        <v>#DIV/0!</v>
      </c>
      <c r="AC2172" s="101" t="e">
        <f t="shared" si="987"/>
        <v>#DIV/0!</v>
      </c>
    </row>
    <row r="2173" s="16" customFormat="1" ht="15" customHeight="1">
      <c r="A2173" s="413" t="s">
        <v>475</v>
      </c>
      <c r="B2173" s="32" t="s">
        <v>476</v>
      </c>
      <c r="C2173" s="358" t="s">
        <v>15</v>
      </c>
      <c r="D2173" s="358" t="s">
        <v>16</v>
      </c>
      <c r="E2173" s="374"/>
      <c r="F2173" s="374"/>
      <c r="G2173" s="374"/>
      <c r="H2173" s="459"/>
      <c r="I2173" s="374"/>
      <c r="J2173" s="374"/>
      <c r="K2173" s="374"/>
      <c r="L2173" s="374"/>
      <c r="M2173" s="374"/>
      <c r="N2173" s="459"/>
      <c r="O2173" s="374"/>
      <c r="P2173" s="374"/>
      <c r="Q2173" s="374"/>
      <c r="R2173" s="374"/>
      <c r="S2173" s="374"/>
      <c r="T2173" s="374"/>
      <c r="U2173" s="374"/>
      <c r="V2173" s="459"/>
      <c r="W2173" s="374"/>
      <c r="X2173" s="374"/>
      <c r="Y2173" s="374"/>
      <c r="Z2173" s="374"/>
      <c r="AA2173" s="374"/>
      <c r="AB2173" s="374"/>
      <c r="AC2173" s="59">
        <f t="shared" ref="AC2173:AC2174" si="995">SUM(E2173:AB2173)</f>
        <v>0</v>
      </c>
    </row>
    <row r="2174" s="16" customFormat="1" ht="15" customHeight="1">
      <c r="A2174" s="235"/>
      <c r="B2174" s="61"/>
      <c r="C2174" s="57" t="s">
        <v>17</v>
      </c>
      <c r="D2174" s="16" t="s">
        <v>16</v>
      </c>
      <c r="E2174" s="119"/>
      <c r="F2174" s="119"/>
      <c r="G2174" s="119"/>
      <c r="H2174" s="400"/>
      <c r="I2174" s="119"/>
      <c r="J2174" s="119"/>
      <c r="K2174" s="119"/>
      <c r="L2174" s="119"/>
      <c r="M2174" s="119"/>
      <c r="N2174" s="400"/>
      <c r="O2174" s="119"/>
      <c r="P2174" s="119"/>
      <c r="Q2174" s="119"/>
      <c r="R2174" s="119"/>
      <c r="S2174" s="119"/>
      <c r="T2174" s="119"/>
      <c r="U2174" s="119"/>
      <c r="V2174" s="400"/>
      <c r="W2174" s="119"/>
      <c r="X2174" s="119"/>
      <c r="Y2174" s="119"/>
      <c r="Z2174" s="119"/>
      <c r="AA2174" s="119"/>
      <c r="AB2174" s="119"/>
      <c r="AC2174" s="59">
        <f t="shared" si="995"/>
        <v>0</v>
      </c>
    </row>
    <row r="2175" s="16" customFormat="1" ht="15" customHeight="1">
      <c r="A2175" s="60"/>
      <c r="B2175" s="61"/>
      <c r="C2175" s="39" t="s">
        <v>18</v>
      </c>
      <c r="D2175" s="39" t="s">
        <v>68</v>
      </c>
      <c r="E2175" s="179" t="s">
        <v>38</v>
      </c>
      <c r="F2175" s="179">
        <f t="shared" ref="F2175:AB2175" si="996">F2173*100</f>
        <v>0</v>
      </c>
      <c r="G2175" s="179">
        <f t="shared" si="996"/>
        <v>0</v>
      </c>
      <c r="H2175" s="180">
        <f t="shared" si="996"/>
        <v>0</v>
      </c>
      <c r="I2175" s="179">
        <f t="shared" si="996"/>
        <v>0</v>
      </c>
      <c r="J2175" s="179">
        <f t="shared" si="996"/>
        <v>0</v>
      </c>
      <c r="K2175" s="179">
        <f t="shared" si="996"/>
        <v>0</v>
      </c>
      <c r="L2175" s="179">
        <f t="shared" si="996"/>
        <v>0</v>
      </c>
      <c r="M2175" s="179">
        <f t="shared" si="996"/>
        <v>0</v>
      </c>
      <c r="N2175" s="180">
        <f t="shared" si="996"/>
        <v>0</v>
      </c>
      <c r="O2175" s="179">
        <f t="shared" si="996"/>
        <v>0</v>
      </c>
      <c r="P2175" s="179">
        <f t="shared" si="996"/>
        <v>0</v>
      </c>
      <c r="Q2175" s="179">
        <f t="shared" si="996"/>
        <v>0</v>
      </c>
      <c r="R2175" s="179">
        <f t="shared" si="996"/>
        <v>0</v>
      </c>
      <c r="S2175" s="179">
        <f t="shared" si="996"/>
        <v>0</v>
      </c>
      <c r="T2175" s="179">
        <f t="shared" si="996"/>
        <v>0</v>
      </c>
      <c r="U2175" s="179">
        <f t="shared" si="996"/>
        <v>0</v>
      </c>
      <c r="V2175" s="180">
        <f t="shared" si="996"/>
        <v>0</v>
      </c>
      <c r="W2175" s="179">
        <f t="shared" si="996"/>
        <v>0</v>
      </c>
      <c r="X2175" s="179">
        <f t="shared" si="996"/>
        <v>0</v>
      </c>
      <c r="Y2175" s="179">
        <f t="shared" si="996"/>
        <v>0</v>
      </c>
      <c r="Z2175" s="179">
        <f t="shared" si="996"/>
        <v>0</v>
      </c>
      <c r="AA2175" s="179">
        <f t="shared" si="996"/>
        <v>0</v>
      </c>
      <c r="AB2175" s="179">
        <f t="shared" si="996"/>
        <v>0</v>
      </c>
      <c r="AC2175" s="59"/>
    </row>
    <row r="2176" s="16" customFormat="1" ht="15" customHeight="1">
      <c r="A2176" s="168"/>
      <c r="B2176" s="169"/>
      <c r="C2176" s="115" t="s">
        <v>20</v>
      </c>
      <c r="D2176" s="115"/>
      <c r="E2176" s="116" t="e">
        <f t="shared" si="987"/>
        <v>#DIV/0!</v>
      </c>
      <c r="F2176" s="116" t="e">
        <f t="shared" si="987"/>
        <v>#DIV/0!</v>
      </c>
      <c r="G2176" s="116" t="e">
        <f t="shared" si="987"/>
        <v>#DIV/0!</v>
      </c>
      <c r="H2176" s="117" t="e">
        <f t="shared" si="987"/>
        <v>#DIV/0!</v>
      </c>
      <c r="I2176" s="116" t="e">
        <f t="shared" si="987"/>
        <v>#DIV/0!</v>
      </c>
      <c r="J2176" s="116" t="e">
        <f t="shared" si="987"/>
        <v>#DIV/0!</v>
      </c>
      <c r="K2176" s="116" t="e">
        <f t="shared" si="987"/>
        <v>#DIV/0!</v>
      </c>
      <c r="L2176" s="116" t="e">
        <f t="shared" si="987"/>
        <v>#DIV/0!</v>
      </c>
      <c r="M2176" s="116" t="e">
        <f t="shared" si="987"/>
        <v>#DIV/0!</v>
      </c>
      <c r="N2176" s="117" t="e">
        <f t="shared" si="987"/>
        <v>#DIV/0!</v>
      </c>
      <c r="O2176" s="116" t="e">
        <f t="shared" si="987"/>
        <v>#DIV/0!</v>
      </c>
      <c r="P2176" s="116" t="e">
        <f t="shared" si="987"/>
        <v>#DIV/0!</v>
      </c>
      <c r="Q2176" s="116" t="e">
        <f t="shared" si="987"/>
        <v>#DIV/0!</v>
      </c>
      <c r="R2176" s="116" t="e">
        <f t="shared" si="987"/>
        <v>#DIV/0!</v>
      </c>
      <c r="S2176" s="116" t="e">
        <f t="shared" si="987"/>
        <v>#DIV/0!</v>
      </c>
      <c r="T2176" s="116" t="e">
        <f t="shared" si="987"/>
        <v>#DIV/0!</v>
      </c>
      <c r="U2176" s="116" t="e">
        <f t="shared" si="987"/>
        <v>#DIV/0!</v>
      </c>
      <c r="V2176" s="117" t="e">
        <f t="shared" si="987"/>
        <v>#DIV/0!</v>
      </c>
      <c r="W2176" s="116" t="e">
        <f t="shared" si="987"/>
        <v>#DIV/0!</v>
      </c>
      <c r="X2176" s="116" t="e">
        <f t="shared" si="987"/>
        <v>#DIV/0!</v>
      </c>
      <c r="Y2176" s="116" t="e">
        <f t="shared" si="987"/>
        <v>#DIV/0!</v>
      </c>
      <c r="Z2176" s="116" t="e">
        <f t="shared" si="987"/>
        <v>#DIV/0!</v>
      </c>
      <c r="AA2176" s="116" t="e">
        <f t="shared" si="987"/>
        <v>#DIV/0!</v>
      </c>
      <c r="AB2176" s="116" t="e">
        <f t="shared" si="987"/>
        <v>#DIV/0!</v>
      </c>
      <c r="AC2176" s="125" t="e">
        <f t="shared" si="987"/>
        <v>#DIV/0!</v>
      </c>
    </row>
    <row r="2177" s="16" customFormat="1" ht="15" customHeight="1">
      <c r="A2177" s="31" t="s">
        <v>477</v>
      </c>
      <c r="B2177" s="32" t="s">
        <v>478</v>
      </c>
      <c r="C2177" s="33" t="s">
        <v>15</v>
      </c>
      <c r="D2177" s="33" t="s">
        <v>16</v>
      </c>
      <c r="E2177" s="122">
        <v>0.036269999999999997</v>
      </c>
      <c r="F2177" s="122">
        <v>0.033300000000000003</v>
      </c>
      <c r="G2177" s="122">
        <v>0.03159</v>
      </c>
      <c r="H2177" s="123">
        <v>0.03177</v>
      </c>
      <c r="I2177" s="122">
        <v>0.032129999999999999</v>
      </c>
      <c r="J2177" s="122">
        <v>0.031859999999999999</v>
      </c>
      <c r="K2177" s="122">
        <v>0.033480000000000003</v>
      </c>
      <c r="L2177" s="122">
        <v>0.035909999999999997</v>
      </c>
      <c r="M2177" s="122">
        <v>0.035819999999999998</v>
      </c>
      <c r="N2177" s="123">
        <v>0.03492</v>
      </c>
      <c r="O2177" s="122">
        <v>0.034110000000000001</v>
      </c>
      <c r="P2177" s="122">
        <v>0.033930000000000002</v>
      </c>
      <c r="Q2177" s="122">
        <v>0.033930000000000002</v>
      </c>
      <c r="R2177" s="122">
        <v>0.035279999999999999</v>
      </c>
      <c r="S2177" s="122">
        <v>0.036360000000000003</v>
      </c>
      <c r="T2177" s="122">
        <v>0.036450000000000003</v>
      </c>
      <c r="U2177" s="122">
        <v>0.03798</v>
      </c>
      <c r="V2177" s="123">
        <v>0.0378</v>
      </c>
      <c r="W2177" s="122">
        <v>0.03807</v>
      </c>
      <c r="X2177" s="122">
        <v>0.036450000000000003</v>
      </c>
      <c r="Y2177" s="122">
        <v>0.035909999999999997</v>
      </c>
      <c r="Z2177" s="122">
        <v>0.036089999999999997</v>
      </c>
      <c r="AA2177" s="122">
        <v>0.033480000000000003</v>
      </c>
      <c r="AB2177" s="122">
        <v>0.032579999999999998</v>
      </c>
      <c r="AC2177" s="36">
        <f t="shared" ref="AC2177:AC2178" si="997">SUM(E2177:AB2177)</f>
        <v>0.83547000000000016</v>
      </c>
    </row>
    <row r="2178" s="16" customFormat="1" ht="15" customHeight="1">
      <c r="A2178" s="60"/>
      <c r="B2178" s="61"/>
      <c r="C2178" s="39" t="s">
        <v>17</v>
      </c>
      <c r="D2178" s="61" t="s">
        <v>16</v>
      </c>
      <c r="E2178" s="110">
        <v>0.035909999999999997</v>
      </c>
      <c r="F2178" s="110">
        <v>0.034290000000000001</v>
      </c>
      <c r="G2178" s="110">
        <v>0.034290000000000001</v>
      </c>
      <c r="H2178" s="111">
        <v>0.035099999999999999</v>
      </c>
      <c r="I2178" s="110">
        <v>0.036360000000000003</v>
      </c>
      <c r="J2178" s="110">
        <v>0.035729999999999998</v>
      </c>
      <c r="K2178" s="110">
        <v>0.035189999999999999</v>
      </c>
      <c r="L2178" s="110">
        <v>0.035009999999999999</v>
      </c>
      <c r="M2178" s="110">
        <v>0.035009999999999999</v>
      </c>
      <c r="N2178" s="111">
        <v>0.035369999999999999</v>
      </c>
      <c r="O2178" s="110">
        <v>0.03492</v>
      </c>
      <c r="P2178" s="110">
        <v>0.035099999999999999</v>
      </c>
      <c r="Q2178" s="110">
        <v>0.035729999999999998</v>
      </c>
      <c r="R2178" s="110">
        <v>0.036630000000000003</v>
      </c>
      <c r="S2178" s="110">
        <v>0.036179999999999997</v>
      </c>
      <c r="T2178" s="110">
        <v>0.036179999999999997</v>
      </c>
      <c r="U2178" s="110">
        <v>0.036720000000000003</v>
      </c>
      <c r="V2178" s="111">
        <v>0.037260000000000001</v>
      </c>
      <c r="W2178" s="110">
        <v>0.036990000000000002</v>
      </c>
      <c r="X2178" s="110">
        <v>0.036990000000000002</v>
      </c>
      <c r="Y2178" s="110">
        <v>0.037080000000000002</v>
      </c>
      <c r="Z2178" s="110">
        <v>0.037080000000000002</v>
      </c>
      <c r="AA2178" s="110">
        <v>0.037170000000000002</v>
      </c>
      <c r="AB2178" s="110">
        <v>0.037080000000000002</v>
      </c>
      <c r="AC2178" s="42">
        <f t="shared" si="997"/>
        <v>0.86336999999999986</v>
      </c>
    </row>
    <row r="2179" s="16" customFormat="1" ht="15" customHeight="1">
      <c r="A2179" s="60"/>
      <c r="B2179" s="61"/>
      <c r="C2179" s="39" t="s">
        <v>18</v>
      </c>
      <c r="D2179" s="104" t="s">
        <v>19</v>
      </c>
      <c r="E2179" s="165">
        <v>3</v>
      </c>
      <c r="F2179" s="165">
        <v>3</v>
      </c>
      <c r="G2179" s="165">
        <v>3</v>
      </c>
      <c r="H2179" s="165">
        <v>3</v>
      </c>
      <c r="I2179" s="165">
        <v>3</v>
      </c>
      <c r="J2179" s="165">
        <v>3</v>
      </c>
      <c r="K2179" s="165">
        <v>3</v>
      </c>
      <c r="L2179" s="165">
        <v>3</v>
      </c>
      <c r="M2179" s="165">
        <v>3</v>
      </c>
      <c r="N2179" s="165">
        <v>3</v>
      </c>
      <c r="O2179" s="165">
        <v>4</v>
      </c>
      <c r="P2179" s="165">
        <v>3</v>
      </c>
      <c r="Q2179" s="165">
        <v>3</v>
      </c>
      <c r="R2179" s="165">
        <v>3</v>
      </c>
      <c r="S2179" s="165">
        <v>4</v>
      </c>
      <c r="T2179" s="165">
        <v>4</v>
      </c>
      <c r="U2179" s="165">
        <v>3</v>
      </c>
      <c r="V2179" s="165">
        <v>3</v>
      </c>
      <c r="W2179" s="165">
        <v>3</v>
      </c>
      <c r="X2179" s="165">
        <v>4</v>
      </c>
      <c r="Y2179" s="165">
        <v>3</v>
      </c>
      <c r="Z2179" s="165">
        <v>3</v>
      </c>
      <c r="AA2179" s="165">
        <v>3</v>
      </c>
      <c r="AB2179" s="165">
        <v>3</v>
      </c>
      <c r="AC2179" s="42"/>
    </row>
    <row r="2180" s="16" customFormat="1" ht="15" customHeight="1">
      <c r="A2180" s="199"/>
      <c r="B2180" s="200"/>
      <c r="C2180" s="51" t="s">
        <v>20</v>
      </c>
      <c r="D2180" s="51"/>
      <c r="E2180" s="52">
        <f t="shared" si="987"/>
        <v>0.99007444168734493</v>
      </c>
      <c r="F2180" s="52">
        <f t="shared" si="987"/>
        <v>1.0297297297297296</v>
      </c>
      <c r="G2180" s="52">
        <f t="shared" si="987"/>
        <v>1.0854700854700856</v>
      </c>
      <c r="H2180" s="100">
        <f t="shared" si="987"/>
        <v>1.1048158640226629</v>
      </c>
      <c r="I2180" s="52">
        <f t="shared" si="987"/>
        <v>1.131652661064426</v>
      </c>
      <c r="J2180" s="52">
        <f t="shared" si="987"/>
        <v>1.1214689265536724</v>
      </c>
      <c r="K2180" s="52">
        <f t="shared" si="987"/>
        <v>1.0510752688172043</v>
      </c>
      <c r="L2180" s="52">
        <f t="shared" si="987"/>
        <v>0.97493734335839599</v>
      </c>
      <c r="M2180" s="52">
        <f t="shared" si="987"/>
        <v>0.9773869346733669</v>
      </c>
      <c r="N2180" s="100">
        <f t="shared" si="987"/>
        <v>1.0128865979381443</v>
      </c>
      <c r="O2180" s="52">
        <f t="shared" si="987"/>
        <v>1.0237467018469657</v>
      </c>
      <c r="P2180" s="52">
        <f t="shared" si="987"/>
        <v>1.0344827586206895</v>
      </c>
      <c r="Q2180" s="52">
        <f t="shared" si="987"/>
        <v>1.0530503978779839</v>
      </c>
      <c r="R2180" s="52">
        <f t="shared" si="987"/>
        <v>1.0382653061224492</v>
      </c>
      <c r="S2180" s="52">
        <f t="shared" si="987"/>
        <v>0.99504950495049482</v>
      </c>
      <c r="T2180" s="52">
        <f t="shared" si="987"/>
        <v>0.99259259259259247</v>
      </c>
      <c r="U2180" s="52">
        <f t="shared" si="987"/>
        <v>0.96682464454976313</v>
      </c>
      <c r="V2180" s="100">
        <f t="shared" si="987"/>
        <v>0.98571428571428577</v>
      </c>
      <c r="W2180" s="52">
        <f t="shared" si="987"/>
        <v>0.97163120567375894</v>
      </c>
      <c r="X2180" s="52">
        <f t="shared" si="987"/>
        <v>1.0148148148148148</v>
      </c>
      <c r="Y2180" s="52">
        <f t="shared" si="987"/>
        <v>1.0325814536340854</v>
      </c>
      <c r="Z2180" s="52">
        <f t="shared" si="987"/>
        <v>1.0274314214463842</v>
      </c>
      <c r="AA2180" s="52">
        <f t="shared" si="987"/>
        <v>1.1102150537634408</v>
      </c>
      <c r="AB2180" s="52">
        <f t="shared" si="987"/>
        <v>1.1381215469613262</v>
      </c>
      <c r="AC2180" s="101">
        <f t="shared" si="987"/>
        <v>1.0333943768178386</v>
      </c>
    </row>
    <row r="2181" s="16" customFormat="1" ht="15" customHeight="1">
      <c r="A2181" s="55" t="s">
        <v>479</v>
      </c>
      <c r="B2181" s="56" t="s">
        <v>456</v>
      </c>
      <c r="C2181" s="57" t="s">
        <v>15</v>
      </c>
      <c r="D2181" s="57" t="s">
        <v>16</v>
      </c>
      <c r="E2181" s="107">
        <v>0.02496</v>
      </c>
      <c r="F2181" s="107">
        <v>0.025440000000000001</v>
      </c>
      <c r="G2181" s="107">
        <v>0.024479999999999998</v>
      </c>
      <c r="H2181" s="108">
        <v>0.02496</v>
      </c>
      <c r="I2181" s="107">
        <v>0.0264</v>
      </c>
      <c r="J2181" s="107">
        <v>0.026159999999999999</v>
      </c>
      <c r="K2181" s="107">
        <v>0.028080000000000001</v>
      </c>
      <c r="L2181" s="107">
        <v>0.038399999999999997</v>
      </c>
      <c r="M2181" s="107">
        <v>0.049680000000000002</v>
      </c>
      <c r="N2181" s="108">
        <v>0.060240000000000002</v>
      </c>
      <c r="O2181" s="107">
        <v>0.062880000000000005</v>
      </c>
      <c r="P2181" s="107">
        <v>0.06744</v>
      </c>
      <c r="Q2181" s="107">
        <v>0.064560000000000006</v>
      </c>
      <c r="R2181" s="107">
        <v>0.059279999999999999</v>
      </c>
      <c r="S2181" s="107">
        <v>0.054239999999999997</v>
      </c>
      <c r="T2181" s="107">
        <v>0.046559999999999997</v>
      </c>
      <c r="U2181" s="107">
        <v>0.044400000000000002</v>
      </c>
      <c r="V2181" s="108">
        <v>0.044400000000000002</v>
      </c>
      <c r="W2181" s="107">
        <v>0.042479999999999997</v>
      </c>
      <c r="X2181" s="107">
        <v>0.041279999999999997</v>
      </c>
      <c r="Y2181" s="107">
        <v>0.039120000000000002</v>
      </c>
      <c r="Z2181" s="107">
        <v>0.037920000000000002</v>
      </c>
      <c r="AA2181" s="107">
        <v>0.037199999999999997</v>
      </c>
      <c r="AB2181" s="107">
        <v>0.036720000000000003</v>
      </c>
      <c r="AC2181" s="59">
        <f t="shared" ref="AC2181:AC2182" si="998">SUM(E2181:AB2181)</f>
        <v>1.00728</v>
      </c>
    </row>
    <row r="2182" s="16" customFormat="1" ht="15" customHeight="1">
      <c r="A2182" s="60"/>
      <c r="B2182" s="61"/>
      <c r="C2182" s="39" t="s">
        <v>17</v>
      </c>
      <c r="D2182" s="16" t="s">
        <v>16</v>
      </c>
      <c r="E2182" s="110">
        <v>0.03168</v>
      </c>
      <c r="F2182" s="110">
        <v>0.031440000000000003</v>
      </c>
      <c r="G2182" s="110">
        <v>0.031199999999999999</v>
      </c>
      <c r="H2182" s="111">
        <v>0.031440000000000003</v>
      </c>
      <c r="I2182" s="110">
        <v>0.030720000000000001</v>
      </c>
      <c r="J2182" s="110">
        <v>0.03048</v>
      </c>
      <c r="K2182" s="110">
        <v>0.02928</v>
      </c>
      <c r="L2182" s="110">
        <v>0.028799999999999999</v>
      </c>
      <c r="M2182" s="110">
        <v>0.02928</v>
      </c>
      <c r="N2182" s="111">
        <v>0.030720000000000001</v>
      </c>
      <c r="O2182" s="110">
        <v>0.033599999999999998</v>
      </c>
      <c r="P2182" s="110">
        <v>0.036720000000000003</v>
      </c>
      <c r="Q2182" s="110">
        <v>0.037440000000000001</v>
      </c>
      <c r="R2182" s="110">
        <v>0.036240000000000001</v>
      </c>
      <c r="S2182" s="110">
        <v>0.035279999999999999</v>
      </c>
      <c r="T2182" s="110">
        <v>0.03576</v>
      </c>
      <c r="U2182" s="110">
        <v>0.036240000000000001</v>
      </c>
      <c r="V2182" s="111">
        <v>0.03576</v>
      </c>
      <c r="W2182" s="110">
        <v>0.035279999999999999</v>
      </c>
      <c r="X2182" s="110">
        <v>0.03696</v>
      </c>
      <c r="Y2182" s="110">
        <v>0.037199999999999997</v>
      </c>
      <c r="Z2182" s="110">
        <v>0.037440000000000001</v>
      </c>
      <c r="AA2182" s="110">
        <v>0.038159999999999999</v>
      </c>
      <c r="AB2182" s="110">
        <v>0.039120000000000002</v>
      </c>
      <c r="AC2182" s="59">
        <f t="shared" si="998"/>
        <v>0.81624000000000008</v>
      </c>
    </row>
    <row r="2183" s="16" customFormat="1" ht="15" customHeight="1">
      <c r="A2183" s="168"/>
      <c r="B2183" s="61"/>
      <c r="C2183" s="39" t="s">
        <v>18</v>
      </c>
      <c r="D2183" s="104" t="s">
        <v>19</v>
      </c>
      <c r="E2183" s="165">
        <v>6</v>
      </c>
      <c r="F2183" s="165">
        <v>6</v>
      </c>
      <c r="G2183" s="165">
        <v>5</v>
      </c>
      <c r="H2183" s="165">
        <v>6</v>
      </c>
      <c r="I2183" s="165">
        <v>6</v>
      </c>
      <c r="J2183" s="165">
        <v>6</v>
      </c>
      <c r="K2183" s="165">
        <v>5</v>
      </c>
      <c r="L2183" s="165">
        <v>5</v>
      </c>
      <c r="M2183" s="165">
        <v>7</v>
      </c>
      <c r="N2183" s="165">
        <v>6</v>
      </c>
      <c r="O2183" s="165">
        <v>6</v>
      </c>
      <c r="P2183" s="165">
        <v>5</v>
      </c>
      <c r="Q2183" s="165">
        <v>5</v>
      </c>
      <c r="R2183" s="165">
        <v>5</v>
      </c>
      <c r="S2183" s="165">
        <v>4</v>
      </c>
      <c r="T2183" s="165">
        <v>5</v>
      </c>
      <c r="U2183" s="165">
        <v>5</v>
      </c>
      <c r="V2183" s="165">
        <v>5</v>
      </c>
      <c r="W2183" s="165">
        <v>5</v>
      </c>
      <c r="X2183" s="165">
        <v>5</v>
      </c>
      <c r="Y2183" s="165">
        <v>5</v>
      </c>
      <c r="Z2183" s="165">
        <v>5</v>
      </c>
      <c r="AA2183" s="165">
        <v>5</v>
      </c>
      <c r="AB2183" s="165">
        <v>6</v>
      </c>
      <c r="AC2183" s="59"/>
    </row>
    <row r="2184" s="16" customFormat="1" ht="15" customHeight="1">
      <c r="A2184" s="707"/>
      <c r="B2184" s="169"/>
      <c r="C2184" s="115" t="s">
        <v>20</v>
      </c>
      <c r="D2184" s="115"/>
      <c r="E2184" s="116">
        <f t="shared" si="987"/>
        <v>1.2692307692307692</v>
      </c>
      <c r="F2184" s="116">
        <f t="shared" si="987"/>
        <v>1.2358490566037736</v>
      </c>
      <c r="G2184" s="116">
        <f t="shared" si="987"/>
        <v>1.2745098039215688</v>
      </c>
      <c r="H2184" s="117">
        <f t="shared" si="987"/>
        <v>1.2596153846153848</v>
      </c>
      <c r="I2184" s="116">
        <f t="shared" si="987"/>
        <v>1.1636363636363636</v>
      </c>
      <c r="J2184" s="116">
        <f t="shared" si="987"/>
        <v>1.1651376146788992</v>
      </c>
      <c r="K2184" s="116">
        <f t="shared" si="987"/>
        <v>1.0427350427350428</v>
      </c>
      <c r="L2184" s="116">
        <f t="shared" si="987"/>
        <v>0.75</v>
      </c>
      <c r="M2184" s="116">
        <f t="shared" si="987"/>
        <v>0.58937198067632846</v>
      </c>
      <c r="N2184" s="117">
        <f t="shared" si="987"/>
        <v>0.50996015936254979</v>
      </c>
      <c r="O2184" s="116">
        <f t="shared" si="987"/>
        <v>0.53435114503816783</v>
      </c>
      <c r="P2184" s="116">
        <f t="shared" si="987"/>
        <v>0.54448398576512458</v>
      </c>
      <c r="Q2184" s="116">
        <f t="shared" si="987"/>
        <v>0.5799256505576208</v>
      </c>
      <c r="R2184" s="116">
        <f t="shared" si="987"/>
        <v>0.61133603238866396</v>
      </c>
      <c r="S2184" s="116">
        <f t="shared" si="987"/>
        <v>0.65044247787610621</v>
      </c>
      <c r="T2184" s="116">
        <f t="shared" si="987"/>
        <v>0.76804123711340211</v>
      </c>
      <c r="U2184" s="116">
        <f t="shared" si="987"/>
        <v>0.81621621621621621</v>
      </c>
      <c r="V2184" s="117">
        <f t="shared" si="987"/>
        <v>0.80540540540540539</v>
      </c>
      <c r="W2184" s="116">
        <f t="shared" si="987"/>
        <v>0.83050847457627119</v>
      </c>
      <c r="X2184" s="116">
        <f t="shared" si="987"/>
        <v>0.89534883720930236</v>
      </c>
      <c r="Y2184" s="116">
        <f t="shared" si="987"/>
        <v>0.95092024539877285</v>
      </c>
      <c r="Z2184" s="116">
        <f t="shared" si="987"/>
        <v>0.98734177215189867</v>
      </c>
      <c r="AA2184" s="116">
        <f t="shared" si="987"/>
        <v>1.0258064516129033</v>
      </c>
      <c r="AB2184" s="116">
        <f t="shared" si="987"/>
        <v>1.065359477124183</v>
      </c>
      <c r="AC2184" s="125">
        <f t="shared" si="987"/>
        <v>0.8103407195615917</v>
      </c>
    </row>
    <row r="2185" s="16" customFormat="1" ht="15" customHeight="1">
      <c r="A2185" s="31" t="s">
        <v>480</v>
      </c>
      <c r="B2185" s="32" t="s">
        <v>481</v>
      </c>
      <c r="C2185" s="33" t="s">
        <v>15</v>
      </c>
      <c r="D2185" s="33" t="s">
        <v>16</v>
      </c>
      <c r="E2185" s="122">
        <v>0.077880000000000005</v>
      </c>
      <c r="F2185" s="122">
        <v>0.078179999999999999</v>
      </c>
      <c r="G2185" s="122">
        <v>0.077939999999999995</v>
      </c>
      <c r="H2185" s="123">
        <v>0.078</v>
      </c>
      <c r="I2185" s="122">
        <v>0.077700000000000005</v>
      </c>
      <c r="J2185" s="122">
        <v>0.077039999999999997</v>
      </c>
      <c r="K2185" s="122">
        <v>0.077219999999999997</v>
      </c>
      <c r="L2185" s="122">
        <v>0.076799999999999993</v>
      </c>
      <c r="M2185" s="122">
        <v>0.077039999999999997</v>
      </c>
      <c r="N2185" s="123">
        <v>0.077160000000000006</v>
      </c>
      <c r="O2185" s="122">
        <v>0.075899999999999995</v>
      </c>
      <c r="P2185" s="122">
        <v>0.076499999999999999</v>
      </c>
      <c r="Q2185" s="122">
        <v>0.077039999999999997</v>
      </c>
      <c r="R2185" s="122">
        <v>0.076679999999999998</v>
      </c>
      <c r="S2185" s="122">
        <v>0.076859999999999998</v>
      </c>
      <c r="T2185" s="122">
        <v>0.077520000000000006</v>
      </c>
      <c r="U2185" s="122">
        <v>0.077160000000000006</v>
      </c>
      <c r="V2185" s="123">
        <v>0.076920000000000002</v>
      </c>
      <c r="W2185" s="122">
        <v>0.076920000000000002</v>
      </c>
      <c r="X2185" s="122">
        <v>0.077700000000000005</v>
      </c>
      <c r="Y2185" s="122">
        <v>0.078600000000000003</v>
      </c>
      <c r="Z2185" s="122">
        <v>0.077520000000000006</v>
      </c>
      <c r="AA2185" s="122">
        <v>0.076799999999999993</v>
      </c>
      <c r="AB2185" s="122">
        <v>0.077160000000000006</v>
      </c>
      <c r="AC2185" s="36"/>
    </row>
    <row r="2186" s="16" customFormat="1" ht="15" customHeight="1">
      <c r="A2186" s="113"/>
      <c r="B2186" s="120"/>
      <c r="C2186" s="115" t="s">
        <v>17</v>
      </c>
      <c r="D2186" s="169" t="s">
        <v>16</v>
      </c>
      <c r="E2186" s="231">
        <v>0.0098399999999999998</v>
      </c>
      <c r="F2186" s="231">
        <v>0.0097199999999999995</v>
      </c>
      <c r="G2186" s="231">
        <v>0.01026</v>
      </c>
      <c r="H2186" s="232">
        <v>0.0099000000000000008</v>
      </c>
      <c r="I2186" s="231">
        <v>0.0097800000000000005</v>
      </c>
      <c r="J2186" s="231">
        <v>0.0093600000000000003</v>
      </c>
      <c r="K2186" s="231">
        <v>0.0087600000000000004</v>
      </c>
      <c r="L2186" s="231">
        <v>0.0086400000000000001</v>
      </c>
      <c r="M2186" s="231">
        <v>0.0081600000000000006</v>
      </c>
      <c r="N2186" s="232">
        <v>0.0076800000000000002</v>
      </c>
      <c r="O2186" s="231">
        <v>0.0075599999999999999</v>
      </c>
      <c r="P2186" s="231">
        <v>0.0078600000000000007</v>
      </c>
      <c r="Q2186" s="231">
        <v>0.00792</v>
      </c>
      <c r="R2186" s="231">
        <v>0.0077999999999999996</v>
      </c>
      <c r="S2186" s="231">
        <v>0.0076800000000000002</v>
      </c>
      <c r="T2186" s="231">
        <v>0.00792</v>
      </c>
      <c r="U2186" s="231">
        <v>0.0077999999999999996</v>
      </c>
      <c r="V2186" s="232">
        <v>0.0077999999999999996</v>
      </c>
      <c r="W2186" s="231">
        <v>0.0081600000000000006</v>
      </c>
      <c r="X2186" s="231">
        <v>0.0092399999999999999</v>
      </c>
      <c r="Y2186" s="231">
        <v>0.0092999999999999992</v>
      </c>
      <c r="Z2186" s="231">
        <v>0.0092999999999999992</v>
      </c>
      <c r="AA2186" s="231">
        <v>0.0094800000000000006</v>
      </c>
      <c r="AB2186" s="231">
        <v>0.0097199999999999995</v>
      </c>
      <c r="AC2186" s="420">
        <f t="shared" ref="AC2186:AC2188" si="999">SUM(E2186:AB2186)</f>
        <v>0.20964000000000002</v>
      </c>
    </row>
    <row r="2187" s="16" customFormat="1" ht="15" customHeight="1">
      <c r="A2187" s="463"/>
      <c r="B2187" s="464" t="s">
        <v>50</v>
      </c>
      <c r="C2187" s="464" t="s">
        <v>15</v>
      </c>
      <c r="D2187" s="306" t="s">
        <v>16</v>
      </c>
      <c r="E2187" s="122"/>
      <c r="F2187" s="122"/>
      <c r="G2187" s="122"/>
      <c r="H2187" s="123"/>
      <c r="I2187" s="122"/>
      <c r="J2187" s="122"/>
      <c r="K2187" s="122"/>
      <c r="L2187" s="122"/>
      <c r="M2187" s="122"/>
      <c r="N2187" s="123"/>
      <c r="O2187" s="122"/>
      <c r="P2187" s="122"/>
      <c r="Q2187" s="122"/>
      <c r="R2187" s="122"/>
      <c r="S2187" s="122"/>
      <c r="T2187" s="122"/>
      <c r="U2187" s="122"/>
      <c r="V2187" s="123"/>
      <c r="W2187" s="122"/>
      <c r="X2187" s="122"/>
      <c r="Y2187" s="122"/>
      <c r="Z2187" s="122"/>
      <c r="AA2187" s="122"/>
      <c r="AB2187" s="122"/>
      <c r="AC2187" s="216">
        <f t="shared" si="999"/>
        <v>0</v>
      </c>
    </row>
    <row r="2188" s="16" customFormat="1" ht="15" customHeight="1">
      <c r="A2188" s="467"/>
      <c r="B2188" s="468" t="s">
        <v>51</v>
      </c>
      <c r="C2188" s="468" t="s">
        <v>15</v>
      </c>
      <c r="D2188" s="200" t="s">
        <v>16</v>
      </c>
      <c r="E2188" s="295">
        <v>0</v>
      </c>
      <c r="F2188" s="295">
        <v>0</v>
      </c>
      <c r="G2188" s="295">
        <v>0</v>
      </c>
      <c r="H2188" s="100">
        <v>0</v>
      </c>
      <c r="I2188" s="295">
        <v>0</v>
      </c>
      <c r="J2188" s="295">
        <v>0</v>
      </c>
      <c r="K2188" s="295">
        <v>0</v>
      </c>
      <c r="L2188" s="295">
        <v>0</v>
      </c>
      <c r="M2188" s="295">
        <v>0</v>
      </c>
      <c r="N2188" s="100">
        <v>0</v>
      </c>
      <c r="O2188" s="295">
        <v>0</v>
      </c>
      <c r="P2188" s="295">
        <v>0</v>
      </c>
      <c r="Q2188" s="295">
        <v>0</v>
      </c>
      <c r="R2188" s="295">
        <v>0</v>
      </c>
      <c r="S2188" s="295">
        <v>0</v>
      </c>
      <c r="T2188" s="295">
        <v>0</v>
      </c>
      <c r="U2188" s="295">
        <v>0</v>
      </c>
      <c r="V2188" s="100">
        <v>0</v>
      </c>
      <c r="W2188" s="295">
        <v>0</v>
      </c>
      <c r="X2188" s="295">
        <v>0</v>
      </c>
      <c r="Y2188" s="295">
        <v>0</v>
      </c>
      <c r="Z2188" s="295">
        <v>0</v>
      </c>
      <c r="AA2188" s="295">
        <v>0</v>
      </c>
      <c r="AB2188" s="295">
        <v>0</v>
      </c>
      <c r="AC2188" s="138">
        <f t="shared" si="999"/>
        <v>0</v>
      </c>
      <c r="AD2188" s="578">
        <f t="shared" ref="AD2147:AD2203" si="1000">MAX(E2188:AB2188)</f>
        <v>0</v>
      </c>
    </row>
    <row r="2189" s="16" customFormat="1" ht="15" customHeight="1">
      <c r="A2189" s="139" t="s">
        <v>108</v>
      </c>
      <c r="B2189" s="366"/>
      <c r="C2189" s="57" t="s">
        <v>15</v>
      </c>
      <c r="D2189" s="57"/>
      <c r="E2189" s="58">
        <f t="shared" ref="E2189:AC2189" si="1001">E2125+E2133+E2137+E2141+E2149+E2153+E2157+E2177+E2181+E2186+E2188</f>
        <v>0.35679</v>
      </c>
      <c r="F2189" s="58">
        <f t="shared" si="1001"/>
        <v>0.34182000000000007</v>
      </c>
      <c r="G2189" s="58">
        <f t="shared" si="1001"/>
        <v>0.33921000000000001</v>
      </c>
      <c r="H2189" s="178">
        <f t="shared" si="1001"/>
        <v>0.33987000000000006</v>
      </c>
      <c r="I2189" s="58">
        <f t="shared" si="1001"/>
        <v>0.34502999999999995</v>
      </c>
      <c r="J2189" s="58">
        <f t="shared" si="1001"/>
        <v>0.35141999999999995</v>
      </c>
      <c r="K2189" s="58">
        <f t="shared" si="1001"/>
        <v>0.37752000000000002</v>
      </c>
      <c r="L2189" s="58">
        <f t="shared" si="1001"/>
        <v>0.43023</v>
      </c>
      <c r="M2189" s="58">
        <f t="shared" si="1001"/>
        <v>0.46002000000000004</v>
      </c>
      <c r="N2189" s="178">
        <f t="shared" si="1001"/>
        <v>0.48672000000000004</v>
      </c>
      <c r="O2189" s="58">
        <f t="shared" si="1001"/>
        <v>0.50775000000000003</v>
      </c>
      <c r="P2189" s="58">
        <f t="shared" si="1001"/>
        <v>0.50283</v>
      </c>
      <c r="Q2189" s="58">
        <f t="shared" si="1001"/>
        <v>0.50757000000000008</v>
      </c>
      <c r="R2189" s="58">
        <f t="shared" si="1001"/>
        <v>0.49343999999999993</v>
      </c>
      <c r="S2189" s="58">
        <f t="shared" si="1001"/>
        <v>0.49308000000000007</v>
      </c>
      <c r="T2189" s="58">
        <f t="shared" si="1001"/>
        <v>0.48620999999999992</v>
      </c>
      <c r="U2189" s="58">
        <f t="shared" si="1001"/>
        <v>0.49397999999999992</v>
      </c>
      <c r="V2189" s="178">
        <f t="shared" si="1001"/>
        <v>0.49356</v>
      </c>
      <c r="W2189" s="58">
        <f t="shared" si="1001"/>
        <v>0.47439000000000003</v>
      </c>
      <c r="X2189" s="58">
        <f t="shared" si="1001"/>
        <v>0.45621</v>
      </c>
      <c r="Y2189" s="58">
        <f t="shared" si="1001"/>
        <v>0.43929000000000001</v>
      </c>
      <c r="Z2189" s="58">
        <f t="shared" si="1001"/>
        <v>0.43310999999999999</v>
      </c>
      <c r="AA2189" s="58">
        <f t="shared" si="1001"/>
        <v>0.40211999999999998</v>
      </c>
      <c r="AB2189" s="58">
        <f t="shared" si="1001"/>
        <v>0.38166000000000005</v>
      </c>
      <c r="AC2189" s="58">
        <f t="shared" si="1001"/>
        <v>10.393830000000001</v>
      </c>
    </row>
    <row r="2190" s="16" customFormat="1" ht="15" customHeight="1">
      <c r="A2190" s="332"/>
      <c r="B2190" s="333"/>
      <c r="C2190" s="51" t="s">
        <v>17</v>
      </c>
      <c r="D2190" s="51"/>
      <c r="E2190" s="52">
        <f t="shared" ref="E2190:AC2190" si="1002">E2126+E2134+E2138+E2142+E2150+E2154+E2158+E2178+E2182</f>
        <v>0.21555000000000002</v>
      </c>
      <c r="F2190" s="52">
        <f t="shared" si="1002"/>
        <v>0.21332999999999999</v>
      </c>
      <c r="G2190" s="52">
        <f t="shared" si="1002"/>
        <v>0.21201000000000003</v>
      </c>
      <c r="H2190" s="100">
        <f t="shared" si="1002"/>
        <v>0.21378</v>
      </c>
      <c r="I2190" s="52">
        <f t="shared" si="1002"/>
        <v>0.21144000000000002</v>
      </c>
      <c r="J2190" s="52">
        <f t="shared" si="1002"/>
        <v>0.20793</v>
      </c>
      <c r="K2190" s="52">
        <f t="shared" si="1002"/>
        <v>0.20222999999999999</v>
      </c>
      <c r="L2190" s="52">
        <f t="shared" si="1002"/>
        <v>0.20372999999999997</v>
      </c>
      <c r="M2190" s="52">
        <f t="shared" si="1002"/>
        <v>0.20769000000000001</v>
      </c>
      <c r="N2190" s="100">
        <f t="shared" si="1002"/>
        <v>0.20769000000000001</v>
      </c>
      <c r="O2190" s="52">
        <f t="shared" si="1002"/>
        <v>0.21576000000000001</v>
      </c>
      <c r="P2190" s="52">
        <f t="shared" si="1002"/>
        <v>0.22133999999999998</v>
      </c>
      <c r="Q2190" s="52">
        <f t="shared" si="1002"/>
        <v>0.22905</v>
      </c>
      <c r="R2190" s="52">
        <f t="shared" si="1002"/>
        <v>0.22491</v>
      </c>
      <c r="S2190" s="52">
        <f t="shared" si="1002"/>
        <v>0.21953999999999999</v>
      </c>
      <c r="T2190" s="52">
        <f t="shared" si="1002"/>
        <v>0.22277999999999998</v>
      </c>
      <c r="U2190" s="52">
        <f t="shared" si="1002"/>
        <v>0.22835999999999998</v>
      </c>
      <c r="V2190" s="100">
        <f t="shared" si="1002"/>
        <v>0.22674</v>
      </c>
      <c r="W2190" s="52">
        <f t="shared" si="1002"/>
        <v>0.22659000000000001</v>
      </c>
      <c r="X2190" s="52">
        <f t="shared" si="1002"/>
        <v>0.22874999999999998</v>
      </c>
      <c r="Y2190" s="52">
        <f t="shared" si="1002"/>
        <v>0.22848000000000002</v>
      </c>
      <c r="Z2190" s="52">
        <f t="shared" si="1002"/>
        <v>0.23124000000000003</v>
      </c>
      <c r="AA2190" s="52">
        <f t="shared" si="1002"/>
        <v>0.22941</v>
      </c>
      <c r="AB2190" s="52">
        <f t="shared" si="1002"/>
        <v>0.23099999999999998</v>
      </c>
      <c r="AC2190" s="52">
        <f t="shared" si="1002"/>
        <v>5.2593300000000003</v>
      </c>
    </row>
    <row r="2191" s="16" customFormat="1" ht="15" customHeight="1">
      <c r="A2191" s="151" t="s">
        <v>109</v>
      </c>
      <c r="B2191" s="331"/>
      <c r="C2191" s="141" t="s">
        <v>15</v>
      </c>
      <c r="D2191" s="141"/>
      <c r="E2191" s="58">
        <f t="shared" ref="E2191:AC2192" si="1003">E2111+E2115+E2129+E2145+E2165+E2169-E2189</f>
        <v>-0.071670000000000011</v>
      </c>
      <c r="F2191" s="58">
        <f t="shared" si="1003"/>
        <v>-0.068220000000000058</v>
      </c>
      <c r="G2191" s="58">
        <f t="shared" si="1003"/>
        <v>-0.067049999999999998</v>
      </c>
      <c r="H2191" s="126">
        <f t="shared" si="1003"/>
        <v>-0.066270000000000051</v>
      </c>
      <c r="I2191" s="58">
        <f t="shared" si="1003"/>
        <v>-0.068549999999999944</v>
      </c>
      <c r="J2191" s="58">
        <f t="shared" si="1003"/>
        <v>-0.067739999999999967</v>
      </c>
      <c r="K2191" s="58">
        <f t="shared" si="1003"/>
        <v>-0.070080000000000031</v>
      </c>
      <c r="L2191" s="58">
        <f t="shared" si="1003"/>
        <v>-0.083909999999999985</v>
      </c>
      <c r="M2191" s="58">
        <f t="shared" si="1003"/>
        <v>-0.093540000000000068</v>
      </c>
      <c r="N2191" s="126">
        <f t="shared" si="1003"/>
        <v>-0.10296000000000005</v>
      </c>
      <c r="O2191" s="58">
        <f t="shared" si="1003"/>
        <v>-0.10527000000000003</v>
      </c>
      <c r="P2191" s="58">
        <f t="shared" si="1003"/>
        <v>-0.10898999999999998</v>
      </c>
      <c r="Q2191" s="58">
        <f t="shared" si="1003"/>
        <v>-0.10725000000000007</v>
      </c>
      <c r="R2191" s="58">
        <f t="shared" si="1003"/>
        <v>-0.10247999999999996</v>
      </c>
      <c r="S2191" s="58">
        <f t="shared" si="1003"/>
        <v>-0.098520000000000052</v>
      </c>
      <c r="T2191" s="58">
        <f t="shared" si="1003"/>
        <v>-0.091649999999999898</v>
      </c>
      <c r="U2191" s="58">
        <f t="shared" si="1003"/>
        <v>-0.090059999999999918</v>
      </c>
      <c r="V2191" s="126">
        <f t="shared" si="1003"/>
        <v>-0.091079999999999994</v>
      </c>
      <c r="W2191" s="58">
        <f t="shared" si="1003"/>
        <v>-0.089190000000000047</v>
      </c>
      <c r="X2191" s="58">
        <f t="shared" si="1003"/>
        <v>-0.086849999999999983</v>
      </c>
      <c r="Y2191" s="58">
        <f t="shared" si="1003"/>
        <v>-0.084330000000000016</v>
      </c>
      <c r="Z2191" s="58">
        <f t="shared" si="1003"/>
        <v>-0.083909999999999985</v>
      </c>
      <c r="AA2191" s="58">
        <f t="shared" si="1003"/>
        <v>-0.080279999999999963</v>
      </c>
      <c r="AB2191" s="58">
        <f t="shared" si="1003"/>
        <v>-0.079260000000000053</v>
      </c>
      <c r="AC2191" s="58">
        <f t="shared" si="1003"/>
        <v>-2.0591099999999987</v>
      </c>
    </row>
    <row r="2192" s="16" customFormat="1" ht="15" customHeight="1">
      <c r="A2192" s="139"/>
      <c r="B2192" s="366"/>
      <c r="C2192" s="436" t="s">
        <v>17</v>
      </c>
      <c r="D2192" s="489"/>
      <c r="E2192" s="148">
        <f t="shared" si="1003"/>
        <v>-0.070110000000000006</v>
      </c>
      <c r="F2192" s="148">
        <f t="shared" si="1003"/>
        <v>-0.06716999999999998</v>
      </c>
      <c r="G2192" s="148">
        <f t="shared" si="1003"/>
        <v>-0.067290000000000044</v>
      </c>
      <c r="H2192" s="117">
        <f t="shared" si="1003"/>
        <v>-0.06906000000000001</v>
      </c>
      <c r="I2192" s="148">
        <f t="shared" si="1003"/>
        <v>-0.068880000000000025</v>
      </c>
      <c r="J2192" s="148">
        <f t="shared" si="1003"/>
        <v>-0.068970000000000004</v>
      </c>
      <c r="K2192" s="148">
        <f t="shared" si="1003"/>
        <v>-0.066869999999999985</v>
      </c>
      <c r="L2192" s="148">
        <f t="shared" si="1003"/>
        <v>-0.069089999999999957</v>
      </c>
      <c r="M2192" s="148">
        <f t="shared" si="1003"/>
        <v>-0.066570000000000018</v>
      </c>
      <c r="N2192" s="117">
        <f t="shared" si="1003"/>
        <v>-0.069450000000000012</v>
      </c>
      <c r="O2192" s="148">
        <f t="shared" si="1003"/>
        <v>-0.07104000000000002</v>
      </c>
      <c r="P2192" s="148">
        <f t="shared" si="1003"/>
        <v>-0.074459999999999971</v>
      </c>
      <c r="Q2192" s="148">
        <f t="shared" si="1003"/>
        <v>-0.075690000000000007</v>
      </c>
      <c r="R2192" s="148">
        <f t="shared" si="1003"/>
        <v>-0.075869999999999993</v>
      </c>
      <c r="S2192" s="148">
        <f t="shared" si="1003"/>
        <v>-0.074819999999999998</v>
      </c>
      <c r="T2192" s="148">
        <f t="shared" si="1003"/>
        <v>-0.077339999999999964</v>
      </c>
      <c r="U2192" s="148">
        <f t="shared" si="1003"/>
        <v>-0.07643999999999998</v>
      </c>
      <c r="V2192" s="117">
        <f t="shared" si="1003"/>
        <v>-0.07841999999999999</v>
      </c>
      <c r="W2192" s="148">
        <f t="shared" si="1003"/>
        <v>-0.076830000000000009</v>
      </c>
      <c r="X2192" s="148">
        <f t="shared" si="1003"/>
        <v>-0.078989999999999977</v>
      </c>
      <c r="Y2192" s="148">
        <f t="shared" si="1003"/>
        <v>-0.078720000000000012</v>
      </c>
      <c r="Z2192" s="148">
        <f t="shared" si="1003"/>
        <v>-0.077880000000000033</v>
      </c>
      <c r="AA2192" s="148">
        <f t="shared" si="1003"/>
        <v>-0.077490000000000003</v>
      </c>
      <c r="AB2192" s="148">
        <f t="shared" si="1003"/>
        <v>-0.079079999999999984</v>
      </c>
      <c r="AC2192" s="148">
        <f t="shared" si="1003"/>
        <v>-1.7565299999999997</v>
      </c>
    </row>
    <row r="2193" s="24" customFormat="1" ht="15" customHeight="1">
      <c r="A2193" s="582" t="s">
        <v>187</v>
      </c>
      <c r="B2193" s="814"/>
      <c r="C2193" s="439" t="s">
        <v>15</v>
      </c>
      <c r="D2193" s="439"/>
      <c r="E2193" s="376"/>
      <c r="F2193" s="376"/>
      <c r="G2193" s="376"/>
      <c r="H2193" s="376"/>
      <c r="I2193" s="376"/>
      <c r="J2193" s="376"/>
      <c r="K2193" s="376"/>
      <c r="L2193" s="376"/>
      <c r="M2193" s="376"/>
      <c r="N2193" s="376"/>
      <c r="O2193" s="376"/>
      <c r="P2193" s="376"/>
      <c r="Q2193" s="376"/>
      <c r="R2193" s="376"/>
      <c r="S2193" s="376"/>
      <c r="T2193" s="376"/>
      <c r="U2193" s="376"/>
      <c r="V2193" s="376"/>
      <c r="W2193" s="376"/>
      <c r="X2193" s="376"/>
      <c r="Y2193" s="376"/>
      <c r="Z2193" s="376"/>
      <c r="AA2193" s="376"/>
      <c r="AB2193" s="376"/>
      <c r="AC2193" s="440"/>
    </row>
    <row r="2194" s="24" customFormat="1" ht="15" customHeight="1">
      <c r="A2194" s="815"/>
      <c r="B2194" s="816"/>
      <c r="C2194" s="443" t="s">
        <v>17</v>
      </c>
      <c r="D2194" s="443"/>
      <c r="E2194" s="386"/>
      <c r="F2194" s="386"/>
      <c r="G2194" s="386"/>
      <c r="H2194" s="386"/>
      <c r="I2194" s="386"/>
      <c r="J2194" s="386"/>
      <c r="K2194" s="386"/>
      <c r="L2194" s="386"/>
      <c r="M2194" s="386"/>
      <c r="N2194" s="386"/>
      <c r="O2194" s="386"/>
      <c r="P2194" s="386"/>
      <c r="Q2194" s="386"/>
      <c r="R2194" s="386"/>
      <c r="S2194" s="386"/>
      <c r="T2194" s="386"/>
      <c r="U2194" s="386"/>
      <c r="V2194" s="386"/>
      <c r="W2194" s="386"/>
      <c r="X2194" s="386"/>
      <c r="Y2194" s="386"/>
      <c r="Z2194" s="386"/>
      <c r="AA2194" s="386"/>
      <c r="AB2194" s="386"/>
      <c r="AC2194" s="444"/>
    </row>
    <row r="2195" s="16" customFormat="1" ht="24.75" customHeight="1">
      <c r="A2195" s="334"/>
      <c r="B2195" s="335"/>
      <c r="E2195" s="112"/>
      <c r="F2195" s="112"/>
      <c r="G2195" s="112"/>
      <c r="H2195" s="112"/>
      <c r="I2195" s="112"/>
      <c r="J2195" s="112"/>
      <c r="K2195" s="112"/>
      <c r="L2195" s="112"/>
      <c r="M2195" s="112"/>
      <c r="N2195" s="112"/>
      <c r="O2195" s="112"/>
      <c r="P2195" s="112"/>
      <c r="Q2195" s="112"/>
      <c r="R2195" s="112"/>
      <c r="S2195" s="112"/>
      <c r="T2195" s="112"/>
      <c r="U2195" s="112"/>
      <c r="V2195" s="112"/>
      <c r="W2195" s="112"/>
      <c r="X2195" s="112"/>
      <c r="Y2195" s="112"/>
      <c r="Z2195" s="112"/>
      <c r="AA2195" s="112"/>
      <c r="AB2195" s="112"/>
      <c r="AC2195" s="112"/>
    </row>
    <row r="2196" s="24" customFormat="1" ht="15" customHeight="1">
      <c r="A2196" s="159" t="s">
        <v>482</v>
      </c>
      <c r="B2196" s="159"/>
      <c r="C2196" s="160"/>
      <c r="D2196" s="160"/>
      <c r="E2196" s="26">
        <v>1</v>
      </c>
      <c r="F2196" s="26">
        <v>2</v>
      </c>
      <c r="G2196" s="26">
        <v>3</v>
      </c>
      <c r="H2196" s="645">
        <v>4</v>
      </c>
      <c r="I2196" s="26">
        <v>5</v>
      </c>
      <c r="J2196" s="26">
        <v>6</v>
      </c>
      <c r="K2196" s="26">
        <v>7</v>
      </c>
      <c r="L2196" s="26">
        <v>8</v>
      </c>
      <c r="M2196" s="26">
        <v>9</v>
      </c>
      <c r="N2196" s="645">
        <v>10</v>
      </c>
      <c r="O2196" s="26">
        <v>11</v>
      </c>
      <c r="P2196" s="26">
        <v>12</v>
      </c>
      <c r="Q2196" s="26">
        <v>13</v>
      </c>
      <c r="R2196" s="26">
        <v>14</v>
      </c>
      <c r="S2196" s="26">
        <v>15</v>
      </c>
      <c r="T2196" s="26">
        <v>16</v>
      </c>
      <c r="U2196" s="26">
        <v>17</v>
      </c>
      <c r="V2196" s="645">
        <v>18</v>
      </c>
      <c r="W2196" s="26">
        <v>19</v>
      </c>
      <c r="X2196" s="26">
        <v>20</v>
      </c>
      <c r="Y2196" s="26">
        <v>21</v>
      </c>
      <c r="Z2196" s="26">
        <v>22</v>
      </c>
      <c r="AA2196" s="26">
        <v>23</v>
      </c>
      <c r="AB2196" s="26">
        <v>24</v>
      </c>
      <c r="AC2196" s="112"/>
    </row>
    <row r="2197" s="24" customFormat="1" ht="15" customHeight="1">
      <c r="A2197" s="519" t="s">
        <v>412</v>
      </c>
      <c r="B2197" s="520"/>
      <c r="C2197" s="521"/>
      <c r="D2197" s="521"/>
      <c r="E2197" s="520"/>
      <c r="F2197" s="520"/>
      <c r="G2197" s="520"/>
      <c r="H2197" s="520"/>
      <c r="I2197" s="520"/>
      <c r="J2197" s="520"/>
      <c r="K2197" s="520"/>
      <c r="L2197" s="520"/>
      <c r="M2197" s="520"/>
      <c r="N2197" s="520"/>
      <c r="O2197" s="520"/>
      <c r="P2197" s="520"/>
      <c r="Q2197" s="520"/>
      <c r="R2197" s="520"/>
      <c r="S2197" s="520"/>
      <c r="T2197" s="520"/>
      <c r="U2197" s="520"/>
      <c r="V2197" s="520"/>
      <c r="W2197" s="520"/>
      <c r="X2197" s="520"/>
      <c r="Y2197" s="520"/>
      <c r="Z2197" s="520"/>
      <c r="AA2197" s="520"/>
      <c r="AB2197" s="520"/>
      <c r="AC2197" s="522"/>
    </row>
    <row r="2198" s="16" customFormat="1" ht="15" customHeight="1">
      <c r="A2198" s="38" t="s">
        <v>56</v>
      </c>
      <c r="B2198" s="38" t="s">
        <v>446</v>
      </c>
      <c r="C2198" s="39" t="s">
        <v>15</v>
      </c>
      <c r="D2198" s="39" t="s">
        <v>16</v>
      </c>
      <c r="E2198" s="236">
        <v>0.025600000000000001</v>
      </c>
      <c r="F2198" s="236">
        <v>0.025399999999999999</v>
      </c>
      <c r="G2198" s="236">
        <v>0.0258</v>
      </c>
      <c r="H2198" s="237">
        <v>0.025399999999999999</v>
      </c>
      <c r="I2198" s="236">
        <v>0.025399999999999999</v>
      </c>
      <c r="J2198" s="236">
        <v>0.025399999999999999</v>
      </c>
      <c r="K2198" s="236">
        <v>0.0252</v>
      </c>
      <c r="L2198" s="236">
        <v>0.025000000000000001</v>
      </c>
      <c r="M2198" s="236">
        <v>0.0252</v>
      </c>
      <c r="N2198" s="237">
        <v>0.025000000000000001</v>
      </c>
      <c r="O2198" s="236">
        <v>0.024</v>
      </c>
      <c r="P2198" s="236">
        <v>0.025000000000000001</v>
      </c>
      <c r="Q2198" s="236">
        <v>0.024199999999999999</v>
      </c>
      <c r="R2198" s="236">
        <v>0.023599999999999999</v>
      </c>
      <c r="S2198" s="236">
        <v>0.023800000000000002</v>
      </c>
      <c r="T2198" s="236">
        <v>0.0246</v>
      </c>
      <c r="U2198" s="236">
        <v>0.024199999999999999</v>
      </c>
      <c r="V2198" s="237">
        <v>0.023800000000000002</v>
      </c>
      <c r="W2198" s="236">
        <v>0.0246</v>
      </c>
      <c r="X2198" s="236">
        <v>0.0252</v>
      </c>
      <c r="Y2198" s="236">
        <v>0.024799999999999999</v>
      </c>
      <c r="Z2198" s="236">
        <v>0.024199999999999999</v>
      </c>
      <c r="AA2198" s="236">
        <v>0.025000000000000001</v>
      </c>
      <c r="AB2198" s="236">
        <v>0.0246</v>
      </c>
      <c r="AC2198" s="40">
        <v>0.010999999999999999</v>
      </c>
    </row>
    <row r="2199" s="16" customFormat="1" ht="15" customHeight="1">
      <c r="A2199" s="38"/>
      <c r="B2199" s="38"/>
      <c r="C2199" s="39" t="s">
        <v>17</v>
      </c>
      <c r="D2199" s="39" t="s">
        <v>16</v>
      </c>
      <c r="E2199" s="236">
        <v>0.023599999999999999</v>
      </c>
      <c r="F2199" s="236">
        <v>0.024</v>
      </c>
      <c r="G2199" s="236">
        <v>0.024</v>
      </c>
      <c r="H2199" s="237">
        <v>0.023199999999999998</v>
      </c>
      <c r="I2199" s="236">
        <v>0.0224</v>
      </c>
      <c r="J2199" s="236">
        <v>0.0212</v>
      </c>
      <c r="K2199" s="236">
        <v>0.020199999999999999</v>
      </c>
      <c r="L2199" s="236">
        <v>0.020400000000000001</v>
      </c>
      <c r="M2199" s="236">
        <v>0.020799999999999999</v>
      </c>
      <c r="N2199" s="237">
        <v>0.021000000000000001</v>
      </c>
      <c r="O2199" s="236">
        <v>0.019400000000000001</v>
      </c>
      <c r="P2199" s="236">
        <v>0.02</v>
      </c>
      <c r="Q2199" s="236">
        <v>0.020400000000000001</v>
      </c>
      <c r="R2199" s="236">
        <v>0.020199999999999999</v>
      </c>
      <c r="S2199" s="236">
        <v>0.019800000000000002</v>
      </c>
      <c r="T2199" s="236">
        <v>0.02</v>
      </c>
      <c r="U2199" s="236">
        <v>0.019800000000000002</v>
      </c>
      <c r="V2199" s="237">
        <v>0.019400000000000001</v>
      </c>
      <c r="W2199" s="236">
        <v>0.019800000000000002</v>
      </c>
      <c r="X2199" s="236">
        <v>0.021000000000000001</v>
      </c>
      <c r="Y2199" s="236">
        <v>0.022200000000000001</v>
      </c>
      <c r="Z2199" s="236">
        <v>0.022800000000000001</v>
      </c>
      <c r="AA2199" s="236">
        <v>0.022800000000000001</v>
      </c>
      <c r="AB2199" s="236">
        <v>0.023800000000000002</v>
      </c>
      <c r="AC2199" s="40">
        <v>0.014</v>
      </c>
    </row>
    <row r="2200" s="16" customFormat="1" ht="15" customHeight="1">
      <c r="A2200" s="38"/>
      <c r="B2200" s="38"/>
      <c r="C2200" s="39" t="s">
        <v>18</v>
      </c>
      <c r="D2200" s="39" t="s">
        <v>68</v>
      </c>
      <c r="E2200" s="179"/>
      <c r="F2200" s="179"/>
      <c r="G2200" s="179"/>
      <c r="H2200" s="180"/>
      <c r="I2200" s="179"/>
      <c r="J2200" s="179"/>
      <c r="K2200" s="179"/>
      <c r="L2200" s="179"/>
      <c r="M2200" s="179"/>
      <c r="N2200" s="180"/>
      <c r="O2200" s="179"/>
      <c r="P2200" s="179"/>
      <c r="Q2200" s="179"/>
      <c r="R2200" s="179"/>
      <c r="S2200" s="179"/>
      <c r="T2200" s="179"/>
      <c r="U2200" s="179"/>
      <c r="V2200" s="180"/>
      <c r="W2200" s="179"/>
      <c r="X2200" s="179"/>
      <c r="Y2200" s="179"/>
      <c r="Z2200" s="179"/>
      <c r="AA2200" s="179"/>
      <c r="AB2200" s="179"/>
      <c r="AC2200" s="119"/>
    </row>
    <row r="2201" s="16" customFormat="1" ht="15" customHeight="1">
      <c r="A2201" s="38"/>
      <c r="B2201" s="38"/>
      <c r="C2201" s="39" t="s">
        <v>20</v>
      </c>
      <c r="D2201" s="39"/>
      <c r="E2201" s="40">
        <f t="shared" ref="E2201:AC2201" si="1004">E2199/E2198</f>
        <v>0.92187499999999989</v>
      </c>
      <c r="F2201" s="40">
        <f t="shared" si="1004"/>
        <v>0.94488188976377963</v>
      </c>
      <c r="G2201" s="40">
        <f t="shared" si="1004"/>
        <v>0.93023255813953487</v>
      </c>
      <c r="H2201" s="127">
        <f t="shared" si="1004"/>
        <v>0.91338582677165348</v>
      </c>
      <c r="I2201" s="40">
        <f t="shared" si="1004"/>
        <v>0.88188976377952755</v>
      </c>
      <c r="J2201" s="40">
        <f t="shared" si="1004"/>
        <v>0.83464566929133865</v>
      </c>
      <c r="K2201" s="40">
        <f t="shared" si="1004"/>
        <v>0.80158730158730152</v>
      </c>
      <c r="L2201" s="40">
        <f t="shared" si="1004"/>
        <v>0.81600000000000006</v>
      </c>
      <c r="M2201" s="40">
        <f t="shared" si="1004"/>
        <v>0.82539682539682535</v>
      </c>
      <c r="N2201" s="127">
        <f t="shared" si="1004"/>
        <v>0.83999999999999997</v>
      </c>
      <c r="O2201" s="40">
        <f t="shared" si="1004"/>
        <v>0.80833333333333335</v>
      </c>
      <c r="P2201" s="40">
        <f t="shared" si="1004"/>
        <v>0.79999999999999993</v>
      </c>
      <c r="Q2201" s="40">
        <f t="shared" si="1004"/>
        <v>0.84297520661157033</v>
      </c>
      <c r="R2201" s="40">
        <f t="shared" si="1004"/>
        <v>0.85593220338983045</v>
      </c>
      <c r="S2201" s="40">
        <f t="shared" si="1004"/>
        <v>0.83193277310924374</v>
      </c>
      <c r="T2201" s="40">
        <f t="shared" si="1004"/>
        <v>0.81300813008130079</v>
      </c>
      <c r="U2201" s="40">
        <f t="shared" si="1004"/>
        <v>0.81818181818181823</v>
      </c>
      <c r="V2201" s="127">
        <f t="shared" si="1004"/>
        <v>0.81512605042016806</v>
      </c>
      <c r="W2201" s="40">
        <f t="shared" si="1004"/>
        <v>0.80487804878048785</v>
      </c>
      <c r="X2201" s="40">
        <f t="shared" si="1004"/>
        <v>0.83333333333333337</v>
      </c>
      <c r="Y2201" s="40">
        <f t="shared" si="1004"/>
        <v>0.89516129032258074</v>
      </c>
      <c r="Z2201" s="40">
        <f t="shared" si="1004"/>
        <v>0.94214876033057859</v>
      </c>
      <c r="AA2201" s="40">
        <f t="shared" si="1004"/>
        <v>0.91200000000000003</v>
      </c>
      <c r="AB2201" s="40">
        <f t="shared" si="1004"/>
        <v>0.96747967479674801</v>
      </c>
      <c r="AC2201" s="40">
        <f t="shared" si="1004"/>
        <v>1.2727272727272729</v>
      </c>
    </row>
    <row r="2202" s="16" customFormat="1" ht="15" customHeight="1">
      <c r="A2202" s="38"/>
      <c r="B2202" s="38"/>
      <c r="C2202" s="39" t="s">
        <v>28</v>
      </c>
      <c r="D2202" s="39"/>
      <c r="E2202" s="119"/>
      <c r="F2202" s="119"/>
      <c r="G2202" s="119"/>
      <c r="H2202" s="400"/>
      <c r="I2202" s="119"/>
      <c r="J2202" s="119"/>
      <c r="K2202" s="119"/>
      <c r="L2202" s="119"/>
      <c r="M2202" s="119"/>
      <c r="N2202" s="400"/>
      <c r="O2202" s="119"/>
      <c r="P2202" s="119"/>
      <c r="Q2202" s="119"/>
      <c r="R2202" s="119"/>
      <c r="S2202" s="119"/>
      <c r="T2202" s="119"/>
      <c r="U2202" s="119"/>
      <c r="V2202" s="400"/>
      <c r="W2202" s="119"/>
      <c r="X2202" s="119"/>
      <c r="Y2202" s="119"/>
      <c r="Z2202" s="119"/>
      <c r="AA2202" s="119"/>
      <c r="AB2202" s="119"/>
      <c r="AC2202" s="119"/>
    </row>
    <row r="2203" s="16" customFormat="1" ht="15" customHeight="1">
      <c r="A2203" s="526" t="s">
        <v>235</v>
      </c>
      <c r="B2203" s="527"/>
      <c r="C2203" s="528"/>
      <c r="D2203" s="528"/>
      <c r="E2203" s="529">
        <f t="shared" ref="E2203:AB2203" si="1005">SQRT(E2198*E2198+E2199*E2199)</f>
        <v>0.034818385947657023</v>
      </c>
      <c r="F2203" s="529">
        <f t="shared" si="1005"/>
        <v>0.03494509979954271</v>
      </c>
      <c r="G2203" s="529">
        <f t="shared" si="1005"/>
        <v>0.035236912464062457</v>
      </c>
      <c r="H2203" s="529">
        <f t="shared" si="1005"/>
        <v>0.034400581390435829</v>
      </c>
      <c r="I2203" s="529">
        <f t="shared" si="1005"/>
        <v>0.03386620734596657</v>
      </c>
      <c r="J2203" s="529">
        <f t="shared" si="1005"/>
        <v>0.03308473968463406</v>
      </c>
      <c r="K2203" s="529">
        <f t="shared" si="1005"/>
        <v>0.03229674906240565</v>
      </c>
      <c r="L2203" s="529">
        <f t="shared" si="1005"/>
        <v>0.032267011017446286</v>
      </c>
      <c r="M2203" s="529">
        <f t="shared" si="1005"/>
        <v>0.032675372989454922</v>
      </c>
      <c r="N2203" s="529">
        <f t="shared" si="1005"/>
        <v>0.03264965543462902</v>
      </c>
      <c r="O2203" s="529">
        <f t="shared" si="1005"/>
        <v>0.030860330523181375</v>
      </c>
      <c r="P2203" s="529">
        <f t="shared" si="1005"/>
        <v>0.032015621187164243</v>
      </c>
      <c r="Q2203" s="817">
        <f t="shared" si="1005"/>
        <v>0.031651224304914335</v>
      </c>
      <c r="R2203" s="529">
        <f t="shared" si="1005"/>
        <v>0.031064449134018134</v>
      </c>
      <c r="S2203" s="529">
        <f t="shared" si="1005"/>
        <v>0.030959328158085088</v>
      </c>
      <c r="T2203" s="529">
        <f t="shared" si="1005"/>
        <v>0.031704258389055565</v>
      </c>
      <c r="U2203" s="529">
        <f t="shared" si="1005"/>
        <v>0.03126787488781417</v>
      </c>
      <c r="V2203" s="529">
        <f t="shared" si="1005"/>
        <v>0.030705048444840469</v>
      </c>
      <c r="W2203" s="529">
        <f t="shared" si="1005"/>
        <v>0.031578473680657845</v>
      </c>
      <c r="X2203" s="529">
        <f t="shared" si="1005"/>
        <v>0.032803048638807952</v>
      </c>
      <c r="Y2203" s="529">
        <f t="shared" si="1005"/>
        <v>0.033284831380074618</v>
      </c>
      <c r="Z2203" s="529">
        <f t="shared" si="1005"/>
        <v>0.033248759375351135</v>
      </c>
      <c r="AA2203" s="529">
        <f t="shared" si="1005"/>
        <v>0.033835484332280515</v>
      </c>
      <c r="AB2203" s="529">
        <f t="shared" si="1005"/>
        <v>0.034228642976314443</v>
      </c>
      <c r="AC2203" s="530"/>
      <c r="AD2203" s="621">
        <f t="shared" si="1000"/>
        <v>0.035236912464062457</v>
      </c>
    </row>
    <row r="2204" s="1" customFormat="1" ht="15">
      <c r="E2204" s="818">
        <v>2.0000000000000002e-05</v>
      </c>
      <c r="F2204" s="818">
        <v>2.0000000000000002e-05</v>
      </c>
      <c r="G2204" s="818">
        <v>2.5000000000000001e-05</v>
      </c>
      <c r="H2204" s="818">
        <v>2.0000000000000002e-05</v>
      </c>
      <c r="I2204" s="818">
        <v>2.0000000000000002e-05</v>
      </c>
      <c r="J2204" s="818">
        <v>2.0000000000000002e-05</v>
      </c>
      <c r="K2204" s="818">
        <v>2.0000000000000002e-05</v>
      </c>
      <c r="L2204" s="818">
        <v>2.0000000000000002e-05</v>
      </c>
      <c r="M2204" s="818">
        <v>2.0000000000000002e-05</v>
      </c>
      <c r="N2204" s="818">
        <v>2.5000000000000001e-05</v>
      </c>
      <c r="O2204" s="818">
        <v>2.0000000000000002e-05</v>
      </c>
      <c r="P2204" s="818">
        <v>2.0000000000000002e-05</v>
      </c>
      <c r="Q2204" s="818">
        <v>2.0000000000000002e-05</v>
      </c>
      <c r="R2204" s="818">
        <v>2.0000000000000002e-05</v>
      </c>
      <c r="S2204" s="818">
        <v>2.0000000000000002e-05</v>
      </c>
      <c r="T2204" s="818">
        <v>2.0000000000000002e-05</v>
      </c>
      <c r="U2204" s="818">
        <v>2.0000000000000002e-05</v>
      </c>
      <c r="V2204" s="818">
        <v>2.0000000000000002e-05</v>
      </c>
      <c r="W2204" s="818">
        <v>2.0000000000000002e-05</v>
      </c>
      <c r="X2204" s="818">
        <v>2.0000000000000002e-05</v>
      </c>
      <c r="Y2204" s="818">
        <v>2.0000000000000002e-05</v>
      </c>
      <c r="Z2204" s="818">
        <v>2.0000000000000002e-05</v>
      </c>
      <c r="AA2204" s="818">
        <v>2.0000000000000002e-05</v>
      </c>
      <c r="AB2204" s="818">
        <v>2.5000000000000001e-05</v>
      </c>
    </row>
  </sheetData>
  <mergeCells count="947">
    <mergeCell ref="AA3:AC3"/>
    <mergeCell ref="W4:AD4"/>
    <mergeCell ref="A6:AC7"/>
    <mergeCell ref="A8:AC8"/>
    <mergeCell ref="E9:AB9"/>
    <mergeCell ref="AC9:AC10"/>
    <mergeCell ref="AD10:AE10"/>
    <mergeCell ref="A14:A17"/>
    <mergeCell ref="B14:B17"/>
    <mergeCell ref="A18:A21"/>
    <mergeCell ref="B18:B21"/>
    <mergeCell ref="A22:A26"/>
    <mergeCell ref="B22:B26"/>
    <mergeCell ref="A27:A31"/>
    <mergeCell ref="B27:B31"/>
    <mergeCell ref="A38:A41"/>
    <mergeCell ref="B38:B41"/>
    <mergeCell ref="A42:A45"/>
    <mergeCell ref="B42:B45"/>
    <mergeCell ref="A46:A49"/>
    <mergeCell ref="B46:B49"/>
    <mergeCell ref="A50:A53"/>
    <mergeCell ref="B50:B53"/>
    <mergeCell ref="A54:A57"/>
    <mergeCell ref="B54:B57"/>
    <mergeCell ref="A58:A61"/>
    <mergeCell ref="B58:B61"/>
    <mergeCell ref="A62:A65"/>
    <mergeCell ref="B62:B65"/>
    <mergeCell ref="A66:A69"/>
    <mergeCell ref="B66:B69"/>
    <mergeCell ref="A70:A73"/>
    <mergeCell ref="B70:B73"/>
    <mergeCell ref="A74:A77"/>
    <mergeCell ref="B74:B77"/>
    <mergeCell ref="A78:A81"/>
    <mergeCell ref="B78:B81"/>
    <mergeCell ref="A82:A85"/>
    <mergeCell ref="B82:B85"/>
    <mergeCell ref="A86:A89"/>
    <mergeCell ref="B86:B89"/>
    <mergeCell ref="A90:A93"/>
    <mergeCell ref="B90:B93"/>
    <mergeCell ref="A94:A97"/>
    <mergeCell ref="B94:B97"/>
    <mergeCell ref="A98:A101"/>
    <mergeCell ref="B98:B101"/>
    <mergeCell ref="A102:A105"/>
    <mergeCell ref="B102:B105"/>
    <mergeCell ref="A106:A109"/>
    <mergeCell ref="B106:B109"/>
    <mergeCell ref="A110:A113"/>
    <mergeCell ref="B110:B113"/>
    <mergeCell ref="A114:A117"/>
    <mergeCell ref="B114:B117"/>
    <mergeCell ref="A118:A121"/>
    <mergeCell ref="B118:B121"/>
    <mergeCell ref="A124:B125"/>
    <mergeCell ref="A126:B127"/>
    <mergeCell ref="A130:A133"/>
    <mergeCell ref="B130:B133"/>
    <mergeCell ref="A134:A137"/>
    <mergeCell ref="B134:B137"/>
    <mergeCell ref="A138:A141"/>
    <mergeCell ref="B138:B141"/>
    <mergeCell ref="A142:A145"/>
    <mergeCell ref="B142:B145"/>
    <mergeCell ref="A146:A149"/>
    <mergeCell ref="B146:B149"/>
    <mergeCell ref="A150:A153"/>
    <mergeCell ref="B150:B153"/>
    <mergeCell ref="A154:B155"/>
    <mergeCell ref="A156:B157"/>
    <mergeCell ref="A158:B159"/>
    <mergeCell ref="E161:AB161"/>
    <mergeCell ref="AC161:AC162"/>
    <mergeCell ref="A165:A169"/>
    <mergeCell ref="B165:B169"/>
    <mergeCell ref="A170:A174"/>
    <mergeCell ref="B170:B174"/>
    <mergeCell ref="A181:A184"/>
    <mergeCell ref="B181:B184"/>
    <mergeCell ref="A185:A188"/>
    <mergeCell ref="B185:B188"/>
    <mergeCell ref="A189:A192"/>
    <mergeCell ref="B189:B192"/>
    <mergeCell ref="A193:A196"/>
    <mergeCell ref="B193:B196"/>
    <mergeCell ref="A197:A200"/>
    <mergeCell ref="B197:B200"/>
    <mergeCell ref="A201:A204"/>
    <mergeCell ref="B201:B204"/>
    <mergeCell ref="A205:A208"/>
    <mergeCell ref="B205:B208"/>
    <mergeCell ref="A209:A212"/>
    <mergeCell ref="B209:B212"/>
    <mergeCell ref="A213:A216"/>
    <mergeCell ref="B213:B216"/>
    <mergeCell ref="A217:A220"/>
    <mergeCell ref="B217:B220"/>
    <mergeCell ref="A221:A224"/>
    <mergeCell ref="B221:B224"/>
    <mergeCell ref="A225:A228"/>
    <mergeCell ref="B225:B228"/>
    <mergeCell ref="A229:A232"/>
    <mergeCell ref="B229:B232"/>
    <mergeCell ref="A233:A236"/>
    <mergeCell ref="B233:B236"/>
    <mergeCell ref="A239:B240"/>
    <mergeCell ref="A241:B242"/>
    <mergeCell ref="A243:B244"/>
    <mergeCell ref="E246:AB246"/>
    <mergeCell ref="AC246:AC247"/>
    <mergeCell ref="A250:A253"/>
    <mergeCell ref="B250:B253"/>
    <mergeCell ref="A254:A257"/>
    <mergeCell ref="B254:B257"/>
    <mergeCell ref="A264:A267"/>
    <mergeCell ref="B264:B267"/>
    <mergeCell ref="A268:A271"/>
    <mergeCell ref="B268:B271"/>
    <mergeCell ref="A272:A275"/>
    <mergeCell ref="B272:B275"/>
    <mergeCell ref="A276:A279"/>
    <mergeCell ref="B276:B279"/>
    <mergeCell ref="A280:A283"/>
    <mergeCell ref="B280:B283"/>
    <mergeCell ref="A284:A287"/>
    <mergeCell ref="B284:B287"/>
    <mergeCell ref="A290:B291"/>
    <mergeCell ref="A292:B293"/>
    <mergeCell ref="A294:B295"/>
    <mergeCell ref="E297:AB297"/>
    <mergeCell ref="AC297:AC298"/>
    <mergeCell ref="A301:A304"/>
    <mergeCell ref="B301:B304"/>
    <mergeCell ref="A305:A308"/>
    <mergeCell ref="B305:B308"/>
    <mergeCell ref="A315:A318"/>
    <mergeCell ref="B315:B318"/>
    <mergeCell ref="A319:A322"/>
    <mergeCell ref="B319:B322"/>
    <mergeCell ref="A323:A326"/>
    <mergeCell ref="B323:B326"/>
    <mergeCell ref="A327:A330"/>
    <mergeCell ref="B327:B330"/>
    <mergeCell ref="A331:A334"/>
    <mergeCell ref="B331:B334"/>
    <mergeCell ref="A335:A338"/>
    <mergeCell ref="B335:B338"/>
    <mergeCell ref="A339:A342"/>
    <mergeCell ref="B339:B342"/>
    <mergeCell ref="A343:A346"/>
    <mergeCell ref="B343:B346"/>
    <mergeCell ref="A347:A350"/>
    <mergeCell ref="B347:B350"/>
    <mergeCell ref="A351:A354"/>
    <mergeCell ref="B351:B354"/>
    <mergeCell ref="A357:B358"/>
    <mergeCell ref="A359:B360"/>
    <mergeCell ref="A361:B362"/>
    <mergeCell ref="E364:AB364"/>
    <mergeCell ref="AC364:AC365"/>
    <mergeCell ref="A368:A371"/>
    <mergeCell ref="B368:B371"/>
    <mergeCell ref="A372:A375"/>
    <mergeCell ref="B372:B375"/>
    <mergeCell ref="A382:A385"/>
    <mergeCell ref="B382:B385"/>
    <mergeCell ref="A386:A389"/>
    <mergeCell ref="B386:B389"/>
    <mergeCell ref="A390:A393"/>
    <mergeCell ref="B390:B393"/>
    <mergeCell ref="A394:A397"/>
    <mergeCell ref="B394:B397"/>
    <mergeCell ref="A398:A401"/>
    <mergeCell ref="B398:B401"/>
    <mergeCell ref="A402:A405"/>
    <mergeCell ref="B402:B405"/>
    <mergeCell ref="A406:A409"/>
    <mergeCell ref="B406:B409"/>
    <mergeCell ref="A410:A413"/>
    <mergeCell ref="B410:B413"/>
    <mergeCell ref="A414:A417"/>
    <mergeCell ref="B414:B417"/>
    <mergeCell ref="A418:A421"/>
    <mergeCell ref="B418:B421"/>
    <mergeCell ref="A424:B425"/>
    <mergeCell ref="A426:B427"/>
    <mergeCell ref="A428:B429"/>
    <mergeCell ref="E431:AB431"/>
    <mergeCell ref="AC431:AC432"/>
    <mergeCell ref="A435:A438"/>
    <mergeCell ref="B435:B438"/>
    <mergeCell ref="A439:A442"/>
    <mergeCell ref="B439:B442"/>
    <mergeCell ref="A449:A452"/>
    <mergeCell ref="B449:B452"/>
    <mergeCell ref="A453:A456"/>
    <mergeCell ref="B453:B456"/>
    <mergeCell ref="A457:A460"/>
    <mergeCell ref="B457:B460"/>
    <mergeCell ref="A461:A464"/>
    <mergeCell ref="B461:B464"/>
    <mergeCell ref="A465:A468"/>
    <mergeCell ref="B465:B468"/>
    <mergeCell ref="A469:A472"/>
    <mergeCell ref="B469:B472"/>
    <mergeCell ref="A475:B476"/>
    <mergeCell ref="A477:B478"/>
    <mergeCell ref="A479:B480"/>
    <mergeCell ref="E482:AB482"/>
    <mergeCell ref="AC482:AC483"/>
    <mergeCell ref="A485:A488"/>
    <mergeCell ref="B485:B488"/>
    <mergeCell ref="A492:A495"/>
    <mergeCell ref="B492:B495"/>
    <mergeCell ref="A496:A499"/>
    <mergeCell ref="B496:B499"/>
    <mergeCell ref="A500:A503"/>
    <mergeCell ref="B500:B503"/>
    <mergeCell ref="A504:A507"/>
    <mergeCell ref="B504:B507"/>
    <mergeCell ref="A509:B510"/>
    <mergeCell ref="A511:B512"/>
    <mergeCell ref="A513:B514"/>
    <mergeCell ref="E516:AB516"/>
    <mergeCell ref="AC516:AC517"/>
    <mergeCell ref="A520:A523"/>
    <mergeCell ref="B520:B523"/>
    <mergeCell ref="A524:A527"/>
    <mergeCell ref="B524:B527"/>
    <mergeCell ref="A528:A531"/>
    <mergeCell ref="B528:B531"/>
    <mergeCell ref="A532:B532"/>
    <mergeCell ref="A533:B533"/>
    <mergeCell ref="A534:B534"/>
    <mergeCell ref="A538:A541"/>
    <mergeCell ref="B538:B541"/>
    <mergeCell ref="A542:A545"/>
    <mergeCell ref="B542:B545"/>
    <mergeCell ref="A546:A549"/>
    <mergeCell ref="B546:B549"/>
    <mergeCell ref="A550:A553"/>
    <mergeCell ref="B550:B553"/>
    <mergeCell ref="A554:A557"/>
    <mergeCell ref="B554:B557"/>
    <mergeCell ref="A558:A561"/>
    <mergeCell ref="B558:B561"/>
    <mergeCell ref="A562:A565"/>
    <mergeCell ref="B562:B565"/>
    <mergeCell ref="A566:A569"/>
    <mergeCell ref="B566:B569"/>
    <mergeCell ref="A570:A573"/>
    <mergeCell ref="B570:B573"/>
    <mergeCell ref="A576:B577"/>
    <mergeCell ref="A578:B579"/>
    <mergeCell ref="A582:A585"/>
    <mergeCell ref="B582:B585"/>
    <mergeCell ref="A586:B587"/>
    <mergeCell ref="E589:AB589"/>
    <mergeCell ref="AC589:AC590"/>
    <mergeCell ref="A590:B590"/>
    <mergeCell ref="A593:A596"/>
    <mergeCell ref="B593:B596"/>
    <mergeCell ref="A597:A600"/>
    <mergeCell ref="B597:B600"/>
    <mergeCell ref="A607:A610"/>
    <mergeCell ref="B607:B610"/>
    <mergeCell ref="A611:A614"/>
    <mergeCell ref="B611:B614"/>
    <mergeCell ref="A615:A618"/>
    <mergeCell ref="B615:B618"/>
    <mergeCell ref="A619:A622"/>
    <mergeCell ref="B619:B622"/>
    <mergeCell ref="A623:A626"/>
    <mergeCell ref="B623:B626"/>
    <mergeCell ref="A627:A630"/>
    <mergeCell ref="B627:B630"/>
    <mergeCell ref="A631:A634"/>
    <mergeCell ref="B631:B634"/>
    <mergeCell ref="A635:A638"/>
    <mergeCell ref="B635:B638"/>
    <mergeCell ref="A639:A642"/>
    <mergeCell ref="B639:B642"/>
    <mergeCell ref="A643:A646"/>
    <mergeCell ref="B643:B646"/>
    <mergeCell ref="A647:A650"/>
    <mergeCell ref="B647:B650"/>
    <mergeCell ref="A651:A654"/>
    <mergeCell ref="B651:B654"/>
    <mergeCell ref="A655:A658"/>
    <mergeCell ref="B655:B658"/>
    <mergeCell ref="A659:A662"/>
    <mergeCell ref="B659:B662"/>
    <mergeCell ref="A663:A666"/>
    <mergeCell ref="B663:B666"/>
    <mergeCell ref="A667:A670"/>
    <mergeCell ref="B667:B670"/>
    <mergeCell ref="A671:A674"/>
    <mergeCell ref="B671:B674"/>
    <mergeCell ref="A675:A678"/>
    <mergeCell ref="B675:B678"/>
    <mergeCell ref="A679:A682"/>
    <mergeCell ref="B679:B682"/>
    <mergeCell ref="A683:A686"/>
    <mergeCell ref="B683:B686"/>
    <mergeCell ref="A687:A690"/>
    <mergeCell ref="B687:B690"/>
    <mergeCell ref="A691:A694"/>
    <mergeCell ref="B691:B694"/>
    <mergeCell ref="A695:A698"/>
    <mergeCell ref="B695:B698"/>
    <mergeCell ref="A701:B702"/>
    <mergeCell ref="A703:B704"/>
    <mergeCell ref="A705:B706"/>
    <mergeCell ref="E708:AB708"/>
    <mergeCell ref="AC708:AC709"/>
    <mergeCell ref="A712:A715"/>
    <mergeCell ref="B712:B715"/>
    <mergeCell ref="A716:A719"/>
    <mergeCell ref="B716:B719"/>
    <mergeCell ref="A722:A725"/>
    <mergeCell ref="B722:B725"/>
    <mergeCell ref="A726:A729"/>
    <mergeCell ref="B726:B729"/>
    <mergeCell ref="A730:A733"/>
    <mergeCell ref="B730:B733"/>
    <mergeCell ref="A734:A737"/>
    <mergeCell ref="B734:B737"/>
    <mergeCell ref="A738:A741"/>
    <mergeCell ref="B738:B741"/>
    <mergeCell ref="A743:B744"/>
    <mergeCell ref="A745:B746"/>
    <mergeCell ref="A747:B748"/>
    <mergeCell ref="E750:AB750"/>
    <mergeCell ref="AC750:AC751"/>
    <mergeCell ref="A751:B751"/>
    <mergeCell ref="A753:A757"/>
    <mergeCell ref="B753:B757"/>
    <mergeCell ref="A760:A763"/>
    <mergeCell ref="B760:B763"/>
    <mergeCell ref="A764:A767"/>
    <mergeCell ref="B764:B767"/>
    <mergeCell ref="A768:A771"/>
    <mergeCell ref="B768:B771"/>
    <mergeCell ref="A772:A775"/>
    <mergeCell ref="B772:B775"/>
    <mergeCell ref="A776:A779"/>
    <mergeCell ref="B776:B779"/>
    <mergeCell ref="A780:A783"/>
    <mergeCell ref="B780:B783"/>
    <mergeCell ref="A784:A787"/>
    <mergeCell ref="B784:B787"/>
    <mergeCell ref="A789:B790"/>
    <mergeCell ref="A791:B792"/>
    <mergeCell ref="A793:B794"/>
    <mergeCell ref="E796:AB796"/>
    <mergeCell ref="AC796:AC797"/>
    <mergeCell ref="A799:A803"/>
    <mergeCell ref="B799:B803"/>
    <mergeCell ref="A807:A810"/>
    <mergeCell ref="B807:B810"/>
    <mergeCell ref="A811:A814"/>
    <mergeCell ref="B811:B814"/>
    <mergeCell ref="A815:A818"/>
    <mergeCell ref="B815:B818"/>
    <mergeCell ref="A819:A822"/>
    <mergeCell ref="B819:B822"/>
    <mergeCell ref="A824:B825"/>
    <mergeCell ref="A826:B827"/>
    <mergeCell ref="A828:B829"/>
    <mergeCell ref="E831:AB831"/>
    <mergeCell ref="AC831:AC832"/>
    <mergeCell ref="A834:A838"/>
    <mergeCell ref="B834:B838"/>
    <mergeCell ref="E842:AB842"/>
    <mergeCell ref="A845:A849"/>
    <mergeCell ref="B845:B849"/>
    <mergeCell ref="A852:A855"/>
    <mergeCell ref="B852:B855"/>
    <mergeCell ref="E857:AB857"/>
    <mergeCell ref="AC857:AC858"/>
    <mergeCell ref="A860:A864"/>
    <mergeCell ref="B860:B864"/>
    <mergeCell ref="E868:AB868"/>
    <mergeCell ref="AC868:AC869"/>
    <mergeCell ref="A872:A875"/>
    <mergeCell ref="B872:B875"/>
    <mergeCell ref="A876:A880"/>
    <mergeCell ref="B876:B880"/>
    <mergeCell ref="A887:A890"/>
    <mergeCell ref="B887:B890"/>
    <mergeCell ref="A891:A894"/>
    <mergeCell ref="B891:B894"/>
    <mergeCell ref="A895:A898"/>
    <mergeCell ref="B895:B898"/>
    <mergeCell ref="A899:A902"/>
    <mergeCell ref="B899:B902"/>
    <mergeCell ref="A903:A906"/>
    <mergeCell ref="B903:B906"/>
    <mergeCell ref="A907:A910"/>
    <mergeCell ref="B907:B910"/>
    <mergeCell ref="A911:A914"/>
    <mergeCell ref="B911:B914"/>
    <mergeCell ref="A915:A918"/>
    <mergeCell ref="B915:B918"/>
    <mergeCell ref="A919:A922"/>
    <mergeCell ref="B919:B922"/>
    <mergeCell ref="A925:B926"/>
    <mergeCell ref="A927:B928"/>
    <mergeCell ref="A929:B930"/>
    <mergeCell ref="E932:AB932"/>
    <mergeCell ref="AC932:AC933"/>
    <mergeCell ref="A936:A939"/>
    <mergeCell ref="B936:B939"/>
    <mergeCell ref="A940:A943"/>
    <mergeCell ref="B940:B943"/>
    <mergeCell ref="A950:A953"/>
    <mergeCell ref="B950:B953"/>
    <mergeCell ref="A954:A957"/>
    <mergeCell ref="B954:B957"/>
    <mergeCell ref="A958:A961"/>
    <mergeCell ref="B958:B961"/>
    <mergeCell ref="A962:A965"/>
    <mergeCell ref="B962:B965"/>
    <mergeCell ref="A966:A969"/>
    <mergeCell ref="B966:B969"/>
    <mergeCell ref="A972:B973"/>
    <mergeCell ref="A974:B975"/>
    <mergeCell ref="A976:B977"/>
    <mergeCell ref="E979:AB979"/>
    <mergeCell ref="AC979:AC980"/>
    <mergeCell ref="A982:A986"/>
    <mergeCell ref="B982:B986"/>
    <mergeCell ref="A990:A993"/>
    <mergeCell ref="B990:B993"/>
    <mergeCell ref="A994:A997"/>
    <mergeCell ref="B994:B997"/>
    <mergeCell ref="A998:A1001"/>
    <mergeCell ref="B998:B1001"/>
    <mergeCell ref="A1002:A1005"/>
    <mergeCell ref="B1002:B1005"/>
    <mergeCell ref="A1007:B1008"/>
    <mergeCell ref="A1009:B1010"/>
    <mergeCell ref="A1011:B1012"/>
    <mergeCell ref="E1014:AB1014"/>
    <mergeCell ref="AC1014:AC1015"/>
    <mergeCell ref="A1018:A1021"/>
    <mergeCell ref="B1018:B1021"/>
    <mergeCell ref="A1022:A1025"/>
    <mergeCell ref="B1022:B1025"/>
    <mergeCell ref="A1035:A1038"/>
    <mergeCell ref="B1035:B1038"/>
    <mergeCell ref="A1039:A1042"/>
    <mergeCell ref="B1039:B1042"/>
    <mergeCell ref="A1043:A1046"/>
    <mergeCell ref="B1043:B1046"/>
    <mergeCell ref="A1047:A1053"/>
    <mergeCell ref="B1047:B1053"/>
    <mergeCell ref="A1054:B1055"/>
    <mergeCell ref="A1056:B1057"/>
    <mergeCell ref="A1060:A1063"/>
    <mergeCell ref="B1060:B1063"/>
    <mergeCell ref="A1064:A1067"/>
    <mergeCell ref="B1064:B1067"/>
    <mergeCell ref="A1068:A1071"/>
    <mergeCell ref="B1068:B1071"/>
    <mergeCell ref="A1072:A1075"/>
    <mergeCell ref="B1072:B1075"/>
    <mergeCell ref="A1076:A1079"/>
    <mergeCell ref="B1076:B1079"/>
    <mergeCell ref="A1080:A1083"/>
    <mergeCell ref="B1080:B1083"/>
    <mergeCell ref="A1084:A1087"/>
    <mergeCell ref="B1084:B1087"/>
    <mergeCell ref="A1088:A1091"/>
    <mergeCell ref="B1088:B1091"/>
    <mergeCell ref="A1092:A1095"/>
    <mergeCell ref="B1092:B1095"/>
    <mergeCell ref="A1096:A1099"/>
    <mergeCell ref="B1096:B1099"/>
    <mergeCell ref="A1100:A1103"/>
    <mergeCell ref="B1100:B1103"/>
    <mergeCell ref="A1104:A1107"/>
    <mergeCell ref="B1104:B1107"/>
    <mergeCell ref="A1110:B1111"/>
    <mergeCell ref="A1112:B1113"/>
    <mergeCell ref="A1114:B1115"/>
    <mergeCell ref="E1117:AB1117"/>
    <mergeCell ref="AC1117:AC1118"/>
    <mergeCell ref="A1121:A1124"/>
    <mergeCell ref="B1121:B1124"/>
    <mergeCell ref="A1125:A1128"/>
    <mergeCell ref="B1125:B1128"/>
    <mergeCell ref="A1135:A1138"/>
    <mergeCell ref="B1135:B1138"/>
    <mergeCell ref="A1139:A1142"/>
    <mergeCell ref="B1139:B1142"/>
    <mergeCell ref="A1143:A1146"/>
    <mergeCell ref="B1143:B1146"/>
    <mergeCell ref="A1147:A1150"/>
    <mergeCell ref="B1147:B1150"/>
    <mergeCell ref="A1151:A1154"/>
    <mergeCell ref="B1151:B1154"/>
    <mergeCell ref="A1155:A1158"/>
    <mergeCell ref="B1155:B1158"/>
    <mergeCell ref="A1159:A1162"/>
    <mergeCell ref="B1159:B1162"/>
    <mergeCell ref="A1163:A1166"/>
    <mergeCell ref="B1163:B1166"/>
    <mergeCell ref="A1167:A1170"/>
    <mergeCell ref="B1167:B1170"/>
    <mergeCell ref="A1171:A1174"/>
    <mergeCell ref="B1171:B1174"/>
    <mergeCell ref="A1175:A1178"/>
    <mergeCell ref="B1175:B1178"/>
    <mergeCell ref="A1179:A1182"/>
    <mergeCell ref="B1179:B1182"/>
    <mergeCell ref="A1183:A1186"/>
    <mergeCell ref="B1183:B1186"/>
    <mergeCell ref="A1189:B1190"/>
    <mergeCell ref="A1191:B1192"/>
    <mergeCell ref="A1193:B1194"/>
    <mergeCell ref="E1196:AB1196"/>
    <mergeCell ref="AC1196:AC1197"/>
    <mergeCell ref="A1200:A1203"/>
    <mergeCell ref="B1200:B1203"/>
    <mergeCell ref="A1204:A1207"/>
    <mergeCell ref="B1204:B1207"/>
    <mergeCell ref="A1214:A1217"/>
    <mergeCell ref="B1214:B1217"/>
    <mergeCell ref="A1218:A1221"/>
    <mergeCell ref="B1218:B1221"/>
    <mergeCell ref="A1222:A1225"/>
    <mergeCell ref="B1222:B1225"/>
    <mergeCell ref="A1228:B1229"/>
    <mergeCell ref="A1230:B1231"/>
    <mergeCell ref="A1232:B1233"/>
    <mergeCell ref="E1235:AB1235"/>
    <mergeCell ref="AC1235:AC1236"/>
    <mergeCell ref="A1239:A1243"/>
    <mergeCell ref="B1239:B1243"/>
    <mergeCell ref="A1244:A1248"/>
    <mergeCell ref="B1244:B1248"/>
    <mergeCell ref="A1255:A1258"/>
    <mergeCell ref="B1255:B1258"/>
    <mergeCell ref="A1259:A1262"/>
    <mergeCell ref="B1259:B1262"/>
    <mergeCell ref="A1263:A1266"/>
    <mergeCell ref="B1263:B1266"/>
    <mergeCell ref="A1267:A1270"/>
    <mergeCell ref="B1267:B1270"/>
    <mergeCell ref="A1271:A1274"/>
    <mergeCell ref="B1271:B1274"/>
    <mergeCell ref="A1275:A1278"/>
    <mergeCell ref="B1275:B1278"/>
    <mergeCell ref="A1279:A1282"/>
    <mergeCell ref="B1279:B1282"/>
    <mergeCell ref="A1283:A1286"/>
    <mergeCell ref="B1283:B1286"/>
    <mergeCell ref="A1287:A1290"/>
    <mergeCell ref="B1287:B1290"/>
    <mergeCell ref="A1291:A1294"/>
    <mergeCell ref="B1291:B1294"/>
    <mergeCell ref="A1295:A1298"/>
    <mergeCell ref="B1295:B1298"/>
    <mergeCell ref="A1299:A1302"/>
    <mergeCell ref="B1299:B1302"/>
    <mergeCell ref="A1304:B1305"/>
    <mergeCell ref="A1306:B1307"/>
    <mergeCell ref="A1308:B1309"/>
    <mergeCell ref="E1311:AB1311"/>
    <mergeCell ref="AC1311:AC1312"/>
    <mergeCell ref="A1315:A1319"/>
    <mergeCell ref="B1315:B1319"/>
    <mergeCell ref="A1320:A1324"/>
    <mergeCell ref="B1320:B1324"/>
    <mergeCell ref="A1331:A1334"/>
    <mergeCell ref="B1331:B1334"/>
    <mergeCell ref="A1335:A1338"/>
    <mergeCell ref="B1335:B1338"/>
    <mergeCell ref="A1339:A1342"/>
    <mergeCell ref="B1339:B1342"/>
    <mergeCell ref="A1343:A1346"/>
    <mergeCell ref="B1343:B1346"/>
    <mergeCell ref="A1347:A1350"/>
    <mergeCell ref="B1347:B1350"/>
    <mergeCell ref="A1351:A1354"/>
    <mergeCell ref="B1351:B1354"/>
    <mergeCell ref="A1355:A1358"/>
    <mergeCell ref="B1355:B1358"/>
    <mergeCell ref="A1359:A1362"/>
    <mergeCell ref="B1359:B1362"/>
    <mergeCell ref="A1365:B1366"/>
    <mergeCell ref="A1367:B1368"/>
    <mergeCell ref="A1369:B1370"/>
    <mergeCell ref="E1372:AB1372"/>
    <mergeCell ref="AC1372:AC1373"/>
    <mergeCell ref="A1376:A1379"/>
    <mergeCell ref="B1376:B1379"/>
    <mergeCell ref="AF1376:AF1423"/>
    <mergeCell ref="A1380:A1383"/>
    <mergeCell ref="B1380:B1383"/>
    <mergeCell ref="A1390:A1393"/>
    <mergeCell ref="B1390:B1393"/>
    <mergeCell ref="A1394:A1397"/>
    <mergeCell ref="B1394:B1397"/>
    <mergeCell ref="A1398:A1401"/>
    <mergeCell ref="B1398:B1401"/>
    <mergeCell ref="A1402:A1405"/>
    <mergeCell ref="B1402:B1405"/>
    <mergeCell ref="A1406:A1409"/>
    <mergeCell ref="B1406:B1409"/>
    <mergeCell ref="A1410:A1413"/>
    <mergeCell ref="B1410:B1413"/>
    <mergeCell ref="A1414:A1417"/>
    <mergeCell ref="B1414:B1417"/>
    <mergeCell ref="A1418:A1421"/>
    <mergeCell ref="B1418:B1421"/>
    <mergeCell ref="A1424:B1425"/>
    <mergeCell ref="A1426:B1427"/>
    <mergeCell ref="A1428:B1429"/>
    <mergeCell ref="E1431:AB1431"/>
    <mergeCell ref="AC1431:AC1432"/>
    <mergeCell ref="A1435:A1438"/>
    <mergeCell ref="B1435:B1438"/>
    <mergeCell ref="A1439:A1442"/>
    <mergeCell ref="B1439:B1442"/>
    <mergeCell ref="A1449:A1452"/>
    <mergeCell ref="B1449:B1452"/>
    <mergeCell ref="A1453:A1456"/>
    <mergeCell ref="B1453:B1456"/>
    <mergeCell ref="A1457:A1460"/>
    <mergeCell ref="B1457:B1460"/>
    <mergeCell ref="A1461:A1464"/>
    <mergeCell ref="B1461:B1464"/>
    <mergeCell ref="A1465:A1468"/>
    <mergeCell ref="B1465:B1468"/>
    <mergeCell ref="A1469:A1472"/>
    <mergeCell ref="B1469:B1472"/>
    <mergeCell ref="A1473:A1476"/>
    <mergeCell ref="B1473:B1476"/>
    <mergeCell ref="A1479:B1480"/>
    <mergeCell ref="A1481:B1482"/>
    <mergeCell ref="A1483:B1484"/>
    <mergeCell ref="E1486:AB1486"/>
    <mergeCell ref="AC1486:AC1487"/>
    <mergeCell ref="A1490:A1493"/>
    <mergeCell ref="B1490:B1493"/>
    <mergeCell ref="A1494:A1497"/>
    <mergeCell ref="B1494:B1497"/>
    <mergeCell ref="A1504:A1507"/>
    <mergeCell ref="B1504:B1507"/>
    <mergeCell ref="A1508:A1511"/>
    <mergeCell ref="B1508:B1511"/>
    <mergeCell ref="A1512:A1515"/>
    <mergeCell ref="B1512:B1515"/>
    <mergeCell ref="A1516:A1519"/>
    <mergeCell ref="B1516:B1519"/>
    <mergeCell ref="A1520:A1523"/>
    <mergeCell ref="B1520:B1523"/>
    <mergeCell ref="A1524:A1527"/>
    <mergeCell ref="B1524:B1527"/>
    <mergeCell ref="A1528:A1531"/>
    <mergeCell ref="B1528:B1531"/>
    <mergeCell ref="A1534:B1535"/>
    <mergeCell ref="A1536:B1537"/>
    <mergeCell ref="A1538:B1539"/>
    <mergeCell ref="E1541:AB1541"/>
    <mergeCell ref="AC1541:AC1542"/>
    <mergeCell ref="A1545:A1549"/>
    <mergeCell ref="B1545:B1549"/>
    <mergeCell ref="A1550:A1554"/>
    <mergeCell ref="B1550:B1554"/>
    <mergeCell ref="A1559:A1562"/>
    <mergeCell ref="B1559:B1562"/>
    <mergeCell ref="A1566:A1569"/>
    <mergeCell ref="B1566:B1569"/>
    <mergeCell ref="A1570:A1573"/>
    <mergeCell ref="B1570:B1573"/>
    <mergeCell ref="A1574:A1577"/>
    <mergeCell ref="B1574:B1577"/>
    <mergeCell ref="A1578:A1581"/>
    <mergeCell ref="B1578:B1581"/>
    <mergeCell ref="A1582:A1585"/>
    <mergeCell ref="B1582:B1585"/>
    <mergeCell ref="A1586:A1589"/>
    <mergeCell ref="B1586:B1589"/>
    <mergeCell ref="A1590:A1593"/>
    <mergeCell ref="B1590:B1593"/>
    <mergeCell ref="A1594:A1597"/>
    <mergeCell ref="B1594:B1597"/>
    <mergeCell ref="A1598:A1601"/>
    <mergeCell ref="B1598:B1601"/>
    <mergeCell ref="A1602:A1605"/>
    <mergeCell ref="B1602:B1605"/>
    <mergeCell ref="A1606:A1609"/>
    <mergeCell ref="B1606:B1609"/>
    <mergeCell ref="A1610:A1613"/>
    <mergeCell ref="B1610:B1613"/>
    <mergeCell ref="A1614:A1617"/>
    <mergeCell ref="B1614:B1617"/>
    <mergeCell ref="A1618:A1621"/>
    <mergeCell ref="B1618:B1621"/>
    <mergeCell ref="A1622:A1625"/>
    <mergeCell ref="B1622:B1625"/>
    <mergeCell ref="A1626:A1629"/>
    <mergeCell ref="B1626:B1629"/>
    <mergeCell ref="A1630:A1633"/>
    <mergeCell ref="B1630:B1633"/>
    <mergeCell ref="A1634:A1637"/>
    <mergeCell ref="B1634:B1637"/>
    <mergeCell ref="A1639:B1640"/>
    <mergeCell ref="A1641:B1642"/>
    <mergeCell ref="A1643:B1644"/>
    <mergeCell ref="E1646:AB1646"/>
    <mergeCell ref="AC1646:AC1647"/>
    <mergeCell ref="A1649:A1652"/>
    <mergeCell ref="B1649:B1652"/>
    <mergeCell ref="A1656:A1659"/>
    <mergeCell ref="B1656:B1659"/>
    <mergeCell ref="A1660:A1663"/>
    <mergeCell ref="B1660:B1663"/>
    <mergeCell ref="A1665:B1666"/>
    <mergeCell ref="A1667:B1668"/>
    <mergeCell ref="A1669:B1670"/>
    <mergeCell ref="E1672:AB1672"/>
    <mergeCell ref="AC1672:AC1673"/>
    <mergeCell ref="A1675:A1679"/>
    <mergeCell ref="B1675:B1679"/>
    <mergeCell ref="A1683:A1686"/>
    <mergeCell ref="B1683:B1686"/>
    <mergeCell ref="A1687:A1690"/>
    <mergeCell ref="B1687:B1690"/>
    <mergeCell ref="A1691:A1694"/>
    <mergeCell ref="B1691:B1694"/>
    <mergeCell ref="A1696:B1697"/>
    <mergeCell ref="A1698:B1699"/>
    <mergeCell ref="A1700:B1701"/>
    <mergeCell ref="E1703:AB1703"/>
    <mergeCell ref="AC1703:AC1704"/>
    <mergeCell ref="A1704:B1704"/>
    <mergeCell ref="A1706:A1710"/>
    <mergeCell ref="B1706:B1710"/>
    <mergeCell ref="E1713:AB1713"/>
    <mergeCell ref="AC1713:AC1714"/>
    <mergeCell ref="A1716:A1720"/>
    <mergeCell ref="B1716:B1720"/>
    <mergeCell ref="A1724:A1727"/>
    <mergeCell ref="B1724:B1727"/>
    <mergeCell ref="A1728:A1731"/>
    <mergeCell ref="B1728:B1731"/>
    <mergeCell ref="A1732:A1735"/>
    <mergeCell ref="B1732:B1735"/>
    <mergeCell ref="A1737:B1738"/>
    <mergeCell ref="A1739:B1740"/>
    <mergeCell ref="A1741:B1742"/>
    <mergeCell ref="E1744:AB1744"/>
    <mergeCell ref="A1747:A1751"/>
    <mergeCell ref="B1747:B1751"/>
    <mergeCell ref="A1755:A1758"/>
    <mergeCell ref="B1755:B1758"/>
    <mergeCell ref="A1759:A1762"/>
    <mergeCell ref="B1759:B1762"/>
    <mergeCell ref="A1763:A1766"/>
    <mergeCell ref="B1763:B1766"/>
    <mergeCell ref="A1768:B1769"/>
    <mergeCell ref="A1770:B1771"/>
    <mergeCell ref="E1773:AB1773"/>
    <mergeCell ref="AC1773:AC1774"/>
    <mergeCell ref="A1776:A1780"/>
    <mergeCell ref="B1776:B1780"/>
    <mergeCell ref="A1784:A1787"/>
    <mergeCell ref="B1784:B1787"/>
    <mergeCell ref="A1788:A1791"/>
    <mergeCell ref="B1788:B1791"/>
    <mergeCell ref="A1793:B1794"/>
    <mergeCell ref="A1795:B1796"/>
    <mergeCell ref="A1797:B1798"/>
    <mergeCell ref="E1800:AB1800"/>
    <mergeCell ref="AC1800:AC1801"/>
    <mergeCell ref="A1804:A1807"/>
    <mergeCell ref="B1804:B1807"/>
    <mergeCell ref="A1808:A1811"/>
    <mergeCell ref="B1808:B1811"/>
    <mergeCell ref="A1817:A1820"/>
    <mergeCell ref="B1817:B1820"/>
    <mergeCell ref="A1821:A1824"/>
    <mergeCell ref="B1821:B1824"/>
    <mergeCell ref="A1825:A1828"/>
    <mergeCell ref="B1825:B1828"/>
    <mergeCell ref="A1830:B1831"/>
    <mergeCell ref="A1832:B1833"/>
    <mergeCell ref="A1836:A1839"/>
    <mergeCell ref="B1836:B1839"/>
    <mergeCell ref="A1840:A1843"/>
    <mergeCell ref="B1840:B1843"/>
    <mergeCell ref="A1845:B1846"/>
    <mergeCell ref="A1847:B1848"/>
    <mergeCell ref="A1849:B1850"/>
    <mergeCell ref="E1852:AB1852"/>
    <mergeCell ref="AC1852:AC1853"/>
    <mergeCell ref="A1855:A1859"/>
    <mergeCell ref="B1855:B1859"/>
    <mergeCell ref="A1863:A1866"/>
    <mergeCell ref="B1863:B1866"/>
    <mergeCell ref="A1868:B1869"/>
    <mergeCell ref="A1870:B1871"/>
    <mergeCell ref="A1872:B1873"/>
    <mergeCell ref="E1875:AB1875"/>
    <mergeCell ref="AC1875:AC1876"/>
    <mergeCell ref="A1876:B1876"/>
    <mergeCell ref="A1878:A1882"/>
    <mergeCell ref="B1878:B1882"/>
    <mergeCell ref="A1886:A1889"/>
    <mergeCell ref="B1886:B1889"/>
    <mergeCell ref="A1890:A1893"/>
    <mergeCell ref="B1890:B1893"/>
    <mergeCell ref="A1895:B1896"/>
    <mergeCell ref="A1897:B1898"/>
    <mergeCell ref="A1899:B1900"/>
    <mergeCell ref="E1902:AB1902"/>
    <mergeCell ref="AC1902:AC1903"/>
    <mergeCell ref="A1906:A1909"/>
    <mergeCell ref="B1906:B1909"/>
    <mergeCell ref="A1910:A1913"/>
    <mergeCell ref="B1910:B1913"/>
    <mergeCell ref="A1920:A1923"/>
    <mergeCell ref="B1920:B1923"/>
    <mergeCell ref="A1924:A1927"/>
    <mergeCell ref="B1924:B1927"/>
    <mergeCell ref="A1928:A1931"/>
    <mergeCell ref="B1928:B1931"/>
    <mergeCell ref="A1932:A1935"/>
    <mergeCell ref="B1932:B1935"/>
    <mergeCell ref="E1945:AB1945"/>
    <mergeCell ref="AC1945:AC1946"/>
    <mergeCell ref="A1946:B1946"/>
    <mergeCell ref="A1949:A1953"/>
    <mergeCell ref="B1949:B1953"/>
    <mergeCell ref="A1954:A1958"/>
    <mergeCell ref="B1954:B1958"/>
    <mergeCell ref="E1963:AB1963"/>
    <mergeCell ref="AC1963:AC1964"/>
    <mergeCell ref="A1964:B1964"/>
    <mergeCell ref="A1967:A1971"/>
    <mergeCell ref="B1967:B1971"/>
    <mergeCell ref="A1972:A1976"/>
    <mergeCell ref="B1972:B1976"/>
    <mergeCell ref="E1981:AB1981"/>
    <mergeCell ref="AC1981:AC1982"/>
    <mergeCell ref="A1984:A1988"/>
    <mergeCell ref="B1984:B1988"/>
    <mergeCell ref="A1992:A1995"/>
    <mergeCell ref="B1992:B1995"/>
    <mergeCell ref="A1996:A1999"/>
    <mergeCell ref="B1996:B1999"/>
    <mergeCell ref="A2000:A2003"/>
    <mergeCell ref="B2000:B2003"/>
    <mergeCell ref="A2004:A2007"/>
    <mergeCell ref="B2004:B2007"/>
    <mergeCell ref="A2008:A2011"/>
    <mergeCell ref="B2008:B2011"/>
    <mergeCell ref="A2012:A2015"/>
    <mergeCell ref="B2012:B2015"/>
    <mergeCell ref="A2016:A2019"/>
    <mergeCell ref="B2016:B2019"/>
    <mergeCell ref="A2021:B2022"/>
    <mergeCell ref="A2023:B2024"/>
    <mergeCell ref="A2025:B2026"/>
    <mergeCell ref="E2028:AB2028"/>
    <mergeCell ref="AC2028:AC2029"/>
    <mergeCell ref="A2031:A2035"/>
    <mergeCell ref="B2031:B2035"/>
    <mergeCell ref="A2039:A2042"/>
    <mergeCell ref="B2039:B2042"/>
    <mergeCell ref="A2043:A2046"/>
    <mergeCell ref="B2043:B2046"/>
    <mergeCell ref="A2047:B2048"/>
    <mergeCell ref="A2049:B2050"/>
    <mergeCell ref="A2051:B2052"/>
    <mergeCell ref="E2054:AB2054"/>
    <mergeCell ref="AC2054:AC2055"/>
    <mergeCell ref="A2057:A2060"/>
    <mergeCell ref="B2057:B2060"/>
    <mergeCell ref="A2064:A2067"/>
    <mergeCell ref="B2064:B2067"/>
    <mergeCell ref="A2068:A2071"/>
    <mergeCell ref="B2068:B2071"/>
    <mergeCell ref="A2073:B2074"/>
    <mergeCell ref="A2075:B2076"/>
    <mergeCell ref="A2077:B2078"/>
    <mergeCell ref="E2080:AB2080"/>
    <mergeCell ref="AC2080:AC2081"/>
    <mergeCell ref="A2083:A2087"/>
    <mergeCell ref="B2083:B2087"/>
    <mergeCell ref="A2091:A2094"/>
    <mergeCell ref="B2091:B2094"/>
    <mergeCell ref="A2095:A2098"/>
    <mergeCell ref="B2095:B2098"/>
    <mergeCell ref="A2100:B2101"/>
    <mergeCell ref="A2102:B2103"/>
    <mergeCell ref="A2104:B2105"/>
    <mergeCell ref="E2107:AB2107"/>
    <mergeCell ref="AC2107:AC2108"/>
    <mergeCell ref="A2111:A2114"/>
    <mergeCell ref="B2111:B2114"/>
    <mergeCell ref="A2115:A2118"/>
    <mergeCell ref="B2115:B2118"/>
    <mergeCell ref="A2125:A2128"/>
    <mergeCell ref="B2125:B2128"/>
    <mergeCell ref="A2129:A2132"/>
    <mergeCell ref="B2129:B2132"/>
    <mergeCell ref="A2133:A2136"/>
    <mergeCell ref="B2133:B2136"/>
    <mergeCell ref="A2137:A2140"/>
    <mergeCell ref="B2137:B2140"/>
    <mergeCell ref="A2141:A2144"/>
    <mergeCell ref="B2141:B2144"/>
    <mergeCell ref="A2145:A2148"/>
    <mergeCell ref="B2145:B2148"/>
    <mergeCell ref="A2149:A2152"/>
    <mergeCell ref="B2149:B2152"/>
    <mergeCell ref="A2153:A2156"/>
    <mergeCell ref="B2153:B2156"/>
    <mergeCell ref="A2157:A2160"/>
    <mergeCell ref="B2157:B2160"/>
    <mergeCell ref="A2161:A2164"/>
    <mergeCell ref="B2161:B2164"/>
    <mergeCell ref="A2165:A2168"/>
    <mergeCell ref="B2165:B2168"/>
    <mergeCell ref="A2169:A2172"/>
    <mergeCell ref="B2169:B2172"/>
    <mergeCell ref="A2173:A2176"/>
    <mergeCell ref="B2173:B2176"/>
    <mergeCell ref="A2177:A2180"/>
    <mergeCell ref="B2177:B2180"/>
    <mergeCell ref="A2181:A2184"/>
    <mergeCell ref="B2181:B2184"/>
    <mergeCell ref="A2185:A2186"/>
    <mergeCell ref="B2185:B2186"/>
    <mergeCell ref="A2189:B2190"/>
    <mergeCell ref="A2191:B2192"/>
    <mergeCell ref="A2193:B2194"/>
    <mergeCell ref="A2198:A2202"/>
    <mergeCell ref="B2198:B2202"/>
  </mergeCells>
  <printOptions headings="0" gridLines="0"/>
  <pageMargins left="0.17000000178813901" right="0.18000000715255704" top="0.98425197601318415" bottom="0.230000004172325" header="0.51181101799011197" footer="0.18000000715255704"/>
  <pageSetup paperSize="9" scale="46" fitToWidth="1" fitToHeight="1" pageOrder="downThenOver" orientation="landscape" usePrinterDefaults="1" blackAndWhite="0" draft="0" cellComments="none" useFirstPageNumber="0" errors="displayed" horizontalDpi="600" verticalDpi="600" copies="1"/>
  <headerFooter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34" operator="equal" id="{001300AB-0073-4B9B-A22A-002100F200DA}">
            <xm:f>$AD$34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E34:AB34</xm:sqref>
        </x14:conditionalFormatting>
        <x14:conditionalFormatting xmlns:xm="http://schemas.microsoft.com/office/excel/2006/main">
          <x14:cfRule type="cellIs" priority="33" operator="equal" id="{008000EE-0030-4089-AAA8-009300CA0006}">
            <xm:f>$AD$177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E177:AB177</xm:sqref>
        </x14:conditionalFormatting>
        <x14:conditionalFormatting xmlns:xm="http://schemas.microsoft.com/office/excel/2006/main">
          <x14:cfRule type="cellIs" priority="32" operator="equal" id="{002C0088-0023-4B2C-BE52-009000A900D8}">
            <xm:f>$AD$260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E260:AB260</xm:sqref>
        </x14:conditionalFormatting>
        <x14:conditionalFormatting xmlns:xm="http://schemas.microsoft.com/office/excel/2006/main">
          <x14:cfRule type="cellIs" priority="31" operator="equal" id="{00C60042-00A5-42EC-82BD-00D4004400E9}">
            <xm:f>$AD$311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E311:AB311</xm:sqref>
        </x14:conditionalFormatting>
        <x14:conditionalFormatting xmlns:xm="http://schemas.microsoft.com/office/excel/2006/main">
          <x14:cfRule type="cellIs" priority="30" operator="equal" id="{00DC0046-0060-46D6-A0BA-00B500630097}">
            <xm:f>$AD$378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E378:AB378</xm:sqref>
        </x14:conditionalFormatting>
        <x14:conditionalFormatting xmlns:xm="http://schemas.microsoft.com/office/excel/2006/main">
          <x14:cfRule type="cellIs" priority="29" operator="equal" id="{00E20034-0059-4A0A-B327-006B00D9002A}">
            <xm:f>$AD$445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I445:AB445</xm:sqref>
        </x14:conditionalFormatting>
        <x14:conditionalFormatting xmlns:xm="http://schemas.microsoft.com/office/excel/2006/main">
          <x14:cfRule type="cellIs" priority="28" operator="equal" id="{00D1005A-0019-4BE8-91A9-009100C40002}">
            <xm:f>$AD$489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E489:AB489</xm:sqref>
        </x14:conditionalFormatting>
        <x14:conditionalFormatting xmlns:xm="http://schemas.microsoft.com/office/excel/2006/main">
          <x14:cfRule type="cellIs" priority="27" operator="equal" id="{006B0010-0091-4BD3-9ED2-004F002E005E}">
            <xm:f>$AD$534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E534:AB534</xm:sqref>
        </x14:conditionalFormatting>
        <x14:conditionalFormatting xmlns:xm="http://schemas.microsoft.com/office/excel/2006/main">
          <x14:cfRule type="cellIs" priority="26" operator="equal" id="{005000A7-00E4-4625-A161-009E00C500F4}">
            <xm:f>$AD$804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E804:AB804</xm:sqref>
        </x14:conditionalFormatting>
        <x14:conditionalFormatting xmlns:xm="http://schemas.microsoft.com/office/excel/2006/main">
          <x14:cfRule type="cellIs" priority="25" operator="equal" id="{006D00A9-0038-446B-B0C5-0004001200BD}">
            <xm:f>$AD$883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E883:AB883</xm:sqref>
        </x14:conditionalFormatting>
        <x14:conditionalFormatting xmlns:xm="http://schemas.microsoft.com/office/excel/2006/main">
          <x14:cfRule type="cellIs" priority="24" operator="equal" id="{00B200B6-00F6-4D54-B8B7-009B003A00FD}">
            <xm:f>$AD$946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E946:AB946</xm:sqref>
        </x14:conditionalFormatting>
        <x14:conditionalFormatting xmlns:xm="http://schemas.microsoft.com/office/excel/2006/main">
          <x14:cfRule type="cellIs" priority="23" operator="equal" id="{008B0063-000C-4897-8B72-00FC00050024}">
            <xm:f>$AD$987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E987:AB987</xm:sqref>
        </x14:conditionalFormatting>
        <x14:conditionalFormatting xmlns:xm="http://schemas.microsoft.com/office/excel/2006/main">
          <x14:cfRule type="cellIs" priority="22" operator="equal" id="{00A20046-00FD-4FE5-9B4F-0056000100D1}">
            <xm:f>$AD$1028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E1028:AB1028</xm:sqref>
        </x14:conditionalFormatting>
        <x14:conditionalFormatting xmlns:xm="http://schemas.microsoft.com/office/excel/2006/main">
          <x14:cfRule type="cellIs" priority="21" operator="equal" id="{008000E7-0013-4483-8CC4-006A004A000F}">
            <xm:f>$AD$1131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E1131:AB1131</xm:sqref>
        </x14:conditionalFormatting>
        <x14:conditionalFormatting xmlns:xm="http://schemas.microsoft.com/office/excel/2006/main">
          <x14:cfRule type="cellIs" priority="20" operator="equal" id="{009D0054-001B-4378-90F5-00650082004E}">
            <xm:f>$AD$1210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E1210:AB1210</xm:sqref>
        </x14:conditionalFormatting>
        <x14:conditionalFormatting xmlns:xm="http://schemas.microsoft.com/office/excel/2006/main">
          <x14:cfRule type="cellIs" priority="19" operator="equal" id="{002D0043-00F8-475C-9157-009500500020}">
            <xm:f>$AD$1251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E1251:AB1251</xm:sqref>
        </x14:conditionalFormatting>
        <x14:conditionalFormatting xmlns:xm="http://schemas.microsoft.com/office/excel/2006/main">
          <x14:cfRule type="cellIs" priority="18" operator="equal" id="{00A50080-006A-4796-A884-0023009900F9}">
            <xm:f>$AD$1327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E1327:AB1327</xm:sqref>
        </x14:conditionalFormatting>
        <x14:conditionalFormatting xmlns:xm="http://schemas.microsoft.com/office/excel/2006/main">
          <x14:cfRule type="cellIs" priority="17" operator="lessThanOrEqual" id="{004C00B7-0006-44FE-AF1C-001F00EA00B4}">
            <xm:f>$AD$1386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E1386:AB1386</xm:sqref>
        </x14:conditionalFormatting>
        <x14:conditionalFormatting xmlns:xm="http://schemas.microsoft.com/office/excel/2006/main">
          <x14:cfRule type="cellIs" priority="16" operator="equal" id="{0058009E-0042-4437-8005-00EE001C0088}">
            <xm:f>$AD$1445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E1445:AB1445</xm:sqref>
        </x14:conditionalFormatting>
        <x14:conditionalFormatting xmlns:xm="http://schemas.microsoft.com/office/excel/2006/main">
          <x14:cfRule type="cellIs" priority="15" operator="equal" id="{0024001B-0052-4C2B-8329-000F00330092}">
            <xm:f>$AD$1500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E1500:AB1500</xm:sqref>
        </x14:conditionalFormatting>
        <x14:conditionalFormatting xmlns:xm="http://schemas.microsoft.com/office/excel/2006/main">
          <x14:cfRule type="cellIs" priority="14" operator="equal" id="{005D0026-0082-45A8-9AB4-0002003E00EB}">
            <xm:f>$AD$1557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E1557:AC1557</xm:sqref>
        </x14:conditionalFormatting>
        <x14:conditionalFormatting xmlns:xm="http://schemas.microsoft.com/office/excel/2006/main">
          <x14:cfRule type="cellIs" priority="13" operator="equal" id="{00D400B7-004C-4E4B-A75F-00940045006D}">
            <xm:f>$AD$1653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E1653:AB1653</xm:sqref>
        </x14:conditionalFormatting>
        <x14:conditionalFormatting xmlns:xm="http://schemas.microsoft.com/office/excel/2006/main">
          <x14:cfRule type="cellIs" priority="12" operator="equal" id="{007900F8-0073-4EE7-AE20-00D500A50068}">
            <xm:f>$AD$1680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E1680:AB1680</xm:sqref>
        </x14:conditionalFormatting>
        <x14:conditionalFormatting xmlns:xm="http://schemas.microsoft.com/office/excel/2006/main">
          <x14:cfRule type="cellIs" priority="11" operator="equal" id="{004500F5-0082-455A-9E13-0067000700A6}">
            <xm:f>$AD$1711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E1711:AB1711</xm:sqref>
        </x14:conditionalFormatting>
        <x14:conditionalFormatting xmlns:xm="http://schemas.microsoft.com/office/excel/2006/main">
          <x14:cfRule type="cellIs" priority="10" operator="equal" id="{00E600C6-00ED-4679-AA39-00C700F700C0}">
            <xm:f>$AD$1721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E1721:AB1721</xm:sqref>
        </x14:conditionalFormatting>
        <x14:conditionalFormatting xmlns:xm="http://schemas.microsoft.com/office/excel/2006/main">
          <x14:cfRule type="cellIs" priority="9" operator="equal" id="{000F0052-0008-41A6-BFCA-0051005A0033}">
            <xm:f>$AD$1752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E1752:AB1752</xm:sqref>
        </x14:conditionalFormatting>
        <x14:conditionalFormatting xmlns:xm="http://schemas.microsoft.com/office/excel/2006/main">
          <x14:cfRule type="cellIs" priority="8" operator="equal" id="{0040000D-00A7-449A-A0A4-00AF002700AD}">
            <xm:f>$AD$1781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E1781:AB1781</xm:sqref>
        </x14:conditionalFormatting>
        <x14:conditionalFormatting xmlns:xm="http://schemas.microsoft.com/office/excel/2006/main">
          <x14:cfRule type="cellIs" priority="7" operator="equal" id="{00B7004E-0006-44F6-88D8-0011007400AE}">
            <xm:f>$AD$1814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E1814:AB1814</xm:sqref>
        </x14:conditionalFormatting>
        <x14:conditionalFormatting xmlns:xm="http://schemas.microsoft.com/office/excel/2006/main">
          <x14:cfRule type="cellIs" priority="6" operator="equal" id="{0035005D-00E6-4D02-9C50-0020001500FD}">
            <xm:f>$AD$1860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E1860:AB1860</xm:sqref>
        </x14:conditionalFormatting>
        <x14:conditionalFormatting xmlns:xm="http://schemas.microsoft.com/office/excel/2006/main">
          <x14:cfRule type="cellIs" priority="5" operator="equal" id="{006500F6-0006-45B7-B149-00B400AF0040}">
            <xm:f>$AD$1883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E1883:AB1883</xm:sqref>
        </x14:conditionalFormatting>
        <x14:conditionalFormatting xmlns:xm="http://schemas.microsoft.com/office/excel/2006/main">
          <x14:cfRule type="cellIs" priority="4" operator="equal" id="{00FA0009-0007-404C-80F1-00F900A5002E}">
            <xm:f>$AD$1916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E1916:AB1916</xm:sqref>
        </x14:conditionalFormatting>
        <x14:conditionalFormatting xmlns:xm="http://schemas.microsoft.com/office/excel/2006/main">
          <x14:cfRule type="cellIs" priority="3" operator="equal" id="{001E0029-0051-4B21-A9C2-0003001A007B}">
            <xm:f>$AD$1989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E1989:AB1989</xm:sqref>
        </x14:conditionalFormatting>
        <x14:conditionalFormatting xmlns:xm="http://schemas.microsoft.com/office/excel/2006/main">
          <x14:cfRule type="cellIs" priority="2" operator="equal" id="{006F009E-00F3-432F-A23A-009500490066}">
            <xm:f>$AD$2088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E2088:AB2088</xm:sqref>
        </x14:conditionalFormatting>
        <x14:conditionalFormatting xmlns:xm="http://schemas.microsoft.com/office/excel/2006/main">
          <x14:cfRule type="cellIs" priority="1" operator="equal" id="{008600BE-004C-4C58-9409-0056005200A2}">
            <xm:f>$AD$2121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E2121:AB2121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ummaryBelow="1" summaryRight="1" showOutlineSymbols="1"/>
    <pageSetUpPr autoPageBreaks="1" fitToPage="1"/>
  </sheetPr>
  <sheetViews>
    <sheetView zoomScale="90" workbookViewId="0">
      <pane xSplit="2" ySplit="3" topLeftCell="C4" activePane="bottomRight" state="frozen"/>
      <selection activeCell="E1577" activeCellId="0" sqref="E1577:AB1577"/>
    </sheetView>
  </sheetViews>
  <sheetFormatPr defaultColWidth="9.140625" defaultRowHeight="12.75" customHeight="1"/>
  <cols>
    <col customWidth="1" min="1" max="1" style="334" width="20.140625"/>
    <col customWidth="1" min="2" max="2" style="335" width="21"/>
    <col customWidth="1" min="3" max="3" style="16" width="12.5703125"/>
    <col customWidth="1" min="4" max="4" style="16" width="8.85546875"/>
    <col customWidth="1" min="5" max="28" style="112" width="8.7109375"/>
    <col customWidth="1" min="29" max="29" style="819" width="8.7109375"/>
    <col customWidth="1" min="30" max="30" style="16" width="9.7109375"/>
    <col customWidth="1" min="31" max="31" style="16" width="6.5703125"/>
    <col customWidth="1" min="32" max="41" style="16" width="9.140625"/>
    <col customWidth="1" min="42" max="117" style="1" width="9.140625"/>
    <col min="118" max="16384" style="1" width="9.140625"/>
  </cols>
  <sheetData>
    <row r="1" s="1" customFormat="1" ht="12.75" customHeight="1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24"/>
      <c r="Z1" s="24"/>
      <c r="AA1" s="24"/>
      <c r="AB1" s="24"/>
      <c r="AC1" s="820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</row>
    <row r="2" s="1" customFormat="1" ht="12.75" customHeight="1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821"/>
      <c r="Z2" s="821"/>
      <c r="AA2" s="822"/>
      <c r="AB2" s="822"/>
      <c r="AC2" s="822"/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</row>
    <row r="3" s="1" customFormat="1" ht="12.75" customHeight="1">
      <c r="A3" s="16"/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370" t="s">
        <v>0</v>
      </c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</row>
    <row r="4" s="1" customFormat="1" ht="12.75" customHeight="1">
      <c r="A4" s="372"/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12" t="s">
        <v>1</v>
      </c>
      <c r="X4" s="112"/>
      <c r="Y4" s="112"/>
      <c r="Z4" s="112"/>
      <c r="AA4" s="112"/>
      <c r="AB4" s="112"/>
      <c r="AC4" s="112"/>
      <c r="AD4" s="112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</row>
    <row r="5" s="1" customFormat="1" ht="12.75" customHeight="1">
      <c r="A5" s="371" t="s">
        <v>2</v>
      </c>
      <c r="B5" s="823">
        <v>46008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368"/>
      <c r="X5" s="368"/>
      <c r="Y5" s="370"/>
      <c r="Z5" s="370"/>
      <c r="AA5" s="370"/>
      <c r="AB5" s="370"/>
      <c r="AC5" s="370" t="s">
        <v>3</v>
      </c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</row>
    <row r="6" s="1" customFormat="1" ht="12.75" customHeight="1">
      <c r="A6" s="372" t="s">
        <v>4</v>
      </c>
      <c r="B6" s="372"/>
      <c r="C6" s="372"/>
      <c r="D6" s="372"/>
      <c r="E6" s="372"/>
      <c r="F6" s="372"/>
      <c r="G6" s="372"/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2"/>
      <c r="U6" s="372"/>
      <c r="V6" s="372"/>
      <c r="W6" s="372"/>
      <c r="X6" s="372"/>
      <c r="Y6" s="372"/>
      <c r="Z6" s="372"/>
      <c r="AA6" s="372"/>
      <c r="AB6" s="372"/>
      <c r="AC6" s="372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</row>
    <row r="7" s="1" customFormat="1" ht="12.75" customHeight="1">
      <c r="A7" s="372"/>
      <c r="B7" s="372"/>
      <c r="C7" s="372"/>
      <c r="D7" s="372"/>
      <c r="E7" s="372"/>
      <c r="F7" s="372"/>
      <c r="G7" s="372"/>
      <c r="H7" s="372"/>
      <c r="I7" s="372"/>
      <c r="J7" s="372"/>
      <c r="K7" s="372"/>
      <c r="L7" s="372"/>
      <c r="M7" s="372"/>
      <c r="N7" s="372"/>
      <c r="O7" s="372"/>
      <c r="P7" s="372"/>
      <c r="Q7" s="372"/>
      <c r="R7" s="372"/>
      <c r="S7" s="372"/>
      <c r="T7" s="372"/>
      <c r="U7" s="372"/>
      <c r="V7" s="372"/>
      <c r="W7" s="372"/>
      <c r="X7" s="372"/>
      <c r="Y7" s="372"/>
      <c r="Z7" s="372"/>
      <c r="AA7" s="372"/>
      <c r="AB7" s="372"/>
      <c r="AC7" s="372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</row>
    <row r="8" s="1" customFormat="1" ht="12.75" customHeight="1">
      <c r="A8" s="373"/>
      <c r="B8" s="373"/>
      <c r="C8" s="373"/>
      <c r="D8" s="373"/>
      <c r="E8" s="373"/>
      <c r="F8" s="373"/>
      <c r="G8" s="373"/>
      <c r="H8" s="373"/>
      <c r="I8" s="373"/>
      <c r="J8" s="373"/>
      <c r="K8" s="373"/>
      <c r="L8" s="373"/>
      <c r="M8" s="373"/>
      <c r="N8" s="373"/>
      <c r="O8" s="373"/>
      <c r="P8" s="373"/>
      <c r="Q8" s="373"/>
      <c r="R8" s="373"/>
      <c r="S8" s="373"/>
      <c r="T8" s="373"/>
      <c r="U8" s="373"/>
      <c r="V8" s="373"/>
      <c r="W8" s="373"/>
      <c r="X8" s="373"/>
      <c r="Y8" s="373"/>
      <c r="Z8" s="373"/>
      <c r="AA8" s="373"/>
      <c r="AB8" s="373"/>
      <c r="AC8" s="373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</row>
    <row r="9" s="1" customFormat="1" ht="43.5" customHeight="1">
      <c r="A9" s="824" t="s">
        <v>5</v>
      </c>
      <c r="B9" s="339" t="s">
        <v>6</v>
      </c>
      <c r="C9" s="825" t="s">
        <v>7</v>
      </c>
      <c r="D9" s="19" t="s">
        <v>8</v>
      </c>
      <c r="E9" s="374" t="s">
        <v>9</v>
      </c>
      <c r="F9" s="374"/>
      <c r="G9" s="374"/>
      <c r="H9" s="374"/>
      <c r="I9" s="374"/>
      <c r="J9" s="374"/>
      <c r="K9" s="374"/>
      <c r="L9" s="374"/>
      <c r="M9" s="374"/>
      <c r="N9" s="374"/>
      <c r="O9" s="374"/>
      <c r="P9" s="374"/>
      <c r="Q9" s="374"/>
      <c r="R9" s="374"/>
      <c r="S9" s="374"/>
      <c r="T9" s="374"/>
      <c r="U9" s="374"/>
      <c r="V9" s="374"/>
      <c r="W9" s="374"/>
      <c r="X9" s="374"/>
      <c r="Y9" s="374"/>
      <c r="Z9" s="374"/>
      <c r="AA9" s="374"/>
      <c r="AB9" s="374"/>
      <c r="AC9" s="826" t="s">
        <v>10</v>
      </c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</row>
    <row r="10" s="827" customFormat="1" ht="12.75" customHeight="1">
      <c r="A10" s="159" t="s">
        <v>483</v>
      </c>
      <c r="B10" s="160"/>
      <c r="C10" s="160"/>
      <c r="D10" s="160"/>
      <c r="E10" s="160">
        <v>1</v>
      </c>
      <c r="F10" s="26">
        <v>2</v>
      </c>
      <c r="G10" s="26">
        <v>3</v>
      </c>
      <c r="H10" s="26">
        <v>4</v>
      </c>
      <c r="I10" s="26">
        <v>5</v>
      </c>
      <c r="J10" s="26">
        <v>6</v>
      </c>
      <c r="K10" s="26">
        <v>7</v>
      </c>
      <c r="L10" s="26">
        <v>8</v>
      </c>
      <c r="M10" s="26">
        <v>9</v>
      </c>
      <c r="N10" s="26">
        <v>10</v>
      </c>
      <c r="O10" s="26">
        <v>11</v>
      </c>
      <c r="P10" s="26">
        <v>12</v>
      </c>
      <c r="Q10" s="26">
        <v>13</v>
      </c>
      <c r="R10" s="26">
        <v>14</v>
      </c>
      <c r="S10" s="26">
        <v>15</v>
      </c>
      <c r="T10" s="26">
        <v>16</v>
      </c>
      <c r="U10" s="26">
        <v>17</v>
      </c>
      <c r="V10" s="26">
        <v>18</v>
      </c>
      <c r="W10" s="26">
        <v>19</v>
      </c>
      <c r="X10" s="26">
        <v>20</v>
      </c>
      <c r="Y10" s="26">
        <v>21</v>
      </c>
      <c r="Z10" s="26">
        <v>22</v>
      </c>
      <c r="AA10" s="26">
        <v>23</v>
      </c>
      <c r="AB10" s="26">
        <v>24</v>
      </c>
      <c r="AC10" s="828"/>
      <c r="AD10" s="29" t="s">
        <v>12</v>
      </c>
      <c r="AE10" s="30"/>
      <c r="AF10" s="30"/>
      <c r="AG10" s="16"/>
      <c r="AH10" s="16"/>
      <c r="AI10" s="16"/>
      <c r="AJ10" s="16"/>
      <c r="AK10" s="24"/>
      <c r="AL10" s="24"/>
      <c r="AM10" s="24"/>
      <c r="AN10" s="24"/>
      <c r="AO10" s="24"/>
    </row>
    <row r="11" s="827" customFormat="1" ht="12.75" customHeight="1">
      <c r="A11" s="375" t="s">
        <v>143</v>
      </c>
      <c r="B11" s="376"/>
      <c r="C11" s="377"/>
      <c r="D11" s="829"/>
      <c r="E11" s="376">
        <v>1</v>
      </c>
      <c r="F11" s="376">
        <v>1</v>
      </c>
      <c r="G11" s="376">
        <v>1</v>
      </c>
      <c r="H11" s="376">
        <v>1</v>
      </c>
      <c r="I11" s="376">
        <v>1</v>
      </c>
      <c r="J11" s="376">
        <v>1</v>
      </c>
      <c r="K11" s="376">
        <v>1</v>
      </c>
      <c r="L11" s="376">
        <v>1</v>
      </c>
      <c r="M11" s="376">
        <v>1</v>
      </c>
      <c r="N11" s="376">
        <v>1</v>
      </c>
      <c r="O11" s="376">
        <v>1</v>
      </c>
      <c r="P11" s="376">
        <v>1</v>
      </c>
      <c r="Q11" s="376">
        <v>1</v>
      </c>
      <c r="R11" s="376">
        <v>1</v>
      </c>
      <c r="S11" s="376">
        <v>1</v>
      </c>
      <c r="T11" s="376">
        <v>1</v>
      </c>
      <c r="U11" s="376">
        <v>1</v>
      </c>
      <c r="V11" s="376">
        <v>1</v>
      </c>
      <c r="W11" s="376">
        <v>1</v>
      </c>
      <c r="X11" s="376">
        <v>1</v>
      </c>
      <c r="Y11" s="376">
        <v>1</v>
      </c>
      <c r="Z11" s="376">
        <v>1</v>
      </c>
      <c r="AA11" s="376">
        <v>1</v>
      </c>
      <c r="AB11" s="376">
        <v>1</v>
      </c>
      <c r="AC11" s="440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</row>
    <row r="12" s="827" customFormat="1" ht="12.75" customHeight="1">
      <c r="A12" s="447" t="s">
        <v>144</v>
      </c>
      <c r="B12" s="448"/>
      <c r="C12" s="449"/>
      <c r="D12" s="830"/>
      <c r="E12" s="448">
        <v>1</v>
      </c>
      <c r="F12" s="448">
        <v>1</v>
      </c>
      <c r="G12" s="448">
        <v>1</v>
      </c>
      <c r="H12" s="448">
        <v>1</v>
      </c>
      <c r="I12" s="448">
        <v>1</v>
      </c>
      <c r="J12" s="448">
        <v>1</v>
      </c>
      <c r="K12" s="448">
        <v>1</v>
      </c>
      <c r="L12" s="448">
        <v>1</v>
      </c>
      <c r="M12" s="448">
        <v>1</v>
      </c>
      <c r="N12" s="448">
        <v>1</v>
      </c>
      <c r="O12" s="448">
        <v>1</v>
      </c>
      <c r="P12" s="448">
        <v>1</v>
      </c>
      <c r="Q12" s="448">
        <v>1</v>
      </c>
      <c r="R12" s="448">
        <v>1</v>
      </c>
      <c r="S12" s="448">
        <v>1</v>
      </c>
      <c r="T12" s="448">
        <v>1</v>
      </c>
      <c r="U12" s="448">
        <v>1</v>
      </c>
      <c r="V12" s="448">
        <v>1</v>
      </c>
      <c r="W12" s="448">
        <v>1</v>
      </c>
      <c r="X12" s="448">
        <v>1</v>
      </c>
      <c r="Y12" s="448">
        <v>1</v>
      </c>
      <c r="Z12" s="448">
        <v>1</v>
      </c>
      <c r="AA12" s="448">
        <v>1</v>
      </c>
      <c r="AB12" s="448">
        <v>1</v>
      </c>
      <c r="AC12" s="505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</row>
    <row r="13" s="1" customFormat="1" ht="12.75" customHeight="1">
      <c r="A13" s="182" t="s">
        <v>484</v>
      </c>
      <c r="B13" s="523" t="s">
        <v>485</v>
      </c>
      <c r="C13" s="33" t="s">
        <v>15</v>
      </c>
      <c r="D13" s="33" t="s">
        <v>16</v>
      </c>
      <c r="E13" s="122">
        <v>8.1839999999999993</v>
      </c>
      <c r="F13" s="122">
        <v>7.6559999999999997</v>
      </c>
      <c r="G13" s="122">
        <v>7.524</v>
      </c>
      <c r="H13" s="654">
        <v>7.2599999999999998</v>
      </c>
      <c r="I13" s="122">
        <v>7.5899999999999999</v>
      </c>
      <c r="J13" s="122">
        <v>7.8540000000000001</v>
      </c>
      <c r="K13" s="122">
        <v>8.9100000000000001</v>
      </c>
      <c r="L13" s="122">
        <v>10.164</v>
      </c>
      <c r="M13" s="122">
        <v>11.682</v>
      </c>
      <c r="N13" s="654">
        <v>12.077999999999999</v>
      </c>
      <c r="O13" s="122">
        <v>12.210000000000001</v>
      </c>
      <c r="P13" s="122">
        <v>12.342000000000001</v>
      </c>
      <c r="Q13" s="122">
        <v>12.474</v>
      </c>
      <c r="R13" s="122">
        <v>12.539999999999999</v>
      </c>
      <c r="S13" s="122">
        <v>12.804</v>
      </c>
      <c r="T13" s="122">
        <v>13.068</v>
      </c>
      <c r="U13" s="122">
        <v>12.672000000000001</v>
      </c>
      <c r="V13" s="654">
        <v>12.342000000000001</v>
      </c>
      <c r="W13" s="122">
        <v>12.276</v>
      </c>
      <c r="X13" s="122">
        <v>11.880000000000001</v>
      </c>
      <c r="Y13" s="122">
        <v>11.352</v>
      </c>
      <c r="Z13" s="122">
        <v>10.824</v>
      </c>
      <c r="AA13" s="122">
        <v>9.702</v>
      </c>
      <c r="AB13" s="122">
        <v>8.8439999999999994</v>
      </c>
      <c r="AC13" s="36">
        <f t="shared" ref="AC13:AC14" si="1006">SUM(E13:AB13)</f>
        <v>254.23200000000003</v>
      </c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</row>
    <row r="14" s="1" customFormat="1" ht="12.75" customHeight="1">
      <c r="A14" s="183"/>
      <c r="B14" s="525"/>
      <c r="C14" s="39" t="s">
        <v>17</v>
      </c>
      <c r="D14" s="39" t="s">
        <v>16</v>
      </c>
      <c r="E14" s="231">
        <v>2.8380000000000001</v>
      </c>
      <c r="F14" s="110">
        <v>2.8380000000000001</v>
      </c>
      <c r="G14" s="110">
        <v>2.706</v>
      </c>
      <c r="H14" s="776">
        <v>2.8380000000000001</v>
      </c>
      <c r="I14" s="110">
        <v>2.706</v>
      </c>
      <c r="J14" s="110">
        <v>2.6400000000000001</v>
      </c>
      <c r="K14" s="110">
        <v>2.9039999999999999</v>
      </c>
      <c r="L14" s="110">
        <v>3.036</v>
      </c>
      <c r="M14" s="110">
        <v>3.4319999999999999</v>
      </c>
      <c r="N14" s="776">
        <v>3.6299999999999999</v>
      </c>
      <c r="O14" s="110">
        <v>3.6299999999999999</v>
      </c>
      <c r="P14" s="110">
        <v>3.5640000000000001</v>
      </c>
      <c r="Q14" s="110">
        <v>3.762</v>
      </c>
      <c r="R14" s="110">
        <v>3.6960000000000002</v>
      </c>
      <c r="S14" s="110">
        <v>3.6960000000000002</v>
      </c>
      <c r="T14" s="110">
        <v>3.6960000000000002</v>
      </c>
      <c r="U14" s="110">
        <v>3.5640000000000001</v>
      </c>
      <c r="V14" s="776">
        <v>3.4319999999999999</v>
      </c>
      <c r="W14" s="110">
        <v>3.4319999999999999</v>
      </c>
      <c r="X14" s="110">
        <v>3.4319999999999999</v>
      </c>
      <c r="Y14" s="110">
        <v>3.2999999999999998</v>
      </c>
      <c r="Z14" s="110">
        <v>3.234</v>
      </c>
      <c r="AA14" s="110">
        <v>3.1019999999999999</v>
      </c>
      <c r="AB14" s="110">
        <v>2.9039999999999999</v>
      </c>
      <c r="AC14" s="42">
        <f t="shared" si="1006"/>
        <v>78.011999999999986</v>
      </c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</row>
    <row r="15" s="1" customFormat="1" ht="12.75" customHeight="1">
      <c r="A15" s="183"/>
      <c r="B15" s="525"/>
      <c r="C15" s="39" t="s">
        <v>18</v>
      </c>
      <c r="D15" s="223" t="s">
        <v>19</v>
      </c>
      <c r="E15" s="831">
        <v>39</v>
      </c>
      <c r="F15" s="45">
        <v>38</v>
      </c>
      <c r="G15" s="45">
        <v>38</v>
      </c>
      <c r="H15" s="99">
        <v>38</v>
      </c>
      <c r="I15" s="45">
        <v>39</v>
      </c>
      <c r="J15" s="45">
        <v>42</v>
      </c>
      <c r="K15" s="45">
        <v>48</v>
      </c>
      <c r="L15" s="45">
        <v>55</v>
      </c>
      <c r="M15" s="45">
        <v>61</v>
      </c>
      <c r="N15" s="99">
        <v>60</v>
      </c>
      <c r="O15" s="45">
        <v>61</v>
      </c>
      <c r="P15" s="45">
        <v>62</v>
      </c>
      <c r="Q15" s="45">
        <v>63</v>
      </c>
      <c r="R15" s="45">
        <v>66</v>
      </c>
      <c r="S15" s="45">
        <v>66</v>
      </c>
      <c r="T15" s="45">
        <v>67</v>
      </c>
      <c r="U15" s="45">
        <v>61</v>
      </c>
      <c r="V15" s="99">
        <v>62</v>
      </c>
      <c r="W15" s="45">
        <v>60</v>
      </c>
      <c r="X15" s="45">
        <v>59</v>
      </c>
      <c r="Y15" s="45">
        <v>56</v>
      </c>
      <c r="Z15" s="45">
        <v>50</v>
      </c>
      <c r="AA15" s="45">
        <v>46</v>
      </c>
      <c r="AB15" s="47">
        <v>41</v>
      </c>
      <c r="AC15" s="42"/>
      <c r="AD15" s="221">
        <f>MAX(E15:AB15)</f>
        <v>67</v>
      </c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</row>
    <row r="16" s="1" customFormat="1" ht="12.75" customHeight="1">
      <c r="A16" s="183"/>
      <c r="B16" s="525"/>
      <c r="C16" s="39" t="s">
        <v>20</v>
      </c>
      <c r="D16" s="39"/>
      <c r="E16" s="729">
        <f t="shared" ref="E16:AC46" si="1007">E14/E13</f>
        <v>0.34677419354838712</v>
      </c>
      <c r="F16" s="733">
        <f t="shared" si="1007"/>
        <v>0.37068965517241381</v>
      </c>
      <c r="G16" s="733">
        <f t="shared" si="1007"/>
        <v>0.35964912280701755</v>
      </c>
      <c r="H16" s="776">
        <f t="shared" si="1007"/>
        <v>0.39090909090909093</v>
      </c>
      <c r="I16" s="733">
        <f t="shared" si="1007"/>
        <v>0.35652173913043478</v>
      </c>
      <c r="J16" s="733">
        <f t="shared" si="1007"/>
        <v>0.33613445378151263</v>
      </c>
      <c r="K16" s="733">
        <f t="shared" si="1007"/>
        <v>0.3259259259259259</v>
      </c>
      <c r="L16" s="733">
        <f t="shared" si="1007"/>
        <v>0.29870129870129869</v>
      </c>
      <c r="M16" s="733">
        <f t="shared" si="1007"/>
        <v>0.29378531073446329</v>
      </c>
      <c r="N16" s="776">
        <f t="shared" si="1007"/>
        <v>0.30054644808743169</v>
      </c>
      <c r="O16" s="733">
        <f t="shared" si="1007"/>
        <v>0.29729729729729726</v>
      </c>
      <c r="P16" s="733">
        <f t="shared" si="1007"/>
        <v>0.28877005347593582</v>
      </c>
      <c r="Q16" s="733">
        <f t="shared" si="1007"/>
        <v>0.30158730158730157</v>
      </c>
      <c r="R16" s="733">
        <f t="shared" si="1007"/>
        <v>0.29473684210526319</v>
      </c>
      <c r="S16" s="733">
        <f t="shared" si="1007"/>
        <v>0.28865979381443302</v>
      </c>
      <c r="T16" s="733">
        <f t="shared" si="1007"/>
        <v>0.28282828282828287</v>
      </c>
      <c r="U16" s="733">
        <f t="shared" si="1007"/>
        <v>0.28125</v>
      </c>
      <c r="V16" s="776">
        <f t="shared" si="1007"/>
        <v>0.27807486631016043</v>
      </c>
      <c r="W16" s="733">
        <f t="shared" si="1007"/>
        <v>0.27956989247311825</v>
      </c>
      <c r="X16" s="733">
        <f t="shared" si="1007"/>
        <v>0.28888888888888886</v>
      </c>
      <c r="Y16" s="733">
        <f t="shared" si="1007"/>
        <v>0.29069767441860461</v>
      </c>
      <c r="Z16" s="733">
        <f t="shared" si="1007"/>
        <v>0.29878048780487804</v>
      </c>
      <c r="AA16" s="733">
        <f t="shared" si="1007"/>
        <v>0.31972789115646255</v>
      </c>
      <c r="AB16" s="733">
        <f t="shared" si="1007"/>
        <v>0.32835820895522388</v>
      </c>
      <c r="AC16" s="42">
        <f t="shared" si="1007"/>
        <v>0.30685358255451706</v>
      </c>
      <c r="AD16" s="221"/>
      <c r="AE16" s="221"/>
      <c r="AF16" s="221"/>
      <c r="AG16" s="221"/>
      <c r="AH16" s="221"/>
      <c r="AI16" s="221"/>
      <c r="AJ16" s="221"/>
      <c r="AK16" s="221"/>
      <c r="AL16" s="221"/>
      <c r="AM16" s="221"/>
      <c r="AN16" s="221"/>
      <c r="AO16" s="221"/>
      <c r="AP16" s="832"/>
      <c r="AQ16" s="832"/>
      <c r="AR16" s="832"/>
      <c r="AS16" s="832"/>
      <c r="AT16" s="832"/>
      <c r="AU16" s="832"/>
      <c r="AV16" s="832"/>
      <c r="AW16" s="832"/>
      <c r="AX16" s="832"/>
      <c r="AY16" s="832"/>
      <c r="AZ16" s="832"/>
      <c r="BA16" s="832"/>
      <c r="BB16" s="832"/>
      <c r="BC16" s="832"/>
      <c r="BD16" s="832"/>
      <c r="BE16" s="832"/>
      <c r="BF16" s="832"/>
      <c r="BG16" s="832"/>
      <c r="BH16" s="832"/>
      <c r="BI16" s="832"/>
      <c r="BJ16" s="832"/>
      <c r="BK16" s="832"/>
      <c r="BL16" s="832"/>
      <c r="BM16" s="832"/>
      <c r="BN16" s="832"/>
      <c r="BO16" s="832"/>
      <c r="BP16" s="832"/>
      <c r="BQ16" s="832"/>
      <c r="BR16" s="832"/>
      <c r="BS16" s="832"/>
      <c r="BT16" s="832"/>
      <c r="BU16" s="832"/>
      <c r="BV16" s="832"/>
      <c r="BW16" s="832"/>
      <c r="BX16" s="832"/>
      <c r="BY16" s="832"/>
      <c r="BZ16" s="832"/>
      <c r="CA16" s="832"/>
    </row>
    <row r="17" s="1" customFormat="1" ht="12.75" customHeight="1">
      <c r="A17" s="184"/>
      <c r="B17" s="307"/>
      <c r="C17" s="94" t="s">
        <v>28</v>
      </c>
      <c r="D17" s="411" t="s">
        <v>19</v>
      </c>
      <c r="E17" s="94">
        <v>120.80000305175781</v>
      </c>
      <c r="F17" s="94">
        <v>120.69999694824219</v>
      </c>
      <c r="G17" s="94">
        <v>120.5</v>
      </c>
      <c r="H17" s="94">
        <v>120.40000152587891</v>
      </c>
      <c r="I17" s="94">
        <v>120.19999694824219</v>
      </c>
      <c r="J17" s="94">
        <v>119.30000305175781</v>
      </c>
      <c r="K17" s="94">
        <v>119.30000305175781</v>
      </c>
      <c r="L17" s="94">
        <v>119.09999847412109</v>
      </c>
      <c r="M17" s="94">
        <v>119.19999694824219</v>
      </c>
      <c r="N17" s="94">
        <v>118.5</v>
      </c>
      <c r="O17" s="94">
        <v>118.40000152587891</v>
      </c>
      <c r="P17" s="94">
        <v>118.90000152587891</v>
      </c>
      <c r="Q17" s="94">
        <v>119.09999847412109</v>
      </c>
      <c r="R17" s="94">
        <v>118.90000152587891</v>
      </c>
      <c r="S17" s="94">
        <v>119</v>
      </c>
      <c r="T17" s="94">
        <v>118.90000152587891</v>
      </c>
      <c r="U17" s="94">
        <v>118.59999847412109</v>
      </c>
      <c r="V17" s="94">
        <v>118.40000152587891</v>
      </c>
      <c r="W17" s="94">
        <v>118.69999694824219</v>
      </c>
      <c r="X17" s="94">
        <v>119.30000305175781</v>
      </c>
      <c r="Y17" s="94">
        <v>119.80000305175781</v>
      </c>
      <c r="Z17" s="94">
        <v>120</v>
      </c>
      <c r="AA17" s="94">
        <v>120.30000305175781</v>
      </c>
      <c r="AB17" s="94">
        <v>120.69999694824219</v>
      </c>
      <c r="AC17" s="833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</row>
    <row r="18" s="1" customFormat="1" ht="12.75" customHeight="1">
      <c r="A18" s="182" t="s">
        <v>486</v>
      </c>
      <c r="B18" s="523" t="s">
        <v>487</v>
      </c>
      <c r="C18" s="33" t="s">
        <v>15</v>
      </c>
      <c r="D18" s="33" t="s">
        <v>16</v>
      </c>
      <c r="E18" s="122">
        <v>8.7780000000000005</v>
      </c>
      <c r="F18" s="122">
        <v>8.3160000000000007</v>
      </c>
      <c r="G18" s="122">
        <v>8.1839999999999993</v>
      </c>
      <c r="H18" s="654">
        <v>8.0519999999999996</v>
      </c>
      <c r="I18" s="122">
        <v>7.9859999999999998</v>
      </c>
      <c r="J18" s="122">
        <v>8.25</v>
      </c>
      <c r="K18" s="122">
        <v>9.2400000000000002</v>
      </c>
      <c r="L18" s="122">
        <v>10.362</v>
      </c>
      <c r="M18" s="122">
        <v>11.417999999999999</v>
      </c>
      <c r="N18" s="654">
        <v>12.144</v>
      </c>
      <c r="O18" s="122">
        <v>12.407999999999999</v>
      </c>
      <c r="P18" s="122">
        <v>12.936</v>
      </c>
      <c r="Q18" s="122">
        <v>12.936</v>
      </c>
      <c r="R18" s="122">
        <v>13.002000000000001</v>
      </c>
      <c r="S18" s="122">
        <v>13.332000000000001</v>
      </c>
      <c r="T18" s="122">
        <v>13.332000000000001</v>
      </c>
      <c r="U18" s="122">
        <v>13.134</v>
      </c>
      <c r="V18" s="654">
        <v>13.002000000000001</v>
      </c>
      <c r="W18" s="122">
        <v>13.002000000000001</v>
      </c>
      <c r="X18" s="122">
        <v>12.539999999999999</v>
      </c>
      <c r="Y18" s="122">
        <v>12.144</v>
      </c>
      <c r="Z18" s="122">
        <v>11.154</v>
      </c>
      <c r="AA18" s="122">
        <v>10.23</v>
      </c>
      <c r="AB18" s="122">
        <v>9.4380000000000006</v>
      </c>
      <c r="AC18" s="36">
        <f t="shared" ref="AC18:AC19" si="1008">SUM(E18:AB18)</f>
        <v>265.31999999999999</v>
      </c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</row>
    <row r="19" s="1" customFormat="1" ht="12.75" customHeight="1">
      <c r="A19" s="183"/>
      <c r="B19" s="525"/>
      <c r="C19" s="39" t="s">
        <v>17</v>
      </c>
      <c r="D19" s="39" t="s">
        <v>16</v>
      </c>
      <c r="E19" s="231">
        <v>2.6400000000000001</v>
      </c>
      <c r="F19" s="110">
        <v>2.508</v>
      </c>
      <c r="G19" s="110">
        <v>2.4420000000000002</v>
      </c>
      <c r="H19" s="776">
        <v>2.4420000000000002</v>
      </c>
      <c r="I19" s="110">
        <v>2.508</v>
      </c>
      <c r="J19" s="110">
        <v>2.4420000000000002</v>
      </c>
      <c r="K19" s="110">
        <v>2.6400000000000001</v>
      </c>
      <c r="L19" s="110">
        <v>2.9039999999999999</v>
      </c>
      <c r="M19" s="110">
        <v>3.2999999999999998</v>
      </c>
      <c r="N19" s="776">
        <v>3.4980000000000002</v>
      </c>
      <c r="O19" s="110">
        <v>3.4980000000000002</v>
      </c>
      <c r="P19" s="110">
        <v>3.6960000000000002</v>
      </c>
      <c r="Q19" s="110">
        <v>3.6960000000000002</v>
      </c>
      <c r="R19" s="110">
        <v>3.762</v>
      </c>
      <c r="S19" s="110">
        <v>3.8279999999999998</v>
      </c>
      <c r="T19" s="110">
        <v>3.6299999999999999</v>
      </c>
      <c r="U19" s="110">
        <v>3.6960000000000002</v>
      </c>
      <c r="V19" s="776">
        <v>3.6299999999999999</v>
      </c>
      <c r="W19" s="110">
        <v>3.5640000000000001</v>
      </c>
      <c r="X19" s="110">
        <v>3.4980000000000002</v>
      </c>
      <c r="Y19" s="110">
        <v>3.3660000000000001</v>
      </c>
      <c r="Z19" s="110">
        <v>3.1019999999999999</v>
      </c>
      <c r="AA19" s="110">
        <v>2.9039999999999999</v>
      </c>
      <c r="AB19" s="110">
        <v>2.7719999999999998</v>
      </c>
      <c r="AC19" s="42">
        <f t="shared" si="1008"/>
        <v>75.966000000000008</v>
      </c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</row>
    <row r="20" s="1" customFormat="1" ht="12.75" customHeight="1">
      <c r="A20" s="183"/>
      <c r="B20" s="525"/>
      <c r="C20" s="39" t="s">
        <v>18</v>
      </c>
      <c r="D20" s="223" t="s">
        <v>19</v>
      </c>
      <c r="E20" s="831">
        <v>41</v>
      </c>
      <c r="F20" s="509">
        <v>42</v>
      </c>
      <c r="G20" s="509">
        <v>40</v>
      </c>
      <c r="H20" s="510">
        <v>41</v>
      </c>
      <c r="I20" s="509">
        <v>40</v>
      </c>
      <c r="J20" s="509">
        <v>45</v>
      </c>
      <c r="K20" s="509">
        <v>47</v>
      </c>
      <c r="L20" s="509">
        <v>57</v>
      </c>
      <c r="M20" s="509">
        <v>58</v>
      </c>
      <c r="N20" s="510">
        <v>61</v>
      </c>
      <c r="O20" s="509">
        <v>64</v>
      </c>
      <c r="P20" s="509">
        <v>67</v>
      </c>
      <c r="Q20" s="509">
        <v>63</v>
      </c>
      <c r="R20" s="509">
        <v>67</v>
      </c>
      <c r="S20" s="509">
        <v>65</v>
      </c>
      <c r="T20" s="509">
        <v>67</v>
      </c>
      <c r="U20" s="509">
        <v>67</v>
      </c>
      <c r="V20" s="510">
        <v>66</v>
      </c>
      <c r="W20" s="509">
        <v>64</v>
      </c>
      <c r="X20" s="509">
        <v>62</v>
      </c>
      <c r="Y20" s="509">
        <v>59</v>
      </c>
      <c r="Z20" s="509">
        <v>53</v>
      </c>
      <c r="AA20" s="509">
        <v>49</v>
      </c>
      <c r="AB20" s="511">
        <v>46</v>
      </c>
      <c r="AC20" s="42"/>
      <c r="AD20" s="221">
        <f>MAX(E20:AB20)</f>
        <v>67</v>
      </c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</row>
    <row r="21" s="1" customFormat="1" ht="12.75" customHeight="1">
      <c r="A21" s="183"/>
      <c r="B21" s="525"/>
      <c r="C21" s="39" t="s">
        <v>20</v>
      </c>
      <c r="D21" s="39"/>
      <c r="E21" s="729">
        <f t="shared" si="1007"/>
        <v>0.3007518796992481</v>
      </c>
      <c r="F21" s="733">
        <f t="shared" si="1007"/>
        <v>0.30158730158730157</v>
      </c>
      <c r="G21" s="733">
        <f t="shared" si="1007"/>
        <v>0.29838709677419362</v>
      </c>
      <c r="H21" s="776">
        <f t="shared" si="1007"/>
        <v>0.30327868852459022</v>
      </c>
      <c r="I21" s="733">
        <f t="shared" si="1007"/>
        <v>0.31404958677685951</v>
      </c>
      <c r="J21" s="733">
        <f t="shared" si="1007"/>
        <v>0.29600000000000004</v>
      </c>
      <c r="K21" s="733">
        <f t="shared" si="1007"/>
        <v>0.2857142857142857</v>
      </c>
      <c r="L21" s="733">
        <f t="shared" si="1007"/>
        <v>0.28025477707006369</v>
      </c>
      <c r="M21" s="733">
        <f t="shared" si="1007"/>
        <v>0.28901734104046245</v>
      </c>
      <c r="N21" s="776">
        <f t="shared" si="1007"/>
        <v>0.28804347826086957</v>
      </c>
      <c r="O21" s="733">
        <f t="shared" si="1007"/>
        <v>0.28191489361702132</v>
      </c>
      <c r="P21" s="733">
        <f t="shared" si="1007"/>
        <v>0.28571428571428575</v>
      </c>
      <c r="Q21" s="733">
        <f t="shared" si="1007"/>
        <v>0.28571428571428575</v>
      </c>
      <c r="R21" s="733">
        <f t="shared" si="1007"/>
        <v>0.28934010152284262</v>
      </c>
      <c r="S21" s="733">
        <f t="shared" si="1007"/>
        <v>0.28712871287128711</v>
      </c>
      <c r="T21" s="733">
        <f t="shared" si="1007"/>
        <v>0.27227722772277224</v>
      </c>
      <c r="U21" s="733">
        <f t="shared" si="1007"/>
        <v>0.28140703517587939</v>
      </c>
      <c r="V21" s="776">
        <f t="shared" si="1007"/>
        <v>0.27918781725888325</v>
      </c>
      <c r="W21" s="733">
        <f t="shared" si="1007"/>
        <v>0.27411167512690354</v>
      </c>
      <c r="X21" s="733">
        <f t="shared" si="1007"/>
        <v>0.27894736842105267</v>
      </c>
      <c r="Y21" s="733">
        <f t="shared" si="1007"/>
        <v>0.27717391304347827</v>
      </c>
      <c r="Z21" s="733">
        <f t="shared" si="1007"/>
        <v>0.27810650887573962</v>
      </c>
      <c r="AA21" s="733">
        <f t="shared" si="1007"/>
        <v>0.28387096774193549</v>
      </c>
      <c r="AB21" s="733">
        <f t="shared" si="1007"/>
        <v>0.29370629370629364</v>
      </c>
      <c r="AC21" s="42">
        <f t="shared" si="1007"/>
        <v>0.28631840796019903</v>
      </c>
      <c r="AD21" s="221"/>
      <c r="AE21" s="221"/>
      <c r="AF21" s="221"/>
      <c r="AG21" s="221"/>
      <c r="AH21" s="221"/>
      <c r="AI21" s="221"/>
      <c r="AJ21" s="221"/>
      <c r="AK21" s="221"/>
      <c r="AL21" s="221"/>
      <c r="AM21" s="221"/>
      <c r="AN21" s="221"/>
      <c r="AO21" s="221"/>
      <c r="AP21" s="832"/>
      <c r="AQ21" s="832"/>
      <c r="AR21" s="832"/>
      <c r="AS21" s="832"/>
      <c r="AT21" s="832"/>
      <c r="AU21" s="832"/>
      <c r="AV21" s="832"/>
      <c r="AW21" s="832"/>
      <c r="AX21" s="832"/>
      <c r="AY21" s="832"/>
      <c r="AZ21" s="832"/>
      <c r="BA21" s="832"/>
      <c r="BB21" s="832"/>
      <c r="BC21" s="832"/>
      <c r="BD21" s="832"/>
      <c r="BE21" s="832"/>
      <c r="BF21" s="832"/>
      <c r="BG21" s="832"/>
      <c r="BH21" s="832"/>
      <c r="BI21" s="832"/>
      <c r="BJ21" s="832"/>
      <c r="BK21" s="832"/>
      <c r="BL21" s="832"/>
      <c r="BM21" s="832"/>
      <c r="BN21" s="832"/>
      <c r="BO21" s="832"/>
      <c r="BP21" s="832"/>
      <c r="BQ21" s="832"/>
      <c r="BR21" s="832"/>
      <c r="BS21" s="832"/>
      <c r="BT21" s="832"/>
      <c r="BU21" s="832"/>
      <c r="BV21" s="832"/>
      <c r="BW21" s="832"/>
      <c r="BX21" s="832"/>
      <c r="BY21" s="832"/>
      <c r="BZ21" s="832"/>
      <c r="CA21" s="832"/>
    </row>
    <row r="22" s="1" customFormat="1" ht="12.75" customHeight="1">
      <c r="A22" s="184"/>
      <c r="B22" s="307"/>
      <c r="C22" s="94" t="s">
        <v>28</v>
      </c>
      <c r="D22" s="411" t="s">
        <v>19</v>
      </c>
      <c r="E22" s="94">
        <v>119.90000152587891</v>
      </c>
      <c r="F22" s="94">
        <v>120.40000152587891</v>
      </c>
      <c r="G22" s="94">
        <v>120.40000152587891</v>
      </c>
      <c r="H22" s="94">
        <v>120</v>
      </c>
      <c r="I22" s="94">
        <v>119.80000305175781</v>
      </c>
      <c r="J22" s="94">
        <v>118.69999694824219</v>
      </c>
      <c r="K22" s="94">
        <v>118.80000305175781</v>
      </c>
      <c r="L22" s="94">
        <v>118.80000305175781</v>
      </c>
      <c r="M22" s="94">
        <v>118.90000152587891</v>
      </c>
      <c r="N22" s="94">
        <v>118.09999847412109</v>
      </c>
      <c r="O22" s="94">
        <v>117.90000152587891</v>
      </c>
      <c r="P22" s="94">
        <v>118.5</v>
      </c>
      <c r="Q22" s="94">
        <v>118.59999847412109</v>
      </c>
      <c r="R22" s="94">
        <v>117.90000152587891</v>
      </c>
      <c r="S22" s="94">
        <v>118.30000305175781</v>
      </c>
      <c r="T22" s="94">
        <v>118.40000152587891</v>
      </c>
      <c r="U22" s="94">
        <v>118.19999694824219</v>
      </c>
      <c r="V22" s="94">
        <v>117.90000152587891</v>
      </c>
      <c r="W22" s="94">
        <v>118.5</v>
      </c>
      <c r="X22" s="94">
        <v>118.90000152587891</v>
      </c>
      <c r="Y22" s="94">
        <v>119.40000152587891</v>
      </c>
      <c r="Z22" s="94">
        <v>119.30000305175781</v>
      </c>
      <c r="AA22" s="94">
        <v>119.69999694824219</v>
      </c>
      <c r="AB22" s="94">
        <v>120.30000305175781</v>
      </c>
      <c r="AC22" s="833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</row>
    <row r="23" s="1" customFormat="1" ht="12.75" customHeight="1">
      <c r="A23" s="182" t="s">
        <v>488</v>
      </c>
      <c r="B23" s="523" t="s">
        <v>489</v>
      </c>
      <c r="C23" s="33" t="s">
        <v>15</v>
      </c>
      <c r="D23" s="33" t="s">
        <v>16</v>
      </c>
      <c r="E23" s="122">
        <v>2.1000000000000001</v>
      </c>
      <c r="F23" s="122">
        <v>2.1000000000000001</v>
      </c>
      <c r="G23" s="122">
        <v>2.0474999999999999</v>
      </c>
      <c r="H23" s="654">
        <v>2.1000000000000001</v>
      </c>
      <c r="I23" s="122">
        <v>2.1000000000000001</v>
      </c>
      <c r="J23" s="122">
        <v>2.1000000000000001</v>
      </c>
      <c r="K23" s="122">
        <v>2.0474999999999999</v>
      </c>
      <c r="L23" s="122">
        <v>2.2050000000000001</v>
      </c>
      <c r="M23" s="122">
        <v>2.415</v>
      </c>
      <c r="N23" s="654">
        <v>2.3624999999999998</v>
      </c>
      <c r="O23" s="122">
        <v>2.415</v>
      </c>
      <c r="P23" s="122">
        <v>2.3624999999999998</v>
      </c>
      <c r="Q23" s="122">
        <v>2.415</v>
      </c>
      <c r="R23" s="122">
        <v>2.52</v>
      </c>
      <c r="S23" s="122">
        <v>2.415</v>
      </c>
      <c r="T23" s="122">
        <v>2.52</v>
      </c>
      <c r="U23" s="122">
        <v>2.4674999999999998</v>
      </c>
      <c r="V23" s="654">
        <v>2.2574999999999998</v>
      </c>
      <c r="W23" s="122">
        <v>2.3100000000000001</v>
      </c>
      <c r="X23" s="122">
        <v>2.2574999999999998</v>
      </c>
      <c r="Y23" s="122">
        <v>2.3624999999999998</v>
      </c>
      <c r="Z23" s="122">
        <v>2.2574999999999998</v>
      </c>
      <c r="AA23" s="122">
        <v>2.2050000000000001</v>
      </c>
      <c r="AB23" s="122">
        <v>2.1524999999999999</v>
      </c>
      <c r="AC23" s="36">
        <f t="shared" ref="AC23:AC24" si="1009">SUM(E23:AB23)</f>
        <v>54.495000000000005</v>
      </c>
      <c r="AD23" s="834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</row>
    <row r="24" s="1" customFormat="1" ht="12.75" customHeight="1">
      <c r="A24" s="183"/>
      <c r="B24" s="525"/>
      <c r="C24" s="39" t="s">
        <v>17</v>
      </c>
      <c r="D24" s="39" t="s">
        <v>16</v>
      </c>
      <c r="E24" s="231">
        <v>0.89249999999999996</v>
      </c>
      <c r="F24" s="110">
        <v>0.94499999999999995</v>
      </c>
      <c r="G24" s="110">
        <v>0.94499999999999995</v>
      </c>
      <c r="H24" s="776">
        <v>0.89249999999999996</v>
      </c>
      <c r="I24" s="110">
        <v>0.94499999999999995</v>
      </c>
      <c r="J24" s="110">
        <v>0.89249999999999996</v>
      </c>
      <c r="K24" s="110">
        <v>0.83999999999999997</v>
      </c>
      <c r="L24" s="110">
        <v>0.89249999999999996</v>
      </c>
      <c r="M24" s="110">
        <v>0.94499999999999995</v>
      </c>
      <c r="N24" s="776">
        <v>0.94499999999999995</v>
      </c>
      <c r="O24" s="110">
        <v>0.94499999999999995</v>
      </c>
      <c r="P24" s="110">
        <v>0.89249999999999996</v>
      </c>
      <c r="Q24" s="110">
        <v>0.94499999999999995</v>
      </c>
      <c r="R24" s="110">
        <v>0.89249999999999996</v>
      </c>
      <c r="S24" s="110">
        <v>0.99750000000000005</v>
      </c>
      <c r="T24" s="110">
        <v>0.94499999999999995</v>
      </c>
      <c r="U24" s="110">
        <v>0.89249999999999996</v>
      </c>
      <c r="V24" s="776">
        <v>0.94499999999999995</v>
      </c>
      <c r="W24" s="110">
        <v>0.89249999999999996</v>
      </c>
      <c r="X24" s="110">
        <v>0.94499999999999995</v>
      </c>
      <c r="Y24" s="110">
        <v>0.89249999999999996</v>
      </c>
      <c r="Z24" s="110">
        <v>0.94499999999999995</v>
      </c>
      <c r="AA24" s="110">
        <v>0.94499999999999995</v>
      </c>
      <c r="AB24" s="110">
        <v>0.89249999999999996</v>
      </c>
      <c r="AC24" s="42">
        <f t="shared" si="1009"/>
        <v>22.102499999999996</v>
      </c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</row>
    <row r="25" s="1" customFormat="1" ht="12.75" customHeight="1">
      <c r="A25" s="183"/>
      <c r="B25" s="525"/>
      <c r="C25" s="39" t="s">
        <v>18</v>
      </c>
      <c r="D25" s="223" t="s">
        <v>19</v>
      </c>
      <c r="E25" s="831">
        <v>33</v>
      </c>
      <c r="F25" s="45">
        <v>35</v>
      </c>
      <c r="G25" s="45">
        <v>36</v>
      </c>
      <c r="H25" s="99">
        <v>34</v>
      </c>
      <c r="I25" s="45">
        <v>30</v>
      </c>
      <c r="J25" s="45">
        <v>32</v>
      </c>
      <c r="K25" s="45">
        <v>33</v>
      </c>
      <c r="L25" s="45">
        <v>38</v>
      </c>
      <c r="M25" s="45">
        <v>41</v>
      </c>
      <c r="N25" s="99">
        <v>39</v>
      </c>
      <c r="O25" s="45">
        <v>39</v>
      </c>
      <c r="P25" s="45">
        <v>38</v>
      </c>
      <c r="Q25" s="45">
        <v>42</v>
      </c>
      <c r="R25" s="45">
        <v>43</v>
      </c>
      <c r="S25" s="45">
        <v>46</v>
      </c>
      <c r="T25" s="45">
        <v>42</v>
      </c>
      <c r="U25" s="45">
        <v>35</v>
      </c>
      <c r="V25" s="99">
        <v>35</v>
      </c>
      <c r="W25" s="45">
        <v>35</v>
      </c>
      <c r="X25" s="45">
        <v>36</v>
      </c>
      <c r="Y25" s="45">
        <v>38</v>
      </c>
      <c r="Z25" s="45">
        <v>37</v>
      </c>
      <c r="AA25" s="45">
        <v>36</v>
      </c>
      <c r="AB25" s="47">
        <v>35</v>
      </c>
      <c r="AC25" s="42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</row>
    <row r="26" s="1" customFormat="1" ht="12.75" customHeight="1">
      <c r="A26" s="184"/>
      <c r="B26" s="307"/>
      <c r="C26" s="115" t="s">
        <v>20</v>
      </c>
      <c r="D26" s="115"/>
      <c r="E26" s="835">
        <f t="shared" si="1007"/>
        <v>0.42499999999999999</v>
      </c>
      <c r="F26" s="836">
        <f t="shared" si="1007"/>
        <v>0.44999999999999996</v>
      </c>
      <c r="G26" s="836">
        <f t="shared" si="1007"/>
        <v>0.46153846153846156</v>
      </c>
      <c r="H26" s="837">
        <f t="shared" si="1007"/>
        <v>0.42499999999999999</v>
      </c>
      <c r="I26" s="836">
        <f t="shared" si="1007"/>
        <v>0.44999999999999996</v>
      </c>
      <c r="J26" s="836">
        <f t="shared" si="1007"/>
        <v>0.42499999999999999</v>
      </c>
      <c r="K26" s="836">
        <f t="shared" si="1007"/>
        <v>0.41025641025641024</v>
      </c>
      <c r="L26" s="836">
        <f t="shared" si="1007"/>
        <v>0.40476190476190471</v>
      </c>
      <c r="M26" s="836">
        <f t="shared" si="1007"/>
        <v>0.39130434782608692</v>
      </c>
      <c r="N26" s="837">
        <f t="shared" si="1007"/>
        <v>0.40000000000000002</v>
      </c>
      <c r="O26" s="836">
        <f t="shared" si="1007"/>
        <v>0.39130434782608692</v>
      </c>
      <c r="P26" s="836">
        <f t="shared" si="1007"/>
        <v>0.37777777777777777</v>
      </c>
      <c r="Q26" s="836">
        <f t="shared" si="1007"/>
        <v>0.39130434782608692</v>
      </c>
      <c r="R26" s="836">
        <f t="shared" si="1007"/>
        <v>0.35416666666666663</v>
      </c>
      <c r="S26" s="836">
        <f t="shared" si="1007"/>
        <v>0.41304347826086957</v>
      </c>
      <c r="T26" s="836">
        <f t="shared" si="1007"/>
        <v>0.375</v>
      </c>
      <c r="U26" s="836">
        <f t="shared" si="1007"/>
        <v>0.36170212765957449</v>
      </c>
      <c r="V26" s="837">
        <f t="shared" si="1007"/>
        <v>0.41860465116279072</v>
      </c>
      <c r="W26" s="836">
        <f t="shared" si="1007"/>
        <v>0.38636363636363635</v>
      </c>
      <c r="X26" s="836">
        <f t="shared" si="1007"/>
        <v>0.41860465116279072</v>
      </c>
      <c r="Y26" s="836">
        <f t="shared" si="1007"/>
        <v>0.37777777777777777</v>
      </c>
      <c r="Z26" s="836">
        <f t="shared" si="1007"/>
        <v>0.41860465116279072</v>
      </c>
      <c r="AA26" s="836">
        <f t="shared" si="1007"/>
        <v>0.42857142857142855</v>
      </c>
      <c r="AB26" s="836">
        <f t="shared" si="1007"/>
        <v>0.41463414634146345</v>
      </c>
      <c r="AC26" s="125">
        <f t="shared" si="1007"/>
        <v>0.4055876685934488</v>
      </c>
      <c r="AD26" s="221"/>
      <c r="AE26" s="221"/>
      <c r="AF26" s="221"/>
      <c r="AG26" s="221"/>
      <c r="AH26" s="221"/>
      <c r="AI26" s="221"/>
      <c r="AJ26" s="221"/>
      <c r="AK26" s="221"/>
      <c r="AL26" s="221"/>
      <c r="AM26" s="221"/>
      <c r="AN26" s="221"/>
      <c r="AO26" s="221"/>
      <c r="AP26" s="832"/>
      <c r="AQ26" s="832"/>
      <c r="AR26" s="832"/>
      <c r="AS26" s="832"/>
      <c r="AT26" s="832"/>
      <c r="AU26" s="832"/>
      <c r="AV26" s="832"/>
      <c r="AW26" s="832"/>
      <c r="AX26" s="832"/>
      <c r="AY26" s="832"/>
      <c r="AZ26" s="832"/>
      <c r="BA26" s="832"/>
      <c r="BB26" s="832"/>
      <c r="BC26" s="832"/>
      <c r="BD26" s="832"/>
      <c r="BE26" s="832"/>
      <c r="BF26" s="832"/>
      <c r="BG26" s="832"/>
      <c r="BH26" s="832"/>
      <c r="BI26" s="832"/>
      <c r="BJ26" s="832"/>
      <c r="BK26" s="832"/>
      <c r="BL26" s="832"/>
      <c r="BM26" s="832"/>
      <c r="BN26" s="832"/>
      <c r="BO26" s="832"/>
      <c r="BP26" s="832"/>
      <c r="BQ26" s="832"/>
      <c r="BR26" s="832"/>
      <c r="BS26" s="832"/>
      <c r="BT26" s="832"/>
      <c r="BU26" s="832"/>
      <c r="BV26" s="832"/>
      <c r="BW26" s="832"/>
      <c r="BX26" s="832"/>
      <c r="BY26" s="832"/>
      <c r="BZ26" s="832"/>
      <c r="CA26" s="832"/>
    </row>
    <row r="27" s="1" customFormat="1" ht="12.75" customHeight="1">
      <c r="A27" s="182" t="s">
        <v>490</v>
      </c>
      <c r="B27" s="523" t="s">
        <v>491</v>
      </c>
      <c r="C27" s="33" t="s">
        <v>15</v>
      </c>
      <c r="D27" s="33" t="s">
        <v>16</v>
      </c>
      <c r="E27" s="122">
        <v>3.3599999999999999</v>
      </c>
      <c r="F27" s="122">
        <v>3.1499999999999999</v>
      </c>
      <c r="G27" s="122">
        <v>3.0975000000000001</v>
      </c>
      <c r="H27" s="654">
        <v>3.1499999999999999</v>
      </c>
      <c r="I27" s="122">
        <v>3.0975000000000001</v>
      </c>
      <c r="J27" s="122">
        <v>3.0975000000000001</v>
      </c>
      <c r="K27" s="122">
        <v>3.0975000000000001</v>
      </c>
      <c r="L27" s="122">
        <v>3.3075000000000001</v>
      </c>
      <c r="M27" s="122">
        <v>3.5175000000000001</v>
      </c>
      <c r="N27" s="654">
        <v>3.9375</v>
      </c>
      <c r="O27" s="122">
        <v>4.1475</v>
      </c>
      <c r="P27" s="122">
        <v>4.3049999999999997</v>
      </c>
      <c r="Q27" s="122">
        <v>4.3049999999999997</v>
      </c>
      <c r="R27" s="122">
        <v>4.3574999999999999</v>
      </c>
      <c r="S27" s="122">
        <v>4.3574999999999999</v>
      </c>
      <c r="T27" s="122">
        <v>4.3049999999999997</v>
      </c>
      <c r="U27" s="122">
        <v>4.3049999999999997</v>
      </c>
      <c r="V27" s="654">
        <v>4.2525000000000004</v>
      </c>
      <c r="W27" s="122">
        <v>4.2000000000000002</v>
      </c>
      <c r="X27" s="122">
        <v>4.0425000000000004</v>
      </c>
      <c r="Y27" s="122">
        <v>3.9900000000000002</v>
      </c>
      <c r="Z27" s="122">
        <v>3.6225000000000001</v>
      </c>
      <c r="AA27" s="122">
        <v>3.4125000000000001</v>
      </c>
      <c r="AB27" s="122">
        <v>3.3599999999999999</v>
      </c>
      <c r="AC27" s="36">
        <f t="shared" ref="AC27:AC28" si="1010">SUM(E27:AB27)</f>
        <v>89.775000000000006</v>
      </c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</row>
    <row r="28" s="1" customFormat="1" ht="12.75" customHeight="1">
      <c r="A28" s="183"/>
      <c r="B28" s="525"/>
      <c r="C28" s="39" t="s">
        <v>17</v>
      </c>
      <c r="D28" s="39" t="s">
        <v>16</v>
      </c>
      <c r="E28" s="231">
        <v>1.2075</v>
      </c>
      <c r="F28" s="110">
        <v>1.05</v>
      </c>
      <c r="G28" s="110">
        <v>1.1025</v>
      </c>
      <c r="H28" s="776">
        <v>1.1025</v>
      </c>
      <c r="I28" s="110">
        <v>1.05</v>
      </c>
      <c r="J28" s="110">
        <v>1.1025</v>
      </c>
      <c r="K28" s="110">
        <v>1.1025</v>
      </c>
      <c r="L28" s="110">
        <v>1.2075</v>
      </c>
      <c r="M28" s="110">
        <v>1.4175</v>
      </c>
      <c r="N28" s="776">
        <v>1.26</v>
      </c>
      <c r="O28" s="110">
        <v>1.5225</v>
      </c>
      <c r="P28" s="110">
        <v>1.575</v>
      </c>
      <c r="Q28" s="110">
        <v>1.575</v>
      </c>
      <c r="R28" s="110">
        <v>1.6799999999999999</v>
      </c>
      <c r="S28" s="110">
        <v>1.575</v>
      </c>
      <c r="T28" s="110">
        <v>1.575</v>
      </c>
      <c r="U28" s="110">
        <v>1.5225</v>
      </c>
      <c r="V28" s="776">
        <v>1.5225</v>
      </c>
      <c r="W28" s="110">
        <v>1.5225</v>
      </c>
      <c r="X28" s="110">
        <v>1.47</v>
      </c>
      <c r="Y28" s="110">
        <v>1.47</v>
      </c>
      <c r="Z28" s="110">
        <v>1.3125</v>
      </c>
      <c r="AA28" s="110">
        <v>1.2075</v>
      </c>
      <c r="AB28" s="110">
        <v>1.1025</v>
      </c>
      <c r="AC28" s="42">
        <f t="shared" si="1010"/>
        <v>32.234999999999999</v>
      </c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</row>
    <row r="29" s="1" customFormat="1" ht="12.75" customHeight="1">
      <c r="A29" s="183"/>
      <c r="B29" s="525"/>
      <c r="C29" s="39" t="s">
        <v>18</v>
      </c>
      <c r="D29" s="223" t="s">
        <v>19</v>
      </c>
      <c r="E29" s="831">
        <v>54</v>
      </c>
      <c r="F29" s="45">
        <v>49</v>
      </c>
      <c r="G29" s="45">
        <v>54</v>
      </c>
      <c r="H29" s="99">
        <v>51</v>
      </c>
      <c r="I29" s="45">
        <v>52</v>
      </c>
      <c r="J29" s="45">
        <v>52</v>
      </c>
      <c r="K29" s="45">
        <v>57</v>
      </c>
      <c r="L29" s="45">
        <v>55</v>
      </c>
      <c r="M29" s="45">
        <v>62</v>
      </c>
      <c r="N29" s="99">
        <v>73</v>
      </c>
      <c r="O29" s="45">
        <v>74</v>
      </c>
      <c r="P29" s="45">
        <v>74</v>
      </c>
      <c r="Q29" s="45">
        <v>70</v>
      </c>
      <c r="R29" s="45">
        <v>82</v>
      </c>
      <c r="S29" s="45">
        <v>78</v>
      </c>
      <c r="T29" s="45">
        <v>69</v>
      </c>
      <c r="U29" s="45">
        <v>68</v>
      </c>
      <c r="V29" s="99">
        <v>74</v>
      </c>
      <c r="W29" s="45">
        <v>69</v>
      </c>
      <c r="X29" s="45">
        <v>69</v>
      </c>
      <c r="Y29" s="45">
        <v>63</v>
      </c>
      <c r="Z29" s="45">
        <v>65</v>
      </c>
      <c r="AA29" s="45">
        <v>59</v>
      </c>
      <c r="AB29" s="47">
        <v>50</v>
      </c>
      <c r="AC29" s="42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</row>
    <row r="30" s="1" customFormat="1" ht="12.75" customHeight="1">
      <c r="A30" s="184"/>
      <c r="B30" s="307"/>
      <c r="C30" s="51" t="s">
        <v>20</v>
      </c>
      <c r="D30" s="51"/>
      <c r="E30" s="838">
        <f t="shared" si="1007"/>
        <v>0.359375</v>
      </c>
      <c r="F30" s="293">
        <f t="shared" si="1007"/>
        <v>0.33333333333333337</v>
      </c>
      <c r="G30" s="293">
        <f t="shared" si="1007"/>
        <v>0.3559322033898305</v>
      </c>
      <c r="H30" s="294">
        <f t="shared" si="1007"/>
        <v>0.35000000000000003</v>
      </c>
      <c r="I30" s="293">
        <f t="shared" si="1007"/>
        <v>0.33898305084745761</v>
      </c>
      <c r="J30" s="293">
        <f t="shared" si="1007"/>
        <v>0.3559322033898305</v>
      </c>
      <c r="K30" s="293">
        <f t="shared" si="1007"/>
        <v>0.3559322033898305</v>
      </c>
      <c r="L30" s="293">
        <f t="shared" si="1007"/>
        <v>0.36507936507936506</v>
      </c>
      <c r="M30" s="293">
        <f t="shared" si="1007"/>
        <v>0.40298507462686567</v>
      </c>
      <c r="N30" s="294">
        <f t="shared" si="1007"/>
        <v>0.32000000000000001</v>
      </c>
      <c r="O30" s="293">
        <f t="shared" si="1007"/>
        <v>0.36708860759493672</v>
      </c>
      <c r="P30" s="293">
        <f t="shared" si="1007"/>
        <v>0.36585365853658536</v>
      </c>
      <c r="Q30" s="293">
        <f t="shared" si="1007"/>
        <v>0.36585365853658536</v>
      </c>
      <c r="R30" s="293">
        <f t="shared" si="1007"/>
        <v>0.38554216867469876</v>
      </c>
      <c r="S30" s="293">
        <f t="shared" si="1007"/>
        <v>0.36144578313253012</v>
      </c>
      <c r="T30" s="293">
        <f t="shared" si="1007"/>
        <v>0.36585365853658536</v>
      </c>
      <c r="U30" s="293">
        <f t="shared" si="1007"/>
        <v>0.35365853658536589</v>
      </c>
      <c r="V30" s="294">
        <f t="shared" si="1007"/>
        <v>0.35802469135802467</v>
      </c>
      <c r="W30" s="293">
        <f t="shared" si="1007"/>
        <v>0.36249999999999999</v>
      </c>
      <c r="X30" s="293">
        <f t="shared" si="1007"/>
        <v>0.36363636363636359</v>
      </c>
      <c r="Y30" s="293">
        <f t="shared" si="1007"/>
        <v>0.36842105263157893</v>
      </c>
      <c r="Z30" s="293">
        <f t="shared" si="1007"/>
        <v>0.36231884057971014</v>
      </c>
      <c r="AA30" s="293">
        <f t="shared" si="1007"/>
        <v>0.35384615384615387</v>
      </c>
      <c r="AB30" s="293">
        <f t="shared" si="1007"/>
        <v>0.328125</v>
      </c>
      <c r="AC30" s="101">
        <f t="shared" si="1007"/>
        <v>0.35906432748538009</v>
      </c>
      <c r="AD30" s="221"/>
      <c r="AE30" s="221"/>
      <c r="AF30" s="221"/>
      <c r="AG30" s="221"/>
      <c r="AH30" s="221"/>
      <c r="AI30" s="221"/>
      <c r="AJ30" s="221"/>
      <c r="AK30" s="221"/>
      <c r="AL30" s="221"/>
      <c r="AM30" s="221"/>
      <c r="AN30" s="221"/>
      <c r="AO30" s="221"/>
      <c r="AP30" s="832"/>
      <c r="AQ30" s="832"/>
      <c r="AR30" s="832"/>
      <c r="AS30" s="832"/>
      <c r="AT30" s="832"/>
      <c r="AU30" s="832"/>
      <c r="AV30" s="832"/>
      <c r="AW30" s="832"/>
      <c r="AX30" s="832"/>
      <c r="AY30" s="832"/>
      <c r="AZ30" s="832"/>
      <c r="BA30" s="832"/>
      <c r="BB30" s="832"/>
      <c r="BC30" s="832"/>
      <c r="BD30" s="832"/>
      <c r="BE30" s="832"/>
      <c r="BF30" s="832"/>
      <c r="BG30" s="832"/>
      <c r="BH30" s="832"/>
      <c r="BI30" s="832"/>
      <c r="BJ30" s="832"/>
      <c r="BK30" s="832"/>
      <c r="BL30" s="832"/>
      <c r="BM30" s="832"/>
      <c r="BN30" s="832"/>
      <c r="BO30" s="832"/>
      <c r="BP30" s="832"/>
      <c r="BQ30" s="832"/>
      <c r="BR30" s="832"/>
      <c r="BS30" s="832"/>
      <c r="BT30" s="832"/>
      <c r="BU30" s="832"/>
      <c r="BV30" s="832"/>
      <c r="BW30" s="832"/>
      <c r="BX30" s="832"/>
      <c r="BY30" s="832"/>
      <c r="BZ30" s="832"/>
      <c r="CA30" s="832"/>
    </row>
    <row r="31" s="1" customFormat="1" ht="12.75" customHeight="1">
      <c r="A31" s="182" t="s">
        <v>13</v>
      </c>
      <c r="B31" s="523" t="s">
        <v>492</v>
      </c>
      <c r="C31" s="57" t="s">
        <v>15</v>
      </c>
      <c r="D31" s="57" t="s">
        <v>16</v>
      </c>
      <c r="E31" s="107">
        <v>4.3200000000000003</v>
      </c>
      <c r="F31" s="107">
        <v>3.9300000000000002</v>
      </c>
      <c r="G31" s="107">
        <v>3.8399999999999999</v>
      </c>
      <c r="H31" s="839">
        <v>3.7200000000000002</v>
      </c>
      <c r="I31" s="107">
        <v>3.8700000000000001</v>
      </c>
      <c r="J31" s="107">
        <v>4.1399999999999997</v>
      </c>
      <c r="K31" s="107">
        <v>4.8899999999999997</v>
      </c>
      <c r="L31" s="107">
        <v>5.7300000000000004</v>
      </c>
      <c r="M31" s="107">
        <v>6.5999999999999996</v>
      </c>
      <c r="N31" s="839">
        <v>6.8700000000000001</v>
      </c>
      <c r="O31" s="107">
        <v>6.8700000000000001</v>
      </c>
      <c r="P31" s="107">
        <v>7.0199999999999996</v>
      </c>
      <c r="Q31" s="107">
        <v>7.0800000000000001</v>
      </c>
      <c r="R31" s="107">
        <v>7.1100000000000003</v>
      </c>
      <c r="S31" s="107">
        <v>7.3799999999999999</v>
      </c>
      <c r="T31" s="107">
        <v>7.3799999999999999</v>
      </c>
      <c r="U31" s="107">
        <v>7.2300000000000004</v>
      </c>
      <c r="V31" s="839">
        <v>6.9000000000000004</v>
      </c>
      <c r="W31" s="107">
        <v>6.8700000000000001</v>
      </c>
      <c r="X31" s="107">
        <v>6.6299999999999999</v>
      </c>
      <c r="Y31" s="107">
        <v>6.2999999999999998</v>
      </c>
      <c r="Z31" s="107">
        <v>5.8499999999999996</v>
      </c>
      <c r="AA31" s="107">
        <v>5.2199999999999998</v>
      </c>
      <c r="AB31" s="107">
        <v>4.7400000000000002</v>
      </c>
      <c r="AC31" s="59">
        <f t="shared" ref="AC31:AC32" si="1011">SUM(E31:AB31)</f>
        <v>140.49000000000001</v>
      </c>
      <c r="AD31" s="834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</row>
    <row r="32" s="1" customFormat="1" ht="12.75" customHeight="1">
      <c r="A32" s="183"/>
      <c r="B32" s="525"/>
      <c r="C32" s="39" t="s">
        <v>17</v>
      </c>
      <c r="D32" s="39" t="s">
        <v>16</v>
      </c>
      <c r="E32" s="231">
        <v>0.87</v>
      </c>
      <c r="F32" s="110">
        <v>0.90000000000000002</v>
      </c>
      <c r="G32" s="110">
        <v>0.87</v>
      </c>
      <c r="H32" s="776">
        <v>0.87</v>
      </c>
      <c r="I32" s="110">
        <v>0.87</v>
      </c>
      <c r="J32" s="110">
        <v>0.81000000000000005</v>
      </c>
      <c r="K32" s="110">
        <v>0.83999999999999997</v>
      </c>
      <c r="L32" s="110">
        <v>0.83999999999999997</v>
      </c>
      <c r="M32" s="110">
        <v>0.95999999999999996</v>
      </c>
      <c r="N32" s="776">
        <v>0.95999999999999996</v>
      </c>
      <c r="O32" s="110">
        <v>0.93000000000000005</v>
      </c>
      <c r="P32" s="110">
        <v>0.95999999999999996</v>
      </c>
      <c r="Q32" s="110">
        <v>0.98999999999999999</v>
      </c>
      <c r="R32" s="110">
        <v>0.98999999999999999</v>
      </c>
      <c r="S32" s="110">
        <v>0.87</v>
      </c>
      <c r="T32" s="110">
        <v>0.90000000000000002</v>
      </c>
      <c r="U32" s="110">
        <v>0.83999999999999997</v>
      </c>
      <c r="V32" s="776">
        <v>0.78000000000000003</v>
      </c>
      <c r="W32" s="110">
        <v>0.78000000000000003</v>
      </c>
      <c r="X32" s="110">
        <v>0.81000000000000005</v>
      </c>
      <c r="Y32" s="110">
        <v>0.81000000000000005</v>
      </c>
      <c r="Z32" s="110">
        <v>0.83999999999999997</v>
      </c>
      <c r="AA32" s="110">
        <v>0.87</v>
      </c>
      <c r="AB32" s="110">
        <v>0.90000000000000002</v>
      </c>
      <c r="AC32" s="42">
        <f t="shared" si="1011"/>
        <v>21.059999999999999</v>
      </c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</row>
    <row r="33" s="1" customFormat="1" ht="12.75" customHeight="1">
      <c r="A33" s="183"/>
      <c r="B33" s="525"/>
      <c r="C33" s="39" t="s">
        <v>18</v>
      </c>
      <c r="D33" s="223" t="s">
        <v>19</v>
      </c>
      <c r="E33" s="831">
        <v>228</v>
      </c>
      <c r="F33" s="509">
        <v>223</v>
      </c>
      <c r="G33" s="509">
        <v>214</v>
      </c>
      <c r="H33" s="510">
        <v>215</v>
      </c>
      <c r="I33" s="509">
        <v>224</v>
      </c>
      <c r="J33" s="509">
        <v>245</v>
      </c>
      <c r="K33" s="509">
        <v>293</v>
      </c>
      <c r="L33" s="509">
        <v>357</v>
      </c>
      <c r="M33" s="509">
        <v>379</v>
      </c>
      <c r="N33" s="510">
        <v>389</v>
      </c>
      <c r="O33" s="509">
        <v>390</v>
      </c>
      <c r="P33" s="509">
        <v>394</v>
      </c>
      <c r="Q33" s="509">
        <v>402</v>
      </c>
      <c r="R33" s="509">
        <v>407</v>
      </c>
      <c r="S33" s="509">
        <v>411</v>
      </c>
      <c r="T33" s="509">
        <v>418</v>
      </c>
      <c r="U33" s="509">
        <v>389</v>
      </c>
      <c r="V33" s="510">
        <v>386</v>
      </c>
      <c r="W33" s="509">
        <v>370</v>
      </c>
      <c r="X33" s="509">
        <v>362</v>
      </c>
      <c r="Y33" s="509">
        <v>341</v>
      </c>
      <c r="Z33" s="509">
        <v>309</v>
      </c>
      <c r="AA33" s="509">
        <v>281</v>
      </c>
      <c r="AB33" s="511">
        <v>246</v>
      </c>
      <c r="AC33" s="222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</row>
    <row r="34" s="1" customFormat="1" ht="12.75" customHeight="1">
      <c r="A34" s="184"/>
      <c r="B34" s="307"/>
      <c r="C34" s="115" t="s">
        <v>20</v>
      </c>
      <c r="D34" s="115"/>
      <c r="E34" s="835">
        <f t="shared" si="1007"/>
        <v>0.20138888888888887</v>
      </c>
      <c r="F34" s="836">
        <f t="shared" si="1007"/>
        <v>0.22900763358778625</v>
      </c>
      <c r="G34" s="836">
        <f t="shared" si="1007"/>
        <v>0.2265625</v>
      </c>
      <c r="H34" s="837">
        <f t="shared" si="1007"/>
        <v>0.23387096774193547</v>
      </c>
      <c r="I34" s="836">
        <f t="shared" si="1007"/>
        <v>0.22480620155038758</v>
      </c>
      <c r="J34" s="836">
        <f t="shared" si="1007"/>
        <v>0.19565217391304351</v>
      </c>
      <c r="K34" s="836">
        <f t="shared" si="1007"/>
        <v>0.17177914110429449</v>
      </c>
      <c r="L34" s="836">
        <f t="shared" si="1007"/>
        <v>0.14659685863874344</v>
      </c>
      <c r="M34" s="836">
        <f t="shared" si="1007"/>
        <v>0.14545454545454545</v>
      </c>
      <c r="N34" s="837">
        <f t="shared" si="1007"/>
        <v>0.13973799126637554</v>
      </c>
      <c r="O34" s="836">
        <f t="shared" si="1007"/>
        <v>0.13537117903930132</v>
      </c>
      <c r="P34" s="836">
        <f t="shared" si="1007"/>
        <v>0.13675213675213677</v>
      </c>
      <c r="Q34" s="836">
        <f t="shared" si="1007"/>
        <v>0.13983050847457626</v>
      </c>
      <c r="R34" s="836">
        <f t="shared" si="1007"/>
        <v>0.13924050632911392</v>
      </c>
      <c r="S34" s="836">
        <f t="shared" si="1007"/>
        <v>0.11788617886178862</v>
      </c>
      <c r="T34" s="836">
        <f t="shared" si="1007"/>
        <v>0.12195121951219513</v>
      </c>
      <c r="U34" s="836">
        <f t="shared" si="1007"/>
        <v>0.11618257261410787</v>
      </c>
      <c r="V34" s="837">
        <f t="shared" si="1007"/>
        <v>0.11304347826086956</v>
      </c>
      <c r="W34" s="836">
        <f t="shared" si="1007"/>
        <v>0.11353711790393013</v>
      </c>
      <c r="X34" s="836">
        <f t="shared" si="1007"/>
        <v>0.12217194570135748</v>
      </c>
      <c r="Y34" s="836">
        <f t="shared" si="1007"/>
        <v>0.12857142857142859</v>
      </c>
      <c r="Z34" s="836">
        <f t="shared" si="1007"/>
        <v>0.14358974358974361</v>
      </c>
      <c r="AA34" s="836">
        <f t="shared" si="1007"/>
        <v>0.16666666666666669</v>
      </c>
      <c r="AB34" s="836">
        <f t="shared" si="1007"/>
        <v>0.18987341772151897</v>
      </c>
      <c r="AC34" s="125">
        <f t="shared" si="1007"/>
        <v>0.14990390775144136</v>
      </c>
      <c r="AD34" s="221"/>
      <c r="AE34" s="221"/>
      <c r="AF34" s="221"/>
      <c r="AG34" s="221"/>
      <c r="AH34" s="221"/>
      <c r="AI34" s="221"/>
      <c r="AJ34" s="221"/>
      <c r="AK34" s="221"/>
      <c r="AL34" s="221"/>
      <c r="AM34" s="221"/>
      <c r="AN34" s="221"/>
      <c r="AO34" s="221"/>
      <c r="AP34" s="832"/>
      <c r="AQ34" s="832"/>
      <c r="AR34" s="832"/>
      <c r="AS34" s="832"/>
      <c r="AT34" s="832"/>
      <c r="AU34" s="832"/>
      <c r="AV34" s="832"/>
      <c r="AW34" s="832"/>
      <c r="AX34" s="832"/>
      <c r="AY34" s="832"/>
      <c r="AZ34" s="832"/>
      <c r="BA34" s="832"/>
      <c r="BB34" s="832"/>
      <c r="BC34" s="832"/>
      <c r="BD34" s="832"/>
      <c r="BE34" s="832"/>
      <c r="BF34" s="832"/>
      <c r="BG34" s="832"/>
      <c r="BH34" s="832"/>
      <c r="BI34" s="832"/>
      <c r="BJ34" s="832"/>
      <c r="BK34" s="832"/>
      <c r="BL34" s="832"/>
      <c r="BM34" s="832"/>
      <c r="BN34" s="832"/>
      <c r="BO34" s="832"/>
      <c r="BP34" s="832"/>
      <c r="BQ34" s="832"/>
      <c r="BR34" s="832"/>
      <c r="BS34" s="832"/>
      <c r="BT34" s="832"/>
      <c r="BU34" s="832"/>
      <c r="BV34" s="832"/>
      <c r="BW34" s="832"/>
      <c r="BX34" s="832"/>
      <c r="BY34" s="832"/>
      <c r="BZ34" s="832"/>
      <c r="CA34" s="832"/>
    </row>
    <row r="35" s="1" customFormat="1" ht="12.75" customHeight="1">
      <c r="A35" s="182" t="s">
        <v>65</v>
      </c>
      <c r="B35" s="523" t="s">
        <v>493</v>
      </c>
      <c r="C35" s="33" t="s">
        <v>15</v>
      </c>
      <c r="D35" s="33" t="s">
        <v>16</v>
      </c>
      <c r="E35" s="122">
        <v>3.5699999999999998</v>
      </c>
      <c r="F35" s="122">
        <v>3.4199999999999999</v>
      </c>
      <c r="G35" s="122">
        <v>3.3300000000000001</v>
      </c>
      <c r="H35" s="654">
        <v>3.1800000000000002</v>
      </c>
      <c r="I35" s="122">
        <v>3.27</v>
      </c>
      <c r="J35" s="122">
        <v>3.4199999999999999</v>
      </c>
      <c r="K35" s="122">
        <v>3.96</v>
      </c>
      <c r="L35" s="122">
        <v>4.4100000000000001</v>
      </c>
      <c r="M35" s="122">
        <v>5.1900000000000004</v>
      </c>
      <c r="N35" s="654">
        <v>5.4299999999999997</v>
      </c>
      <c r="O35" s="122">
        <v>5.4299999999999997</v>
      </c>
      <c r="P35" s="122">
        <v>5.79</v>
      </c>
      <c r="Q35" s="122">
        <v>5.6100000000000003</v>
      </c>
      <c r="R35" s="122">
        <v>5.79</v>
      </c>
      <c r="S35" s="122">
        <v>5.9699999999999998</v>
      </c>
      <c r="T35" s="122">
        <v>5.9699999999999998</v>
      </c>
      <c r="U35" s="122">
        <v>5.79</v>
      </c>
      <c r="V35" s="654">
        <v>5.7300000000000004</v>
      </c>
      <c r="W35" s="122">
        <v>5.6699999999999999</v>
      </c>
      <c r="X35" s="122">
        <v>5.4000000000000004</v>
      </c>
      <c r="Y35" s="122">
        <v>5.0999999999999996</v>
      </c>
      <c r="Z35" s="122">
        <v>4.7999999999999998</v>
      </c>
      <c r="AA35" s="122">
        <v>4.3200000000000003</v>
      </c>
      <c r="AB35" s="122">
        <v>3.9300000000000002</v>
      </c>
      <c r="AC35" s="36">
        <f t="shared" ref="AC35:AC36" si="1012">SUM(E35:AB35)</f>
        <v>114.48000000000002</v>
      </c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</row>
    <row r="36" s="1" customFormat="1" ht="12.75" customHeight="1">
      <c r="A36" s="183"/>
      <c r="B36" s="525"/>
      <c r="C36" s="39" t="s">
        <v>17</v>
      </c>
      <c r="D36" s="39" t="s">
        <v>16</v>
      </c>
      <c r="E36" s="231">
        <v>0.63</v>
      </c>
      <c r="F36" s="110">
        <v>0.71999999999999997</v>
      </c>
      <c r="G36" s="110">
        <v>0.66000000000000003</v>
      </c>
      <c r="H36" s="776">
        <v>0.68999999999999995</v>
      </c>
      <c r="I36" s="110">
        <v>0.68999999999999995</v>
      </c>
      <c r="J36" s="110">
        <v>0.68999999999999995</v>
      </c>
      <c r="K36" s="110">
        <v>0.71999999999999997</v>
      </c>
      <c r="L36" s="110">
        <v>0.71999999999999997</v>
      </c>
      <c r="M36" s="110">
        <v>0.78000000000000003</v>
      </c>
      <c r="N36" s="776">
        <v>0.83999999999999997</v>
      </c>
      <c r="O36" s="110">
        <v>0.66000000000000003</v>
      </c>
      <c r="P36" s="110">
        <v>0.81000000000000005</v>
      </c>
      <c r="Q36" s="110">
        <v>0.63</v>
      </c>
      <c r="R36" s="110">
        <v>0.81000000000000005</v>
      </c>
      <c r="S36" s="110">
        <v>0.78000000000000003</v>
      </c>
      <c r="T36" s="110">
        <v>0.68999999999999995</v>
      </c>
      <c r="U36" s="110">
        <v>0.75</v>
      </c>
      <c r="V36" s="776">
        <v>0.71999999999999997</v>
      </c>
      <c r="W36" s="110">
        <v>0.75</v>
      </c>
      <c r="X36" s="110">
        <v>0.75</v>
      </c>
      <c r="Y36" s="110">
        <v>0.71999999999999997</v>
      </c>
      <c r="Z36" s="110">
        <v>0.71999999999999997</v>
      </c>
      <c r="AA36" s="110">
        <v>0.71999999999999997</v>
      </c>
      <c r="AB36" s="110">
        <v>0.75</v>
      </c>
      <c r="AC36" s="42">
        <f t="shared" si="1012"/>
        <v>17.400000000000002</v>
      </c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</row>
    <row r="37" s="1" customFormat="1" ht="12.75" customHeight="1">
      <c r="A37" s="183"/>
      <c r="B37" s="525"/>
      <c r="C37" s="39" t="s">
        <v>18</v>
      </c>
      <c r="D37" s="223" t="s">
        <v>19</v>
      </c>
      <c r="E37" s="831">
        <v>197</v>
      </c>
      <c r="F37" s="509">
        <v>191</v>
      </c>
      <c r="G37" s="509">
        <v>182</v>
      </c>
      <c r="H37" s="510">
        <v>190</v>
      </c>
      <c r="I37" s="509">
        <v>185</v>
      </c>
      <c r="J37" s="509">
        <v>212</v>
      </c>
      <c r="K37" s="509">
        <v>222</v>
      </c>
      <c r="L37" s="509">
        <v>267</v>
      </c>
      <c r="M37" s="509">
        <v>298</v>
      </c>
      <c r="N37" s="510">
        <v>303</v>
      </c>
      <c r="O37" s="509">
        <v>323</v>
      </c>
      <c r="P37" s="509">
        <v>320</v>
      </c>
      <c r="Q37" s="509">
        <v>328</v>
      </c>
      <c r="R37" s="509">
        <v>314</v>
      </c>
      <c r="S37" s="509">
        <v>311</v>
      </c>
      <c r="T37" s="509">
        <v>333</v>
      </c>
      <c r="U37" s="509">
        <v>332</v>
      </c>
      <c r="V37" s="510">
        <v>323</v>
      </c>
      <c r="W37" s="509">
        <v>310</v>
      </c>
      <c r="X37" s="509">
        <v>299</v>
      </c>
      <c r="Y37" s="509">
        <v>283</v>
      </c>
      <c r="Z37" s="509">
        <v>248</v>
      </c>
      <c r="AA37" s="509">
        <v>234</v>
      </c>
      <c r="AB37" s="511">
        <v>219</v>
      </c>
      <c r="AC37" s="222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</row>
    <row r="38" s="1" customFormat="1" ht="12.75" customHeight="1">
      <c r="A38" s="184"/>
      <c r="B38" s="307"/>
      <c r="C38" s="115" t="s">
        <v>20</v>
      </c>
      <c r="D38" s="115"/>
      <c r="E38" s="835">
        <f t="shared" si="1007"/>
        <v>0.17647058823529413</v>
      </c>
      <c r="F38" s="836">
        <f t="shared" si="1007"/>
        <v>0.21052631578947367</v>
      </c>
      <c r="G38" s="836">
        <f t="shared" si="1007"/>
        <v>0.1981981981981982</v>
      </c>
      <c r="H38" s="837">
        <f t="shared" si="1007"/>
        <v>0.21698113207547168</v>
      </c>
      <c r="I38" s="836">
        <f t="shared" si="1007"/>
        <v>0.21100917431192659</v>
      </c>
      <c r="J38" s="836">
        <f t="shared" si="1007"/>
        <v>0.20175438596491227</v>
      </c>
      <c r="K38" s="836">
        <f t="shared" si="1007"/>
        <v>0.18181818181818182</v>
      </c>
      <c r="L38" s="836">
        <f t="shared" si="1007"/>
        <v>0.16326530612244897</v>
      </c>
      <c r="M38" s="836">
        <f t="shared" si="1007"/>
        <v>0.15028901734104044</v>
      </c>
      <c r="N38" s="837">
        <f t="shared" si="1007"/>
        <v>0.15469613259668508</v>
      </c>
      <c r="O38" s="836">
        <f t="shared" si="1007"/>
        <v>0.12154696132596686</v>
      </c>
      <c r="P38" s="836">
        <f t="shared" si="1007"/>
        <v>0.13989637305699482</v>
      </c>
      <c r="Q38" s="836">
        <f t="shared" si="1007"/>
        <v>0.1122994652406417</v>
      </c>
      <c r="R38" s="836">
        <f t="shared" si="1007"/>
        <v>0.13989637305699482</v>
      </c>
      <c r="S38" s="836">
        <f t="shared" si="1007"/>
        <v>0.1306532663316583</v>
      </c>
      <c r="T38" s="836">
        <f t="shared" si="1007"/>
        <v>0.11557788944723618</v>
      </c>
      <c r="U38" s="836">
        <f t="shared" si="1007"/>
        <v>0.12953367875647667</v>
      </c>
      <c r="V38" s="837">
        <f t="shared" si="1007"/>
        <v>0.1256544502617801</v>
      </c>
      <c r="W38" s="836">
        <f t="shared" si="1007"/>
        <v>0.13227513227513227</v>
      </c>
      <c r="X38" s="836">
        <f t="shared" si="1007"/>
        <v>0.13888888888888887</v>
      </c>
      <c r="Y38" s="836">
        <f t="shared" si="1007"/>
        <v>0.14117647058823529</v>
      </c>
      <c r="Z38" s="836">
        <f t="shared" si="1007"/>
        <v>0.14999999999999999</v>
      </c>
      <c r="AA38" s="836">
        <f t="shared" si="1007"/>
        <v>0.16666666666666666</v>
      </c>
      <c r="AB38" s="836">
        <f t="shared" si="1007"/>
        <v>0.19083969465648853</v>
      </c>
      <c r="AC38" s="125">
        <f t="shared" si="1007"/>
        <v>0.15199161425576518</v>
      </c>
      <c r="AD38" s="221"/>
      <c r="AE38" s="221"/>
      <c r="AF38" s="221"/>
      <c r="AG38" s="221"/>
      <c r="AH38" s="221"/>
      <c r="AI38" s="221"/>
      <c r="AJ38" s="221"/>
      <c r="AK38" s="221"/>
      <c r="AL38" s="221"/>
      <c r="AM38" s="221"/>
      <c r="AN38" s="221"/>
      <c r="AO38" s="221"/>
      <c r="AP38" s="832"/>
      <c r="AQ38" s="832"/>
      <c r="AR38" s="832"/>
      <c r="AS38" s="832"/>
      <c r="AT38" s="832"/>
      <c r="AU38" s="832"/>
      <c r="AV38" s="832"/>
      <c r="AW38" s="832"/>
      <c r="AX38" s="832"/>
      <c r="AY38" s="832"/>
      <c r="AZ38" s="832"/>
      <c r="BA38" s="832"/>
      <c r="BB38" s="832"/>
      <c r="BC38" s="832"/>
      <c r="BD38" s="832"/>
      <c r="BE38" s="832"/>
      <c r="BF38" s="832"/>
      <c r="BG38" s="832"/>
      <c r="BH38" s="832"/>
      <c r="BI38" s="832"/>
      <c r="BJ38" s="832"/>
      <c r="BK38" s="832"/>
      <c r="BL38" s="832"/>
      <c r="BM38" s="832"/>
      <c r="BN38" s="832"/>
      <c r="BO38" s="832"/>
      <c r="BP38" s="832"/>
      <c r="BQ38" s="832"/>
      <c r="BR38" s="832"/>
      <c r="BS38" s="832"/>
      <c r="BT38" s="832"/>
      <c r="BU38" s="832"/>
      <c r="BV38" s="832"/>
      <c r="BW38" s="832"/>
      <c r="BX38" s="832"/>
      <c r="BY38" s="832"/>
      <c r="BZ38" s="832"/>
      <c r="CA38" s="832"/>
    </row>
    <row r="39" s="1" customFormat="1" ht="12.75" customHeight="1">
      <c r="A39" s="182" t="s">
        <v>151</v>
      </c>
      <c r="B39" s="647" t="s">
        <v>494</v>
      </c>
      <c r="C39" s="33" t="s">
        <v>15</v>
      </c>
      <c r="D39" s="33" t="s">
        <v>16</v>
      </c>
      <c r="E39" s="122">
        <v>1.6776</v>
      </c>
      <c r="F39" s="122">
        <v>1.5600000000000001</v>
      </c>
      <c r="G39" s="122">
        <v>1.4927999999999999</v>
      </c>
      <c r="H39" s="654">
        <v>1.4652000000000001</v>
      </c>
      <c r="I39" s="122">
        <v>1.4832000000000001</v>
      </c>
      <c r="J39" s="122">
        <v>1.6439999999999999</v>
      </c>
      <c r="K39" s="122">
        <v>1.9104000000000001</v>
      </c>
      <c r="L39" s="122">
        <v>2.2320000000000002</v>
      </c>
      <c r="M39" s="122">
        <v>2.5524</v>
      </c>
      <c r="N39" s="654">
        <v>2.7936000000000001</v>
      </c>
      <c r="O39" s="122">
        <v>2.8643999999999998</v>
      </c>
      <c r="P39" s="122">
        <v>2.9148000000000001</v>
      </c>
      <c r="Q39" s="122">
        <v>2.8740000000000001</v>
      </c>
      <c r="R39" s="122">
        <v>2.8812000000000002</v>
      </c>
      <c r="S39" s="122">
        <v>3.0036</v>
      </c>
      <c r="T39" s="122">
        <v>3.036</v>
      </c>
      <c r="U39" s="122">
        <v>2.9940000000000002</v>
      </c>
      <c r="V39" s="654">
        <v>3.0516000000000001</v>
      </c>
      <c r="W39" s="122">
        <v>3.0264000000000002</v>
      </c>
      <c r="X39" s="122">
        <v>2.8932000000000002</v>
      </c>
      <c r="Y39" s="122">
        <v>2.7648000000000001</v>
      </c>
      <c r="Z39" s="122">
        <v>2.5979999999999999</v>
      </c>
      <c r="AA39" s="122">
        <v>2.2128000000000001</v>
      </c>
      <c r="AB39" s="122">
        <v>1.9092</v>
      </c>
      <c r="AC39" s="36">
        <f t="shared" ref="AC39:AC40" si="1013">SUM(E39:AB39)</f>
        <v>57.8352</v>
      </c>
      <c r="AD39" s="221"/>
      <c r="AE39" s="221"/>
      <c r="AF39" s="221"/>
      <c r="AG39" s="221"/>
      <c r="AH39" s="221"/>
      <c r="AI39" s="221"/>
      <c r="AJ39" s="221"/>
      <c r="AK39" s="221"/>
      <c r="AL39" s="221"/>
      <c r="AM39" s="221"/>
      <c r="AN39" s="221"/>
      <c r="AO39" s="221"/>
      <c r="AP39" s="832"/>
      <c r="AQ39" s="832"/>
      <c r="AR39" s="832"/>
      <c r="AS39" s="832"/>
      <c r="AT39" s="832"/>
      <c r="AU39" s="832"/>
      <c r="AV39" s="832"/>
      <c r="AW39" s="832"/>
      <c r="AX39" s="832"/>
      <c r="AY39" s="832"/>
      <c r="AZ39" s="832"/>
      <c r="BA39" s="832"/>
      <c r="BB39" s="832"/>
      <c r="BC39" s="832"/>
      <c r="BD39" s="832"/>
      <c r="BE39" s="832"/>
      <c r="BF39" s="832"/>
      <c r="BG39" s="832"/>
      <c r="BH39" s="832"/>
      <c r="BI39" s="832"/>
      <c r="BJ39" s="832"/>
      <c r="BK39" s="832"/>
      <c r="BL39" s="832"/>
      <c r="BM39" s="832"/>
      <c r="BN39" s="832"/>
      <c r="BO39" s="832"/>
      <c r="BP39" s="832"/>
      <c r="BQ39" s="832"/>
      <c r="BR39" s="832"/>
      <c r="BS39" s="832"/>
      <c r="BT39" s="832"/>
      <c r="BU39" s="832"/>
      <c r="BV39" s="832"/>
      <c r="BW39" s="832"/>
      <c r="BX39" s="832"/>
      <c r="BY39" s="832"/>
      <c r="BZ39" s="832"/>
      <c r="CA39" s="832"/>
    </row>
    <row r="40" s="1" customFormat="1" ht="12.75" customHeight="1">
      <c r="A40" s="183"/>
      <c r="B40" s="648"/>
      <c r="C40" s="39" t="s">
        <v>17</v>
      </c>
      <c r="D40" s="39" t="s">
        <v>16</v>
      </c>
      <c r="E40" s="110">
        <v>0.50039999999999996</v>
      </c>
      <c r="F40" s="110">
        <v>0.50160000000000005</v>
      </c>
      <c r="G40" s="110">
        <v>0.49919999999999998</v>
      </c>
      <c r="H40" s="776">
        <v>0.49199999999999999</v>
      </c>
      <c r="I40" s="110">
        <v>0.48480000000000001</v>
      </c>
      <c r="J40" s="110">
        <v>0.47639999999999999</v>
      </c>
      <c r="K40" s="110">
        <v>0.4536</v>
      </c>
      <c r="L40" s="110">
        <v>0.46800000000000003</v>
      </c>
      <c r="M40" s="110">
        <v>0.498</v>
      </c>
      <c r="N40" s="776">
        <v>0.50639999999999996</v>
      </c>
      <c r="O40" s="110">
        <v>0.49680000000000002</v>
      </c>
      <c r="P40" s="110">
        <v>0.51719999999999999</v>
      </c>
      <c r="Q40" s="110">
        <v>0.53400000000000003</v>
      </c>
      <c r="R40" s="110">
        <v>0.50280000000000002</v>
      </c>
      <c r="S40" s="110">
        <v>0.49440000000000001</v>
      </c>
      <c r="T40" s="110">
        <v>0.51359999999999995</v>
      </c>
      <c r="U40" s="110">
        <v>0.49919999999999998</v>
      </c>
      <c r="V40" s="776">
        <v>0.51000000000000001</v>
      </c>
      <c r="W40" s="110">
        <v>0.51000000000000001</v>
      </c>
      <c r="X40" s="110">
        <v>0.5292</v>
      </c>
      <c r="Y40" s="110">
        <v>0.51359999999999995</v>
      </c>
      <c r="Z40" s="110">
        <v>0.51719999999999999</v>
      </c>
      <c r="AA40" s="110">
        <v>0.50760000000000005</v>
      </c>
      <c r="AB40" s="110">
        <v>0.51600000000000001</v>
      </c>
      <c r="AC40" s="42">
        <f t="shared" si="1013"/>
        <v>12.042</v>
      </c>
      <c r="AD40" s="221"/>
      <c r="AE40" s="221"/>
      <c r="AF40" s="221"/>
      <c r="AG40" s="221"/>
      <c r="AH40" s="221"/>
      <c r="AI40" s="221"/>
      <c r="AJ40" s="221"/>
      <c r="AK40" s="221"/>
      <c r="AL40" s="221"/>
      <c r="AM40" s="221"/>
      <c r="AN40" s="221"/>
      <c r="AO40" s="221"/>
      <c r="AP40" s="832"/>
      <c r="AQ40" s="832"/>
      <c r="AR40" s="832"/>
      <c r="AS40" s="832"/>
      <c r="AT40" s="832"/>
      <c r="AU40" s="832"/>
      <c r="AV40" s="832"/>
      <c r="AW40" s="832"/>
      <c r="AX40" s="832"/>
      <c r="AY40" s="832"/>
      <c r="AZ40" s="832"/>
      <c r="BA40" s="832"/>
      <c r="BB40" s="832"/>
      <c r="BC40" s="832"/>
      <c r="BD40" s="832"/>
      <c r="BE40" s="832"/>
      <c r="BF40" s="832"/>
      <c r="BG40" s="832"/>
      <c r="BH40" s="832"/>
      <c r="BI40" s="832"/>
      <c r="BJ40" s="832"/>
      <c r="BK40" s="832"/>
      <c r="BL40" s="832"/>
      <c r="BM40" s="832"/>
      <c r="BN40" s="832"/>
      <c r="BO40" s="832"/>
      <c r="BP40" s="832"/>
      <c r="BQ40" s="832"/>
      <c r="BR40" s="832"/>
      <c r="BS40" s="832"/>
      <c r="BT40" s="832"/>
      <c r="BU40" s="832"/>
      <c r="BV40" s="832"/>
      <c r="BW40" s="832"/>
      <c r="BX40" s="832"/>
      <c r="BY40" s="832"/>
      <c r="BZ40" s="832"/>
      <c r="CA40" s="832"/>
    </row>
    <row r="41" s="1" customFormat="1" ht="12.75" customHeight="1">
      <c r="A41" s="183"/>
      <c r="B41" s="648"/>
      <c r="C41" s="39" t="s">
        <v>18</v>
      </c>
      <c r="D41" s="223" t="s">
        <v>19</v>
      </c>
      <c r="E41" s="840">
        <v>92</v>
      </c>
      <c r="F41" s="509">
        <v>90</v>
      </c>
      <c r="G41" s="509">
        <v>88</v>
      </c>
      <c r="H41" s="510">
        <v>85</v>
      </c>
      <c r="I41" s="509">
        <v>85</v>
      </c>
      <c r="J41" s="509">
        <v>97</v>
      </c>
      <c r="K41" s="509">
        <v>125</v>
      </c>
      <c r="L41" s="509">
        <v>143</v>
      </c>
      <c r="M41" s="509">
        <v>157</v>
      </c>
      <c r="N41" s="510">
        <v>163</v>
      </c>
      <c r="O41" s="509">
        <v>180</v>
      </c>
      <c r="P41" s="509">
        <v>175</v>
      </c>
      <c r="Q41" s="509">
        <v>163</v>
      </c>
      <c r="R41" s="509">
        <v>178</v>
      </c>
      <c r="S41" s="509">
        <v>185</v>
      </c>
      <c r="T41" s="509">
        <v>183</v>
      </c>
      <c r="U41" s="509">
        <v>176</v>
      </c>
      <c r="V41" s="510">
        <v>183</v>
      </c>
      <c r="W41" s="509">
        <v>176</v>
      </c>
      <c r="X41" s="509">
        <v>159</v>
      </c>
      <c r="Y41" s="509">
        <v>155</v>
      </c>
      <c r="Z41" s="509">
        <v>135</v>
      </c>
      <c r="AA41" s="509">
        <v>126</v>
      </c>
      <c r="AB41" s="511">
        <v>99</v>
      </c>
      <c r="AC41" s="222"/>
      <c r="AD41" s="221">
        <f>MAX(E41:AB41)</f>
        <v>185</v>
      </c>
      <c r="AE41" s="221"/>
      <c r="AF41" s="221"/>
      <c r="AG41" s="221"/>
      <c r="AH41" s="221"/>
      <c r="AI41" s="221"/>
      <c r="AJ41" s="221"/>
      <c r="AK41" s="221"/>
      <c r="AL41" s="221"/>
      <c r="AM41" s="221"/>
      <c r="AN41" s="221"/>
      <c r="AO41" s="221"/>
      <c r="AP41" s="832"/>
      <c r="AQ41" s="832"/>
      <c r="AR41" s="832"/>
      <c r="AS41" s="832"/>
      <c r="AT41" s="832"/>
      <c r="AU41" s="832"/>
      <c r="AV41" s="832"/>
      <c r="AW41" s="832"/>
      <c r="AX41" s="832"/>
      <c r="AY41" s="832"/>
      <c r="AZ41" s="832"/>
      <c r="BA41" s="832"/>
      <c r="BB41" s="832"/>
      <c r="BC41" s="832"/>
      <c r="BD41" s="832"/>
      <c r="BE41" s="832"/>
      <c r="BF41" s="832"/>
      <c r="BG41" s="832"/>
      <c r="BH41" s="832"/>
      <c r="BI41" s="832"/>
      <c r="BJ41" s="832"/>
      <c r="BK41" s="832"/>
      <c r="BL41" s="832"/>
      <c r="BM41" s="832"/>
      <c r="BN41" s="832"/>
      <c r="BO41" s="832"/>
      <c r="BP41" s="832"/>
      <c r="BQ41" s="832"/>
      <c r="BR41" s="832"/>
      <c r="BS41" s="832"/>
      <c r="BT41" s="832"/>
      <c r="BU41" s="832"/>
      <c r="BV41" s="832"/>
      <c r="BW41" s="832"/>
      <c r="BX41" s="832"/>
      <c r="BY41" s="832"/>
      <c r="BZ41" s="832"/>
      <c r="CA41" s="832"/>
    </row>
    <row r="42" s="1" customFormat="1" ht="12.75" customHeight="1">
      <c r="A42" s="184"/>
      <c r="B42" s="649"/>
      <c r="C42" s="115" t="s">
        <v>20</v>
      </c>
      <c r="D42" s="115"/>
      <c r="E42" s="836">
        <f t="shared" si="1007"/>
        <v>0.29828326180257508</v>
      </c>
      <c r="F42" s="836">
        <f t="shared" si="1007"/>
        <v>0.32153846153846155</v>
      </c>
      <c r="G42" s="836">
        <f t="shared" si="1007"/>
        <v>0.33440514469453375</v>
      </c>
      <c r="H42" s="837">
        <f t="shared" si="1007"/>
        <v>0.33579033579033579</v>
      </c>
      <c r="I42" s="836">
        <f t="shared" si="1007"/>
        <v>0.32686084142394822</v>
      </c>
      <c r="J42" s="836">
        <f t="shared" si="1007"/>
        <v>0.28978102189781024</v>
      </c>
      <c r="K42" s="836">
        <f t="shared" si="1007"/>
        <v>0.23743718592964824</v>
      </c>
      <c r="L42" s="836">
        <f t="shared" si="1007"/>
        <v>0.20967741935483869</v>
      </c>
      <c r="M42" s="836">
        <f t="shared" si="1007"/>
        <v>0.19511048425011754</v>
      </c>
      <c r="N42" s="837">
        <f t="shared" si="1007"/>
        <v>0.18127147766323023</v>
      </c>
      <c r="O42" s="836">
        <f t="shared" si="1007"/>
        <v>0.17343946376204442</v>
      </c>
      <c r="P42" s="836">
        <f t="shared" si="1007"/>
        <v>0.17743927542198434</v>
      </c>
      <c r="Q42" s="836">
        <f t="shared" si="1007"/>
        <v>0.18580375782881003</v>
      </c>
      <c r="R42" s="836">
        <f t="shared" si="1007"/>
        <v>0.17451062057476052</v>
      </c>
      <c r="S42" s="836">
        <f t="shared" si="1007"/>
        <v>0.16460247702756692</v>
      </c>
      <c r="T42" s="836">
        <f t="shared" si="1007"/>
        <v>0.16916996047430827</v>
      </c>
      <c r="U42" s="836">
        <f t="shared" si="1007"/>
        <v>0.1667334669338677</v>
      </c>
      <c r="V42" s="837">
        <f t="shared" si="1007"/>
        <v>0.16712544239087693</v>
      </c>
      <c r="W42" s="836">
        <f t="shared" si="1007"/>
        <v>0.16851704996034891</v>
      </c>
      <c r="X42" s="836">
        <f t="shared" si="1007"/>
        <v>0.18291165491497302</v>
      </c>
      <c r="Y42" s="836">
        <f t="shared" si="1007"/>
        <v>0.18576388888888887</v>
      </c>
      <c r="Z42" s="836">
        <f t="shared" si="1007"/>
        <v>0.19907621247113164</v>
      </c>
      <c r="AA42" s="836">
        <f t="shared" si="1007"/>
        <v>0.22939262472885033</v>
      </c>
      <c r="AB42" s="836">
        <f t="shared" si="1007"/>
        <v>0.27027027027027029</v>
      </c>
      <c r="AC42" s="125">
        <f t="shared" si="1007"/>
        <v>0.20821229977591502</v>
      </c>
      <c r="AD42" s="221"/>
      <c r="AE42" s="221"/>
      <c r="AF42" s="221"/>
      <c r="AG42" s="221"/>
      <c r="AH42" s="221"/>
      <c r="AI42" s="221"/>
      <c r="AJ42" s="221"/>
      <c r="AK42" s="221"/>
      <c r="AL42" s="221"/>
      <c r="AM42" s="221"/>
      <c r="AN42" s="221"/>
      <c r="AO42" s="221"/>
      <c r="AP42" s="832"/>
      <c r="AQ42" s="832"/>
      <c r="AR42" s="832"/>
      <c r="AS42" s="832"/>
      <c r="AT42" s="832"/>
      <c r="AU42" s="832"/>
      <c r="AV42" s="832"/>
      <c r="AW42" s="832"/>
      <c r="AX42" s="832"/>
      <c r="AY42" s="832"/>
      <c r="AZ42" s="832"/>
      <c r="BA42" s="832"/>
      <c r="BB42" s="832"/>
      <c r="BC42" s="832"/>
      <c r="BD42" s="832"/>
      <c r="BE42" s="832"/>
      <c r="BF42" s="832"/>
      <c r="BG42" s="832"/>
      <c r="BH42" s="832"/>
      <c r="BI42" s="832"/>
      <c r="BJ42" s="832"/>
      <c r="BK42" s="832"/>
      <c r="BL42" s="832"/>
      <c r="BM42" s="832"/>
      <c r="BN42" s="832"/>
      <c r="BO42" s="832"/>
      <c r="BP42" s="832"/>
      <c r="BQ42" s="832"/>
      <c r="BR42" s="832"/>
      <c r="BS42" s="832"/>
      <c r="BT42" s="832"/>
      <c r="BU42" s="832"/>
      <c r="BV42" s="832"/>
      <c r="BW42" s="832"/>
      <c r="BX42" s="832"/>
      <c r="BY42" s="832"/>
      <c r="BZ42" s="832"/>
      <c r="CA42" s="832"/>
    </row>
    <row r="43" s="1" customFormat="1" ht="12.75" customHeight="1">
      <c r="A43" s="182" t="s">
        <v>495</v>
      </c>
      <c r="B43" s="647" t="s">
        <v>496</v>
      </c>
      <c r="C43" s="33" t="s">
        <v>15</v>
      </c>
      <c r="D43" s="33" t="s">
        <v>16</v>
      </c>
      <c r="E43" s="122">
        <v>1.9024000000000001</v>
      </c>
      <c r="F43" s="122">
        <v>1.7527999999999999</v>
      </c>
      <c r="G43" s="122">
        <v>1.6872</v>
      </c>
      <c r="H43" s="654">
        <v>1.6399999999999999</v>
      </c>
      <c r="I43" s="122">
        <v>1.6288</v>
      </c>
      <c r="J43" s="122">
        <v>1.7767999999999999</v>
      </c>
      <c r="K43" s="122">
        <v>2.1600000000000001</v>
      </c>
      <c r="L43" s="122">
        <v>2.5127999999999999</v>
      </c>
      <c r="M43" s="122">
        <v>2.7071999999999998</v>
      </c>
      <c r="N43" s="654">
        <v>2.8031999999999999</v>
      </c>
      <c r="O43" s="122">
        <v>2.8168000000000002</v>
      </c>
      <c r="P43" s="122">
        <v>2.8656000000000001</v>
      </c>
      <c r="Q43" s="122">
        <v>2.8552</v>
      </c>
      <c r="R43" s="122">
        <v>2.8816000000000002</v>
      </c>
      <c r="S43" s="122">
        <v>2.9904000000000002</v>
      </c>
      <c r="T43" s="122">
        <v>3.0192000000000001</v>
      </c>
      <c r="U43" s="122">
        <v>3.0255999999999998</v>
      </c>
      <c r="V43" s="654">
        <v>3.0743999999999998</v>
      </c>
      <c r="W43" s="122">
        <v>3.1023999999999998</v>
      </c>
      <c r="X43" s="122">
        <v>3.0464000000000002</v>
      </c>
      <c r="Y43" s="122">
        <v>2.9775999999999998</v>
      </c>
      <c r="Z43" s="122">
        <v>2.8111999999999999</v>
      </c>
      <c r="AA43" s="122">
        <v>2.4504000000000001</v>
      </c>
      <c r="AB43" s="122">
        <v>2.1303999999999998</v>
      </c>
      <c r="AC43" s="36">
        <f t="shared" ref="AC43:AC44" si="1014">SUM(E43:AB43)</f>
        <v>60.618400000000001</v>
      </c>
      <c r="AD43" s="221"/>
      <c r="AE43" s="221"/>
      <c r="AF43" s="221"/>
      <c r="AG43" s="221"/>
      <c r="AH43" s="221"/>
      <c r="AI43" s="221"/>
      <c r="AJ43" s="221"/>
      <c r="AK43" s="221"/>
      <c r="AL43" s="221"/>
      <c r="AM43" s="221"/>
      <c r="AN43" s="221"/>
      <c r="AO43" s="221"/>
      <c r="AP43" s="832"/>
      <c r="AQ43" s="832"/>
      <c r="AR43" s="832"/>
      <c r="AS43" s="832"/>
      <c r="AT43" s="832"/>
      <c r="AU43" s="832"/>
      <c r="AV43" s="832"/>
      <c r="AW43" s="832"/>
      <c r="AX43" s="832"/>
      <c r="AY43" s="832"/>
      <c r="AZ43" s="832"/>
      <c r="BA43" s="832"/>
      <c r="BB43" s="832"/>
      <c r="BC43" s="832"/>
      <c r="BD43" s="832"/>
      <c r="BE43" s="832"/>
      <c r="BF43" s="832"/>
      <c r="BG43" s="832"/>
      <c r="BH43" s="832"/>
      <c r="BI43" s="832"/>
      <c r="BJ43" s="832"/>
      <c r="BK43" s="832"/>
      <c r="BL43" s="832"/>
      <c r="BM43" s="832"/>
      <c r="BN43" s="832"/>
      <c r="BO43" s="832"/>
      <c r="BP43" s="832"/>
      <c r="BQ43" s="832"/>
      <c r="BR43" s="832"/>
      <c r="BS43" s="832"/>
      <c r="BT43" s="832"/>
      <c r="BU43" s="832"/>
      <c r="BV43" s="832"/>
      <c r="BW43" s="832"/>
      <c r="BX43" s="832"/>
      <c r="BY43" s="832"/>
      <c r="BZ43" s="832"/>
      <c r="CA43" s="832"/>
    </row>
    <row r="44" s="1" customFormat="1" ht="12.75" customHeight="1">
      <c r="A44" s="183"/>
      <c r="B44" s="648"/>
      <c r="C44" s="39" t="s">
        <v>17</v>
      </c>
      <c r="D44" s="39" t="s">
        <v>16</v>
      </c>
      <c r="E44" s="110">
        <v>0.29999999999999999</v>
      </c>
      <c r="F44" s="110">
        <v>0.29680000000000001</v>
      </c>
      <c r="G44" s="110">
        <v>0.29599999999999999</v>
      </c>
      <c r="H44" s="776">
        <v>0.2888</v>
      </c>
      <c r="I44" s="110">
        <v>0.27360000000000001</v>
      </c>
      <c r="J44" s="110">
        <v>0.26879999999999998</v>
      </c>
      <c r="K44" s="110">
        <v>0.26400000000000001</v>
      </c>
      <c r="L44" s="110">
        <v>0.2792</v>
      </c>
      <c r="M44" s="110">
        <v>0.31759999999999999</v>
      </c>
      <c r="N44" s="776">
        <v>0.35120000000000001</v>
      </c>
      <c r="O44" s="110">
        <v>0.34000000000000002</v>
      </c>
      <c r="P44" s="110">
        <v>0.35439999999999999</v>
      </c>
      <c r="Q44" s="110">
        <v>0.36159999999999998</v>
      </c>
      <c r="R44" s="110">
        <v>0.34720000000000001</v>
      </c>
      <c r="S44" s="110">
        <v>0.32479999999999998</v>
      </c>
      <c r="T44" s="110">
        <v>0.32640000000000002</v>
      </c>
      <c r="U44" s="110">
        <v>0.32400000000000001</v>
      </c>
      <c r="V44" s="776">
        <v>0.32640000000000002</v>
      </c>
      <c r="W44" s="110">
        <v>0.32640000000000002</v>
      </c>
      <c r="X44" s="110">
        <v>0.33360000000000001</v>
      </c>
      <c r="Y44" s="110">
        <v>0.33360000000000001</v>
      </c>
      <c r="Z44" s="110">
        <v>0.32800000000000001</v>
      </c>
      <c r="AA44" s="110">
        <v>0.30640000000000001</v>
      </c>
      <c r="AB44" s="110">
        <v>0.312</v>
      </c>
      <c r="AC44" s="42">
        <f t="shared" si="1014"/>
        <v>7.5807999999999982</v>
      </c>
      <c r="AD44" s="221"/>
      <c r="AE44" s="221"/>
      <c r="AF44" s="221"/>
      <c r="AG44" s="221"/>
      <c r="AH44" s="221"/>
      <c r="AI44" s="221"/>
      <c r="AJ44" s="221"/>
      <c r="AK44" s="221"/>
      <c r="AL44" s="221"/>
      <c r="AM44" s="221"/>
      <c r="AN44" s="221"/>
      <c r="AO44" s="221"/>
      <c r="AP44" s="832"/>
      <c r="AQ44" s="832"/>
      <c r="AR44" s="832"/>
      <c r="AS44" s="832"/>
      <c r="AT44" s="832"/>
      <c r="AU44" s="832"/>
      <c r="AV44" s="832"/>
      <c r="AW44" s="832"/>
      <c r="AX44" s="832"/>
      <c r="AY44" s="832"/>
      <c r="AZ44" s="832"/>
      <c r="BA44" s="832"/>
      <c r="BB44" s="832"/>
      <c r="BC44" s="832"/>
      <c r="BD44" s="832"/>
      <c r="BE44" s="832"/>
      <c r="BF44" s="832"/>
      <c r="BG44" s="832"/>
      <c r="BH44" s="832"/>
      <c r="BI44" s="832"/>
      <c r="BJ44" s="832"/>
      <c r="BK44" s="832"/>
      <c r="BL44" s="832"/>
      <c r="BM44" s="832"/>
      <c r="BN44" s="832"/>
      <c r="BO44" s="832"/>
      <c r="BP44" s="832"/>
      <c r="BQ44" s="832"/>
      <c r="BR44" s="832"/>
      <c r="BS44" s="832"/>
      <c r="BT44" s="832"/>
      <c r="BU44" s="832"/>
      <c r="BV44" s="832"/>
      <c r="BW44" s="832"/>
      <c r="BX44" s="832"/>
      <c r="BY44" s="832"/>
      <c r="BZ44" s="832"/>
      <c r="CA44" s="832"/>
    </row>
    <row r="45" s="1" customFormat="1" ht="12.75" customHeight="1">
      <c r="A45" s="183"/>
      <c r="B45" s="648"/>
      <c r="C45" s="39" t="s">
        <v>18</v>
      </c>
      <c r="D45" s="223" t="s">
        <v>19</v>
      </c>
      <c r="E45" s="44">
        <v>98</v>
      </c>
      <c r="F45" s="45">
        <v>85</v>
      </c>
      <c r="G45" s="45">
        <v>87</v>
      </c>
      <c r="H45" s="99">
        <v>86</v>
      </c>
      <c r="I45" s="45">
        <v>99</v>
      </c>
      <c r="J45" s="45">
        <v>102</v>
      </c>
      <c r="K45" s="45">
        <v>134</v>
      </c>
      <c r="L45" s="45">
        <v>140</v>
      </c>
      <c r="M45" s="45">
        <v>145</v>
      </c>
      <c r="N45" s="99">
        <v>151</v>
      </c>
      <c r="O45" s="45">
        <v>159</v>
      </c>
      <c r="P45" s="45">
        <v>159</v>
      </c>
      <c r="Q45" s="45">
        <v>149</v>
      </c>
      <c r="R45" s="45">
        <v>160</v>
      </c>
      <c r="S45" s="45">
        <v>167</v>
      </c>
      <c r="T45" s="45">
        <v>160</v>
      </c>
      <c r="U45" s="45">
        <v>161</v>
      </c>
      <c r="V45" s="99">
        <v>168</v>
      </c>
      <c r="W45" s="45">
        <v>169</v>
      </c>
      <c r="X45" s="45">
        <v>174</v>
      </c>
      <c r="Y45" s="45">
        <v>159</v>
      </c>
      <c r="Z45" s="45">
        <v>139</v>
      </c>
      <c r="AA45" s="45">
        <v>121</v>
      </c>
      <c r="AB45" s="47">
        <v>110</v>
      </c>
      <c r="AC45" s="222"/>
      <c r="AD45" s="221">
        <f>MAX(E45:AB45)</f>
        <v>174</v>
      </c>
      <c r="AE45" s="221"/>
      <c r="AF45" s="221"/>
      <c r="AG45" s="221"/>
      <c r="AH45" s="221"/>
      <c r="AI45" s="221"/>
      <c r="AJ45" s="221"/>
      <c r="AK45" s="221"/>
      <c r="AL45" s="221"/>
      <c r="AM45" s="221"/>
      <c r="AN45" s="221"/>
      <c r="AO45" s="221"/>
      <c r="AP45" s="832"/>
      <c r="AQ45" s="832"/>
      <c r="AR45" s="832"/>
      <c r="AS45" s="832"/>
      <c r="AT45" s="832"/>
      <c r="AU45" s="832"/>
      <c r="AV45" s="832"/>
      <c r="AW45" s="832"/>
      <c r="AX45" s="832"/>
      <c r="AY45" s="832"/>
      <c r="AZ45" s="832"/>
      <c r="BA45" s="832"/>
      <c r="BB45" s="832"/>
      <c r="BC45" s="832"/>
      <c r="BD45" s="832"/>
      <c r="BE45" s="832"/>
      <c r="BF45" s="832"/>
      <c r="BG45" s="832"/>
      <c r="BH45" s="832"/>
      <c r="BI45" s="832"/>
      <c r="BJ45" s="832"/>
      <c r="BK45" s="832"/>
      <c r="BL45" s="832"/>
      <c r="BM45" s="832"/>
      <c r="BN45" s="832"/>
      <c r="BO45" s="832"/>
      <c r="BP45" s="832"/>
      <c r="BQ45" s="832"/>
      <c r="BR45" s="832"/>
      <c r="BS45" s="832"/>
      <c r="BT45" s="832"/>
      <c r="BU45" s="832"/>
      <c r="BV45" s="832"/>
      <c r="BW45" s="832"/>
      <c r="BX45" s="832"/>
      <c r="BY45" s="832"/>
      <c r="BZ45" s="832"/>
      <c r="CA45" s="832"/>
    </row>
    <row r="46" s="1" customFormat="1" ht="12.75" customHeight="1">
      <c r="A46" s="184"/>
      <c r="B46" s="649"/>
      <c r="C46" s="51" t="s">
        <v>20</v>
      </c>
      <c r="D46" s="51"/>
      <c r="E46" s="293">
        <f t="shared" si="1007"/>
        <v>0.15769554247266609</v>
      </c>
      <c r="F46" s="293">
        <f t="shared" si="1007"/>
        <v>0.16932907348242812</v>
      </c>
      <c r="G46" s="293">
        <f t="shared" si="1007"/>
        <v>0.17543859649122806</v>
      </c>
      <c r="H46" s="294">
        <f t="shared" si="1007"/>
        <v>0.17609756097560977</v>
      </c>
      <c r="I46" s="293">
        <f t="shared" si="1007"/>
        <v>0.16797642436149313</v>
      </c>
      <c r="J46" s="293">
        <f t="shared" si="1007"/>
        <v>0.15128320576316973</v>
      </c>
      <c r="K46" s="293">
        <f t="shared" si="1007"/>
        <v>0.12222222222222222</v>
      </c>
      <c r="L46" s="293">
        <f t="shared" si="1007"/>
        <v>0.11111111111111112</v>
      </c>
      <c r="M46" s="293">
        <f t="shared" si="1007"/>
        <v>0.11731678486997636</v>
      </c>
      <c r="N46" s="294">
        <f t="shared" si="1007"/>
        <v>0.12528538812785389</v>
      </c>
      <c r="O46" s="293">
        <f t="shared" si="1007"/>
        <v>0.12070434535643283</v>
      </c>
      <c r="P46" s="293">
        <f t="shared" si="1007"/>
        <v>0.12367392518146286</v>
      </c>
      <c r="Q46" s="293">
        <f t="shared" si="1007"/>
        <v>0.1266461193611656</v>
      </c>
      <c r="R46" s="293">
        <f t="shared" si="1007"/>
        <v>0.12048861743475846</v>
      </c>
      <c r="S46" s="293">
        <f t="shared" si="1007"/>
        <v>0.10861423220973782</v>
      </c>
      <c r="T46" s="293">
        <f t="shared" si="1007"/>
        <v>0.10810810810810811</v>
      </c>
      <c r="U46" s="293">
        <f t="shared" si="1007"/>
        <v>0.10708619777895294</v>
      </c>
      <c r="V46" s="294">
        <f t="shared" si="1007"/>
        <v>0.10616705698672914</v>
      </c>
      <c r="W46" s="293">
        <f t="shared" si="1007"/>
        <v>0.10520887055183085</v>
      </c>
      <c r="X46" s="293">
        <f t="shared" si="1007"/>
        <v>0.1095063025210084</v>
      </c>
      <c r="Y46" s="293">
        <f t="shared" si="1007"/>
        <v>0.11203653949489523</v>
      </c>
      <c r="Z46" s="293">
        <f t="shared" si="1007"/>
        <v>0.11667615253272624</v>
      </c>
      <c r="AA46" s="293">
        <f t="shared" si="1007"/>
        <v>0.12504080966372835</v>
      </c>
      <c r="AB46" s="293">
        <f t="shared" si="1007"/>
        <v>0.14645137063462263</v>
      </c>
      <c r="AC46" s="101">
        <f t="shared" si="1007"/>
        <v>0.1250577382444934</v>
      </c>
      <c r="AD46" s="221"/>
      <c r="AE46" s="221"/>
      <c r="AF46" s="221"/>
      <c r="AG46" s="221"/>
      <c r="AH46" s="221"/>
      <c r="AI46" s="221"/>
      <c r="AJ46" s="221"/>
      <c r="AK46" s="221"/>
      <c r="AL46" s="221"/>
      <c r="AM46" s="221"/>
      <c r="AN46" s="221"/>
      <c r="AO46" s="221"/>
      <c r="AP46" s="832"/>
      <c r="AQ46" s="832"/>
      <c r="AR46" s="832"/>
      <c r="AS46" s="832"/>
      <c r="AT46" s="832"/>
      <c r="AU46" s="832"/>
      <c r="AV46" s="832"/>
      <c r="AW46" s="832"/>
      <c r="AX46" s="832"/>
      <c r="AY46" s="832"/>
      <c r="AZ46" s="832"/>
      <c r="BA46" s="832"/>
      <c r="BB46" s="832"/>
      <c r="BC46" s="832"/>
      <c r="BD46" s="832"/>
      <c r="BE46" s="832"/>
      <c r="BF46" s="832"/>
      <c r="BG46" s="832"/>
      <c r="BH46" s="832"/>
      <c r="BI46" s="832"/>
      <c r="BJ46" s="832"/>
      <c r="BK46" s="832"/>
      <c r="BL46" s="832"/>
      <c r="BM46" s="832"/>
      <c r="BN46" s="832"/>
      <c r="BO46" s="832"/>
      <c r="BP46" s="832"/>
      <c r="BQ46" s="832"/>
      <c r="BR46" s="832"/>
      <c r="BS46" s="832"/>
      <c r="BT46" s="832"/>
      <c r="BU46" s="832"/>
      <c r="BV46" s="832"/>
      <c r="BW46" s="832"/>
      <c r="BX46" s="832"/>
      <c r="BY46" s="832"/>
      <c r="BZ46" s="832"/>
      <c r="CA46" s="832"/>
    </row>
    <row r="47" s="1" customFormat="1" ht="12.75" customHeight="1">
      <c r="A47" s="67" t="s">
        <v>497</v>
      </c>
      <c r="B47" s="68"/>
      <c r="C47" s="69"/>
      <c r="D47" s="69"/>
      <c r="E47" s="70">
        <f t="shared" ref="E47:AB48" si="1015">E23+E27+E31+E35+E39+E43</f>
        <v>16.93</v>
      </c>
      <c r="F47" s="70">
        <f t="shared" si="1015"/>
        <v>15.912800000000001</v>
      </c>
      <c r="G47" s="70">
        <f t="shared" si="1015"/>
        <v>15.495000000000001</v>
      </c>
      <c r="H47" s="70">
        <f t="shared" si="1015"/>
        <v>15.2552</v>
      </c>
      <c r="I47" s="70">
        <f t="shared" si="1015"/>
        <v>15.449499999999999</v>
      </c>
      <c r="J47" s="70">
        <f t="shared" si="1015"/>
        <v>16.1783</v>
      </c>
      <c r="K47" s="70">
        <f t="shared" si="1015"/>
        <v>18.0654</v>
      </c>
      <c r="L47" s="70">
        <f t="shared" si="1015"/>
        <v>20.397299999999998</v>
      </c>
      <c r="M47" s="70">
        <f t="shared" si="1015"/>
        <v>22.982099999999999</v>
      </c>
      <c r="N47" s="70">
        <f t="shared" si="1015"/>
        <v>24.196800000000003</v>
      </c>
      <c r="O47" s="70">
        <f t="shared" si="1015"/>
        <v>24.543700000000001</v>
      </c>
      <c r="P47" s="70">
        <f t="shared" si="1015"/>
        <v>25.257899999999999</v>
      </c>
      <c r="Q47" s="70">
        <f t="shared" si="1015"/>
        <v>25.139199999999999</v>
      </c>
      <c r="R47" s="70">
        <f t="shared" si="1015"/>
        <v>25.540299999999998</v>
      </c>
      <c r="S47" s="70">
        <f t="shared" si="1015"/>
        <v>26.116499999999998</v>
      </c>
      <c r="T47" s="70">
        <f t="shared" si="1015"/>
        <v>26.2302</v>
      </c>
      <c r="U47" s="70">
        <f t="shared" si="1015"/>
        <v>25.812100000000001</v>
      </c>
      <c r="V47" s="70">
        <f t="shared" si="1015"/>
        <v>25.266000000000002</v>
      </c>
      <c r="W47" s="70">
        <f t="shared" si="1015"/>
        <v>25.178799999999995</v>
      </c>
      <c r="X47" s="70">
        <f t="shared" si="1015"/>
        <v>24.269599999999997</v>
      </c>
      <c r="Y47" s="70">
        <f t="shared" si="1015"/>
        <v>23.494899999999998</v>
      </c>
      <c r="Z47" s="70">
        <f t="shared" si="1015"/>
        <v>21.9392</v>
      </c>
      <c r="AA47" s="70">
        <f t="shared" si="1015"/>
        <v>19.820700000000002</v>
      </c>
      <c r="AB47" s="70">
        <f t="shared" si="1015"/>
        <v>18.222099999999998</v>
      </c>
      <c r="AC47" s="71"/>
      <c r="AD47" s="221"/>
      <c r="AE47" s="221"/>
      <c r="AF47" s="221"/>
      <c r="AG47" s="221"/>
      <c r="AH47" s="221"/>
      <c r="AI47" s="221"/>
      <c r="AJ47" s="221"/>
      <c r="AK47" s="221"/>
      <c r="AL47" s="221"/>
      <c r="AM47" s="221"/>
      <c r="AN47" s="221"/>
      <c r="AO47" s="221"/>
      <c r="AP47" s="832"/>
      <c r="AQ47" s="832"/>
      <c r="AR47" s="832"/>
      <c r="AS47" s="832"/>
      <c r="AT47" s="832"/>
      <c r="AU47" s="832"/>
      <c r="AV47" s="832"/>
      <c r="AW47" s="832"/>
      <c r="AX47" s="832"/>
      <c r="AY47" s="832"/>
      <c r="AZ47" s="832"/>
      <c r="BA47" s="832"/>
      <c r="BB47" s="832"/>
      <c r="BC47" s="832"/>
      <c r="BD47" s="832"/>
      <c r="BE47" s="832"/>
      <c r="BF47" s="832"/>
      <c r="BG47" s="832"/>
      <c r="BH47" s="832"/>
      <c r="BI47" s="832"/>
      <c r="BJ47" s="832"/>
      <c r="BK47" s="832"/>
      <c r="BL47" s="832"/>
      <c r="BM47" s="832"/>
      <c r="BN47" s="832"/>
      <c r="BO47" s="832"/>
      <c r="BP47" s="832"/>
      <c r="BQ47" s="832"/>
      <c r="BR47" s="832"/>
      <c r="BS47" s="832"/>
      <c r="BT47" s="832"/>
      <c r="BU47" s="832"/>
      <c r="BV47" s="832"/>
      <c r="BW47" s="832"/>
      <c r="BX47" s="832"/>
      <c r="BY47" s="832"/>
      <c r="BZ47" s="832"/>
    </row>
    <row r="48" s="1" customFormat="1" ht="12.75" customHeight="1">
      <c r="A48" s="72" t="s">
        <v>498</v>
      </c>
      <c r="B48" s="73"/>
      <c r="C48" s="74"/>
      <c r="D48" s="74"/>
      <c r="E48" s="75">
        <f t="shared" si="1015"/>
        <v>4.4004000000000003</v>
      </c>
      <c r="F48" s="75">
        <f t="shared" si="1015"/>
        <v>4.4134000000000002</v>
      </c>
      <c r="G48" s="75">
        <f t="shared" si="1015"/>
        <v>4.3727</v>
      </c>
      <c r="H48" s="75">
        <f t="shared" si="1015"/>
        <v>4.3358000000000008</v>
      </c>
      <c r="I48" s="75">
        <f t="shared" si="1015"/>
        <v>4.3134000000000006</v>
      </c>
      <c r="J48" s="75">
        <f t="shared" si="1015"/>
        <v>4.2401999999999997</v>
      </c>
      <c r="K48" s="75">
        <f t="shared" si="1015"/>
        <v>4.2200999999999995</v>
      </c>
      <c r="L48" s="75">
        <f t="shared" si="1015"/>
        <v>4.4072000000000005</v>
      </c>
      <c r="M48" s="75">
        <f t="shared" si="1015"/>
        <v>4.9180999999999999</v>
      </c>
      <c r="N48" s="75">
        <f t="shared" si="1015"/>
        <v>4.8626000000000005</v>
      </c>
      <c r="O48" s="75">
        <f t="shared" si="1015"/>
        <v>4.8943000000000003</v>
      </c>
      <c r="P48" s="75">
        <f t="shared" si="1015"/>
        <v>5.1090999999999998</v>
      </c>
      <c r="Q48" s="75">
        <f t="shared" si="1015"/>
        <v>5.0355999999999996</v>
      </c>
      <c r="R48" s="75">
        <f t="shared" si="1015"/>
        <v>5.2225000000000001</v>
      </c>
      <c r="S48" s="75">
        <f t="shared" si="1015"/>
        <v>5.0416999999999996</v>
      </c>
      <c r="T48" s="75">
        <f t="shared" si="1015"/>
        <v>4.9499999999999993</v>
      </c>
      <c r="U48" s="75">
        <f t="shared" si="1015"/>
        <v>4.8281999999999998</v>
      </c>
      <c r="V48" s="75">
        <f t="shared" si="1015"/>
        <v>4.8038999999999987</v>
      </c>
      <c r="W48" s="75">
        <f t="shared" si="1015"/>
        <v>4.7813999999999997</v>
      </c>
      <c r="X48" s="75">
        <f t="shared" si="1015"/>
        <v>4.8377999999999997</v>
      </c>
      <c r="Y48" s="75">
        <f t="shared" si="1015"/>
        <v>4.7397</v>
      </c>
      <c r="Z48" s="75">
        <f t="shared" si="1015"/>
        <v>4.6627000000000001</v>
      </c>
      <c r="AA48" s="75">
        <f t="shared" si="1015"/>
        <v>4.5564999999999998</v>
      </c>
      <c r="AB48" s="75">
        <f t="shared" si="1015"/>
        <v>4.4729999999999999</v>
      </c>
      <c r="AC48" s="76"/>
      <c r="AD48" s="221"/>
      <c r="AE48" s="221"/>
      <c r="AF48" s="221"/>
      <c r="AG48" s="221"/>
      <c r="AH48" s="221"/>
      <c r="AI48" s="221"/>
      <c r="AJ48" s="221"/>
      <c r="AK48" s="221"/>
      <c r="AL48" s="221"/>
      <c r="AM48" s="221"/>
      <c r="AN48" s="221"/>
      <c r="AO48" s="221"/>
      <c r="AP48" s="832"/>
      <c r="AQ48" s="832"/>
      <c r="AR48" s="832"/>
      <c r="AS48" s="832"/>
      <c r="AT48" s="832"/>
      <c r="AU48" s="832"/>
      <c r="AV48" s="832"/>
      <c r="AW48" s="832"/>
      <c r="AX48" s="832"/>
      <c r="AY48" s="832"/>
      <c r="AZ48" s="832"/>
      <c r="BA48" s="832"/>
      <c r="BB48" s="832"/>
      <c r="BC48" s="832"/>
      <c r="BD48" s="832"/>
      <c r="BE48" s="832"/>
      <c r="BF48" s="832"/>
      <c r="BG48" s="832"/>
      <c r="BH48" s="832"/>
      <c r="BI48" s="832"/>
      <c r="BJ48" s="832"/>
      <c r="BK48" s="832"/>
      <c r="BL48" s="832"/>
      <c r="BM48" s="832"/>
      <c r="BN48" s="832"/>
      <c r="BO48" s="832"/>
      <c r="BP48" s="832"/>
      <c r="BQ48" s="832"/>
      <c r="BR48" s="832"/>
      <c r="BS48" s="832"/>
      <c r="BT48" s="832"/>
      <c r="BU48" s="832"/>
      <c r="BV48" s="832"/>
      <c r="BW48" s="832"/>
      <c r="BX48" s="832"/>
      <c r="BY48" s="832"/>
      <c r="BZ48" s="832"/>
    </row>
    <row r="49" s="1" customFormat="1" ht="12.75" customHeight="1">
      <c r="A49" s="77" t="s">
        <v>235</v>
      </c>
      <c r="B49" s="78"/>
      <c r="C49" s="79"/>
      <c r="D49" s="79"/>
      <c r="E49" s="80">
        <f t="shared" ref="E49:AB49" si="1016">SQRT(E47*E47+E48*E48)</f>
        <v>17.492524693708454</v>
      </c>
      <c r="F49" s="80">
        <f t="shared" si="1016"/>
        <v>16.51348852907828</v>
      </c>
      <c r="G49" s="80">
        <f t="shared" si="1016"/>
        <v>16.100171747220585</v>
      </c>
      <c r="H49" s="80">
        <f t="shared" si="1016"/>
        <v>15.859391182513912</v>
      </c>
      <c r="I49" s="80">
        <f t="shared" si="1016"/>
        <v>16.040338830897557</v>
      </c>
      <c r="J49" s="80">
        <f t="shared" si="1016"/>
        <v>16.724732790989517</v>
      </c>
      <c r="K49" s="80">
        <f t="shared" si="1016"/>
        <v>18.55176329004874</v>
      </c>
      <c r="L49" s="80">
        <f t="shared" si="1016"/>
        <v>20.867996049692934</v>
      </c>
      <c r="M49" s="80">
        <f t="shared" si="1016"/>
        <v>23.502438767498148</v>
      </c>
      <c r="N49" s="80">
        <f t="shared" si="1016"/>
        <v>24.680559333207992</v>
      </c>
      <c r="O49" s="497">
        <f t="shared" si="1016"/>
        <v>25.026933135724004</v>
      </c>
      <c r="P49" s="80">
        <f t="shared" si="1016"/>
        <v>25.769447320809967</v>
      </c>
      <c r="Q49" s="80">
        <f t="shared" si="1016"/>
        <v>25.638577261618867</v>
      </c>
      <c r="R49" s="80">
        <f t="shared" si="1016"/>
        <v>26.068782678521835</v>
      </c>
      <c r="S49" s="80">
        <f t="shared" si="1016"/>
        <v>26.598690026766352</v>
      </c>
      <c r="T49" s="80">
        <f t="shared" si="1016"/>
        <v>26.693180628018084</v>
      </c>
      <c r="U49" s="80">
        <f t="shared" si="1016"/>
        <v>26.25977954305786</v>
      </c>
      <c r="V49" s="80">
        <f t="shared" si="1016"/>
        <v>25.718635484994149</v>
      </c>
      <c r="W49" s="80">
        <f t="shared" si="1016"/>
        <v>25.62876812100027</v>
      </c>
      <c r="X49" s="80">
        <f t="shared" si="1016"/>
        <v>24.747076453593461</v>
      </c>
      <c r="Y49" s="80">
        <f t="shared" si="1016"/>
        <v>23.968209822596261</v>
      </c>
      <c r="Z49" s="80">
        <f t="shared" si="1016"/>
        <v>22.429205691018129</v>
      </c>
      <c r="AA49" s="80">
        <f t="shared" si="1016"/>
        <v>20.337695069500871</v>
      </c>
      <c r="AB49" s="80">
        <f t="shared" si="1016"/>
        <v>18.763066311506758</v>
      </c>
      <c r="AC49" s="81"/>
      <c r="AD49" s="221">
        <f>MAX(E49:AB49)</f>
        <v>26.693180628018084</v>
      </c>
      <c r="AE49" s="221"/>
      <c r="AF49" s="221"/>
      <c r="AG49" s="221"/>
      <c r="AH49" s="221"/>
      <c r="AI49" s="221"/>
      <c r="AJ49" s="221"/>
      <c r="AK49" s="221"/>
      <c r="AL49" s="221"/>
      <c r="AM49" s="221"/>
      <c r="AN49" s="221"/>
      <c r="AO49" s="221"/>
      <c r="AP49" s="832"/>
      <c r="AQ49" s="832"/>
      <c r="AR49" s="832"/>
      <c r="AS49" s="832"/>
      <c r="AT49" s="832"/>
      <c r="AU49" s="832"/>
      <c r="AV49" s="832"/>
      <c r="AW49" s="832"/>
      <c r="AX49" s="832"/>
      <c r="AY49" s="832"/>
      <c r="AZ49" s="832"/>
      <c r="BA49" s="832"/>
      <c r="BB49" s="832"/>
      <c r="BC49" s="832"/>
      <c r="BD49" s="832"/>
      <c r="BE49" s="832"/>
      <c r="BF49" s="832"/>
      <c r="BG49" s="832"/>
      <c r="BH49" s="832"/>
      <c r="BI49" s="832"/>
      <c r="BJ49" s="832"/>
      <c r="BK49" s="832"/>
      <c r="BL49" s="832"/>
      <c r="BM49" s="832"/>
      <c r="BN49" s="832"/>
      <c r="BO49" s="832"/>
      <c r="BP49" s="832"/>
      <c r="BQ49" s="832"/>
      <c r="BR49" s="832"/>
      <c r="BS49" s="832"/>
      <c r="BT49" s="832"/>
      <c r="BU49" s="832"/>
      <c r="BV49" s="832"/>
      <c r="BW49" s="832"/>
      <c r="BX49" s="832"/>
      <c r="BY49" s="832"/>
      <c r="BZ49" s="832"/>
    </row>
    <row r="50" s="827" customFormat="1" ht="12.75" customHeight="1">
      <c r="A50" s="768" t="s">
        <v>309</v>
      </c>
      <c r="B50" s="769"/>
      <c r="C50" s="426"/>
      <c r="D50" s="426"/>
      <c r="E50" s="841">
        <v>1</v>
      </c>
      <c r="F50" s="841">
        <v>2</v>
      </c>
      <c r="G50" s="841">
        <v>3</v>
      </c>
      <c r="H50" s="841">
        <v>4</v>
      </c>
      <c r="I50" s="841">
        <v>5</v>
      </c>
      <c r="J50" s="841">
        <v>6</v>
      </c>
      <c r="K50" s="841">
        <v>7</v>
      </c>
      <c r="L50" s="841">
        <v>8</v>
      </c>
      <c r="M50" s="841">
        <v>9</v>
      </c>
      <c r="N50" s="841">
        <v>10</v>
      </c>
      <c r="O50" s="841">
        <v>11</v>
      </c>
      <c r="P50" s="841">
        <v>12</v>
      </c>
      <c r="Q50" s="841">
        <v>13</v>
      </c>
      <c r="R50" s="841">
        <v>14</v>
      </c>
      <c r="S50" s="841">
        <v>15</v>
      </c>
      <c r="T50" s="841">
        <v>16</v>
      </c>
      <c r="U50" s="841">
        <v>17</v>
      </c>
      <c r="V50" s="841">
        <v>18</v>
      </c>
      <c r="W50" s="841">
        <v>19</v>
      </c>
      <c r="X50" s="841">
        <v>20</v>
      </c>
      <c r="Y50" s="841">
        <v>21</v>
      </c>
      <c r="Z50" s="841">
        <v>22</v>
      </c>
      <c r="AA50" s="841">
        <v>23</v>
      </c>
      <c r="AB50" s="841">
        <v>24</v>
      </c>
      <c r="AC50" s="842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</row>
    <row r="51" s="827" customFormat="1" ht="12.75" customHeight="1">
      <c r="A51" s="87" t="s">
        <v>310</v>
      </c>
      <c r="B51" s="88"/>
      <c r="C51" s="89" t="s">
        <v>28</v>
      </c>
      <c r="D51" s="409" t="s">
        <v>19</v>
      </c>
      <c r="E51" s="88">
        <v>37.299999237060547</v>
      </c>
      <c r="F51" s="88">
        <v>37.400001525878906</v>
      </c>
      <c r="G51" s="88">
        <v>37.299999237060547</v>
      </c>
      <c r="H51" s="88">
        <v>37.299999237060547</v>
      </c>
      <c r="I51" s="88">
        <v>37.299999237060547</v>
      </c>
      <c r="J51" s="88">
        <v>37</v>
      </c>
      <c r="K51" s="88">
        <v>37</v>
      </c>
      <c r="L51" s="88">
        <v>36.900001525878906</v>
      </c>
      <c r="M51" s="88">
        <v>36.900001525878906</v>
      </c>
      <c r="N51" s="88">
        <v>36.700000762939453</v>
      </c>
      <c r="O51" s="88">
        <v>36.599998474121094</v>
      </c>
      <c r="P51" s="88">
        <v>36.700000762939453</v>
      </c>
      <c r="Q51" s="88">
        <v>36.700000762939453</v>
      </c>
      <c r="R51" s="88">
        <v>36.599998474121094</v>
      </c>
      <c r="S51" s="88">
        <v>36.700000762939453</v>
      </c>
      <c r="T51" s="88">
        <v>36.700000762939453</v>
      </c>
      <c r="U51" s="88">
        <v>36.700000762939453</v>
      </c>
      <c r="V51" s="88">
        <v>36.599998474121094</v>
      </c>
      <c r="W51" s="88">
        <v>36.700000762939453</v>
      </c>
      <c r="X51" s="88">
        <v>36.900001525878906</v>
      </c>
      <c r="Y51" s="88">
        <v>37.099998474121094</v>
      </c>
      <c r="Z51" s="88">
        <v>37.099998474121094</v>
      </c>
      <c r="AA51" s="88">
        <v>37.200000762939453</v>
      </c>
      <c r="AB51" s="88">
        <v>37.400001525878906</v>
      </c>
      <c r="AC51" s="88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</row>
    <row r="52" s="827" customFormat="1" ht="12.75" customHeight="1">
      <c r="A52" s="92" t="s">
        <v>311</v>
      </c>
      <c r="B52" s="93"/>
      <c r="C52" s="94" t="s">
        <v>28</v>
      </c>
      <c r="D52" s="411" t="s">
        <v>19</v>
      </c>
      <c r="E52" s="93">
        <v>37.299999237060547</v>
      </c>
      <c r="F52" s="93">
        <v>37.299999237060547</v>
      </c>
      <c r="G52" s="93">
        <v>37.400001525878906</v>
      </c>
      <c r="H52" s="93">
        <v>37.299999237060547</v>
      </c>
      <c r="I52" s="93">
        <v>37.299999237060547</v>
      </c>
      <c r="J52" s="93">
        <v>37</v>
      </c>
      <c r="K52" s="93">
        <v>37</v>
      </c>
      <c r="L52" s="93">
        <v>36.900001525878906</v>
      </c>
      <c r="M52" s="93">
        <v>36.900001525878906</v>
      </c>
      <c r="N52" s="93">
        <v>36.700000762939453</v>
      </c>
      <c r="O52" s="93">
        <v>36.599998474121094</v>
      </c>
      <c r="P52" s="93">
        <v>36.799999237060547</v>
      </c>
      <c r="Q52" s="93">
        <v>36.799999237060547</v>
      </c>
      <c r="R52" s="93">
        <v>36.599998474121094</v>
      </c>
      <c r="S52" s="93">
        <v>36.799999237060547</v>
      </c>
      <c r="T52" s="93">
        <v>36.900001525878906</v>
      </c>
      <c r="U52" s="93">
        <v>36.799999237060547</v>
      </c>
      <c r="V52" s="93">
        <v>36.700000762939453</v>
      </c>
      <c r="W52" s="93">
        <v>36.799999237060547</v>
      </c>
      <c r="X52" s="93">
        <v>36.900001525878906</v>
      </c>
      <c r="Y52" s="93">
        <v>37.099998474121094</v>
      </c>
      <c r="Z52" s="93">
        <v>37.099998474121094</v>
      </c>
      <c r="AA52" s="93">
        <v>37.200000762939453</v>
      </c>
      <c r="AB52" s="93">
        <v>37.5</v>
      </c>
      <c r="AC52" s="93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</row>
    <row r="53" s="1" customFormat="1" ht="12.75" customHeight="1">
      <c r="A53" s="182" t="s">
        <v>499</v>
      </c>
      <c r="B53" s="523" t="s">
        <v>499</v>
      </c>
      <c r="C53" s="33" t="s">
        <v>15</v>
      </c>
      <c r="D53" s="33" t="s">
        <v>16</v>
      </c>
      <c r="E53" s="122">
        <v>2.0579999999999998</v>
      </c>
      <c r="F53" s="122">
        <v>2.1419999999999999</v>
      </c>
      <c r="G53" s="122">
        <v>2.0579999999999998</v>
      </c>
      <c r="H53" s="654">
        <v>2.1419999999999999</v>
      </c>
      <c r="I53" s="122">
        <v>2.0579999999999998</v>
      </c>
      <c r="J53" s="122">
        <v>2.0579999999999998</v>
      </c>
      <c r="K53" s="122">
        <v>2.1000000000000001</v>
      </c>
      <c r="L53" s="122">
        <v>2.226</v>
      </c>
      <c r="M53" s="122">
        <v>2.3519999999999999</v>
      </c>
      <c r="N53" s="654">
        <v>2.4359999999999999</v>
      </c>
      <c r="O53" s="122">
        <v>2.4359999999999999</v>
      </c>
      <c r="P53" s="122">
        <v>2.3519999999999999</v>
      </c>
      <c r="Q53" s="122">
        <v>2.3940000000000001</v>
      </c>
      <c r="R53" s="122">
        <v>2.4780000000000002</v>
      </c>
      <c r="S53" s="122">
        <v>2.4359999999999999</v>
      </c>
      <c r="T53" s="122">
        <v>2.6040000000000001</v>
      </c>
      <c r="U53" s="122">
        <v>2.3940000000000001</v>
      </c>
      <c r="V53" s="654">
        <v>2.226</v>
      </c>
      <c r="W53" s="122">
        <v>2.3940000000000001</v>
      </c>
      <c r="X53" s="122">
        <v>2.3100000000000001</v>
      </c>
      <c r="Y53" s="122">
        <v>2.2679999999999998</v>
      </c>
      <c r="Z53" s="122">
        <v>2.3100000000000001</v>
      </c>
      <c r="AA53" s="122">
        <v>2.1419999999999999</v>
      </c>
      <c r="AB53" s="122">
        <v>2.1840000000000002</v>
      </c>
      <c r="AC53" s="36">
        <f t="shared" ref="AC53:AC54" si="1017">SUM(E53:AB53)</f>
        <v>54.558</v>
      </c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</row>
    <row r="54" s="1" customFormat="1" ht="12.75" customHeight="1">
      <c r="A54" s="183"/>
      <c r="B54" s="525"/>
      <c r="C54" s="39" t="s">
        <v>17</v>
      </c>
      <c r="D54" s="39" t="s">
        <v>16</v>
      </c>
      <c r="E54" s="110">
        <v>0.92400000000000004</v>
      </c>
      <c r="F54" s="110">
        <v>0.92400000000000004</v>
      </c>
      <c r="G54" s="110">
        <v>0.96599999999999997</v>
      </c>
      <c r="H54" s="776">
        <v>0.92400000000000004</v>
      </c>
      <c r="I54" s="110">
        <v>0.96599999999999997</v>
      </c>
      <c r="J54" s="110">
        <v>0.83999999999999997</v>
      </c>
      <c r="K54" s="110">
        <v>0.88200000000000001</v>
      </c>
      <c r="L54" s="110">
        <v>0.92400000000000004</v>
      </c>
      <c r="M54" s="110">
        <v>0.92400000000000004</v>
      </c>
      <c r="N54" s="776">
        <v>0.92400000000000004</v>
      </c>
      <c r="O54" s="110">
        <v>0.96599999999999997</v>
      </c>
      <c r="P54" s="110">
        <v>0.88200000000000001</v>
      </c>
      <c r="Q54" s="110">
        <v>0.92400000000000004</v>
      </c>
      <c r="R54" s="110">
        <v>1.008</v>
      </c>
      <c r="S54" s="110">
        <v>0.92400000000000004</v>
      </c>
      <c r="T54" s="110">
        <v>0.96599999999999997</v>
      </c>
      <c r="U54" s="110">
        <v>1.008</v>
      </c>
      <c r="V54" s="776">
        <v>0.83999999999999997</v>
      </c>
      <c r="W54" s="110">
        <v>0.88200000000000001</v>
      </c>
      <c r="X54" s="110">
        <v>0.96599999999999997</v>
      </c>
      <c r="Y54" s="110">
        <v>0.96599999999999997</v>
      </c>
      <c r="Z54" s="110">
        <v>0.96599999999999997</v>
      </c>
      <c r="AA54" s="110">
        <v>0.88200000000000001</v>
      </c>
      <c r="AB54" s="110">
        <v>0.96599999999999997</v>
      </c>
      <c r="AC54" s="42">
        <f t="shared" si="1017"/>
        <v>22.344000000000005</v>
      </c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</row>
    <row r="55" s="1" customFormat="1" ht="12.75" customHeight="1">
      <c r="A55" s="183"/>
      <c r="B55" s="525"/>
      <c r="C55" s="39" t="s">
        <v>18</v>
      </c>
      <c r="D55" s="223" t="s">
        <v>19</v>
      </c>
      <c r="E55" s="44">
        <v>30</v>
      </c>
      <c r="F55" s="45">
        <v>35</v>
      </c>
      <c r="G55" s="45">
        <v>36</v>
      </c>
      <c r="H55" s="99">
        <v>34</v>
      </c>
      <c r="I55" s="45">
        <v>36</v>
      </c>
      <c r="J55" s="45">
        <v>32</v>
      </c>
      <c r="K55" s="45">
        <v>36</v>
      </c>
      <c r="L55" s="45">
        <v>38</v>
      </c>
      <c r="M55" s="45">
        <v>46</v>
      </c>
      <c r="N55" s="99">
        <v>44</v>
      </c>
      <c r="O55" s="45">
        <v>38</v>
      </c>
      <c r="P55" s="45">
        <v>41</v>
      </c>
      <c r="Q55" s="45">
        <v>44</v>
      </c>
      <c r="R55" s="45">
        <v>42</v>
      </c>
      <c r="S55" s="45">
        <v>46</v>
      </c>
      <c r="T55" s="45">
        <v>40</v>
      </c>
      <c r="U55" s="45">
        <v>38</v>
      </c>
      <c r="V55" s="99">
        <v>39</v>
      </c>
      <c r="W55" s="45">
        <v>41</v>
      </c>
      <c r="X55" s="45">
        <v>37</v>
      </c>
      <c r="Y55" s="45">
        <v>38</v>
      </c>
      <c r="Z55" s="45">
        <v>37</v>
      </c>
      <c r="AA55" s="45">
        <v>36</v>
      </c>
      <c r="AB55" s="47">
        <v>34</v>
      </c>
      <c r="AC55" s="222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</row>
    <row r="56" s="1" customFormat="1" ht="12.75" customHeight="1">
      <c r="A56" s="184"/>
      <c r="B56" s="307"/>
      <c r="C56" s="115" t="s">
        <v>20</v>
      </c>
      <c r="D56" s="115"/>
      <c r="E56" s="836">
        <f t="shared" ref="E56:AC60" si="1018">E54/E53</f>
        <v>0.44897959183673475</v>
      </c>
      <c r="F56" s="836">
        <f t="shared" si="1018"/>
        <v>0.43137254901960786</v>
      </c>
      <c r="G56" s="836">
        <f t="shared" si="1018"/>
        <v>0.46938775510204084</v>
      </c>
      <c r="H56" s="837">
        <f t="shared" si="1018"/>
        <v>0.43137254901960786</v>
      </c>
      <c r="I56" s="836">
        <f t="shared" si="1018"/>
        <v>0.46938775510204084</v>
      </c>
      <c r="J56" s="836">
        <f t="shared" si="1018"/>
        <v>0.40816326530612246</v>
      </c>
      <c r="K56" s="836">
        <f t="shared" si="1018"/>
        <v>0.41999999999999998</v>
      </c>
      <c r="L56" s="836">
        <f t="shared" si="1018"/>
        <v>0.41509433962264153</v>
      </c>
      <c r="M56" s="836">
        <f t="shared" si="1018"/>
        <v>0.3928571428571429</v>
      </c>
      <c r="N56" s="837">
        <f t="shared" si="1018"/>
        <v>0.37931034482758624</v>
      </c>
      <c r="O56" s="836">
        <f t="shared" si="1018"/>
        <v>0.39655172413793105</v>
      </c>
      <c r="P56" s="836">
        <f t="shared" si="1018"/>
        <v>0.375</v>
      </c>
      <c r="Q56" s="836">
        <f t="shared" si="1018"/>
        <v>0.38596491228070173</v>
      </c>
      <c r="R56" s="836">
        <f t="shared" si="1018"/>
        <v>0.40677966101694912</v>
      </c>
      <c r="S56" s="836">
        <f t="shared" si="1018"/>
        <v>0.37931034482758624</v>
      </c>
      <c r="T56" s="836">
        <f t="shared" si="1018"/>
        <v>0.37096774193548382</v>
      </c>
      <c r="U56" s="836">
        <f t="shared" si="1018"/>
        <v>0.42105263157894735</v>
      </c>
      <c r="V56" s="837">
        <f t="shared" si="1018"/>
        <v>0.37735849056603771</v>
      </c>
      <c r="W56" s="836">
        <f t="shared" si="1018"/>
        <v>0.36842105263157893</v>
      </c>
      <c r="X56" s="836">
        <f t="shared" si="1018"/>
        <v>0.41818181818181815</v>
      </c>
      <c r="Y56" s="836">
        <f t="shared" si="1018"/>
        <v>0.42592592592592593</v>
      </c>
      <c r="Z56" s="836">
        <f t="shared" si="1018"/>
        <v>0.41818181818181815</v>
      </c>
      <c r="AA56" s="836">
        <f t="shared" si="1018"/>
        <v>0.41176470588235298</v>
      </c>
      <c r="AB56" s="836">
        <f t="shared" si="1018"/>
        <v>0.44230769230769224</v>
      </c>
      <c r="AC56" s="125">
        <f t="shared" si="1018"/>
        <v>0.40954580446497313</v>
      </c>
      <c r="AD56" s="221"/>
      <c r="AE56" s="221"/>
      <c r="AF56" s="221"/>
      <c r="AG56" s="221"/>
      <c r="AH56" s="221"/>
      <c r="AI56" s="221"/>
      <c r="AJ56" s="221"/>
      <c r="AK56" s="221"/>
      <c r="AL56" s="221"/>
      <c r="AM56" s="221"/>
      <c r="AN56" s="221"/>
      <c r="AO56" s="221"/>
      <c r="AP56" s="832"/>
      <c r="AQ56" s="832"/>
      <c r="AR56" s="832"/>
      <c r="AS56" s="832"/>
      <c r="AT56" s="832"/>
      <c r="AU56" s="832"/>
      <c r="AV56" s="832"/>
      <c r="AW56" s="832"/>
      <c r="AX56" s="832"/>
      <c r="AY56" s="832"/>
      <c r="AZ56" s="832"/>
      <c r="BA56" s="832"/>
      <c r="BB56" s="832"/>
      <c r="BC56" s="832"/>
      <c r="BD56" s="832"/>
      <c r="BE56" s="832"/>
      <c r="BF56" s="832"/>
      <c r="BG56" s="832"/>
      <c r="BH56" s="832"/>
      <c r="BI56" s="832"/>
      <c r="BJ56" s="832"/>
      <c r="BK56" s="832"/>
      <c r="BL56" s="832"/>
      <c r="BM56" s="832"/>
      <c r="BN56" s="832"/>
      <c r="BO56" s="832"/>
      <c r="BP56" s="832"/>
      <c r="BQ56" s="832"/>
      <c r="BR56" s="832"/>
      <c r="BS56" s="832"/>
      <c r="BT56" s="832"/>
      <c r="BU56" s="832"/>
      <c r="BV56" s="832"/>
      <c r="BW56" s="832"/>
      <c r="BX56" s="832"/>
      <c r="BY56" s="832"/>
      <c r="BZ56" s="832"/>
      <c r="CA56" s="832"/>
    </row>
    <row r="57" s="1" customFormat="1" ht="12.75" customHeight="1">
      <c r="A57" s="182" t="s">
        <v>500</v>
      </c>
      <c r="B57" s="523" t="s">
        <v>501</v>
      </c>
      <c r="C57" s="33" t="s">
        <v>15</v>
      </c>
      <c r="D57" s="33" t="s">
        <v>16</v>
      </c>
      <c r="E57" s="122">
        <v>3.3180000000000001</v>
      </c>
      <c r="F57" s="122">
        <v>3.1499999999999999</v>
      </c>
      <c r="G57" s="122">
        <v>3.1080000000000001</v>
      </c>
      <c r="H57" s="654">
        <v>3.1499999999999999</v>
      </c>
      <c r="I57" s="122">
        <v>3.0659999999999998</v>
      </c>
      <c r="J57" s="122">
        <v>3.0659999999999998</v>
      </c>
      <c r="K57" s="122">
        <v>3.1499999999999999</v>
      </c>
      <c r="L57" s="122">
        <v>3.3599999999999999</v>
      </c>
      <c r="M57" s="122">
        <v>3.528</v>
      </c>
      <c r="N57" s="654">
        <v>3.8639999999999999</v>
      </c>
      <c r="O57" s="122">
        <v>4.1580000000000004</v>
      </c>
      <c r="P57" s="122">
        <v>4.3259999999999996</v>
      </c>
      <c r="Q57" s="122">
        <v>4.2839999999999998</v>
      </c>
      <c r="R57" s="122">
        <v>4.3259999999999996</v>
      </c>
      <c r="S57" s="122">
        <v>4.3680000000000003</v>
      </c>
      <c r="T57" s="122">
        <v>4.3259999999999996</v>
      </c>
      <c r="U57" s="122">
        <v>4.242</v>
      </c>
      <c r="V57" s="654">
        <v>4.3680000000000003</v>
      </c>
      <c r="W57" s="122">
        <v>4.1580000000000004</v>
      </c>
      <c r="X57" s="122">
        <v>4.032</v>
      </c>
      <c r="Y57" s="122">
        <v>3.9900000000000002</v>
      </c>
      <c r="Z57" s="122">
        <v>3.5699999999999998</v>
      </c>
      <c r="AA57" s="122">
        <v>3.528</v>
      </c>
      <c r="AB57" s="122">
        <v>3.3180000000000001</v>
      </c>
      <c r="AC57" s="36">
        <f t="shared" ref="AC57:AC58" si="1019">SUM(E57:AB57)</f>
        <v>89.753999999999991</v>
      </c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</row>
    <row r="58" s="1" customFormat="1" ht="12.75" customHeight="1">
      <c r="A58" s="183"/>
      <c r="B58" s="525"/>
      <c r="C58" s="39" t="s">
        <v>17</v>
      </c>
      <c r="D58" s="39" t="s">
        <v>16</v>
      </c>
      <c r="E58" s="110">
        <v>1.218</v>
      </c>
      <c r="F58" s="110">
        <v>1.0920000000000001</v>
      </c>
      <c r="G58" s="110">
        <v>1.1339999999999999</v>
      </c>
      <c r="H58" s="776">
        <v>1.0920000000000001</v>
      </c>
      <c r="I58" s="110">
        <v>1.0920000000000001</v>
      </c>
      <c r="J58" s="110">
        <v>1.1759999999999999</v>
      </c>
      <c r="K58" s="110">
        <v>1.0920000000000001</v>
      </c>
      <c r="L58" s="110">
        <v>1.26</v>
      </c>
      <c r="M58" s="110">
        <v>1.3859999999999999</v>
      </c>
      <c r="N58" s="776">
        <v>1.3859999999999999</v>
      </c>
      <c r="O58" s="110">
        <v>1.512</v>
      </c>
      <c r="P58" s="110">
        <v>1.5960000000000001</v>
      </c>
      <c r="Q58" s="110">
        <v>1.6379999999999999</v>
      </c>
      <c r="R58" s="110">
        <v>1.6799999999999999</v>
      </c>
      <c r="S58" s="110">
        <v>1.722</v>
      </c>
      <c r="T58" s="110">
        <v>1.554</v>
      </c>
      <c r="U58" s="110">
        <v>1.512</v>
      </c>
      <c r="V58" s="776">
        <v>1.5960000000000001</v>
      </c>
      <c r="W58" s="110">
        <v>1.554</v>
      </c>
      <c r="X58" s="110">
        <v>1.554</v>
      </c>
      <c r="Y58" s="110">
        <v>1.4279999999999999</v>
      </c>
      <c r="Z58" s="110">
        <v>1.3440000000000001</v>
      </c>
      <c r="AA58" s="110">
        <v>1.218</v>
      </c>
      <c r="AB58" s="110">
        <v>1.1759999999999999</v>
      </c>
      <c r="AC58" s="42">
        <f t="shared" si="1019"/>
        <v>33.012</v>
      </c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</row>
    <row r="59" s="1" customFormat="1" ht="12.75" customHeight="1">
      <c r="A59" s="183"/>
      <c r="B59" s="525"/>
      <c r="C59" s="39" t="s">
        <v>18</v>
      </c>
      <c r="D59" s="223" t="s">
        <v>19</v>
      </c>
      <c r="E59" s="840">
        <v>51</v>
      </c>
      <c r="F59" s="509">
        <v>48</v>
      </c>
      <c r="G59" s="509">
        <v>50</v>
      </c>
      <c r="H59" s="510">
        <v>51</v>
      </c>
      <c r="I59" s="509">
        <v>49</v>
      </c>
      <c r="J59" s="509">
        <v>51</v>
      </c>
      <c r="K59" s="509">
        <v>53</v>
      </c>
      <c r="L59" s="509">
        <v>64</v>
      </c>
      <c r="M59" s="509">
        <v>57</v>
      </c>
      <c r="N59" s="510">
        <v>69</v>
      </c>
      <c r="O59" s="509">
        <v>73</v>
      </c>
      <c r="P59" s="509">
        <v>72</v>
      </c>
      <c r="Q59" s="509">
        <v>68</v>
      </c>
      <c r="R59" s="509">
        <v>78</v>
      </c>
      <c r="S59" s="509">
        <v>73</v>
      </c>
      <c r="T59" s="509">
        <v>72</v>
      </c>
      <c r="U59" s="509">
        <v>69</v>
      </c>
      <c r="V59" s="510">
        <v>73</v>
      </c>
      <c r="W59" s="509">
        <v>67</v>
      </c>
      <c r="X59" s="509">
        <v>65</v>
      </c>
      <c r="Y59" s="509">
        <v>64</v>
      </c>
      <c r="Z59" s="509">
        <v>59</v>
      </c>
      <c r="AA59" s="509">
        <v>58</v>
      </c>
      <c r="AB59" s="511">
        <v>57</v>
      </c>
      <c r="AC59" s="222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</row>
    <row r="60" s="1" customFormat="1" ht="12.75" customHeight="1">
      <c r="A60" s="184"/>
      <c r="B60" s="307"/>
      <c r="C60" s="51" t="s">
        <v>20</v>
      </c>
      <c r="D60" s="51"/>
      <c r="E60" s="293">
        <f t="shared" si="1018"/>
        <v>0.36708860759493667</v>
      </c>
      <c r="F60" s="293">
        <f t="shared" si="1018"/>
        <v>0.34666666666666668</v>
      </c>
      <c r="G60" s="293">
        <f t="shared" si="1018"/>
        <v>0.3648648648648648</v>
      </c>
      <c r="H60" s="294">
        <f t="shared" si="1018"/>
        <v>0.34666666666666668</v>
      </c>
      <c r="I60" s="293">
        <f t="shared" si="1018"/>
        <v>0.35616438356164387</v>
      </c>
      <c r="J60" s="293">
        <f t="shared" si="1018"/>
        <v>0.38356164383561642</v>
      </c>
      <c r="K60" s="293">
        <f t="shared" si="1018"/>
        <v>0.34666666666666668</v>
      </c>
      <c r="L60" s="293">
        <f t="shared" si="1018"/>
        <v>0.375</v>
      </c>
      <c r="M60" s="293">
        <f t="shared" si="1018"/>
        <v>0.39285714285714285</v>
      </c>
      <c r="N60" s="294">
        <f t="shared" si="1018"/>
        <v>0.35869565217391303</v>
      </c>
      <c r="O60" s="293">
        <f t="shared" si="1018"/>
        <v>0.36363636363636359</v>
      </c>
      <c r="P60" s="293">
        <f t="shared" si="1018"/>
        <v>0.36893203883495151</v>
      </c>
      <c r="Q60" s="293">
        <f t="shared" si="1018"/>
        <v>0.38235294117647056</v>
      </c>
      <c r="R60" s="293">
        <f t="shared" si="1018"/>
        <v>0.38834951456310679</v>
      </c>
      <c r="S60" s="293">
        <f t="shared" si="1018"/>
        <v>0.39423076923076922</v>
      </c>
      <c r="T60" s="293">
        <f t="shared" si="1018"/>
        <v>0.35922330097087385</v>
      </c>
      <c r="U60" s="293">
        <f t="shared" si="1018"/>
        <v>0.35643564356435642</v>
      </c>
      <c r="V60" s="294">
        <f t="shared" si="1018"/>
        <v>0.36538461538461536</v>
      </c>
      <c r="W60" s="293">
        <f t="shared" si="1018"/>
        <v>0.3737373737373737</v>
      </c>
      <c r="X60" s="293">
        <f t="shared" si="1018"/>
        <v>0.38541666666666669</v>
      </c>
      <c r="Y60" s="293">
        <f t="shared" si="1018"/>
        <v>0.35789473684210521</v>
      </c>
      <c r="Z60" s="293">
        <f t="shared" si="1018"/>
        <v>0.37647058823529417</v>
      </c>
      <c r="AA60" s="293">
        <f t="shared" si="1018"/>
        <v>0.34523809523809523</v>
      </c>
      <c r="AB60" s="293">
        <f t="shared" si="1018"/>
        <v>0.35443037974683544</v>
      </c>
      <c r="AC60" s="101">
        <f t="shared" si="1018"/>
        <v>0.36780533458118864</v>
      </c>
      <c r="AD60" s="221"/>
      <c r="AE60" s="221"/>
      <c r="AF60" s="221"/>
      <c r="AG60" s="221"/>
      <c r="AH60" s="221"/>
      <c r="AI60" s="221"/>
      <c r="AJ60" s="221"/>
      <c r="AK60" s="221"/>
      <c r="AL60" s="221"/>
      <c r="AM60" s="221"/>
      <c r="AN60" s="221"/>
      <c r="AO60" s="221"/>
      <c r="AP60" s="832"/>
      <c r="AQ60" s="832"/>
      <c r="AR60" s="832"/>
      <c r="AS60" s="832"/>
      <c r="AT60" s="832"/>
      <c r="AU60" s="832"/>
      <c r="AV60" s="832"/>
      <c r="AW60" s="832"/>
      <c r="AX60" s="832"/>
      <c r="AY60" s="832"/>
      <c r="AZ60" s="832"/>
      <c r="BA60" s="832"/>
      <c r="BB60" s="832"/>
      <c r="BC60" s="832"/>
      <c r="BD60" s="832"/>
      <c r="BE60" s="832"/>
      <c r="BF60" s="832"/>
      <c r="BG60" s="832"/>
      <c r="BH60" s="832"/>
      <c r="BI60" s="832"/>
      <c r="BJ60" s="832"/>
      <c r="BK60" s="832"/>
      <c r="BL60" s="832"/>
      <c r="BM60" s="832"/>
      <c r="BN60" s="832"/>
      <c r="BO60" s="832"/>
      <c r="BP60" s="832"/>
      <c r="BQ60" s="832"/>
      <c r="BR60" s="832"/>
      <c r="BS60" s="832"/>
      <c r="BT60" s="832"/>
      <c r="BU60" s="832"/>
      <c r="BV60" s="832"/>
      <c r="BW60" s="832"/>
      <c r="BX60" s="832"/>
      <c r="BY60" s="832"/>
      <c r="BZ60" s="832"/>
      <c r="CA60" s="832"/>
    </row>
    <row r="61" s="1" customFormat="1" ht="12.75" customHeight="1">
      <c r="A61" s="151" t="s">
        <v>318</v>
      </c>
      <c r="B61" s="331"/>
      <c r="C61" s="141" t="s">
        <v>15</v>
      </c>
      <c r="D61" s="141"/>
      <c r="E61" s="729">
        <f t="shared" ref="E61:AC62" si="1020">E53+E57</f>
        <v>5.3759999999999994</v>
      </c>
      <c r="F61" s="729">
        <f t="shared" si="1020"/>
        <v>5.2919999999999998</v>
      </c>
      <c r="G61" s="729">
        <f t="shared" si="1020"/>
        <v>5.1660000000000004</v>
      </c>
      <c r="H61" s="839">
        <f t="shared" si="1020"/>
        <v>5.2919999999999998</v>
      </c>
      <c r="I61" s="729">
        <f t="shared" si="1020"/>
        <v>5.1239999999999997</v>
      </c>
      <c r="J61" s="729">
        <f t="shared" si="1020"/>
        <v>5.1239999999999997</v>
      </c>
      <c r="K61" s="729">
        <f t="shared" si="1020"/>
        <v>5.25</v>
      </c>
      <c r="L61" s="729">
        <f t="shared" si="1020"/>
        <v>5.5860000000000003</v>
      </c>
      <c r="M61" s="729">
        <f t="shared" si="1020"/>
        <v>5.8799999999999999</v>
      </c>
      <c r="N61" s="839">
        <f t="shared" si="1020"/>
        <v>6.2999999999999998</v>
      </c>
      <c r="O61" s="729">
        <f t="shared" si="1020"/>
        <v>6.5940000000000003</v>
      </c>
      <c r="P61" s="729">
        <f t="shared" si="1020"/>
        <v>6.677999999999999</v>
      </c>
      <c r="Q61" s="729">
        <f t="shared" si="1020"/>
        <v>6.6779999999999999</v>
      </c>
      <c r="R61" s="729">
        <f t="shared" si="1020"/>
        <v>6.8040000000000003</v>
      </c>
      <c r="S61" s="729">
        <f t="shared" si="1020"/>
        <v>6.8040000000000003</v>
      </c>
      <c r="T61" s="729">
        <f t="shared" si="1020"/>
        <v>6.9299999999999997</v>
      </c>
      <c r="U61" s="729">
        <f t="shared" si="1020"/>
        <v>6.6360000000000001</v>
      </c>
      <c r="V61" s="839">
        <f t="shared" si="1020"/>
        <v>6.5940000000000003</v>
      </c>
      <c r="W61" s="729">
        <f t="shared" si="1020"/>
        <v>6.5520000000000005</v>
      </c>
      <c r="X61" s="729">
        <f t="shared" si="1020"/>
        <v>6.3420000000000005</v>
      </c>
      <c r="Y61" s="729">
        <f t="shared" si="1020"/>
        <v>6.258</v>
      </c>
      <c r="Z61" s="729">
        <f t="shared" si="1020"/>
        <v>5.8799999999999999</v>
      </c>
      <c r="AA61" s="729">
        <f t="shared" si="1020"/>
        <v>5.6699999999999999</v>
      </c>
      <c r="AB61" s="729">
        <f t="shared" si="1020"/>
        <v>5.5020000000000007</v>
      </c>
      <c r="AC61" s="59">
        <f t="shared" si="1020"/>
        <v>144.31199999999998</v>
      </c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</row>
    <row r="62" s="1" customFormat="1" ht="12.75" customHeight="1">
      <c r="A62" s="332"/>
      <c r="B62" s="333"/>
      <c r="C62" s="145" t="s">
        <v>17</v>
      </c>
      <c r="D62" s="145"/>
      <c r="E62" s="293">
        <f t="shared" si="1020"/>
        <v>2.1419999999999999</v>
      </c>
      <c r="F62" s="293">
        <f t="shared" si="1020"/>
        <v>2.016</v>
      </c>
      <c r="G62" s="293">
        <f t="shared" si="1020"/>
        <v>2.0999999999999996</v>
      </c>
      <c r="H62" s="294">
        <f t="shared" si="1020"/>
        <v>2.016</v>
      </c>
      <c r="I62" s="293">
        <f t="shared" si="1020"/>
        <v>2.0579999999999998</v>
      </c>
      <c r="J62" s="293">
        <f t="shared" si="1020"/>
        <v>2.016</v>
      </c>
      <c r="K62" s="293">
        <f t="shared" si="1020"/>
        <v>1.9740000000000002</v>
      </c>
      <c r="L62" s="293">
        <f t="shared" si="1020"/>
        <v>2.1840000000000002</v>
      </c>
      <c r="M62" s="293">
        <f t="shared" si="1020"/>
        <v>2.3100000000000001</v>
      </c>
      <c r="N62" s="294">
        <f t="shared" si="1020"/>
        <v>2.3100000000000001</v>
      </c>
      <c r="O62" s="293">
        <f t="shared" si="1020"/>
        <v>2.4779999999999998</v>
      </c>
      <c r="P62" s="293">
        <f t="shared" si="1020"/>
        <v>2.4780000000000002</v>
      </c>
      <c r="Q62" s="293">
        <f t="shared" si="1020"/>
        <v>2.5619999999999998</v>
      </c>
      <c r="R62" s="293">
        <f t="shared" si="1020"/>
        <v>2.6879999999999997</v>
      </c>
      <c r="S62" s="293">
        <f t="shared" si="1020"/>
        <v>2.6459999999999999</v>
      </c>
      <c r="T62" s="293">
        <f t="shared" si="1020"/>
        <v>2.52</v>
      </c>
      <c r="U62" s="293">
        <f t="shared" si="1020"/>
        <v>2.52</v>
      </c>
      <c r="V62" s="294">
        <f t="shared" si="1020"/>
        <v>2.4359999999999999</v>
      </c>
      <c r="W62" s="293">
        <f t="shared" si="1020"/>
        <v>2.4359999999999999</v>
      </c>
      <c r="X62" s="293">
        <f t="shared" si="1020"/>
        <v>2.52</v>
      </c>
      <c r="Y62" s="293">
        <f t="shared" si="1020"/>
        <v>2.3940000000000001</v>
      </c>
      <c r="Z62" s="293">
        <f t="shared" si="1020"/>
        <v>2.3100000000000001</v>
      </c>
      <c r="AA62" s="293">
        <f t="shared" si="1020"/>
        <v>2.1000000000000001</v>
      </c>
      <c r="AB62" s="293">
        <f t="shared" si="1020"/>
        <v>2.1419999999999999</v>
      </c>
      <c r="AC62" s="101">
        <f t="shared" si="1020"/>
        <v>55.356000000000009</v>
      </c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</row>
    <row r="63" s="1" customFormat="1" ht="12.75" customHeight="1">
      <c r="A63" s="151" t="s">
        <v>319</v>
      </c>
      <c r="B63" s="331"/>
      <c r="C63" s="153" t="s">
        <v>15</v>
      </c>
      <c r="D63" s="153"/>
      <c r="E63" s="653">
        <f t="shared" ref="E63:AC64" si="1021">E23+E27-E61</f>
        <v>0.084000000000000519</v>
      </c>
      <c r="F63" s="653">
        <f t="shared" si="1021"/>
        <v>-0.041999999999999815</v>
      </c>
      <c r="G63" s="653">
        <f t="shared" si="1021"/>
        <v>-0.021000000000000796</v>
      </c>
      <c r="H63" s="839">
        <f t="shared" si="1021"/>
        <v>-0.041999999999999815</v>
      </c>
      <c r="I63" s="653">
        <f t="shared" si="1021"/>
        <v>0.073500000000000121</v>
      </c>
      <c r="J63" s="653">
        <f t="shared" si="1021"/>
        <v>0.073500000000000121</v>
      </c>
      <c r="K63" s="653">
        <f t="shared" si="1021"/>
        <v>-0.10500000000000043</v>
      </c>
      <c r="L63" s="653">
        <f t="shared" si="1021"/>
        <v>-0.073500000000000121</v>
      </c>
      <c r="M63" s="653">
        <f t="shared" si="1021"/>
        <v>0.052500000000000213</v>
      </c>
      <c r="N63" s="839">
        <f t="shared" si="1021"/>
        <v>0</v>
      </c>
      <c r="O63" s="653">
        <f t="shared" si="1021"/>
        <v>-0.031500000000000306</v>
      </c>
      <c r="P63" s="653">
        <f t="shared" si="1021"/>
        <v>-0.01049999999999951</v>
      </c>
      <c r="Q63" s="653">
        <f t="shared" si="1021"/>
        <v>0.041999999999999815</v>
      </c>
      <c r="R63" s="653">
        <f t="shared" si="1021"/>
        <v>0.073499999999999233</v>
      </c>
      <c r="S63" s="653">
        <f t="shared" si="1021"/>
        <v>-0.031500000000000306</v>
      </c>
      <c r="T63" s="653">
        <f t="shared" si="1021"/>
        <v>-0.10500000000000043</v>
      </c>
      <c r="U63" s="653">
        <f t="shared" si="1021"/>
        <v>0.13649999999999896</v>
      </c>
      <c r="V63" s="839">
        <f t="shared" si="1021"/>
        <v>-0.084000000000000519</v>
      </c>
      <c r="W63" s="653">
        <f t="shared" si="1021"/>
        <v>-0.042000000000000703</v>
      </c>
      <c r="X63" s="653">
        <f t="shared" si="1021"/>
        <v>-0.041999999999999815</v>
      </c>
      <c r="Y63" s="653">
        <f t="shared" si="1021"/>
        <v>0.094500000000000028</v>
      </c>
      <c r="Z63" s="653">
        <f t="shared" si="1021"/>
        <v>0</v>
      </c>
      <c r="AA63" s="653">
        <f t="shared" si="1021"/>
        <v>-0.052500000000000213</v>
      </c>
      <c r="AB63" s="653">
        <f t="shared" si="1021"/>
        <v>0.010499999999998622</v>
      </c>
      <c r="AC63" s="36">
        <f t="shared" si="1021"/>
        <v>-0.04199999999997317</v>
      </c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</row>
    <row r="64" s="1" customFormat="1" ht="12.75" customHeight="1">
      <c r="A64" s="332"/>
      <c r="B64" s="333"/>
      <c r="C64" s="145" t="s">
        <v>17</v>
      </c>
      <c r="D64" s="145"/>
      <c r="E64" s="293">
        <f t="shared" si="1021"/>
        <v>-0.041999999999999815</v>
      </c>
      <c r="F64" s="293">
        <f t="shared" si="1021"/>
        <v>-0.020999999999999908</v>
      </c>
      <c r="G64" s="293">
        <f t="shared" si="1021"/>
        <v>-0.052499999999999769</v>
      </c>
      <c r="H64" s="294">
        <f t="shared" si="1021"/>
        <v>-0.020999999999999908</v>
      </c>
      <c r="I64" s="293">
        <f t="shared" si="1021"/>
        <v>-0.062999999999999723</v>
      </c>
      <c r="J64" s="293">
        <f t="shared" si="1021"/>
        <v>-0.020999999999999908</v>
      </c>
      <c r="K64" s="293">
        <f t="shared" si="1021"/>
        <v>-0.031500000000000306</v>
      </c>
      <c r="L64" s="293">
        <f t="shared" si="1021"/>
        <v>-0.084000000000000075</v>
      </c>
      <c r="M64" s="293">
        <f t="shared" si="1021"/>
        <v>0.052499999999999769</v>
      </c>
      <c r="N64" s="294">
        <f t="shared" si="1021"/>
        <v>-0.10499999999999998</v>
      </c>
      <c r="O64" s="293">
        <f t="shared" si="1021"/>
        <v>-0.010499999999999954</v>
      </c>
      <c r="P64" s="293">
        <f t="shared" si="1021"/>
        <v>-0.010500000000000398</v>
      </c>
      <c r="Q64" s="293">
        <f t="shared" si="1021"/>
        <v>-0.041999999999999815</v>
      </c>
      <c r="R64" s="293">
        <f t="shared" si="1021"/>
        <v>-0.11549999999999994</v>
      </c>
      <c r="S64" s="293">
        <f t="shared" si="1021"/>
        <v>-0.073500000000000121</v>
      </c>
      <c r="T64" s="293">
        <f t="shared" si="1021"/>
        <v>0</v>
      </c>
      <c r="U64" s="293">
        <f t="shared" si="1021"/>
        <v>-0.10499999999999998</v>
      </c>
      <c r="V64" s="294">
        <f t="shared" si="1021"/>
        <v>0.031499999999999861</v>
      </c>
      <c r="W64" s="293">
        <f t="shared" si="1021"/>
        <v>-0.020999999999999908</v>
      </c>
      <c r="X64" s="293">
        <f t="shared" si="1021"/>
        <v>-0.10499999999999998</v>
      </c>
      <c r="Y64" s="293">
        <f t="shared" si="1021"/>
        <v>-0.031500000000000306</v>
      </c>
      <c r="Z64" s="293">
        <f t="shared" si="1021"/>
        <v>-0.052500000000000213</v>
      </c>
      <c r="AA64" s="293">
        <f t="shared" si="1021"/>
        <v>0.052499999999999769</v>
      </c>
      <c r="AB64" s="293">
        <f t="shared" si="1021"/>
        <v>-0.1469999999999998</v>
      </c>
      <c r="AC64" s="101">
        <f t="shared" si="1021"/>
        <v>-1.0185000000000173</v>
      </c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</row>
    <row r="65" s="827" customFormat="1" ht="12.75" customHeight="1">
      <c r="A65" s="768" t="s">
        <v>502</v>
      </c>
      <c r="B65" s="769"/>
      <c r="C65" s="426"/>
      <c r="D65" s="426"/>
      <c r="E65" s="841">
        <v>1</v>
      </c>
      <c r="F65" s="843">
        <v>2</v>
      </c>
      <c r="G65" s="843">
        <v>3</v>
      </c>
      <c r="H65" s="843">
        <v>4</v>
      </c>
      <c r="I65" s="843">
        <v>5</v>
      </c>
      <c r="J65" s="843">
        <v>6</v>
      </c>
      <c r="K65" s="843">
        <v>7</v>
      </c>
      <c r="L65" s="843">
        <v>8</v>
      </c>
      <c r="M65" s="843">
        <v>9</v>
      </c>
      <c r="N65" s="843">
        <v>10</v>
      </c>
      <c r="O65" s="843">
        <v>11</v>
      </c>
      <c r="P65" s="843">
        <v>12</v>
      </c>
      <c r="Q65" s="843">
        <v>13</v>
      </c>
      <c r="R65" s="843">
        <v>14</v>
      </c>
      <c r="S65" s="843">
        <v>15</v>
      </c>
      <c r="T65" s="843">
        <v>16</v>
      </c>
      <c r="U65" s="843">
        <v>17</v>
      </c>
      <c r="V65" s="843">
        <v>18</v>
      </c>
      <c r="W65" s="843">
        <v>19</v>
      </c>
      <c r="X65" s="843">
        <v>20</v>
      </c>
      <c r="Y65" s="843">
        <v>21</v>
      </c>
      <c r="Z65" s="843">
        <v>22</v>
      </c>
      <c r="AA65" s="843">
        <v>23</v>
      </c>
      <c r="AB65" s="843">
        <v>24</v>
      </c>
      <c r="AC65" s="842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</row>
    <row r="66" s="827" customFormat="1" ht="12.75" customHeight="1">
      <c r="A66" s="87" t="s">
        <v>27</v>
      </c>
      <c r="B66" s="88"/>
      <c r="C66" s="89" t="s">
        <v>28</v>
      </c>
      <c r="D66" s="409" t="s">
        <v>19</v>
      </c>
      <c r="E66" s="88">
        <v>10.600000381469727</v>
      </c>
      <c r="F66" s="88">
        <v>10.600000381469727</v>
      </c>
      <c r="G66" s="88">
        <v>10.600000381469727</v>
      </c>
      <c r="H66" s="88">
        <v>10.600000381469727</v>
      </c>
      <c r="I66" s="88">
        <v>10.600000381469727</v>
      </c>
      <c r="J66" s="88">
        <v>10.5</v>
      </c>
      <c r="K66" s="88">
        <v>10.5</v>
      </c>
      <c r="L66" s="88">
        <v>10.399999618530273</v>
      </c>
      <c r="M66" s="88">
        <v>10.399999618530273</v>
      </c>
      <c r="N66" s="88">
        <v>10.399999618530273</v>
      </c>
      <c r="O66" s="88">
        <v>10.300000190734863</v>
      </c>
      <c r="P66" s="88">
        <v>10.399999618530273</v>
      </c>
      <c r="Q66" s="88">
        <v>10.399999618530273</v>
      </c>
      <c r="R66" s="88">
        <v>10.300000190734863</v>
      </c>
      <c r="S66" s="88">
        <v>10.399999618530273</v>
      </c>
      <c r="T66" s="88">
        <v>10.399999618530273</v>
      </c>
      <c r="U66" s="88">
        <v>10.399999618530273</v>
      </c>
      <c r="V66" s="88">
        <v>10.399999618530273</v>
      </c>
      <c r="W66" s="88">
        <v>10.399999618530273</v>
      </c>
      <c r="X66" s="88">
        <v>10.399999618530273</v>
      </c>
      <c r="Y66" s="88">
        <v>10.5</v>
      </c>
      <c r="Z66" s="88">
        <v>10.5</v>
      </c>
      <c r="AA66" s="88">
        <v>10.5</v>
      </c>
      <c r="AB66" s="88">
        <v>10.600000381469727</v>
      </c>
      <c r="AC66" s="89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</row>
    <row r="67" s="827" customFormat="1" ht="12.75" customHeight="1">
      <c r="A67" s="92" t="s">
        <v>29</v>
      </c>
      <c r="B67" s="93"/>
      <c r="C67" s="94" t="s">
        <v>28</v>
      </c>
      <c r="D67" s="411" t="s">
        <v>19</v>
      </c>
      <c r="E67" s="93">
        <v>10.399999618530273</v>
      </c>
      <c r="F67" s="93">
        <v>10.399999618530273</v>
      </c>
      <c r="G67" s="93">
        <v>10.399999618530273</v>
      </c>
      <c r="H67" s="93">
        <v>10.399999618530273</v>
      </c>
      <c r="I67" s="93">
        <v>10.399999618530273</v>
      </c>
      <c r="J67" s="93">
        <v>10.300000190734863</v>
      </c>
      <c r="K67" s="93">
        <v>10.300000190734863</v>
      </c>
      <c r="L67" s="93">
        <v>10.300000190734863</v>
      </c>
      <c r="M67" s="93">
        <v>10.300000190734863</v>
      </c>
      <c r="N67" s="93">
        <v>10.199999809265137</v>
      </c>
      <c r="O67" s="93">
        <v>10.199999809265137</v>
      </c>
      <c r="P67" s="93">
        <v>10.199999809265137</v>
      </c>
      <c r="Q67" s="93">
        <v>10.199999809265137</v>
      </c>
      <c r="R67" s="93">
        <v>10.199999809265137</v>
      </c>
      <c r="S67" s="93">
        <v>10.300000190734863</v>
      </c>
      <c r="T67" s="93">
        <v>10.300000190734863</v>
      </c>
      <c r="U67" s="93">
        <v>10.199999809265137</v>
      </c>
      <c r="V67" s="93">
        <v>10.199999809265137</v>
      </c>
      <c r="W67" s="93">
        <v>10.199999809265137</v>
      </c>
      <c r="X67" s="93">
        <v>10.300000190734863</v>
      </c>
      <c r="Y67" s="93">
        <v>10.399999618530273</v>
      </c>
      <c r="Z67" s="93">
        <v>10.300000190734863</v>
      </c>
      <c r="AA67" s="93">
        <v>10.399999618530273</v>
      </c>
      <c r="AB67" s="93">
        <v>10.399999618530273</v>
      </c>
      <c r="AC67" s="9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</row>
    <row r="68" s="1" customFormat="1" ht="12.75" customHeight="1">
      <c r="A68" s="844" t="s">
        <v>47</v>
      </c>
      <c r="B68" s="523" t="s">
        <v>503</v>
      </c>
      <c r="C68" s="33" t="s">
        <v>15</v>
      </c>
      <c r="D68" s="33" t="s">
        <v>16</v>
      </c>
      <c r="E68" s="122">
        <v>0.56999999999999995</v>
      </c>
      <c r="F68" s="122">
        <v>0.55200000000000005</v>
      </c>
      <c r="G68" s="122">
        <v>0.52800000000000002</v>
      </c>
      <c r="H68" s="654">
        <v>0.52800000000000002</v>
      </c>
      <c r="I68" s="122">
        <v>0.59399999999999997</v>
      </c>
      <c r="J68" s="122">
        <v>0.624</v>
      </c>
      <c r="K68" s="122">
        <v>0.66000000000000003</v>
      </c>
      <c r="L68" s="122">
        <v>0.71999999999999997</v>
      </c>
      <c r="M68" s="122">
        <v>0.79200000000000004</v>
      </c>
      <c r="N68" s="654">
        <v>0.81000000000000005</v>
      </c>
      <c r="O68" s="122">
        <v>0.82199999999999995</v>
      </c>
      <c r="P68" s="122">
        <v>0.86399999999999999</v>
      </c>
      <c r="Q68" s="122">
        <v>0.83399999999999996</v>
      </c>
      <c r="R68" s="122">
        <v>0.84599999999999997</v>
      </c>
      <c r="S68" s="122">
        <v>0.88800000000000001</v>
      </c>
      <c r="T68" s="122">
        <v>0.91800000000000004</v>
      </c>
      <c r="U68" s="122">
        <v>0.88200000000000001</v>
      </c>
      <c r="V68" s="654">
        <v>0.87</v>
      </c>
      <c r="W68" s="122">
        <v>0.85799999999999998</v>
      </c>
      <c r="X68" s="122">
        <v>0.83999999999999997</v>
      </c>
      <c r="Y68" s="122">
        <v>0.80400000000000005</v>
      </c>
      <c r="Z68" s="122">
        <v>0.73199999999999998</v>
      </c>
      <c r="AA68" s="122">
        <v>0.67800000000000005</v>
      </c>
      <c r="AB68" s="122">
        <v>0.64800000000000002</v>
      </c>
      <c r="AC68" s="36">
        <f t="shared" ref="AC68:AC69" si="1022">SUM(E68:AB68)</f>
        <v>17.861999999999998</v>
      </c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</row>
    <row r="69" s="1" customFormat="1" ht="12.75" customHeight="1">
      <c r="A69" s="845"/>
      <c r="B69" s="525"/>
      <c r="C69" s="39" t="s">
        <v>17</v>
      </c>
      <c r="D69" s="39" t="s">
        <v>16</v>
      </c>
      <c r="E69" s="110">
        <v>0.066000000000000003</v>
      </c>
      <c r="F69" s="110">
        <v>0.053999999999999999</v>
      </c>
      <c r="G69" s="110">
        <v>0.059999999999999998</v>
      </c>
      <c r="H69" s="776">
        <v>0.066000000000000003</v>
      </c>
      <c r="I69" s="110">
        <v>0.13200000000000001</v>
      </c>
      <c r="J69" s="110">
        <v>0.13800000000000001</v>
      </c>
      <c r="K69" s="110">
        <v>0.13200000000000001</v>
      </c>
      <c r="L69" s="110">
        <v>0.13800000000000001</v>
      </c>
      <c r="M69" s="110">
        <v>0.13800000000000001</v>
      </c>
      <c r="N69" s="776">
        <v>0.13200000000000001</v>
      </c>
      <c r="O69" s="110">
        <v>0.126</v>
      </c>
      <c r="P69" s="110">
        <v>0.12</v>
      </c>
      <c r="Q69" s="110">
        <v>0.14399999999999999</v>
      </c>
      <c r="R69" s="110">
        <v>0.114</v>
      </c>
      <c r="S69" s="110">
        <v>0.13200000000000001</v>
      </c>
      <c r="T69" s="110">
        <v>0.13200000000000001</v>
      </c>
      <c r="U69" s="110">
        <v>0.126</v>
      </c>
      <c r="V69" s="776">
        <v>0.12</v>
      </c>
      <c r="W69" s="110">
        <v>0.12</v>
      </c>
      <c r="X69" s="110">
        <v>0.13200000000000001</v>
      </c>
      <c r="Y69" s="110">
        <v>0.13200000000000001</v>
      </c>
      <c r="Z69" s="110">
        <v>0.126</v>
      </c>
      <c r="AA69" s="110">
        <v>0.12</v>
      </c>
      <c r="AB69" s="110">
        <v>0.13200000000000001</v>
      </c>
      <c r="AC69" s="42">
        <f t="shared" si="1022"/>
        <v>2.8320000000000007</v>
      </c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</row>
    <row r="70" s="1" customFormat="1" ht="12.75" customHeight="1">
      <c r="A70" s="845"/>
      <c r="B70" s="525"/>
      <c r="C70" s="39" t="s">
        <v>18</v>
      </c>
      <c r="D70" s="223" t="s">
        <v>19</v>
      </c>
      <c r="E70" s="130">
        <v>30</v>
      </c>
      <c r="F70" s="130">
        <v>31</v>
      </c>
      <c r="G70" s="130">
        <v>29</v>
      </c>
      <c r="H70" s="131">
        <v>31</v>
      </c>
      <c r="I70" s="130">
        <v>32</v>
      </c>
      <c r="J70" s="130">
        <v>37</v>
      </c>
      <c r="K70" s="130">
        <v>35</v>
      </c>
      <c r="L70" s="130">
        <v>39</v>
      </c>
      <c r="M70" s="130">
        <v>44</v>
      </c>
      <c r="N70" s="131">
        <v>48</v>
      </c>
      <c r="O70" s="130">
        <v>46</v>
      </c>
      <c r="P70" s="130">
        <v>50</v>
      </c>
      <c r="Q70" s="130">
        <v>50</v>
      </c>
      <c r="R70" s="130">
        <v>46</v>
      </c>
      <c r="S70" s="130">
        <v>50</v>
      </c>
      <c r="T70" s="130">
        <v>49</v>
      </c>
      <c r="U70" s="130">
        <v>48</v>
      </c>
      <c r="V70" s="131">
        <v>47</v>
      </c>
      <c r="W70" s="130">
        <v>45</v>
      </c>
      <c r="X70" s="130">
        <v>44</v>
      </c>
      <c r="Y70" s="130">
        <v>41</v>
      </c>
      <c r="Z70" s="130">
        <v>38</v>
      </c>
      <c r="AA70" s="130">
        <v>36</v>
      </c>
      <c r="AB70" s="130">
        <v>32</v>
      </c>
      <c r="AC70" s="222"/>
      <c r="AD70" s="16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</row>
    <row r="71" s="1" customFormat="1" ht="12.75" customHeight="1">
      <c r="A71" s="846"/>
      <c r="B71" s="307"/>
      <c r="C71" s="115" t="s">
        <v>20</v>
      </c>
      <c r="D71" s="115"/>
      <c r="E71" s="836">
        <f t="shared" ref="E71:AC99" si="1023">E69/E68</f>
        <v>0.11578947368421054</v>
      </c>
      <c r="F71" s="836">
        <f t="shared" si="1023"/>
        <v>0.097826086956521729</v>
      </c>
      <c r="G71" s="836">
        <f t="shared" si="1023"/>
        <v>0.11363636363636363</v>
      </c>
      <c r="H71" s="837">
        <f t="shared" si="1023"/>
        <v>0.125</v>
      </c>
      <c r="I71" s="836">
        <f t="shared" si="1023"/>
        <v>0.22222222222222224</v>
      </c>
      <c r="J71" s="836">
        <f t="shared" si="1023"/>
        <v>0.22115384615384617</v>
      </c>
      <c r="K71" s="836">
        <f t="shared" si="1023"/>
        <v>0.20000000000000001</v>
      </c>
      <c r="L71" s="836">
        <f t="shared" si="1023"/>
        <v>0.19166666666666668</v>
      </c>
      <c r="M71" s="836">
        <f t="shared" si="1023"/>
        <v>0.17424242424242425</v>
      </c>
      <c r="N71" s="837">
        <f t="shared" si="1023"/>
        <v>0.16296296296296295</v>
      </c>
      <c r="O71" s="836">
        <f t="shared" si="1023"/>
        <v>0.15328467153284672</v>
      </c>
      <c r="P71" s="836">
        <f t="shared" si="1023"/>
        <v>0.1388888888888889</v>
      </c>
      <c r="Q71" s="836">
        <f t="shared" si="1023"/>
        <v>0.1726618705035971</v>
      </c>
      <c r="R71" s="836">
        <f t="shared" si="1023"/>
        <v>0.13475177304964539</v>
      </c>
      <c r="S71" s="836">
        <f t="shared" si="1023"/>
        <v>0.14864864864864866</v>
      </c>
      <c r="T71" s="836">
        <f t="shared" si="1023"/>
        <v>0.1437908496732026</v>
      </c>
      <c r="U71" s="836">
        <f t="shared" si="1023"/>
        <v>0.14285714285714285</v>
      </c>
      <c r="V71" s="837">
        <f t="shared" si="1023"/>
        <v>0.13793103448275862</v>
      </c>
      <c r="W71" s="836">
        <f t="shared" si="1023"/>
        <v>0.13986013986013987</v>
      </c>
      <c r="X71" s="836">
        <f t="shared" si="1023"/>
        <v>0.15714285714285717</v>
      </c>
      <c r="Y71" s="836">
        <f t="shared" si="1023"/>
        <v>0.16417910447761194</v>
      </c>
      <c r="Z71" s="836">
        <f t="shared" si="1023"/>
        <v>0.1721311475409836</v>
      </c>
      <c r="AA71" s="836">
        <f t="shared" si="1023"/>
        <v>0.17699115044247785</v>
      </c>
      <c r="AB71" s="836">
        <f t="shared" si="1023"/>
        <v>0.20370370370370372</v>
      </c>
      <c r="AC71" s="125">
        <f t="shared" si="1023"/>
        <v>0.15854887470608001</v>
      </c>
      <c r="AD71" s="221"/>
      <c r="AE71" s="221"/>
      <c r="AF71" s="221"/>
      <c r="AG71" s="221"/>
      <c r="AH71" s="221"/>
      <c r="AI71" s="221"/>
      <c r="AJ71" s="221"/>
      <c r="AK71" s="221"/>
      <c r="AL71" s="221"/>
      <c r="AM71" s="221"/>
      <c r="AN71" s="221"/>
      <c r="AO71" s="221"/>
      <c r="AP71" s="832"/>
      <c r="AQ71" s="832"/>
      <c r="AR71" s="832"/>
      <c r="AS71" s="832"/>
      <c r="AT71" s="832"/>
      <c r="AU71" s="832"/>
      <c r="AV71" s="832"/>
      <c r="AW71" s="832"/>
      <c r="AX71" s="832"/>
      <c r="AY71" s="832"/>
      <c r="AZ71" s="832"/>
      <c r="BA71" s="832"/>
      <c r="BB71" s="832"/>
      <c r="BC71" s="832"/>
      <c r="BD71" s="832"/>
      <c r="BE71" s="832"/>
      <c r="BF71" s="832"/>
      <c r="BG71" s="832"/>
      <c r="BH71" s="832"/>
      <c r="BI71" s="832"/>
      <c r="BJ71" s="832"/>
      <c r="BK71" s="832"/>
      <c r="BL71" s="832"/>
      <c r="BM71" s="832"/>
      <c r="BN71" s="832"/>
      <c r="BO71" s="832"/>
      <c r="BP71" s="832"/>
      <c r="BQ71" s="832"/>
      <c r="BR71" s="832"/>
      <c r="BS71" s="832"/>
      <c r="BT71" s="832"/>
      <c r="BU71" s="832"/>
      <c r="BV71" s="832"/>
      <c r="BW71" s="832"/>
      <c r="BX71" s="832"/>
      <c r="BY71" s="832"/>
      <c r="BZ71" s="832"/>
      <c r="CA71" s="832"/>
    </row>
    <row r="72" s="1" customFormat="1" ht="12.75" customHeight="1">
      <c r="A72" s="844" t="s">
        <v>75</v>
      </c>
      <c r="B72" s="523" t="s">
        <v>504</v>
      </c>
      <c r="C72" s="33" t="s">
        <v>15</v>
      </c>
      <c r="D72" s="33" t="s">
        <v>16</v>
      </c>
      <c r="E72" s="122">
        <v>0.051999999999999998</v>
      </c>
      <c r="F72" s="122">
        <v>0.059999999999999998</v>
      </c>
      <c r="G72" s="122">
        <v>0.051999999999999998</v>
      </c>
      <c r="H72" s="654">
        <v>0.056000000000000001</v>
      </c>
      <c r="I72" s="122">
        <v>0.056000000000000001</v>
      </c>
      <c r="J72" s="122">
        <v>0.064000000000000001</v>
      </c>
      <c r="K72" s="122">
        <v>0.071999999999999995</v>
      </c>
      <c r="L72" s="122">
        <v>0.14000000000000001</v>
      </c>
      <c r="M72" s="122">
        <v>0.46400000000000002</v>
      </c>
      <c r="N72" s="654">
        <v>0.504</v>
      </c>
      <c r="O72" s="122">
        <v>0.41199999999999998</v>
      </c>
      <c r="P72" s="122">
        <v>0.45600000000000002</v>
      </c>
      <c r="Q72" s="122">
        <v>0.28399999999999997</v>
      </c>
      <c r="R72" s="122">
        <v>0.44</v>
      </c>
      <c r="S72" s="122">
        <v>0.44800000000000001</v>
      </c>
      <c r="T72" s="122">
        <v>0.316</v>
      </c>
      <c r="U72" s="122">
        <v>0.32400000000000001</v>
      </c>
      <c r="V72" s="654">
        <v>0.26800000000000002</v>
      </c>
      <c r="W72" s="122">
        <v>0.192</v>
      </c>
      <c r="X72" s="122">
        <v>0.084000000000000005</v>
      </c>
      <c r="Y72" s="122">
        <v>0.075999999999999998</v>
      </c>
      <c r="Z72" s="122">
        <v>0.080000000000000002</v>
      </c>
      <c r="AA72" s="122">
        <v>0.071999999999999995</v>
      </c>
      <c r="AB72" s="122">
        <v>0.068000000000000005</v>
      </c>
      <c r="AC72" s="36">
        <f t="shared" ref="AC72:AC73" si="1024">SUM(E72:AB72)</f>
        <v>5.0399999999999983</v>
      </c>
      <c r="AD72" s="16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</row>
    <row r="73" s="1" customFormat="1" ht="12.75" customHeight="1">
      <c r="A73" s="845"/>
      <c r="B73" s="525"/>
      <c r="C73" s="39" t="s">
        <v>17</v>
      </c>
      <c r="D73" s="39" t="s">
        <v>16</v>
      </c>
      <c r="E73" s="110">
        <v>0</v>
      </c>
      <c r="F73" s="110">
        <v>0</v>
      </c>
      <c r="G73" s="110">
        <v>0</v>
      </c>
      <c r="H73" s="776">
        <v>0</v>
      </c>
      <c r="I73" s="110">
        <v>0</v>
      </c>
      <c r="J73" s="110">
        <v>0</v>
      </c>
      <c r="K73" s="110">
        <v>0</v>
      </c>
      <c r="L73" s="110">
        <v>0</v>
      </c>
      <c r="M73" s="110">
        <v>0.059999999999999998</v>
      </c>
      <c r="N73" s="776">
        <v>0.096000000000000002</v>
      </c>
      <c r="O73" s="110">
        <v>0.048000000000000001</v>
      </c>
      <c r="P73" s="110">
        <v>0.040000000000000001</v>
      </c>
      <c r="Q73" s="110">
        <v>0.0080000000000000002</v>
      </c>
      <c r="R73" s="110">
        <v>0.048000000000000001</v>
      </c>
      <c r="S73" s="110">
        <v>0.048000000000000001</v>
      </c>
      <c r="T73" s="110">
        <v>0.0080000000000000002</v>
      </c>
      <c r="U73" s="110">
        <v>0.048000000000000001</v>
      </c>
      <c r="V73" s="776">
        <v>0.040000000000000001</v>
      </c>
      <c r="W73" s="110">
        <v>0.016</v>
      </c>
      <c r="X73" s="110">
        <v>0</v>
      </c>
      <c r="Y73" s="110">
        <v>0</v>
      </c>
      <c r="Z73" s="110">
        <v>0</v>
      </c>
      <c r="AA73" s="110">
        <v>0</v>
      </c>
      <c r="AB73" s="110">
        <v>0</v>
      </c>
      <c r="AC73" s="42">
        <f t="shared" si="1024"/>
        <v>0.45999999999999996</v>
      </c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</row>
    <row r="74" s="1" customFormat="1" ht="12.75" customHeight="1">
      <c r="A74" s="845"/>
      <c r="B74" s="525"/>
      <c r="C74" s="39" t="s">
        <v>18</v>
      </c>
      <c r="D74" s="223" t="s">
        <v>19</v>
      </c>
      <c r="E74" s="44">
        <v>2</v>
      </c>
      <c r="F74" s="45">
        <v>2</v>
      </c>
      <c r="G74" s="45">
        <v>2</v>
      </c>
      <c r="H74" s="99">
        <v>2</v>
      </c>
      <c r="I74" s="45">
        <v>2</v>
      </c>
      <c r="J74" s="45">
        <v>3</v>
      </c>
      <c r="K74" s="45">
        <v>3</v>
      </c>
      <c r="L74" s="45">
        <v>16</v>
      </c>
      <c r="M74" s="45">
        <v>28</v>
      </c>
      <c r="N74" s="99">
        <v>21</v>
      </c>
      <c r="O74" s="45">
        <v>23</v>
      </c>
      <c r="P74" s="45">
        <v>16</v>
      </c>
      <c r="Q74" s="45">
        <v>20</v>
      </c>
      <c r="R74" s="45">
        <v>20</v>
      </c>
      <c r="S74" s="45">
        <v>17</v>
      </c>
      <c r="T74" s="45">
        <v>17</v>
      </c>
      <c r="U74" s="45">
        <v>14</v>
      </c>
      <c r="V74" s="99">
        <v>18</v>
      </c>
      <c r="W74" s="45">
        <v>5</v>
      </c>
      <c r="X74" s="45">
        <v>3</v>
      </c>
      <c r="Y74" s="45">
        <v>3</v>
      </c>
      <c r="Z74" s="45">
        <v>4</v>
      </c>
      <c r="AA74" s="45">
        <v>4</v>
      </c>
      <c r="AB74" s="47">
        <v>2</v>
      </c>
      <c r="AC74" s="222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</row>
    <row r="75" s="1" customFormat="1" ht="12.75" customHeight="1">
      <c r="A75" s="846"/>
      <c r="B75" s="307"/>
      <c r="C75" s="115" t="s">
        <v>20</v>
      </c>
      <c r="D75" s="115"/>
      <c r="E75" s="836">
        <f t="shared" si="1023"/>
        <v>0</v>
      </c>
      <c r="F75" s="836">
        <f t="shared" si="1023"/>
        <v>0</v>
      </c>
      <c r="G75" s="836">
        <f t="shared" si="1023"/>
        <v>0</v>
      </c>
      <c r="H75" s="837">
        <f t="shared" si="1023"/>
        <v>0</v>
      </c>
      <c r="I75" s="836">
        <f t="shared" si="1023"/>
        <v>0</v>
      </c>
      <c r="J75" s="836">
        <f t="shared" si="1023"/>
        <v>0</v>
      </c>
      <c r="K75" s="836">
        <f t="shared" si="1023"/>
        <v>0</v>
      </c>
      <c r="L75" s="836">
        <f t="shared" si="1023"/>
        <v>0</v>
      </c>
      <c r="M75" s="836">
        <f t="shared" si="1023"/>
        <v>0.12931034482758619</v>
      </c>
      <c r="N75" s="837">
        <f t="shared" si="1023"/>
        <v>0.19047619047619047</v>
      </c>
      <c r="O75" s="836">
        <f t="shared" si="1023"/>
        <v>0.11650485436893204</v>
      </c>
      <c r="P75" s="836">
        <f t="shared" si="1023"/>
        <v>0.08771929824561403</v>
      </c>
      <c r="Q75" s="836">
        <f t="shared" si="1023"/>
        <v>0.028169014084507046</v>
      </c>
      <c r="R75" s="836">
        <f t="shared" si="1023"/>
        <v>0.1090909090909091</v>
      </c>
      <c r="S75" s="836">
        <f t="shared" si="1023"/>
        <v>0.10714285714285714</v>
      </c>
      <c r="T75" s="836">
        <f t="shared" si="1023"/>
        <v>0.025316455696202531</v>
      </c>
      <c r="U75" s="836">
        <f t="shared" si="1023"/>
        <v>0.14814814814814814</v>
      </c>
      <c r="V75" s="837">
        <f t="shared" si="1023"/>
        <v>0.14925373134328357</v>
      </c>
      <c r="W75" s="836">
        <f t="shared" si="1023"/>
        <v>0.083333333333333329</v>
      </c>
      <c r="X75" s="836">
        <f t="shared" si="1023"/>
        <v>0</v>
      </c>
      <c r="Y75" s="836">
        <f t="shared" si="1023"/>
        <v>0</v>
      </c>
      <c r="Z75" s="836">
        <f t="shared" si="1023"/>
        <v>0</v>
      </c>
      <c r="AA75" s="836">
        <f t="shared" si="1023"/>
        <v>0</v>
      </c>
      <c r="AB75" s="836">
        <f t="shared" si="1023"/>
        <v>0</v>
      </c>
      <c r="AC75" s="125">
        <f t="shared" si="1023"/>
        <v>0.091269841269841293</v>
      </c>
      <c r="AD75" s="221"/>
      <c r="AE75" s="221"/>
      <c r="AF75" s="221"/>
      <c r="AG75" s="221"/>
      <c r="AH75" s="221"/>
      <c r="AI75" s="221"/>
      <c r="AJ75" s="221"/>
      <c r="AK75" s="221"/>
      <c r="AL75" s="221"/>
      <c r="AM75" s="221"/>
      <c r="AN75" s="221"/>
      <c r="AO75" s="221"/>
      <c r="AP75" s="832"/>
      <c r="AQ75" s="832"/>
      <c r="AR75" s="832"/>
      <c r="AS75" s="832"/>
      <c r="AT75" s="832"/>
      <c r="AU75" s="832"/>
      <c r="AV75" s="832"/>
      <c r="AW75" s="832"/>
      <c r="AX75" s="832"/>
      <c r="AY75" s="832"/>
      <c r="AZ75" s="832"/>
      <c r="BA75" s="832"/>
      <c r="BB75" s="832"/>
      <c r="BC75" s="832"/>
      <c r="BD75" s="832"/>
      <c r="BE75" s="832"/>
      <c r="BF75" s="832"/>
      <c r="BG75" s="832"/>
      <c r="BH75" s="832"/>
      <c r="BI75" s="832"/>
      <c r="BJ75" s="832"/>
      <c r="BK75" s="832"/>
      <c r="BL75" s="832"/>
      <c r="BM75" s="832"/>
      <c r="BN75" s="832"/>
      <c r="BO75" s="832"/>
      <c r="BP75" s="832"/>
      <c r="BQ75" s="832"/>
      <c r="BR75" s="832"/>
      <c r="BS75" s="832"/>
      <c r="BT75" s="832"/>
      <c r="BU75" s="832"/>
      <c r="BV75" s="832"/>
      <c r="BW75" s="832"/>
      <c r="BX75" s="832"/>
      <c r="BY75" s="832"/>
      <c r="BZ75" s="832"/>
      <c r="CA75" s="832"/>
    </row>
    <row r="76" s="1" customFormat="1" ht="12.75" customHeight="1">
      <c r="A76" s="844" t="s">
        <v>217</v>
      </c>
      <c r="B76" s="647" t="s">
        <v>505</v>
      </c>
      <c r="C76" s="33" t="s">
        <v>15</v>
      </c>
      <c r="D76" s="33" t="s">
        <v>16</v>
      </c>
      <c r="E76" s="122">
        <v>0.48599999999999999</v>
      </c>
      <c r="F76" s="122">
        <v>0.45000000000000001</v>
      </c>
      <c r="G76" s="122">
        <v>0.42599999999999999</v>
      </c>
      <c r="H76" s="654">
        <v>0.41399999999999998</v>
      </c>
      <c r="I76" s="122">
        <v>0.42599999999999999</v>
      </c>
      <c r="J76" s="122">
        <v>0.41999999999999998</v>
      </c>
      <c r="K76" s="122">
        <v>0.51000000000000001</v>
      </c>
      <c r="L76" s="122">
        <v>0.55200000000000005</v>
      </c>
      <c r="M76" s="122">
        <v>0.58199999999999996</v>
      </c>
      <c r="N76" s="654">
        <v>0.59999999999999998</v>
      </c>
      <c r="O76" s="122">
        <v>0.61199999999999999</v>
      </c>
      <c r="P76" s="122">
        <v>0.63600000000000001</v>
      </c>
      <c r="Q76" s="122">
        <v>0.64200000000000002</v>
      </c>
      <c r="R76" s="122">
        <v>0.64200000000000002</v>
      </c>
      <c r="S76" s="122">
        <v>0.68400000000000005</v>
      </c>
      <c r="T76" s="122">
        <v>0.69599999999999995</v>
      </c>
      <c r="U76" s="122">
        <v>0.68400000000000005</v>
      </c>
      <c r="V76" s="654">
        <v>0.70199999999999996</v>
      </c>
      <c r="W76" s="122">
        <v>0.71399999999999997</v>
      </c>
      <c r="X76" s="122">
        <v>0.70799999999999996</v>
      </c>
      <c r="Y76" s="122">
        <v>0.69599999999999995</v>
      </c>
      <c r="Z76" s="122">
        <v>0.66600000000000004</v>
      </c>
      <c r="AA76" s="122">
        <v>0.61199999999999999</v>
      </c>
      <c r="AB76" s="122">
        <v>0.54000000000000004</v>
      </c>
      <c r="AC76" s="36">
        <f t="shared" ref="AC76:AC77" si="1025">SUM(E76:AB76)</f>
        <v>14.100000000000001</v>
      </c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</row>
    <row r="77" s="1" customFormat="1" ht="12.75" customHeight="1">
      <c r="A77" s="845"/>
      <c r="B77" s="648"/>
      <c r="C77" s="39" t="s">
        <v>17</v>
      </c>
      <c r="D77" s="39" t="s">
        <v>16</v>
      </c>
      <c r="E77" s="110">
        <v>0.126</v>
      </c>
      <c r="F77" s="110">
        <v>0.13200000000000001</v>
      </c>
      <c r="G77" s="110">
        <v>0.12</v>
      </c>
      <c r="H77" s="776">
        <v>0.126</v>
      </c>
      <c r="I77" s="110">
        <v>0.13200000000000001</v>
      </c>
      <c r="J77" s="110">
        <v>0.114</v>
      </c>
      <c r="K77" s="110">
        <v>0.12</v>
      </c>
      <c r="L77" s="110">
        <v>0.108</v>
      </c>
      <c r="M77" s="110">
        <v>0.114</v>
      </c>
      <c r="N77" s="776">
        <v>0.10199999999999999</v>
      </c>
      <c r="O77" s="110">
        <v>0.10199999999999999</v>
      </c>
      <c r="P77" s="110">
        <v>0.108</v>
      </c>
      <c r="Q77" s="110">
        <v>0.114</v>
      </c>
      <c r="R77" s="110">
        <v>0.114</v>
      </c>
      <c r="S77" s="110">
        <v>0.114</v>
      </c>
      <c r="T77" s="110">
        <v>0.12</v>
      </c>
      <c r="U77" s="110">
        <v>0.10199999999999999</v>
      </c>
      <c r="V77" s="776">
        <v>0.108</v>
      </c>
      <c r="W77" s="110">
        <v>0.12</v>
      </c>
      <c r="X77" s="110">
        <v>0.12</v>
      </c>
      <c r="Y77" s="110">
        <v>0.114</v>
      </c>
      <c r="Z77" s="110">
        <v>0.108</v>
      </c>
      <c r="AA77" s="110">
        <v>0.12</v>
      </c>
      <c r="AB77" s="110">
        <v>0.126</v>
      </c>
      <c r="AC77" s="42">
        <f t="shared" si="1025"/>
        <v>2.7840000000000007</v>
      </c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</row>
    <row r="78" s="1" customFormat="1" ht="12.75" customHeight="1">
      <c r="A78" s="845"/>
      <c r="B78" s="648"/>
      <c r="C78" s="39" t="s">
        <v>18</v>
      </c>
      <c r="D78" s="223" t="s">
        <v>19</v>
      </c>
      <c r="E78" s="130">
        <v>26</v>
      </c>
      <c r="F78" s="130">
        <v>24</v>
      </c>
      <c r="G78" s="130">
        <v>24</v>
      </c>
      <c r="H78" s="131">
        <v>24</v>
      </c>
      <c r="I78" s="130">
        <v>24</v>
      </c>
      <c r="J78" s="130">
        <v>25</v>
      </c>
      <c r="K78" s="130">
        <v>31</v>
      </c>
      <c r="L78" s="130">
        <v>34</v>
      </c>
      <c r="M78" s="130">
        <v>31</v>
      </c>
      <c r="N78" s="131">
        <v>36</v>
      </c>
      <c r="O78" s="130">
        <v>37</v>
      </c>
      <c r="P78" s="130">
        <v>35</v>
      </c>
      <c r="Q78" s="130">
        <v>34</v>
      </c>
      <c r="R78" s="130">
        <v>39</v>
      </c>
      <c r="S78" s="130">
        <v>41</v>
      </c>
      <c r="T78" s="130">
        <v>43</v>
      </c>
      <c r="U78" s="130">
        <v>40</v>
      </c>
      <c r="V78" s="131">
        <v>43</v>
      </c>
      <c r="W78" s="130">
        <v>42</v>
      </c>
      <c r="X78" s="130">
        <v>39</v>
      </c>
      <c r="Y78" s="130">
        <v>39</v>
      </c>
      <c r="Z78" s="130">
        <v>37</v>
      </c>
      <c r="AA78" s="130">
        <v>32</v>
      </c>
      <c r="AB78" s="130">
        <v>30</v>
      </c>
      <c r="AC78" s="222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</row>
    <row r="79" s="1" customFormat="1" ht="12.75" customHeight="1">
      <c r="A79" s="846"/>
      <c r="B79" s="649"/>
      <c r="C79" s="51" t="s">
        <v>20</v>
      </c>
      <c r="D79" s="51"/>
      <c r="E79" s="293">
        <f t="shared" si="1023"/>
        <v>0.25925925925925924</v>
      </c>
      <c r="F79" s="293">
        <f t="shared" si="1023"/>
        <v>0.29333333333333333</v>
      </c>
      <c r="G79" s="293">
        <f t="shared" si="1023"/>
        <v>0.28169014084507044</v>
      </c>
      <c r="H79" s="294">
        <f t="shared" si="1023"/>
        <v>0.30434782608695654</v>
      </c>
      <c r="I79" s="293">
        <f t="shared" si="1023"/>
        <v>0.3098591549295775</v>
      </c>
      <c r="J79" s="293">
        <f t="shared" si="1023"/>
        <v>0.27142857142857146</v>
      </c>
      <c r="K79" s="293">
        <f t="shared" si="1023"/>
        <v>0.23529411764705882</v>
      </c>
      <c r="L79" s="293">
        <f t="shared" si="1023"/>
        <v>0.19565217391304346</v>
      </c>
      <c r="M79" s="293">
        <f t="shared" si="1023"/>
        <v>0.19587628865979384</v>
      </c>
      <c r="N79" s="294">
        <f t="shared" si="1023"/>
        <v>0.16999999999999998</v>
      </c>
      <c r="O79" s="293">
        <f t="shared" si="1023"/>
        <v>0.16666666666666666</v>
      </c>
      <c r="P79" s="293">
        <f t="shared" si="1023"/>
        <v>0.16981132075471697</v>
      </c>
      <c r="Q79" s="293">
        <f t="shared" si="1023"/>
        <v>0.17757009345794392</v>
      </c>
      <c r="R79" s="293">
        <f t="shared" si="1023"/>
        <v>0.17757009345794392</v>
      </c>
      <c r="S79" s="293">
        <f t="shared" si="1023"/>
        <v>0.16666666666666666</v>
      </c>
      <c r="T79" s="293">
        <f t="shared" si="1023"/>
        <v>0.17241379310344829</v>
      </c>
      <c r="U79" s="293">
        <f t="shared" si="1023"/>
        <v>0.14912280701754385</v>
      </c>
      <c r="V79" s="294">
        <f t="shared" si="1023"/>
        <v>0.15384615384615385</v>
      </c>
      <c r="W79" s="293">
        <f t="shared" si="1023"/>
        <v>0.16806722689075632</v>
      </c>
      <c r="X79" s="293">
        <f t="shared" si="1023"/>
        <v>0.16949152542372881</v>
      </c>
      <c r="Y79" s="293">
        <f t="shared" si="1023"/>
        <v>0.16379310344827588</v>
      </c>
      <c r="Z79" s="293">
        <f t="shared" si="1023"/>
        <v>0.16216216216216214</v>
      </c>
      <c r="AA79" s="293">
        <f t="shared" si="1023"/>
        <v>0.19607843137254902</v>
      </c>
      <c r="AB79" s="293">
        <f t="shared" si="1023"/>
        <v>0.23333333333333331</v>
      </c>
      <c r="AC79" s="101">
        <f t="shared" si="1023"/>
        <v>0.19744680851063834</v>
      </c>
      <c r="AD79" s="221"/>
      <c r="AE79" s="221"/>
      <c r="AF79" s="221"/>
      <c r="AG79" s="221"/>
      <c r="AH79" s="221"/>
      <c r="AI79" s="221"/>
      <c r="AJ79" s="221"/>
      <c r="AK79" s="221"/>
      <c r="AL79" s="221"/>
      <c r="AM79" s="221"/>
      <c r="AN79" s="221"/>
      <c r="AO79" s="221"/>
      <c r="AP79" s="832"/>
      <c r="AQ79" s="832"/>
      <c r="AR79" s="832"/>
      <c r="AS79" s="832"/>
      <c r="AT79" s="832"/>
      <c r="AU79" s="832"/>
      <c r="AV79" s="832"/>
      <c r="AW79" s="832"/>
      <c r="AX79" s="832"/>
      <c r="AY79" s="832"/>
      <c r="AZ79" s="832"/>
      <c r="BA79" s="832"/>
      <c r="BB79" s="832"/>
      <c r="BC79" s="832"/>
      <c r="BD79" s="832"/>
      <c r="BE79" s="832"/>
      <c r="BF79" s="832"/>
      <c r="BG79" s="832"/>
      <c r="BH79" s="832"/>
      <c r="BI79" s="832"/>
      <c r="BJ79" s="832"/>
      <c r="BK79" s="832"/>
      <c r="BL79" s="832"/>
      <c r="BM79" s="832"/>
      <c r="BN79" s="832"/>
      <c r="BO79" s="832"/>
      <c r="BP79" s="832"/>
      <c r="BQ79" s="832"/>
      <c r="BR79" s="832"/>
      <c r="BS79" s="832"/>
      <c r="BT79" s="832"/>
      <c r="BU79" s="832"/>
      <c r="BV79" s="832"/>
      <c r="BW79" s="832"/>
      <c r="BX79" s="832"/>
      <c r="BY79" s="832"/>
      <c r="BZ79" s="832"/>
      <c r="CA79" s="832"/>
    </row>
    <row r="80" s="1" customFormat="1" ht="12.75" customHeight="1">
      <c r="A80" s="182" t="s">
        <v>273</v>
      </c>
      <c r="B80" s="647" t="s">
        <v>506</v>
      </c>
      <c r="C80" s="33" t="s">
        <v>15</v>
      </c>
      <c r="D80" s="33" t="s">
        <v>16</v>
      </c>
      <c r="E80" s="122">
        <v>0.28799999999999998</v>
      </c>
      <c r="F80" s="122">
        <v>0.30599999999999999</v>
      </c>
      <c r="G80" s="122">
        <v>0.27600000000000002</v>
      </c>
      <c r="H80" s="654">
        <v>0.26400000000000001</v>
      </c>
      <c r="I80" s="122">
        <v>0.252</v>
      </c>
      <c r="J80" s="122">
        <v>0.29399999999999998</v>
      </c>
      <c r="K80" s="122">
        <v>0.34799999999999998</v>
      </c>
      <c r="L80" s="122">
        <v>0.42599999999999999</v>
      </c>
      <c r="M80" s="122">
        <v>0.52200000000000002</v>
      </c>
      <c r="N80" s="654">
        <v>0.55800000000000005</v>
      </c>
      <c r="O80" s="122">
        <v>0.58799999999999997</v>
      </c>
      <c r="P80" s="122">
        <v>0.70199999999999996</v>
      </c>
      <c r="Q80" s="122">
        <v>0.71399999999999997</v>
      </c>
      <c r="R80" s="122">
        <v>0.73199999999999998</v>
      </c>
      <c r="S80" s="122">
        <v>0.66000000000000003</v>
      </c>
      <c r="T80" s="122">
        <v>0.66000000000000003</v>
      </c>
      <c r="U80" s="122">
        <v>0.64200000000000002</v>
      </c>
      <c r="V80" s="654">
        <v>0.59999999999999998</v>
      </c>
      <c r="W80" s="122">
        <v>0.56399999999999995</v>
      </c>
      <c r="X80" s="122">
        <v>0.54600000000000004</v>
      </c>
      <c r="Y80" s="122">
        <v>0.47399999999999998</v>
      </c>
      <c r="Z80" s="122">
        <v>0.41999999999999998</v>
      </c>
      <c r="AA80" s="122">
        <v>0.33600000000000002</v>
      </c>
      <c r="AB80" s="122">
        <v>0.30599999999999999</v>
      </c>
      <c r="AC80" s="36">
        <f t="shared" ref="AC80:AC81" si="1026">SUM(E80:AB80)</f>
        <v>11.478</v>
      </c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</row>
    <row r="81" s="1" customFormat="1" ht="12.75" customHeight="1">
      <c r="A81" s="183"/>
      <c r="B81" s="648"/>
      <c r="C81" s="39" t="s">
        <v>17</v>
      </c>
      <c r="D81" s="39" t="s">
        <v>16</v>
      </c>
      <c r="E81" s="110">
        <v>0.048000000000000001</v>
      </c>
      <c r="F81" s="110">
        <v>0.071999999999999995</v>
      </c>
      <c r="G81" s="110">
        <v>0.066000000000000003</v>
      </c>
      <c r="H81" s="776">
        <v>0.059999999999999998</v>
      </c>
      <c r="I81" s="110">
        <v>0.048000000000000001</v>
      </c>
      <c r="J81" s="110">
        <v>0.029999999999999999</v>
      </c>
      <c r="K81" s="110">
        <v>0.035999999999999997</v>
      </c>
      <c r="L81" s="110">
        <v>0.048000000000000001</v>
      </c>
      <c r="M81" s="110">
        <v>0.066000000000000003</v>
      </c>
      <c r="N81" s="776">
        <v>0.024</v>
      </c>
      <c r="O81" s="110">
        <v>0.017999999999999999</v>
      </c>
      <c r="P81" s="110">
        <v>0.071999999999999995</v>
      </c>
      <c r="Q81" s="110">
        <v>0.066000000000000003</v>
      </c>
      <c r="R81" s="110">
        <v>0.059999999999999998</v>
      </c>
      <c r="S81" s="110">
        <v>0.024</v>
      </c>
      <c r="T81" s="110">
        <v>0.017999999999999999</v>
      </c>
      <c r="U81" s="110">
        <v>0.024</v>
      </c>
      <c r="V81" s="776">
        <v>0.035999999999999997</v>
      </c>
      <c r="W81" s="110">
        <v>0.042000000000000003</v>
      </c>
      <c r="X81" s="110">
        <v>0.053999999999999999</v>
      </c>
      <c r="Y81" s="110">
        <v>0.053999999999999999</v>
      </c>
      <c r="Z81" s="110">
        <v>0.071999999999999995</v>
      </c>
      <c r="AA81" s="110">
        <v>0.042000000000000003</v>
      </c>
      <c r="AB81" s="110">
        <v>0.042000000000000003</v>
      </c>
      <c r="AC81" s="42">
        <f t="shared" si="1026"/>
        <v>1.1220000000000003</v>
      </c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</row>
    <row r="82" s="1" customFormat="1" ht="12.75" customHeight="1">
      <c r="A82" s="183"/>
      <c r="B82" s="648"/>
      <c r="C82" s="39" t="s">
        <v>18</v>
      </c>
      <c r="D82" s="223" t="s">
        <v>19</v>
      </c>
      <c r="E82" s="130">
        <v>18</v>
      </c>
      <c r="F82" s="130">
        <v>15</v>
      </c>
      <c r="G82" s="130">
        <v>13</v>
      </c>
      <c r="H82" s="131">
        <v>14</v>
      </c>
      <c r="I82" s="130">
        <v>13</v>
      </c>
      <c r="J82" s="130">
        <v>21</v>
      </c>
      <c r="K82" s="130">
        <v>20</v>
      </c>
      <c r="L82" s="130">
        <v>28</v>
      </c>
      <c r="M82" s="130">
        <v>32</v>
      </c>
      <c r="N82" s="131">
        <v>34</v>
      </c>
      <c r="O82" s="130">
        <v>44</v>
      </c>
      <c r="P82" s="130">
        <v>42</v>
      </c>
      <c r="Q82" s="130">
        <v>46</v>
      </c>
      <c r="R82" s="130">
        <v>39</v>
      </c>
      <c r="S82" s="130">
        <v>37</v>
      </c>
      <c r="T82" s="130">
        <v>34</v>
      </c>
      <c r="U82" s="130">
        <v>39</v>
      </c>
      <c r="V82" s="131">
        <v>31</v>
      </c>
      <c r="W82" s="130">
        <v>33</v>
      </c>
      <c r="X82" s="130">
        <v>27</v>
      </c>
      <c r="Y82" s="130">
        <v>24</v>
      </c>
      <c r="Z82" s="130">
        <v>21</v>
      </c>
      <c r="AA82" s="130">
        <v>17</v>
      </c>
      <c r="AB82" s="130">
        <v>17</v>
      </c>
      <c r="AC82" s="222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</row>
    <row r="83" s="1" customFormat="1" ht="12.75" customHeight="1">
      <c r="A83" s="184"/>
      <c r="B83" s="649"/>
      <c r="C83" s="51" t="s">
        <v>20</v>
      </c>
      <c r="D83" s="51"/>
      <c r="E83" s="293">
        <f t="shared" si="1023"/>
        <v>0.16666666666666669</v>
      </c>
      <c r="F83" s="293">
        <f t="shared" si="1023"/>
        <v>0.23529411764705882</v>
      </c>
      <c r="G83" s="293">
        <f t="shared" si="1023"/>
        <v>0.23913043478260868</v>
      </c>
      <c r="H83" s="294">
        <f t="shared" si="1023"/>
        <v>0.22727272727272727</v>
      </c>
      <c r="I83" s="293">
        <f t="shared" si="1023"/>
        <v>0.19047619047619047</v>
      </c>
      <c r="J83" s="293">
        <f t="shared" si="1023"/>
        <v>0.10204081632653061</v>
      </c>
      <c r="K83" s="293">
        <f t="shared" si="1023"/>
        <v>0.10344827586206896</v>
      </c>
      <c r="L83" s="293">
        <f t="shared" si="1023"/>
        <v>0.11267605633802817</v>
      </c>
      <c r="M83" s="293">
        <f t="shared" si="1023"/>
        <v>0.12643678160919541</v>
      </c>
      <c r="N83" s="294">
        <f t="shared" si="1023"/>
        <v>0.04301075268817204</v>
      </c>
      <c r="O83" s="293">
        <f t="shared" si="1023"/>
        <v>0.030612244897959183</v>
      </c>
      <c r="P83" s="293">
        <f t="shared" si="1023"/>
        <v>0.10256410256410256</v>
      </c>
      <c r="Q83" s="293">
        <f t="shared" si="1023"/>
        <v>0.092436974789915971</v>
      </c>
      <c r="R83" s="293">
        <f t="shared" si="1023"/>
        <v>0.081967213114754092</v>
      </c>
      <c r="S83" s="293">
        <f t="shared" si="1023"/>
        <v>0.036363636363636362</v>
      </c>
      <c r="T83" s="293">
        <f t="shared" si="1023"/>
        <v>0.027272727272727268</v>
      </c>
      <c r="U83" s="293">
        <f t="shared" si="1023"/>
        <v>0.037383177570093455</v>
      </c>
      <c r="V83" s="294">
        <f t="shared" si="1023"/>
        <v>0.059999999999999998</v>
      </c>
      <c r="W83" s="293">
        <f t="shared" si="1023"/>
        <v>0.074468085106382989</v>
      </c>
      <c r="X83" s="293">
        <f t="shared" si="1023"/>
        <v>0.098901098901098897</v>
      </c>
      <c r="Y83" s="293">
        <f t="shared" si="1023"/>
        <v>0.1139240506329114</v>
      </c>
      <c r="Z83" s="293">
        <f t="shared" si="1023"/>
        <v>0.17142857142857143</v>
      </c>
      <c r="AA83" s="293">
        <f t="shared" si="1023"/>
        <v>0.125</v>
      </c>
      <c r="AB83" s="293">
        <f t="shared" si="1023"/>
        <v>0.13725490196078433</v>
      </c>
      <c r="AC83" s="101">
        <f t="shared" si="1023"/>
        <v>0.097752221641400974</v>
      </c>
      <c r="AD83" s="221"/>
      <c r="AE83" s="221"/>
      <c r="AF83" s="221"/>
      <c r="AG83" s="221"/>
      <c r="AH83" s="221"/>
      <c r="AI83" s="221"/>
      <c r="AJ83" s="221"/>
      <c r="AK83" s="221"/>
      <c r="AL83" s="221"/>
      <c r="AM83" s="221"/>
      <c r="AN83" s="221"/>
      <c r="AO83" s="221"/>
      <c r="AP83" s="832"/>
      <c r="AQ83" s="832"/>
      <c r="AR83" s="832"/>
      <c r="AS83" s="832"/>
      <c r="AT83" s="832"/>
      <c r="AU83" s="832"/>
      <c r="AV83" s="832"/>
      <c r="AW83" s="832"/>
      <c r="AX83" s="832"/>
      <c r="AY83" s="832"/>
      <c r="AZ83" s="832"/>
      <c r="BA83" s="832"/>
      <c r="BB83" s="832"/>
      <c r="BC83" s="832"/>
      <c r="BD83" s="832"/>
      <c r="BE83" s="832"/>
      <c r="BF83" s="832"/>
      <c r="BG83" s="832"/>
      <c r="BH83" s="832"/>
      <c r="BI83" s="832"/>
      <c r="BJ83" s="832"/>
      <c r="BK83" s="832"/>
      <c r="BL83" s="832"/>
      <c r="BM83" s="832"/>
      <c r="BN83" s="832"/>
      <c r="BO83" s="832"/>
      <c r="BP83" s="832"/>
      <c r="BQ83" s="832"/>
      <c r="BR83" s="832"/>
      <c r="BS83" s="832"/>
      <c r="BT83" s="832"/>
      <c r="BU83" s="832"/>
      <c r="BV83" s="832"/>
      <c r="BW83" s="832"/>
      <c r="BX83" s="832"/>
      <c r="BY83" s="832"/>
      <c r="BZ83" s="832"/>
      <c r="CA83" s="832"/>
    </row>
    <row r="84" s="1" customFormat="1" ht="12.75" customHeight="1">
      <c r="A84" s="844" t="s">
        <v>41</v>
      </c>
      <c r="B84" s="523" t="s">
        <v>507</v>
      </c>
      <c r="C84" s="33" t="s">
        <v>15</v>
      </c>
      <c r="D84" s="33" t="s">
        <v>16</v>
      </c>
      <c r="E84" s="122">
        <v>0.75600000000000001</v>
      </c>
      <c r="F84" s="122">
        <v>0.72799999999999998</v>
      </c>
      <c r="G84" s="122">
        <v>0.73999999999999999</v>
      </c>
      <c r="H84" s="654">
        <v>0.71199999999999997</v>
      </c>
      <c r="I84" s="122">
        <v>0.73199999999999998</v>
      </c>
      <c r="J84" s="122">
        <v>0.73199999999999998</v>
      </c>
      <c r="K84" s="122">
        <v>0.80000000000000004</v>
      </c>
      <c r="L84" s="122">
        <v>0.872</v>
      </c>
      <c r="M84" s="122">
        <v>0.91200000000000003</v>
      </c>
      <c r="N84" s="654">
        <v>0.94799999999999995</v>
      </c>
      <c r="O84" s="122">
        <v>0.97999999999999998</v>
      </c>
      <c r="P84" s="122">
        <v>0.97599999999999998</v>
      </c>
      <c r="Q84" s="122">
        <v>0.996</v>
      </c>
      <c r="R84" s="122">
        <v>0.97599999999999998</v>
      </c>
      <c r="S84" s="122">
        <v>1.0640000000000001</v>
      </c>
      <c r="T84" s="122">
        <v>1.0600000000000001</v>
      </c>
      <c r="U84" s="122">
        <v>1.048</v>
      </c>
      <c r="V84" s="654">
        <v>0.97999999999999998</v>
      </c>
      <c r="W84" s="122">
        <v>0.99199999999999999</v>
      </c>
      <c r="X84" s="122">
        <v>0.96799999999999997</v>
      </c>
      <c r="Y84" s="122">
        <v>0.92400000000000004</v>
      </c>
      <c r="Z84" s="122">
        <v>0.89200000000000002</v>
      </c>
      <c r="AA84" s="122">
        <v>0.85599999999999998</v>
      </c>
      <c r="AB84" s="122">
        <v>0.80800000000000005</v>
      </c>
      <c r="AC84" s="36">
        <f t="shared" ref="AC84:AC85" si="1027">SUM(E84:AB84)</f>
        <v>21.452000000000005</v>
      </c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</row>
    <row r="85" s="1" customFormat="1" ht="12.75" customHeight="1">
      <c r="A85" s="845"/>
      <c r="B85" s="525"/>
      <c r="C85" s="39" t="s">
        <v>17</v>
      </c>
      <c r="D85" s="39" t="s">
        <v>16</v>
      </c>
      <c r="E85" s="110">
        <v>0.128</v>
      </c>
      <c r="F85" s="110">
        <v>0.13200000000000001</v>
      </c>
      <c r="G85" s="110">
        <v>0.128</v>
      </c>
      <c r="H85" s="776">
        <v>0.128</v>
      </c>
      <c r="I85" s="110">
        <v>0.124</v>
      </c>
      <c r="J85" s="110">
        <v>0.11600000000000001</v>
      </c>
      <c r="K85" s="110">
        <v>0.11600000000000001</v>
      </c>
      <c r="L85" s="110">
        <v>0.11600000000000001</v>
      </c>
      <c r="M85" s="110">
        <v>0.11600000000000001</v>
      </c>
      <c r="N85" s="776">
        <v>0.13600000000000001</v>
      </c>
      <c r="O85" s="110">
        <v>0.13200000000000001</v>
      </c>
      <c r="P85" s="110">
        <v>0.13200000000000001</v>
      </c>
      <c r="Q85" s="110">
        <v>0.13600000000000001</v>
      </c>
      <c r="R85" s="110">
        <v>0.128</v>
      </c>
      <c r="S85" s="110">
        <v>0.14799999999999999</v>
      </c>
      <c r="T85" s="110">
        <v>0.14399999999999999</v>
      </c>
      <c r="U85" s="110">
        <v>0.124</v>
      </c>
      <c r="V85" s="776">
        <v>0.11600000000000001</v>
      </c>
      <c r="W85" s="110">
        <v>0.11600000000000001</v>
      </c>
      <c r="X85" s="110">
        <v>0.124</v>
      </c>
      <c r="Y85" s="110">
        <v>0.124</v>
      </c>
      <c r="Z85" s="110">
        <v>0.13600000000000001</v>
      </c>
      <c r="AA85" s="110">
        <v>0.128</v>
      </c>
      <c r="AB85" s="110">
        <v>0.13200000000000001</v>
      </c>
      <c r="AC85" s="42">
        <f t="shared" si="1027"/>
        <v>3.0600000000000014</v>
      </c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</row>
    <row r="86" s="1" customFormat="1" ht="12.75" customHeight="1">
      <c r="A86" s="845"/>
      <c r="B86" s="525"/>
      <c r="C86" s="39" t="s">
        <v>18</v>
      </c>
      <c r="D86" s="223" t="s">
        <v>19</v>
      </c>
      <c r="E86" s="130">
        <v>40</v>
      </c>
      <c r="F86" s="130">
        <v>41</v>
      </c>
      <c r="G86" s="130">
        <v>41</v>
      </c>
      <c r="H86" s="131">
        <v>41</v>
      </c>
      <c r="I86" s="130">
        <v>42</v>
      </c>
      <c r="J86" s="130">
        <v>43</v>
      </c>
      <c r="K86" s="130">
        <v>46</v>
      </c>
      <c r="L86" s="130">
        <v>50</v>
      </c>
      <c r="M86" s="130">
        <v>53</v>
      </c>
      <c r="N86" s="131">
        <v>57</v>
      </c>
      <c r="O86" s="130">
        <v>53</v>
      </c>
      <c r="P86" s="130">
        <v>56</v>
      </c>
      <c r="Q86" s="130">
        <v>55</v>
      </c>
      <c r="R86" s="130">
        <v>58</v>
      </c>
      <c r="S86" s="130">
        <v>58</v>
      </c>
      <c r="T86" s="130">
        <v>59</v>
      </c>
      <c r="U86" s="130">
        <v>58</v>
      </c>
      <c r="V86" s="131">
        <v>56</v>
      </c>
      <c r="W86" s="130">
        <v>57</v>
      </c>
      <c r="X86" s="130">
        <v>55</v>
      </c>
      <c r="Y86" s="130">
        <v>54</v>
      </c>
      <c r="Z86" s="130">
        <v>49</v>
      </c>
      <c r="AA86" s="130">
        <v>49</v>
      </c>
      <c r="AB86" s="130">
        <v>44</v>
      </c>
      <c r="AC86" s="222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</row>
    <row r="87" s="1" customFormat="1" ht="12.75" customHeight="1">
      <c r="A87" s="846"/>
      <c r="B87" s="307"/>
      <c r="C87" s="115" t="s">
        <v>20</v>
      </c>
      <c r="D87" s="115"/>
      <c r="E87" s="836">
        <f t="shared" si="1023"/>
        <v>0.1693121693121693</v>
      </c>
      <c r="F87" s="836">
        <f t="shared" si="1023"/>
        <v>0.18131868131868134</v>
      </c>
      <c r="G87" s="836">
        <f t="shared" si="1023"/>
        <v>0.17297297297297298</v>
      </c>
      <c r="H87" s="837">
        <f t="shared" si="1023"/>
        <v>0.17977528089887643</v>
      </c>
      <c r="I87" s="836">
        <f t="shared" si="1023"/>
        <v>0.16939890710382513</v>
      </c>
      <c r="J87" s="836">
        <f t="shared" si="1023"/>
        <v>0.15846994535519127</v>
      </c>
      <c r="K87" s="836">
        <f t="shared" si="1023"/>
        <v>0.14499999999999999</v>
      </c>
      <c r="L87" s="836">
        <f t="shared" si="1023"/>
        <v>0.13302752293577982</v>
      </c>
      <c r="M87" s="836">
        <f t="shared" si="1023"/>
        <v>0.12719298245614036</v>
      </c>
      <c r="N87" s="837">
        <f t="shared" si="1023"/>
        <v>0.14345991561181437</v>
      </c>
      <c r="O87" s="836">
        <f t="shared" si="1023"/>
        <v>0.13469387755102041</v>
      </c>
      <c r="P87" s="836">
        <f t="shared" si="1023"/>
        <v>0.13524590163934427</v>
      </c>
      <c r="Q87" s="836">
        <f t="shared" si="1023"/>
        <v>0.13654618473895583</v>
      </c>
      <c r="R87" s="836">
        <f t="shared" si="1023"/>
        <v>0.13114754098360656</v>
      </c>
      <c r="S87" s="836">
        <f t="shared" si="1023"/>
        <v>0.13909774436090225</v>
      </c>
      <c r="T87" s="836">
        <f t="shared" si="1023"/>
        <v>0.13584905660377355</v>
      </c>
      <c r="U87" s="836">
        <f t="shared" si="1023"/>
        <v>0.11832061068702289</v>
      </c>
      <c r="V87" s="837">
        <f t="shared" si="1023"/>
        <v>0.11836734693877551</v>
      </c>
      <c r="W87" s="836">
        <f t="shared" si="1023"/>
        <v>0.11693548387096775</v>
      </c>
      <c r="X87" s="836">
        <f t="shared" si="1023"/>
        <v>0.128099173553719</v>
      </c>
      <c r="Y87" s="836">
        <f t="shared" si="1023"/>
        <v>0.13419913419913418</v>
      </c>
      <c r="Z87" s="836">
        <f t="shared" si="1023"/>
        <v>0.15246636771300448</v>
      </c>
      <c r="AA87" s="836">
        <f t="shared" si="1023"/>
        <v>0.14953271028037385</v>
      </c>
      <c r="AB87" s="836">
        <f t="shared" si="1023"/>
        <v>0.16336633663366337</v>
      </c>
      <c r="AC87" s="125">
        <f t="shared" si="1023"/>
        <v>0.14264404251351859</v>
      </c>
      <c r="AD87" s="221"/>
      <c r="AE87" s="221"/>
      <c r="AF87" s="221"/>
      <c r="AG87" s="221"/>
      <c r="AH87" s="221"/>
      <c r="AI87" s="221"/>
      <c r="AJ87" s="221"/>
      <c r="AK87" s="221"/>
      <c r="AL87" s="221"/>
      <c r="AM87" s="221"/>
      <c r="AN87" s="221"/>
      <c r="AO87" s="221"/>
      <c r="AP87" s="832"/>
      <c r="AQ87" s="832"/>
      <c r="AR87" s="832"/>
      <c r="AS87" s="832"/>
      <c r="AT87" s="832"/>
      <c r="AU87" s="832"/>
      <c r="AV87" s="832"/>
      <c r="AW87" s="832"/>
      <c r="AX87" s="832"/>
      <c r="AY87" s="832"/>
      <c r="AZ87" s="832"/>
      <c r="BA87" s="832"/>
      <c r="BB87" s="832"/>
      <c r="BC87" s="832"/>
      <c r="BD87" s="832"/>
      <c r="BE87" s="832"/>
      <c r="BF87" s="832"/>
      <c r="BG87" s="832"/>
      <c r="BH87" s="832"/>
      <c r="BI87" s="832"/>
      <c r="BJ87" s="832"/>
      <c r="BK87" s="832"/>
      <c r="BL87" s="832"/>
      <c r="BM87" s="832"/>
      <c r="BN87" s="832"/>
      <c r="BO87" s="832"/>
      <c r="BP87" s="832"/>
      <c r="BQ87" s="832"/>
      <c r="BR87" s="832"/>
      <c r="BS87" s="832"/>
      <c r="BT87" s="832"/>
      <c r="BU87" s="832"/>
      <c r="BV87" s="832"/>
      <c r="BW87" s="832"/>
      <c r="BX87" s="832"/>
      <c r="BY87" s="832"/>
      <c r="BZ87" s="832"/>
      <c r="CA87" s="832"/>
    </row>
    <row r="88" s="1" customFormat="1" ht="12.75" customHeight="1">
      <c r="A88" s="182" t="s">
        <v>42</v>
      </c>
      <c r="B88" s="523" t="s">
        <v>508</v>
      </c>
      <c r="C88" s="33" t="s">
        <v>15</v>
      </c>
      <c r="D88" s="33" t="s">
        <v>16</v>
      </c>
      <c r="E88" s="122">
        <v>0.29599999999999999</v>
      </c>
      <c r="F88" s="122">
        <v>0.28000000000000003</v>
      </c>
      <c r="G88" s="122">
        <v>0.25600000000000001</v>
      </c>
      <c r="H88" s="654">
        <v>0.25600000000000001</v>
      </c>
      <c r="I88" s="122">
        <v>0.248</v>
      </c>
      <c r="J88" s="122">
        <v>0.27200000000000002</v>
      </c>
      <c r="K88" s="122">
        <v>0.32000000000000001</v>
      </c>
      <c r="L88" s="122">
        <v>0.376</v>
      </c>
      <c r="M88" s="122">
        <v>0.45600000000000002</v>
      </c>
      <c r="N88" s="654">
        <v>0.48799999999999999</v>
      </c>
      <c r="O88" s="122">
        <v>0.496</v>
      </c>
      <c r="P88" s="122">
        <v>0.52800000000000002</v>
      </c>
      <c r="Q88" s="122">
        <v>0.52000000000000002</v>
      </c>
      <c r="R88" s="122">
        <v>0.52000000000000002</v>
      </c>
      <c r="S88" s="122">
        <v>0.53600000000000003</v>
      </c>
      <c r="T88" s="122">
        <v>0.52000000000000002</v>
      </c>
      <c r="U88" s="122">
        <v>0.496</v>
      </c>
      <c r="V88" s="654">
        <v>0.504</v>
      </c>
      <c r="W88" s="122">
        <v>0.48799999999999999</v>
      </c>
      <c r="X88" s="122">
        <v>0.46400000000000002</v>
      </c>
      <c r="Y88" s="122">
        <v>0.44</v>
      </c>
      <c r="Z88" s="122">
        <v>0.39200000000000002</v>
      </c>
      <c r="AA88" s="122">
        <v>0.34399999999999997</v>
      </c>
      <c r="AB88" s="122">
        <v>0.29599999999999999</v>
      </c>
      <c r="AC88" s="36">
        <f t="shared" ref="AC88:AC89" si="1028">SUM(E88:AB88)</f>
        <v>9.7919999999999963</v>
      </c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</row>
    <row r="89" s="1" customFormat="1" ht="12.75" customHeight="1">
      <c r="A89" s="183"/>
      <c r="B89" s="525"/>
      <c r="C89" s="39" t="s">
        <v>17</v>
      </c>
      <c r="D89" s="39" t="s">
        <v>16</v>
      </c>
      <c r="E89" s="110">
        <v>0.064000000000000001</v>
      </c>
      <c r="F89" s="110">
        <v>0.048000000000000001</v>
      </c>
      <c r="G89" s="110">
        <v>0.071999999999999995</v>
      </c>
      <c r="H89" s="776">
        <v>0.056000000000000001</v>
      </c>
      <c r="I89" s="110">
        <v>0.056000000000000001</v>
      </c>
      <c r="J89" s="110">
        <v>0.056000000000000001</v>
      </c>
      <c r="K89" s="110">
        <v>0.056000000000000001</v>
      </c>
      <c r="L89" s="110">
        <v>0.064000000000000001</v>
      </c>
      <c r="M89" s="110">
        <v>0.056000000000000001</v>
      </c>
      <c r="N89" s="776">
        <v>0.064000000000000001</v>
      </c>
      <c r="O89" s="110">
        <v>0.048000000000000001</v>
      </c>
      <c r="P89" s="110">
        <v>0.064000000000000001</v>
      </c>
      <c r="Q89" s="110">
        <v>0.056000000000000001</v>
      </c>
      <c r="R89" s="110">
        <v>0.056000000000000001</v>
      </c>
      <c r="S89" s="110">
        <v>0.048000000000000001</v>
      </c>
      <c r="T89" s="110">
        <v>0.064000000000000001</v>
      </c>
      <c r="U89" s="110">
        <v>0.048000000000000001</v>
      </c>
      <c r="V89" s="776">
        <v>0.048000000000000001</v>
      </c>
      <c r="W89" s="110">
        <v>0.064000000000000001</v>
      </c>
      <c r="X89" s="110">
        <v>0.048000000000000001</v>
      </c>
      <c r="Y89" s="110">
        <v>0.056000000000000001</v>
      </c>
      <c r="Z89" s="110">
        <v>0.056000000000000001</v>
      </c>
      <c r="AA89" s="110">
        <v>0.064000000000000001</v>
      </c>
      <c r="AB89" s="110">
        <v>0.071999999999999995</v>
      </c>
      <c r="AC89" s="42">
        <f t="shared" si="1028"/>
        <v>1.3840000000000008</v>
      </c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</row>
    <row r="90" s="1" customFormat="1" ht="12.75" customHeight="1">
      <c r="A90" s="183"/>
      <c r="B90" s="525"/>
      <c r="C90" s="39" t="s">
        <v>18</v>
      </c>
      <c r="D90" s="223" t="s">
        <v>19</v>
      </c>
      <c r="E90" s="130">
        <v>12</v>
      </c>
      <c r="F90" s="130">
        <v>15</v>
      </c>
      <c r="G90" s="130">
        <v>14</v>
      </c>
      <c r="H90" s="131">
        <v>14</v>
      </c>
      <c r="I90" s="130">
        <v>16</v>
      </c>
      <c r="J90" s="130">
        <v>14</v>
      </c>
      <c r="K90" s="130">
        <v>18</v>
      </c>
      <c r="L90" s="130">
        <v>23</v>
      </c>
      <c r="M90" s="130">
        <v>26</v>
      </c>
      <c r="N90" s="131">
        <v>26</v>
      </c>
      <c r="O90" s="130">
        <v>28</v>
      </c>
      <c r="P90" s="130">
        <v>30</v>
      </c>
      <c r="Q90" s="130">
        <v>28</v>
      </c>
      <c r="R90" s="130">
        <v>27</v>
      </c>
      <c r="S90" s="130">
        <v>28</v>
      </c>
      <c r="T90" s="130">
        <v>26</v>
      </c>
      <c r="U90" s="130">
        <v>27</v>
      </c>
      <c r="V90" s="131">
        <v>28</v>
      </c>
      <c r="W90" s="130">
        <v>26</v>
      </c>
      <c r="X90" s="130">
        <v>27</v>
      </c>
      <c r="Y90" s="130">
        <v>23</v>
      </c>
      <c r="Z90" s="130">
        <v>19</v>
      </c>
      <c r="AA90" s="130">
        <v>17</v>
      </c>
      <c r="AB90" s="130">
        <v>14</v>
      </c>
      <c r="AC90" s="222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</row>
    <row r="91" s="1" customFormat="1" ht="12.75" customHeight="1">
      <c r="A91" s="184"/>
      <c r="B91" s="307"/>
      <c r="C91" s="51" t="s">
        <v>20</v>
      </c>
      <c r="D91" s="51"/>
      <c r="E91" s="293">
        <f t="shared" si="1023"/>
        <v>0.21621621621621623</v>
      </c>
      <c r="F91" s="293">
        <f t="shared" si="1023"/>
        <v>0.1714285714285714</v>
      </c>
      <c r="G91" s="293">
        <f t="shared" si="1023"/>
        <v>0.28125</v>
      </c>
      <c r="H91" s="294">
        <f t="shared" si="1023"/>
        <v>0.21875</v>
      </c>
      <c r="I91" s="293">
        <f t="shared" si="1023"/>
        <v>0.22580645161290322</v>
      </c>
      <c r="J91" s="293">
        <f t="shared" si="1023"/>
        <v>0.20588235294117646</v>
      </c>
      <c r="K91" s="293">
        <f t="shared" si="1023"/>
        <v>0.17499999999999999</v>
      </c>
      <c r="L91" s="293">
        <f t="shared" si="1023"/>
        <v>0.1702127659574468</v>
      </c>
      <c r="M91" s="293">
        <f t="shared" si="1023"/>
        <v>0.12280701754385964</v>
      </c>
      <c r="N91" s="294">
        <f t="shared" si="1023"/>
        <v>0.13114754098360656</v>
      </c>
      <c r="O91" s="293">
        <f t="shared" si="1023"/>
        <v>0.096774193548387094</v>
      </c>
      <c r="P91" s="293">
        <f t="shared" si="1023"/>
        <v>0.12121212121212122</v>
      </c>
      <c r="Q91" s="293">
        <f t="shared" si="1023"/>
        <v>0.10769230769230768</v>
      </c>
      <c r="R91" s="293">
        <f t="shared" si="1023"/>
        <v>0.10769230769230768</v>
      </c>
      <c r="S91" s="293">
        <f t="shared" si="1023"/>
        <v>0.089552238805970144</v>
      </c>
      <c r="T91" s="293">
        <f t="shared" si="1023"/>
        <v>0.12307692307692307</v>
      </c>
      <c r="U91" s="293">
        <f t="shared" si="1023"/>
        <v>0.096774193548387094</v>
      </c>
      <c r="V91" s="294">
        <f t="shared" si="1023"/>
        <v>0.095238095238095233</v>
      </c>
      <c r="W91" s="293">
        <f t="shared" si="1023"/>
        <v>0.13114754098360656</v>
      </c>
      <c r="X91" s="293">
        <f t="shared" si="1023"/>
        <v>0.10344827586206896</v>
      </c>
      <c r="Y91" s="293">
        <f t="shared" si="1023"/>
        <v>0.12727272727272729</v>
      </c>
      <c r="Z91" s="293">
        <f t="shared" si="1023"/>
        <v>0.14285714285714285</v>
      </c>
      <c r="AA91" s="293">
        <f t="shared" si="1023"/>
        <v>0.186046511627907</v>
      </c>
      <c r="AB91" s="293">
        <f t="shared" si="1023"/>
        <v>0.24324324324324323</v>
      </c>
      <c r="AC91" s="101">
        <f t="shared" si="1023"/>
        <v>0.14133986928104589</v>
      </c>
      <c r="AD91" s="221"/>
      <c r="AE91" s="221"/>
      <c r="AF91" s="221"/>
      <c r="AG91" s="221"/>
      <c r="AH91" s="221"/>
      <c r="AI91" s="221"/>
      <c r="AJ91" s="221"/>
      <c r="AK91" s="221"/>
      <c r="AL91" s="221"/>
      <c r="AM91" s="221"/>
      <c r="AN91" s="221"/>
      <c r="AO91" s="221"/>
      <c r="AP91" s="832"/>
      <c r="AQ91" s="832"/>
      <c r="AR91" s="832"/>
      <c r="AS91" s="832"/>
      <c r="AT91" s="832"/>
      <c r="AU91" s="832"/>
      <c r="AV91" s="832"/>
      <c r="AW91" s="832"/>
      <c r="AX91" s="832"/>
      <c r="AY91" s="832"/>
      <c r="AZ91" s="832"/>
      <c r="BA91" s="832"/>
      <c r="BB91" s="832"/>
      <c r="BC91" s="832"/>
      <c r="BD91" s="832"/>
      <c r="BE91" s="832"/>
      <c r="BF91" s="832"/>
      <c r="BG91" s="832"/>
      <c r="BH91" s="832"/>
      <c r="BI91" s="832"/>
      <c r="BJ91" s="832"/>
      <c r="BK91" s="832"/>
      <c r="BL91" s="832"/>
      <c r="BM91" s="832"/>
      <c r="BN91" s="832"/>
      <c r="BO91" s="832"/>
      <c r="BP91" s="832"/>
      <c r="BQ91" s="832"/>
      <c r="BR91" s="832"/>
      <c r="BS91" s="832"/>
      <c r="BT91" s="832"/>
      <c r="BU91" s="832"/>
      <c r="BV91" s="832"/>
      <c r="BW91" s="832"/>
      <c r="BX91" s="832"/>
      <c r="BY91" s="832"/>
      <c r="BZ91" s="832"/>
      <c r="CA91" s="832"/>
    </row>
    <row r="92" s="1" customFormat="1" ht="12.75" customHeight="1">
      <c r="A92" s="844" t="s">
        <v>92</v>
      </c>
      <c r="B92" s="523" t="s">
        <v>509</v>
      </c>
      <c r="C92" s="33" t="s">
        <v>15</v>
      </c>
      <c r="D92" s="33" t="s">
        <v>16</v>
      </c>
      <c r="E92" s="122">
        <v>0.075999999999999998</v>
      </c>
      <c r="F92" s="122">
        <v>0.068000000000000005</v>
      </c>
      <c r="G92" s="122">
        <v>0.068000000000000005</v>
      </c>
      <c r="H92" s="654">
        <v>0.068000000000000005</v>
      </c>
      <c r="I92" s="122">
        <v>0.059999999999999998</v>
      </c>
      <c r="J92" s="122">
        <v>0.080000000000000002</v>
      </c>
      <c r="K92" s="122">
        <v>0.10000000000000001</v>
      </c>
      <c r="L92" s="122">
        <v>0.124</v>
      </c>
      <c r="M92" s="122">
        <v>0.124</v>
      </c>
      <c r="N92" s="654">
        <v>0.12</v>
      </c>
      <c r="O92" s="122">
        <v>0.112</v>
      </c>
      <c r="P92" s="122">
        <v>0.11600000000000001</v>
      </c>
      <c r="Q92" s="122">
        <v>0.112</v>
      </c>
      <c r="R92" s="122">
        <v>0.112</v>
      </c>
      <c r="S92" s="122">
        <v>0.128</v>
      </c>
      <c r="T92" s="122">
        <v>0.152</v>
      </c>
      <c r="U92" s="122">
        <v>0.14000000000000001</v>
      </c>
      <c r="V92" s="654">
        <v>0.14799999999999999</v>
      </c>
      <c r="W92" s="122">
        <v>0.13600000000000001</v>
      </c>
      <c r="X92" s="122">
        <v>0.128</v>
      </c>
      <c r="Y92" s="122">
        <v>0.128</v>
      </c>
      <c r="Z92" s="122">
        <v>0.112</v>
      </c>
      <c r="AA92" s="122">
        <v>0.104</v>
      </c>
      <c r="AB92" s="122">
        <v>0.084000000000000005</v>
      </c>
      <c r="AC92" s="36">
        <f t="shared" ref="AC92:AC93" si="1029">SUM(E92:AB92)</f>
        <v>2.6000000000000005</v>
      </c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</row>
    <row r="93" s="1" customFormat="1" ht="12.75" customHeight="1">
      <c r="A93" s="845"/>
      <c r="B93" s="525"/>
      <c r="C93" s="39" t="s">
        <v>17</v>
      </c>
      <c r="D93" s="39" t="s">
        <v>16</v>
      </c>
      <c r="E93" s="231">
        <v>0</v>
      </c>
      <c r="F93" s="110">
        <v>0.0040000000000000001</v>
      </c>
      <c r="G93" s="110">
        <v>0.0040000000000000001</v>
      </c>
      <c r="H93" s="776">
        <v>0.0040000000000000001</v>
      </c>
      <c r="I93" s="110">
        <v>0.0040000000000000001</v>
      </c>
      <c r="J93" s="110">
        <v>0.0080000000000000002</v>
      </c>
      <c r="K93" s="110">
        <v>0.0040000000000000001</v>
      </c>
      <c r="L93" s="110">
        <v>0.0080000000000000002</v>
      </c>
      <c r="M93" s="110">
        <v>0</v>
      </c>
      <c r="N93" s="776">
        <v>0</v>
      </c>
      <c r="O93" s="110">
        <v>0.0040000000000000001</v>
      </c>
      <c r="P93" s="110">
        <v>0</v>
      </c>
      <c r="Q93" s="110">
        <v>0</v>
      </c>
      <c r="R93" s="110">
        <v>0.0040000000000000001</v>
      </c>
      <c r="S93" s="110">
        <v>0</v>
      </c>
      <c r="T93" s="110">
        <v>0.0080000000000000002</v>
      </c>
      <c r="U93" s="110">
        <v>0</v>
      </c>
      <c r="V93" s="776">
        <v>0.0040000000000000001</v>
      </c>
      <c r="W93" s="110">
        <v>0.0040000000000000001</v>
      </c>
      <c r="X93" s="110">
        <v>0.0040000000000000001</v>
      </c>
      <c r="Y93" s="110">
        <v>0.0040000000000000001</v>
      </c>
      <c r="Z93" s="110">
        <v>0.0040000000000000001</v>
      </c>
      <c r="AA93" s="110">
        <v>0</v>
      </c>
      <c r="AB93" s="110">
        <v>0.0040000000000000001</v>
      </c>
      <c r="AC93" s="42">
        <f t="shared" si="1029"/>
        <v>0.076000000000000026</v>
      </c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</row>
    <row r="94" s="1" customFormat="1" ht="12.75" customHeight="1">
      <c r="A94" s="845"/>
      <c r="B94" s="525"/>
      <c r="C94" s="39" t="s">
        <v>18</v>
      </c>
      <c r="D94" s="223" t="s">
        <v>19</v>
      </c>
      <c r="E94" s="130">
        <v>1</v>
      </c>
      <c r="F94" s="130">
        <v>1</v>
      </c>
      <c r="G94" s="130">
        <v>2</v>
      </c>
      <c r="H94" s="131">
        <v>2</v>
      </c>
      <c r="I94" s="130">
        <v>2</v>
      </c>
      <c r="J94" s="130">
        <v>3</v>
      </c>
      <c r="K94" s="130">
        <v>4</v>
      </c>
      <c r="L94" s="130">
        <v>6</v>
      </c>
      <c r="M94" s="130">
        <v>5</v>
      </c>
      <c r="N94" s="131">
        <v>5</v>
      </c>
      <c r="O94" s="130">
        <v>3</v>
      </c>
      <c r="P94" s="130">
        <v>4</v>
      </c>
      <c r="Q94" s="130">
        <v>5</v>
      </c>
      <c r="R94" s="130">
        <v>6</v>
      </c>
      <c r="S94" s="130">
        <v>4</v>
      </c>
      <c r="T94" s="130">
        <v>7</v>
      </c>
      <c r="U94" s="130">
        <v>6</v>
      </c>
      <c r="V94" s="131">
        <v>6</v>
      </c>
      <c r="W94" s="130">
        <v>6</v>
      </c>
      <c r="X94" s="130">
        <v>5</v>
      </c>
      <c r="Y94" s="130">
        <v>5</v>
      </c>
      <c r="Z94" s="130">
        <v>3</v>
      </c>
      <c r="AA94" s="130">
        <v>2</v>
      </c>
      <c r="AB94" s="130">
        <v>2</v>
      </c>
      <c r="AC94" s="462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</row>
    <row r="95" s="1" customFormat="1" ht="12.75" customHeight="1">
      <c r="A95" s="846"/>
      <c r="B95" s="307"/>
      <c r="C95" s="51" t="s">
        <v>20</v>
      </c>
      <c r="D95" s="51"/>
      <c r="E95" s="293">
        <f t="shared" si="1023"/>
        <v>0</v>
      </c>
      <c r="F95" s="293">
        <f t="shared" si="1023"/>
        <v>0.058823529411764705</v>
      </c>
      <c r="G95" s="293">
        <f t="shared" si="1023"/>
        <v>0.058823529411764705</v>
      </c>
      <c r="H95" s="294">
        <f t="shared" si="1023"/>
        <v>0.058823529411764705</v>
      </c>
      <c r="I95" s="293">
        <f t="shared" si="1023"/>
        <v>0.066666666666666666</v>
      </c>
      <c r="J95" s="293">
        <f t="shared" si="1023"/>
        <v>0.10000000000000001</v>
      </c>
      <c r="K95" s="293">
        <f t="shared" si="1023"/>
        <v>0.040000000000000001</v>
      </c>
      <c r="L95" s="293">
        <f t="shared" si="1023"/>
        <v>0.064516129032258063</v>
      </c>
      <c r="M95" s="293">
        <f t="shared" si="1023"/>
        <v>0</v>
      </c>
      <c r="N95" s="294">
        <f t="shared" si="1023"/>
        <v>0</v>
      </c>
      <c r="O95" s="293">
        <f t="shared" si="1023"/>
        <v>0.035714285714285712</v>
      </c>
      <c r="P95" s="293">
        <f t="shared" si="1023"/>
        <v>0</v>
      </c>
      <c r="Q95" s="293">
        <f t="shared" si="1023"/>
        <v>0</v>
      </c>
      <c r="R95" s="293">
        <f t="shared" si="1023"/>
        <v>0.035714285714285712</v>
      </c>
      <c r="S95" s="293">
        <f t="shared" si="1023"/>
        <v>0</v>
      </c>
      <c r="T95" s="293">
        <f t="shared" si="1023"/>
        <v>0.052631578947368425</v>
      </c>
      <c r="U95" s="293">
        <f t="shared" si="1023"/>
        <v>0</v>
      </c>
      <c r="V95" s="294">
        <f t="shared" si="1023"/>
        <v>0.027027027027027029</v>
      </c>
      <c r="W95" s="293">
        <f t="shared" si="1023"/>
        <v>0.029411764705882353</v>
      </c>
      <c r="X95" s="293">
        <f t="shared" si="1023"/>
        <v>0.03125</v>
      </c>
      <c r="Y95" s="293">
        <f t="shared" si="1023"/>
        <v>0.03125</v>
      </c>
      <c r="Z95" s="293">
        <f t="shared" si="1023"/>
        <v>0.035714285714285712</v>
      </c>
      <c r="AA95" s="293">
        <f t="shared" si="1023"/>
        <v>0</v>
      </c>
      <c r="AB95" s="293">
        <f t="shared" si="1023"/>
        <v>0.047619047619047616</v>
      </c>
      <c r="AC95" s="101">
        <f t="shared" si="1023"/>
        <v>0.029230769230769234</v>
      </c>
      <c r="AD95" s="221"/>
      <c r="AE95" s="221"/>
      <c r="AF95" s="221"/>
      <c r="AG95" s="221"/>
      <c r="AH95" s="221"/>
      <c r="AI95" s="221"/>
      <c r="AJ95" s="221"/>
      <c r="AK95" s="221"/>
      <c r="AL95" s="221"/>
      <c r="AM95" s="221"/>
      <c r="AN95" s="221"/>
      <c r="AO95" s="221"/>
      <c r="AP95" s="832"/>
      <c r="AQ95" s="832"/>
      <c r="AR95" s="832"/>
      <c r="AS95" s="832"/>
      <c r="AT95" s="832"/>
      <c r="AU95" s="832"/>
      <c r="AV95" s="832"/>
      <c r="AW95" s="832"/>
      <c r="AX95" s="832"/>
      <c r="AY95" s="832"/>
      <c r="AZ95" s="832"/>
      <c r="BA95" s="832"/>
      <c r="BB95" s="832"/>
      <c r="BC95" s="832"/>
      <c r="BD95" s="832"/>
      <c r="BE95" s="832"/>
      <c r="BF95" s="832"/>
      <c r="BG95" s="832"/>
      <c r="BH95" s="832"/>
      <c r="BI95" s="832"/>
      <c r="BJ95" s="832"/>
      <c r="BK95" s="832"/>
      <c r="BL95" s="832"/>
      <c r="BM95" s="832"/>
      <c r="BN95" s="832"/>
      <c r="BO95" s="832"/>
      <c r="BP95" s="832"/>
      <c r="BQ95" s="832"/>
      <c r="BR95" s="832"/>
      <c r="BS95" s="832"/>
      <c r="BT95" s="832"/>
      <c r="BU95" s="832"/>
      <c r="BV95" s="832"/>
      <c r="BW95" s="832"/>
      <c r="BX95" s="832"/>
      <c r="BY95" s="832"/>
      <c r="BZ95" s="832"/>
      <c r="CA95" s="832"/>
    </row>
    <row r="96" s="1" customFormat="1" ht="12.75" customHeight="1">
      <c r="A96" s="844" t="s">
        <v>45</v>
      </c>
      <c r="B96" s="523" t="s">
        <v>510</v>
      </c>
      <c r="C96" s="33" t="s">
        <v>15</v>
      </c>
      <c r="D96" s="33" t="s">
        <v>16</v>
      </c>
      <c r="E96" s="122">
        <v>0.22800000000000001</v>
      </c>
      <c r="F96" s="122">
        <v>0.20999999999999999</v>
      </c>
      <c r="G96" s="122">
        <v>0.20999999999999999</v>
      </c>
      <c r="H96" s="654">
        <v>0.19800000000000001</v>
      </c>
      <c r="I96" s="122">
        <v>0.192</v>
      </c>
      <c r="J96" s="122">
        <v>0.20999999999999999</v>
      </c>
      <c r="K96" s="122">
        <v>0.26400000000000001</v>
      </c>
      <c r="L96" s="122">
        <v>0.28199999999999997</v>
      </c>
      <c r="M96" s="122">
        <v>0.29999999999999999</v>
      </c>
      <c r="N96" s="654">
        <v>0.312</v>
      </c>
      <c r="O96" s="122">
        <v>0.29999999999999999</v>
      </c>
      <c r="P96" s="122">
        <v>0.32400000000000001</v>
      </c>
      <c r="Q96" s="122">
        <v>0.33000000000000002</v>
      </c>
      <c r="R96" s="122">
        <v>0.33000000000000002</v>
      </c>
      <c r="S96" s="122">
        <v>0.318</v>
      </c>
      <c r="T96" s="122">
        <v>0.34200000000000003</v>
      </c>
      <c r="U96" s="122">
        <v>0.34200000000000003</v>
      </c>
      <c r="V96" s="654">
        <v>0.36599999999999999</v>
      </c>
      <c r="W96" s="122">
        <v>0.35999999999999999</v>
      </c>
      <c r="X96" s="122">
        <v>0.35999999999999999</v>
      </c>
      <c r="Y96" s="122">
        <v>0.32400000000000001</v>
      </c>
      <c r="Z96" s="122">
        <v>0.312</v>
      </c>
      <c r="AA96" s="122">
        <v>0.28799999999999998</v>
      </c>
      <c r="AB96" s="122">
        <v>0.25800000000000001</v>
      </c>
      <c r="AC96" s="36">
        <f t="shared" ref="AC96:AC97" si="1030">SUM(E96:AB96)</f>
        <v>6.9599999999999991</v>
      </c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</row>
    <row r="97" s="1" customFormat="1" ht="12.75" customHeight="1">
      <c r="A97" s="845"/>
      <c r="B97" s="525"/>
      <c r="C97" s="39" t="s">
        <v>17</v>
      </c>
      <c r="D97" s="39" t="s">
        <v>16</v>
      </c>
      <c r="E97" s="231">
        <v>0.059999999999999998</v>
      </c>
      <c r="F97" s="231">
        <v>0.059999999999999998</v>
      </c>
      <c r="G97" s="231">
        <v>0.066000000000000003</v>
      </c>
      <c r="H97" s="837">
        <v>0.053999999999999999</v>
      </c>
      <c r="I97" s="231">
        <v>0.059999999999999998</v>
      </c>
      <c r="J97" s="231">
        <v>0.059999999999999998</v>
      </c>
      <c r="K97" s="231">
        <v>0.053999999999999999</v>
      </c>
      <c r="L97" s="231">
        <v>0.066000000000000003</v>
      </c>
      <c r="M97" s="231">
        <v>0.066000000000000003</v>
      </c>
      <c r="N97" s="837">
        <v>0.053999999999999999</v>
      </c>
      <c r="O97" s="231">
        <v>0.059999999999999998</v>
      </c>
      <c r="P97" s="231">
        <v>0.059999999999999998</v>
      </c>
      <c r="Q97" s="231">
        <v>0.053999999999999999</v>
      </c>
      <c r="R97" s="231">
        <v>0.059999999999999998</v>
      </c>
      <c r="S97" s="231">
        <v>0.059999999999999998</v>
      </c>
      <c r="T97" s="231">
        <v>0.053999999999999999</v>
      </c>
      <c r="U97" s="231">
        <v>0.059999999999999998</v>
      </c>
      <c r="V97" s="837">
        <v>0.059999999999999998</v>
      </c>
      <c r="W97" s="231">
        <v>0.053999999999999999</v>
      </c>
      <c r="X97" s="231">
        <v>0.059999999999999998</v>
      </c>
      <c r="Y97" s="231">
        <v>0.059999999999999998</v>
      </c>
      <c r="Z97" s="231">
        <v>0.053999999999999999</v>
      </c>
      <c r="AA97" s="231">
        <v>0.066000000000000003</v>
      </c>
      <c r="AB97" s="231">
        <v>0.059999999999999998</v>
      </c>
      <c r="AC97" s="42">
        <f t="shared" si="1030"/>
        <v>1.4220000000000008</v>
      </c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</row>
    <row r="98" s="1" customFormat="1" ht="12.75" customHeight="1">
      <c r="A98" s="845"/>
      <c r="B98" s="525"/>
      <c r="C98" s="39" t="s">
        <v>18</v>
      </c>
      <c r="D98" s="223" t="s">
        <v>19</v>
      </c>
      <c r="E98" s="130">
        <v>11</v>
      </c>
      <c r="F98" s="130">
        <v>11</v>
      </c>
      <c r="G98" s="130">
        <v>9</v>
      </c>
      <c r="H98" s="131">
        <v>12</v>
      </c>
      <c r="I98" s="130">
        <v>9</v>
      </c>
      <c r="J98" s="130">
        <v>13</v>
      </c>
      <c r="K98" s="130">
        <v>15</v>
      </c>
      <c r="L98" s="130">
        <v>15</v>
      </c>
      <c r="M98" s="130">
        <v>18</v>
      </c>
      <c r="N98" s="131">
        <v>16</v>
      </c>
      <c r="O98" s="130">
        <v>16</v>
      </c>
      <c r="P98" s="130">
        <v>18</v>
      </c>
      <c r="Q98" s="130">
        <v>18</v>
      </c>
      <c r="R98" s="130">
        <v>17</v>
      </c>
      <c r="S98" s="130">
        <v>18</v>
      </c>
      <c r="T98" s="130">
        <v>17</v>
      </c>
      <c r="U98" s="130">
        <v>19</v>
      </c>
      <c r="V98" s="131">
        <v>20</v>
      </c>
      <c r="W98" s="130">
        <v>20</v>
      </c>
      <c r="X98" s="130">
        <v>19</v>
      </c>
      <c r="Y98" s="130">
        <v>15</v>
      </c>
      <c r="Z98" s="130">
        <v>17</v>
      </c>
      <c r="AA98" s="130">
        <v>14</v>
      </c>
      <c r="AB98" s="130">
        <v>14</v>
      </c>
      <c r="AC98" s="222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</row>
    <row r="99" s="1" customFormat="1" ht="12.75" customHeight="1">
      <c r="A99" s="846"/>
      <c r="B99" s="307"/>
      <c r="C99" s="115" t="s">
        <v>20</v>
      </c>
      <c r="D99" s="115"/>
      <c r="E99" s="836">
        <f t="shared" si="1023"/>
        <v>0.26315789473684209</v>
      </c>
      <c r="F99" s="836">
        <f t="shared" si="1023"/>
        <v>0.2857142857142857</v>
      </c>
      <c r="G99" s="836">
        <f t="shared" si="1023"/>
        <v>0.31428571428571433</v>
      </c>
      <c r="H99" s="837">
        <f t="shared" si="1023"/>
        <v>0.27272727272727271</v>
      </c>
      <c r="I99" s="836">
        <f t="shared" si="1023"/>
        <v>0.3125</v>
      </c>
      <c r="J99" s="836">
        <f t="shared" si="1023"/>
        <v>0.2857142857142857</v>
      </c>
      <c r="K99" s="836">
        <f t="shared" si="1023"/>
        <v>0.20454545454545453</v>
      </c>
      <c r="L99" s="836">
        <f t="shared" si="1023"/>
        <v>0.23404255319148939</v>
      </c>
      <c r="M99" s="836">
        <f t="shared" si="1023"/>
        <v>0.22000000000000003</v>
      </c>
      <c r="N99" s="837">
        <f t="shared" si="1023"/>
        <v>0.17307692307692307</v>
      </c>
      <c r="O99" s="836">
        <f t="shared" si="1023"/>
        <v>0.20000000000000001</v>
      </c>
      <c r="P99" s="836">
        <f t="shared" si="1023"/>
        <v>0.18518518518518517</v>
      </c>
      <c r="Q99" s="836">
        <f t="shared" si="1023"/>
        <v>0.16363636363636364</v>
      </c>
      <c r="R99" s="836">
        <f t="shared" si="1023"/>
        <v>0.1818181818181818</v>
      </c>
      <c r="S99" s="836">
        <f t="shared" si="1023"/>
        <v>0.18867924528301885</v>
      </c>
      <c r="T99" s="836">
        <f t="shared" si="1023"/>
        <v>0.15789473684210525</v>
      </c>
      <c r="U99" s="836">
        <f t="shared" si="1023"/>
        <v>0.17543859649122806</v>
      </c>
      <c r="V99" s="837">
        <f t="shared" si="1023"/>
        <v>0.16393442622950818</v>
      </c>
      <c r="W99" s="836">
        <f t="shared" si="1023"/>
        <v>0.14999999999999999</v>
      </c>
      <c r="X99" s="836">
        <f t="shared" si="1023"/>
        <v>0.16666666666666666</v>
      </c>
      <c r="Y99" s="836">
        <f t="shared" si="1023"/>
        <v>0.18518518518518517</v>
      </c>
      <c r="Z99" s="836">
        <f t="shared" si="1023"/>
        <v>0.17307692307692307</v>
      </c>
      <c r="AA99" s="836">
        <f t="shared" si="1023"/>
        <v>0.22916666666666669</v>
      </c>
      <c r="AB99" s="836">
        <f t="shared" si="1023"/>
        <v>0.23255813953488372</v>
      </c>
      <c r="AC99" s="125">
        <f t="shared" si="1023"/>
        <v>0.20431034482758637</v>
      </c>
      <c r="AD99" s="221"/>
      <c r="AE99" s="221"/>
      <c r="AF99" s="221"/>
      <c r="AG99" s="221"/>
      <c r="AH99" s="221"/>
      <c r="AI99" s="221"/>
      <c r="AJ99" s="221"/>
      <c r="AK99" s="221"/>
      <c r="AL99" s="221"/>
      <c r="AM99" s="221"/>
      <c r="AN99" s="221"/>
      <c r="AO99" s="221"/>
      <c r="AP99" s="832"/>
      <c r="AQ99" s="832"/>
      <c r="AR99" s="832"/>
      <c r="AS99" s="832"/>
      <c r="AT99" s="832"/>
      <c r="AU99" s="832"/>
      <c r="AV99" s="832"/>
      <c r="AW99" s="832"/>
      <c r="AX99" s="832"/>
      <c r="AY99" s="832"/>
      <c r="AZ99" s="832"/>
      <c r="BA99" s="832"/>
      <c r="BB99" s="832"/>
      <c r="BC99" s="832"/>
      <c r="BD99" s="832"/>
      <c r="BE99" s="832"/>
      <c r="BF99" s="832"/>
      <c r="BG99" s="832"/>
      <c r="BH99" s="832"/>
      <c r="BI99" s="832"/>
      <c r="BJ99" s="832"/>
      <c r="BK99" s="832"/>
      <c r="BL99" s="832"/>
      <c r="BM99" s="832"/>
      <c r="BN99" s="832"/>
      <c r="BO99" s="832"/>
      <c r="BP99" s="832"/>
      <c r="BQ99" s="832"/>
      <c r="BR99" s="832"/>
      <c r="BS99" s="832"/>
      <c r="BT99" s="832"/>
      <c r="BU99" s="832"/>
      <c r="BV99" s="832"/>
      <c r="BW99" s="832"/>
      <c r="BX99" s="832"/>
      <c r="BY99" s="832"/>
      <c r="BZ99" s="832"/>
      <c r="CA99" s="832"/>
    </row>
    <row r="100" s="1" customFormat="1" ht="12.75" customHeight="1">
      <c r="A100" s="844" t="s">
        <v>48</v>
      </c>
      <c r="B100" s="523" t="s">
        <v>511</v>
      </c>
      <c r="C100" s="33" t="s">
        <v>15</v>
      </c>
      <c r="D100" s="33" t="s">
        <v>16</v>
      </c>
      <c r="E100" s="122">
        <v>0.628</v>
      </c>
      <c r="F100" s="122">
        <v>0.59999999999999998</v>
      </c>
      <c r="G100" s="122">
        <v>0.55200000000000005</v>
      </c>
      <c r="H100" s="654">
        <v>0.54000000000000004</v>
      </c>
      <c r="I100" s="122">
        <v>0.53600000000000003</v>
      </c>
      <c r="J100" s="122">
        <v>0.55600000000000005</v>
      </c>
      <c r="K100" s="122">
        <v>0.64400000000000002</v>
      </c>
      <c r="L100" s="122">
        <v>0.748</v>
      </c>
      <c r="M100" s="122">
        <v>0.80800000000000005</v>
      </c>
      <c r="N100" s="654">
        <v>0.85199999999999998</v>
      </c>
      <c r="O100" s="122">
        <v>0.89600000000000002</v>
      </c>
      <c r="P100" s="122">
        <v>0.93600000000000005</v>
      </c>
      <c r="Q100" s="122">
        <v>0.97599999999999998</v>
      </c>
      <c r="R100" s="122">
        <v>0.95199999999999996</v>
      </c>
      <c r="S100" s="122">
        <v>1.004</v>
      </c>
      <c r="T100" s="122">
        <v>1.02</v>
      </c>
      <c r="U100" s="122">
        <v>1.044</v>
      </c>
      <c r="V100" s="654">
        <v>1.0640000000000001</v>
      </c>
      <c r="W100" s="122">
        <v>1.1080000000000001</v>
      </c>
      <c r="X100" s="122">
        <v>1.1040000000000001</v>
      </c>
      <c r="Y100" s="122">
        <v>1.0640000000000001</v>
      </c>
      <c r="Z100" s="122">
        <v>0.97199999999999998</v>
      </c>
      <c r="AA100" s="122">
        <v>0.84399999999999997</v>
      </c>
      <c r="AB100" s="122">
        <v>0.73999999999999999</v>
      </c>
      <c r="AC100" s="36">
        <f t="shared" ref="AC100:AC101" si="1031">SUM(E100:AB100)</f>
        <v>20.188000000000002</v>
      </c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</row>
    <row r="101" s="1" customFormat="1" ht="12.75" customHeight="1">
      <c r="A101" s="845"/>
      <c r="B101" s="525"/>
      <c r="C101" s="39" t="s">
        <v>17</v>
      </c>
      <c r="D101" s="39" t="s">
        <v>16</v>
      </c>
      <c r="E101" s="231">
        <v>0.13600000000000001</v>
      </c>
      <c r="F101" s="231">
        <v>0.14799999999999999</v>
      </c>
      <c r="G101" s="231">
        <v>0.152</v>
      </c>
      <c r="H101" s="837">
        <v>0.13600000000000001</v>
      </c>
      <c r="I101" s="231">
        <v>0.14000000000000001</v>
      </c>
      <c r="J101" s="231">
        <v>0.14000000000000001</v>
      </c>
      <c r="K101" s="231">
        <v>0.13200000000000001</v>
      </c>
      <c r="L101" s="231">
        <v>0.128</v>
      </c>
      <c r="M101" s="231">
        <v>0.128</v>
      </c>
      <c r="N101" s="837">
        <v>0.13200000000000001</v>
      </c>
      <c r="O101" s="231">
        <v>0.124</v>
      </c>
      <c r="P101" s="231">
        <v>0.128</v>
      </c>
      <c r="Q101" s="231">
        <v>0.128</v>
      </c>
      <c r="R101" s="231">
        <v>0.124</v>
      </c>
      <c r="S101" s="231">
        <v>0.128</v>
      </c>
      <c r="T101" s="231">
        <v>0.12</v>
      </c>
      <c r="U101" s="231">
        <v>0.128</v>
      </c>
      <c r="V101" s="837">
        <v>0.128</v>
      </c>
      <c r="W101" s="231">
        <v>0.13200000000000001</v>
      </c>
      <c r="X101" s="231">
        <v>0.14799999999999999</v>
      </c>
      <c r="Y101" s="231">
        <v>0.14000000000000001</v>
      </c>
      <c r="Z101" s="231">
        <v>0.14000000000000001</v>
      </c>
      <c r="AA101" s="231">
        <v>0.14000000000000001</v>
      </c>
      <c r="AB101" s="231">
        <v>0.14000000000000001</v>
      </c>
      <c r="AC101" s="42">
        <f t="shared" si="1031"/>
        <v>3.220000000000002</v>
      </c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</row>
    <row r="102" s="1" customFormat="1" ht="12.75" customHeight="1">
      <c r="A102" s="845"/>
      <c r="B102" s="525"/>
      <c r="C102" s="39" t="s">
        <v>18</v>
      </c>
      <c r="D102" s="223" t="s">
        <v>19</v>
      </c>
      <c r="E102" s="130">
        <v>36</v>
      </c>
      <c r="F102" s="130">
        <v>35</v>
      </c>
      <c r="G102" s="130">
        <v>31</v>
      </c>
      <c r="H102" s="131">
        <v>32</v>
      </c>
      <c r="I102" s="130">
        <v>30</v>
      </c>
      <c r="J102" s="130">
        <v>33</v>
      </c>
      <c r="K102" s="130">
        <v>42</v>
      </c>
      <c r="L102" s="130">
        <v>42</v>
      </c>
      <c r="M102" s="130">
        <v>49</v>
      </c>
      <c r="N102" s="131">
        <v>51</v>
      </c>
      <c r="O102" s="130">
        <v>53</v>
      </c>
      <c r="P102" s="130">
        <v>55</v>
      </c>
      <c r="Q102" s="130">
        <v>57</v>
      </c>
      <c r="R102" s="130">
        <v>53</v>
      </c>
      <c r="S102" s="130">
        <v>59</v>
      </c>
      <c r="T102" s="130">
        <v>59</v>
      </c>
      <c r="U102" s="130">
        <v>60</v>
      </c>
      <c r="V102" s="131">
        <v>63</v>
      </c>
      <c r="W102" s="130">
        <v>62</v>
      </c>
      <c r="X102" s="130">
        <v>62</v>
      </c>
      <c r="Y102" s="130">
        <v>58</v>
      </c>
      <c r="Z102" s="130">
        <v>54</v>
      </c>
      <c r="AA102" s="130">
        <v>46</v>
      </c>
      <c r="AB102" s="130">
        <v>41</v>
      </c>
      <c r="AC102" s="222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</row>
    <row r="103" s="1" customFormat="1" ht="12.75" customHeight="1">
      <c r="A103" s="846"/>
      <c r="B103" s="307"/>
      <c r="C103" s="51" t="s">
        <v>20</v>
      </c>
      <c r="D103" s="51"/>
      <c r="E103" s="293">
        <f t="shared" ref="E103:AC155" si="1032">E101/E100</f>
        <v>0.21656050955414013</v>
      </c>
      <c r="F103" s="293">
        <f t="shared" si="1032"/>
        <v>0.24666666666666667</v>
      </c>
      <c r="G103" s="293">
        <f t="shared" si="1032"/>
        <v>0.27536231884057966</v>
      </c>
      <c r="H103" s="294">
        <f t="shared" si="1032"/>
        <v>0.25185185185185183</v>
      </c>
      <c r="I103" s="293">
        <f t="shared" si="1032"/>
        <v>0.2611940298507463</v>
      </c>
      <c r="J103" s="293">
        <f t="shared" si="1032"/>
        <v>0.25179856115107913</v>
      </c>
      <c r="K103" s="293">
        <f t="shared" si="1032"/>
        <v>0.20496894409937888</v>
      </c>
      <c r="L103" s="293">
        <f t="shared" si="1032"/>
        <v>0.17112299465240643</v>
      </c>
      <c r="M103" s="293">
        <f t="shared" si="1032"/>
        <v>0.15841584158415842</v>
      </c>
      <c r="N103" s="294">
        <f t="shared" si="1032"/>
        <v>0.15492957746478875</v>
      </c>
      <c r="O103" s="293">
        <f t="shared" si="1032"/>
        <v>0.13839285714285715</v>
      </c>
      <c r="P103" s="293">
        <f t="shared" si="1032"/>
        <v>0.13675213675213674</v>
      </c>
      <c r="Q103" s="293">
        <f t="shared" si="1032"/>
        <v>0.13114754098360656</v>
      </c>
      <c r="R103" s="293">
        <f t="shared" si="1032"/>
        <v>0.13025210084033614</v>
      </c>
      <c r="S103" s="293">
        <f t="shared" si="1032"/>
        <v>0.12749003984063745</v>
      </c>
      <c r="T103" s="293">
        <f t="shared" si="1032"/>
        <v>0.11764705882352941</v>
      </c>
      <c r="U103" s="293">
        <f t="shared" si="1032"/>
        <v>0.12260536398467432</v>
      </c>
      <c r="V103" s="294">
        <f t="shared" si="1032"/>
        <v>0.12030075187969924</v>
      </c>
      <c r="W103" s="293">
        <f t="shared" si="1032"/>
        <v>0.11913357400722022</v>
      </c>
      <c r="X103" s="293">
        <f t="shared" si="1032"/>
        <v>0.13405797101449274</v>
      </c>
      <c r="Y103" s="293">
        <f t="shared" si="1032"/>
        <v>0.13157894736842105</v>
      </c>
      <c r="Z103" s="293">
        <f t="shared" si="1032"/>
        <v>0.1440329218106996</v>
      </c>
      <c r="AA103" s="293">
        <f t="shared" si="1032"/>
        <v>0.16587677725118485</v>
      </c>
      <c r="AB103" s="293">
        <f t="shared" si="1032"/>
        <v>0.1891891891891892</v>
      </c>
      <c r="AC103" s="101">
        <f t="shared" si="1032"/>
        <v>0.15950069348127607</v>
      </c>
      <c r="AD103" s="221"/>
      <c r="AE103" s="221"/>
      <c r="AF103" s="221"/>
      <c r="AG103" s="221"/>
      <c r="AH103" s="221"/>
      <c r="AI103" s="221"/>
      <c r="AJ103" s="221"/>
      <c r="AK103" s="221"/>
      <c r="AL103" s="221"/>
      <c r="AM103" s="221"/>
      <c r="AN103" s="221"/>
      <c r="AO103" s="221"/>
      <c r="AP103" s="832"/>
      <c r="AQ103" s="832"/>
      <c r="AR103" s="832"/>
      <c r="AS103" s="832"/>
      <c r="AT103" s="832"/>
      <c r="AU103" s="832"/>
      <c r="AV103" s="832"/>
      <c r="AW103" s="832"/>
      <c r="AX103" s="832"/>
      <c r="AY103" s="832"/>
      <c r="AZ103" s="832"/>
      <c r="BA103" s="832"/>
      <c r="BB103" s="832"/>
      <c r="BC103" s="832"/>
      <c r="BD103" s="832"/>
      <c r="BE103" s="832"/>
      <c r="BF103" s="832"/>
      <c r="BG103" s="832"/>
      <c r="BH103" s="832"/>
      <c r="BI103" s="832"/>
      <c r="BJ103" s="832"/>
      <c r="BK103" s="832"/>
      <c r="BL103" s="832"/>
      <c r="BM103" s="832"/>
      <c r="BN103" s="832"/>
      <c r="BO103" s="832"/>
      <c r="BP103" s="832"/>
      <c r="BQ103" s="832"/>
      <c r="BR103" s="832"/>
      <c r="BS103" s="832"/>
      <c r="BT103" s="832"/>
      <c r="BU103" s="832"/>
      <c r="BV103" s="832"/>
      <c r="BW103" s="832"/>
      <c r="BX103" s="832"/>
      <c r="BY103" s="832"/>
      <c r="BZ103" s="832"/>
      <c r="CA103" s="832"/>
    </row>
    <row r="104" s="1" customFormat="1" ht="12.75" customHeight="1">
      <c r="A104" s="844" t="s">
        <v>172</v>
      </c>
      <c r="B104" s="647" t="s">
        <v>512</v>
      </c>
      <c r="C104" s="57" t="s">
        <v>15</v>
      </c>
      <c r="D104" s="57" t="s">
        <v>16</v>
      </c>
      <c r="E104" s="107">
        <v>0.16800000000000001</v>
      </c>
      <c r="F104" s="107">
        <v>0.16400000000000001</v>
      </c>
      <c r="G104" s="107">
        <v>0.152</v>
      </c>
      <c r="H104" s="839">
        <v>0.16</v>
      </c>
      <c r="I104" s="107">
        <v>0.156</v>
      </c>
      <c r="J104" s="107">
        <v>0.156</v>
      </c>
      <c r="K104" s="107">
        <v>0.16400000000000001</v>
      </c>
      <c r="L104" s="107">
        <v>0.188</v>
      </c>
      <c r="M104" s="107">
        <v>0.22</v>
      </c>
      <c r="N104" s="839">
        <v>0.20799999999999999</v>
      </c>
      <c r="O104" s="107">
        <v>0.22</v>
      </c>
      <c r="P104" s="107">
        <v>0.21199999999999999</v>
      </c>
      <c r="Q104" s="107">
        <v>0.216</v>
      </c>
      <c r="R104" s="107">
        <v>0.21199999999999999</v>
      </c>
      <c r="S104" s="107">
        <v>0.216</v>
      </c>
      <c r="T104" s="107">
        <v>0.224</v>
      </c>
      <c r="U104" s="107">
        <v>0.22</v>
      </c>
      <c r="V104" s="839">
        <v>0.20399999999999999</v>
      </c>
      <c r="W104" s="107">
        <v>0.19600000000000001</v>
      </c>
      <c r="X104" s="107">
        <v>0.17599999999999999</v>
      </c>
      <c r="Y104" s="107">
        <v>0.16800000000000001</v>
      </c>
      <c r="Z104" s="107">
        <v>0.16800000000000001</v>
      </c>
      <c r="AA104" s="107">
        <v>0.16800000000000001</v>
      </c>
      <c r="AB104" s="107">
        <v>0.16400000000000001</v>
      </c>
      <c r="AC104" s="59">
        <f t="shared" ref="AC104:AC105" si="1033">SUM(E104:AB104)</f>
        <v>4.5000000000000018</v>
      </c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</row>
    <row r="105" s="1" customFormat="1" ht="12.75" customHeight="1">
      <c r="A105" s="845"/>
      <c r="B105" s="648"/>
      <c r="C105" s="39" t="s">
        <v>17</v>
      </c>
      <c r="D105" s="39" t="s">
        <v>16</v>
      </c>
      <c r="E105" s="231">
        <v>0.032000000000000001</v>
      </c>
      <c r="F105" s="231">
        <v>0.035999999999999997</v>
      </c>
      <c r="G105" s="231">
        <v>0.035999999999999997</v>
      </c>
      <c r="H105" s="837">
        <v>0.028000000000000001</v>
      </c>
      <c r="I105" s="231">
        <v>0.032000000000000001</v>
      </c>
      <c r="J105" s="231">
        <v>0.032000000000000001</v>
      </c>
      <c r="K105" s="231">
        <v>0.032000000000000001</v>
      </c>
      <c r="L105" s="231">
        <v>0.032000000000000001</v>
      </c>
      <c r="M105" s="231">
        <v>0.028000000000000001</v>
      </c>
      <c r="N105" s="837">
        <v>0.032000000000000001</v>
      </c>
      <c r="O105" s="231">
        <v>0.024</v>
      </c>
      <c r="P105" s="231">
        <v>0.028000000000000001</v>
      </c>
      <c r="Q105" s="231">
        <v>0.035999999999999997</v>
      </c>
      <c r="R105" s="231">
        <v>0.024</v>
      </c>
      <c r="S105" s="231">
        <v>0.032000000000000001</v>
      </c>
      <c r="T105" s="231">
        <v>0.032000000000000001</v>
      </c>
      <c r="U105" s="231">
        <v>0.035999999999999997</v>
      </c>
      <c r="V105" s="837">
        <v>0.043999999999999997</v>
      </c>
      <c r="W105" s="231">
        <v>0.040000000000000001</v>
      </c>
      <c r="X105" s="231">
        <v>0.035999999999999997</v>
      </c>
      <c r="Y105" s="231">
        <v>0.035999999999999997</v>
      </c>
      <c r="Z105" s="231">
        <v>0.035999999999999997</v>
      </c>
      <c r="AA105" s="231">
        <v>0.035999999999999997</v>
      </c>
      <c r="AB105" s="231">
        <v>0.040000000000000001</v>
      </c>
      <c r="AC105" s="42">
        <f t="shared" si="1033"/>
        <v>0.80000000000000038</v>
      </c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</row>
    <row r="106" s="1" customFormat="1" ht="12.75" customHeight="1">
      <c r="A106" s="845"/>
      <c r="B106" s="648"/>
      <c r="C106" s="39" t="s">
        <v>18</v>
      </c>
      <c r="D106" s="223" t="s">
        <v>19</v>
      </c>
      <c r="E106" s="130">
        <v>5</v>
      </c>
      <c r="F106" s="130">
        <v>8</v>
      </c>
      <c r="G106" s="130">
        <v>7</v>
      </c>
      <c r="H106" s="131">
        <v>6</v>
      </c>
      <c r="I106" s="130">
        <v>6</v>
      </c>
      <c r="J106" s="130">
        <v>6</v>
      </c>
      <c r="K106" s="130">
        <v>7</v>
      </c>
      <c r="L106" s="130">
        <v>9</v>
      </c>
      <c r="M106" s="130">
        <v>10</v>
      </c>
      <c r="N106" s="131">
        <v>11</v>
      </c>
      <c r="O106" s="130">
        <v>12</v>
      </c>
      <c r="P106" s="130">
        <v>10</v>
      </c>
      <c r="Q106" s="130">
        <v>10</v>
      </c>
      <c r="R106" s="130">
        <v>10</v>
      </c>
      <c r="S106" s="130">
        <v>11</v>
      </c>
      <c r="T106" s="130">
        <v>12</v>
      </c>
      <c r="U106" s="130">
        <v>11</v>
      </c>
      <c r="V106" s="131">
        <v>10</v>
      </c>
      <c r="W106" s="130">
        <v>7</v>
      </c>
      <c r="X106" s="130">
        <v>6</v>
      </c>
      <c r="Y106" s="130">
        <v>7</v>
      </c>
      <c r="Z106" s="130">
        <v>6</v>
      </c>
      <c r="AA106" s="130">
        <v>8</v>
      </c>
      <c r="AB106" s="130">
        <v>7</v>
      </c>
      <c r="AC106" s="222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</row>
    <row r="107" s="1" customFormat="1" ht="12.75" customHeight="1">
      <c r="A107" s="846"/>
      <c r="B107" s="649"/>
      <c r="C107" s="51" t="s">
        <v>20</v>
      </c>
      <c r="D107" s="51"/>
      <c r="E107" s="293">
        <f t="shared" si="1032"/>
        <v>0.19047619047619047</v>
      </c>
      <c r="F107" s="293">
        <f t="shared" si="1032"/>
        <v>0.21951219512195119</v>
      </c>
      <c r="G107" s="293">
        <f t="shared" si="1032"/>
        <v>0.23684210526315788</v>
      </c>
      <c r="H107" s="294">
        <f t="shared" si="1032"/>
        <v>0.17499999999999999</v>
      </c>
      <c r="I107" s="293">
        <f t="shared" si="1032"/>
        <v>0.20512820512820512</v>
      </c>
      <c r="J107" s="293">
        <f t="shared" si="1032"/>
        <v>0.20512820512820512</v>
      </c>
      <c r="K107" s="293">
        <f t="shared" si="1032"/>
        <v>0.1951219512195122</v>
      </c>
      <c r="L107" s="293">
        <f t="shared" si="1032"/>
        <v>0.1702127659574468</v>
      </c>
      <c r="M107" s="293">
        <f t="shared" si="1032"/>
        <v>0.12727272727272729</v>
      </c>
      <c r="N107" s="294">
        <f t="shared" si="1032"/>
        <v>0.15384615384615385</v>
      </c>
      <c r="O107" s="293">
        <f t="shared" si="1032"/>
        <v>0.1090909090909091</v>
      </c>
      <c r="P107" s="293">
        <f t="shared" si="1032"/>
        <v>0.13207547169811321</v>
      </c>
      <c r="Q107" s="293">
        <f t="shared" si="1032"/>
        <v>0.16666666666666666</v>
      </c>
      <c r="R107" s="293">
        <f t="shared" si="1032"/>
        <v>0.11320754716981132</v>
      </c>
      <c r="S107" s="293">
        <f t="shared" si="1032"/>
        <v>0.14814814814814814</v>
      </c>
      <c r="T107" s="293">
        <f t="shared" si="1032"/>
        <v>0.14285714285714285</v>
      </c>
      <c r="U107" s="293">
        <f t="shared" si="1032"/>
        <v>0.16363636363636364</v>
      </c>
      <c r="V107" s="294">
        <f t="shared" si="1032"/>
        <v>0.21568627450980393</v>
      </c>
      <c r="W107" s="293">
        <f t="shared" si="1032"/>
        <v>0.20408163265306123</v>
      </c>
      <c r="X107" s="293">
        <f t="shared" si="1032"/>
        <v>0.20454545454545453</v>
      </c>
      <c r="Y107" s="293">
        <f t="shared" si="1032"/>
        <v>0.21428571428571425</v>
      </c>
      <c r="Z107" s="293">
        <f t="shared" si="1032"/>
        <v>0.21428571428571425</v>
      </c>
      <c r="AA107" s="293">
        <f t="shared" si="1032"/>
        <v>0.21428571428571425</v>
      </c>
      <c r="AB107" s="293">
        <f t="shared" si="1032"/>
        <v>0.24390243902439024</v>
      </c>
      <c r="AC107" s="101">
        <f t="shared" si="1032"/>
        <v>0.17777777777777778</v>
      </c>
      <c r="AD107" s="221"/>
      <c r="AE107" s="221"/>
      <c r="AF107" s="221"/>
      <c r="AG107" s="221"/>
      <c r="AH107" s="221"/>
      <c r="AI107" s="221"/>
      <c r="AJ107" s="221"/>
      <c r="AK107" s="221"/>
      <c r="AL107" s="221"/>
      <c r="AM107" s="221"/>
      <c r="AN107" s="221"/>
      <c r="AO107" s="221"/>
      <c r="AP107" s="832"/>
      <c r="AQ107" s="832"/>
      <c r="AR107" s="832"/>
      <c r="AS107" s="832"/>
      <c r="AT107" s="832"/>
      <c r="AU107" s="832"/>
      <c r="AV107" s="832"/>
      <c r="AW107" s="832"/>
      <c r="AX107" s="832"/>
      <c r="AY107" s="832"/>
      <c r="AZ107" s="832"/>
      <c r="BA107" s="832"/>
      <c r="BB107" s="832"/>
      <c r="BC107" s="832"/>
      <c r="BD107" s="832"/>
      <c r="BE107" s="832"/>
      <c r="BF107" s="832"/>
      <c r="BG107" s="832"/>
      <c r="BH107" s="832"/>
      <c r="BI107" s="832"/>
      <c r="BJ107" s="832"/>
      <c r="BK107" s="832"/>
      <c r="BL107" s="832"/>
      <c r="BM107" s="832"/>
      <c r="BN107" s="832"/>
      <c r="BO107" s="832"/>
      <c r="BP107" s="832"/>
      <c r="BQ107" s="832"/>
      <c r="BR107" s="832"/>
      <c r="BS107" s="832"/>
      <c r="BT107" s="832"/>
      <c r="BU107" s="832"/>
      <c r="BV107" s="832"/>
      <c r="BW107" s="832"/>
      <c r="BX107" s="832"/>
      <c r="BY107" s="832"/>
      <c r="BZ107" s="832"/>
      <c r="CA107" s="832"/>
    </row>
    <row r="108" s="1" customFormat="1" ht="12.75" customHeight="1">
      <c r="A108" s="844" t="s">
        <v>272</v>
      </c>
      <c r="B108" s="647" t="s">
        <v>513</v>
      </c>
      <c r="C108" s="57" t="s">
        <v>15</v>
      </c>
      <c r="D108" s="57" t="s">
        <v>16</v>
      </c>
      <c r="E108" s="107">
        <v>0.0080000000000000002</v>
      </c>
      <c r="F108" s="107">
        <v>0.012</v>
      </c>
      <c r="G108" s="107">
        <v>0.0080000000000000002</v>
      </c>
      <c r="H108" s="839">
        <v>0.0080000000000000002</v>
      </c>
      <c r="I108" s="107">
        <v>0.0080000000000000002</v>
      </c>
      <c r="J108" s="107">
        <v>0.012</v>
      </c>
      <c r="K108" s="107">
        <v>0.0080000000000000002</v>
      </c>
      <c r="L108" s="107">
        <v>0.012</v>
      </c>
      <c r="M108" s="107">
        <v>0.0040000000000000001</v>
      </c>
      <c r="N108" s="839">
        <v>0.0080000000000000002</v>
      </c>
      <c r="O108" s="107">
        <v>0.016</v>
      </c>
      <c r="P108" s="107">
        <v>0.016</v>
      </c>
      <c r="Q108" s="107">
        <v>0.024</v>
      </c>
      <c r="R108" s="107">
        <v>0.016</v>
      </c>
      <c r="S108" s="107">
        <v>0.016</v>
      </c>
      <c r="T108" s="107">
        <v>0.012</v>
      </c>
      <c r="U108" s="107">
        <v>0.0080000000000000002</v>
      </c>
      <c r="V108" s="839">
        <v>0.012</v>
      </c>
      <c r="W108" s="107">
        <v>0.024</v>
      </c>
      <c r="X108" s="107">
        <v>0.012</v>
      </c>
      <c r="Y108" s="107">
        <v>0.016</v>
      </c>
      <c r="Z108" s="107">
        <v>0.016</v>
      </c>
      <c r="AA108" s="107">
        <v>0.0040000000000000001</v>
      </c>
      <c r="AB108" s="107">
        <v>0.0080000000000000002</v>
      </c>
      <c r="AC108" s="59">
        <f t="shared" ref="AC108:AC109" si="1034">SUM(E108:AB108)</f>
        <v>0.28800000000000003</v>
      </c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</row>
    <row r="109" s="1" customFormat="1" ht="12.75" customHeight="1">
      <c r="A109" s="845"/>
      <c r="B109" s="648"/>
      <c r="C109" s="39" t="s">
        <v>17</v>
      </c>
      <c r="D109" s="39" t="s">
        <v>16</v>
      </c>
      <c r="E109" s="110">
        <v>0.0040000000000000001</v>
      </c>
      <c r="F109" s="110">
        <v>0</v>
      </c>
      <c r="G109" s="110">
        <v>0</v>
      </c>
      <c r="H109" s="776">
        <v>0.0080000000000000002</v>
      </c>
      <c r="I109" s="110">
        <v>0</v>
      </c>
      <c r="J109" s="110">
        <v>0.0040000000000000001</v>
      </c>
      <c r="K109" s="110">
        <v>0.0040000000000000001</v>
      </c>
      <c r="L109" s="110">
        <v>0.0040000000000000001</v>
      </c>
      <c r="M109" s="110">
        <v>0</v>
      </c>
      <c r="N109" s="776">
        <v>0</v>
      </c>
      <c r="O109" s="110">
        <v>0.0040000000000000001</v>
      </c>
      <c r="P109" s="110">
        <v>0.0040000000000000001</v>
      </c>
      <c r="Q109" s="110">
        <v>0.0040000000000000001</v>
      </c>
      <c r="R109" s="110">
        <v>0</v>
      </c>
      <c r="S109" s="110">
        <v>0.012</v>
      </c>
      <c r="T109" s="110">
        <v>0</v>
      </c>
      <c r="U109" s="110">
        <v>0.0040000000000000001</v>
      </c>
      <c r="V109" s="776">
        <v>0</v>
      </c>
      <c r="W109" s="110">
        <v>0.0040000000000000001</v>
      </c>
      <c r="X109" s="110">
        <v>0</v>
      </c>
      <c r="Y109" s="110">
        <v>0.0040000000000000001</v>
      </c>
      <c r="Z109" s="110">
        <v>0.0040000000000000001</v>
      </c>
      <c r="AA109" s="110">
        <v>0.0040000000000000001</v>
      </c>
      <c r="AB109" s="110">
        <v>0</v>
      </c>
      <c r="AC109" s="42">
        <f t="shared" si="1034"/>
        <v>0.068000000000000019</v>
      </c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</row>
    <row r="110" s="1" customFormat="1" ht="12.75" customHeight="1">
      <c r="A110" s="845"/>
      <c r="B110" s="648"/>
      <c r="C110" s="39" t="s">
        <v>18</v>
      </c>
      <c r="D110" s="39" t="s">
        <v>19</v>
      </c>
      <c r="E110" s="128">
        <v>0</v>
      </c>
      <c r="F110" s="128">
        <v>0</v>
      </c>
      <c r="G110" s="128">
        <v>0</v>
      </c>
      <c r="H110" s="776">
        <v>0</v>
      </c>
      <c r="I110" s="128">
        <v>0</v>
      </c>
      <c r="J110" s="128">
        <v>0</v>
      </c>
      <c r="K110" s="128">
        <v>0</v>
      </c>
      <c r="L110" s="128">
        <v>0</v>
      </c>
      <c r="M110" s="128">
        <v>0</v>
      </c>
      <c r="N110" s="776">
        <v>0</v>
      </c>
      <c r="O110" s="128">
        <v>0</v>
      </c>
      <c r="P110" s="128">
        <v>0</v>
      </c>
      <c r="Q110" s="128">
        <v>0</v>
      </c>
      <c r="R110" s="128">
        <v>0</v>
      </c>
      <c r="S110" s="128">
        <v>0</v>
      </c>
      <c r="T110" s="128">
        <v>0</v>
      </c>
      <c r="U110" s="128">
        <v>0</v>
      </c>
      <c r="V110" s="776">
        <v>0</v>
      </c>
      <c r="W110" s="128">
        <v>0</v>
      </c>
      <c r="X110" s="128">
        <v>0</v>
      </c>
      <c r="Y110" s="128">
        <v>0</v>
      </c>
      <c r="Z110" s="128">
        <v>0</v>
      </c>
      <c r="AA110" s="128">
        <v>0</v>
      </c>
      <c r="AB110" s="128">
        <v>0</v>
      </c>
      <c r="AC110" s="42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</row>
    <row r="111" s="1" customFormat="1" ht="12.75" customHeight="1">
      <c r="A111" s="846"/>
      <c r="B111" s="649"/>
      <c r="C111" s="115" t="s">
        <v>20</v>
      </c>
      <c r="D111" s="115"/>
      <c r="E111" s="836">
        <f t="shared" si="1032"/>
        <v>0.5</v>
      </c>
      <c r="F111" s="836">
        <f t="shared" si="1032"/>
        <v>0</v>
      </c>
      <c r="G111" s="836">
        <f t="shared" si="1032"/>
        <v>0</v>
      </c>
      <c r="H111" s="837">
        <f t="shared" si="1032"/>
        <v>1</v>
      </c>
      <c r="I111" s="836">
        <f t="shared" si="1032"/>
        <v>0</v>
      </c>
      <c r="J111" s="836">
        <f t="shared" si="1032"/>
        <v>0.33333333333333331</v>
      </c>
      <c r="K111" s="836">
        <f t="shared" si="1032"/>
        <v>0.5</v>
      </c>
      <c r="L111" s="836">
        <f t="shared" si="1032"/>
        <v>0.33333333333333331</v>
      </c>
      <c r="M111" s="836">
        <f t="shared" si="1032"/>
        <v>0</v>
      </c>
      <c r="N111" s="837">
        <f t="shared" si="1032"/>
        <v>0</v>
      </c>
      <c r="O111" s="836">
        <f t="shared" si="1032"/>
        <v>0.25</v>
      </c>
      <c r="P111" s="836">
        <f t="shared" si="1032"/>
        <v>0.25</v>
      </c>
      <c r="Q111" s="836">
        <f t="shared" si="1032"/>
        <v>0.16666666666666666</v>
      </c>
      <c r="R111" s="836">
        <f t="shared" si="1032"/>
        <v>0</v>
      </c>
      <c r="S111" s="836">
        <f t="shared" si="1032"/>
        <v>0.75</v>
      </c>
      <c r="T111" s="836">
        <f t="shared" si="1032"/>
        <v>0</v>
      </c>
      <c r="U111" s="836">
        <f t="shared" si="1032"/>
        <v>0.5</v>
      </c>
      <c r="V111" s="837">
        <f t="shared" si="1032"/>
        <v>0</v>
      </c>
      <c r="W111" s="836">
        <f t="shared" si="1032"/>
        <v>0.16666666666666666</v>
      </c>
      <c r="X111" s="836">
        <f t="shared" si="1032"/>
        <v>0</v>
      </c>
      <c r="Y111" s="836">
        <f t="shared" si="1032"/>
        <v>0.25</v>
      </c>
      <c r="Z111" s="836">
        <f t="shared" si="1032"/>
        <v>0.25</v>
      </c>
      <c r="AA111" s="836">
        <f t="shared" si="1032"/>
        <v>1</v>
      </c>
      <c r="AB111" s="836">
        <f t="shared" si="1032"/>
        <v>0</v>
      </c>
      <c r="AC111" s="125">
        <f t="shared" si="1032"/>
        <v>0.23611111111111116</v>
      </c>
      <c r="AD111" s="221"/>
      <c r="AE111" s="221"/>
      <c r="AF111" s="221"/>
      <c r="AG111" s="221"/>
      <c r="AH111" s="221"/>
      <c r="AI111" s="221"/>
      <c r="AJ111" s="221"/>
      <c r="AK111" s="221"/>
      <c r="AL111" s="221"/>
      <c r="AM111" s="221"/>
      <c r="AN111" s="221"/>
      <c r="AO111" s="221"/>
      <c r="AP111" s="832"/>
      <c r="AQ111" s="832"/>
      <c r="AR111" s="832"/>
      <c r="AS111" s="832"/>
      <c r="AT111" s="832"/>
      <c r="AU111" s="832"/>
      <c r="AV111" s="832"/>
      <c r="AW111" s="832"/>
      <c r="AX111" s="832"/>
      <c r="AY111" s="832"/>
      <c r="AZ111" s="832"/>
      <c r="BA111" s="832"/>
      <c r="BB111" s="832"/>
      <c r="BC111" s="832"/>
      <c r="BD111" s="832"/>
      <c r="BE111" s="832"/>
      <c r="BF111" s="832"/>
      <c r="BG111" s="832"/>
      <c r="BH111" s="832"/>
      <c r="BI111" s="832"/>
      <c r="BJ111" s="832"/>
      <c r="BK111" s="832"/>
      <c r="BL111" s="832"/>
      <c r="BM111" s="832"/>
      <c r="BN111" s="832"/>
      <c r="BO111" s="832"/>
      <c r="BP111" s="832"/>
      <c r="BQ111" s="832"/>
      <c r="BR111" s="832"/>
      <c r="BS111" s="832"/>
      <c r="BT111" s="832"/>
      <c r="BU111" s="832"/>
      <c r="BV111" s="832"/>
      <c r="BW111" s="832"/>
      <c r="BX111" s="832"/>
      <c r="BY111" s="832"/>
      <c r="BZ111" s="832"/>
      <c r="CA111" s="832"/>
    </row>
    <row r="112" s="1" customFormat="1" ht="12.75" customHeight="1">
      <c r="A112" s="844" t="s">
        <v>30</v>
      </c>
      <c r="B112" s="647" t="s">
        <v>514</v>
      </c>
      <c r="C112" s="33" t="s">
        <v>15</v>
      </c>
      <c r="D112" s="33" t="s">
        <v>16</v>
      </c>
      <c r="E112" s="122">
        <v>0.88400000000000001</v>
      </c>
      <c r="F112" s="122">
        <v>0.81440000000000001</v>
      </c>
      <c r="G112" s="122">
        <v>0.77280000000000004</v>
      </c>
      <c r="H112" s="654">
        <v>0.75080000000000002</v>
      </c>
      <c r="I112" s="122">
        <v>0.80359999999999998</v>
      </c>
      <c r="J112" s="122">
        <v>0.87239999999999995</v>
      </c>
      <c r="K112" s="122">
        <v>1.0835999999999999</v>
      </c>
      <c r="L112" s="122">
        <v>1.2736000000000001</v>
      </c>
      <c r="M112" s="122">
        <v>1.3080000000000001</v>
      </c>
      <c r="N112" s="654">
        <v>1.2944</v>
      </c>
      <c r="O112" s="122">
        <v>1.2667999999999999</v>
      </c>
      <c r="P112" s="122">
        <v>1.2736000000000001</v>
      </c>
      <c r="Q112" s="122">
        <v>1.264</v>
      </c>
      <c r="R112" s="122">
        <v>1.2616000000000001</v>
      </c>
      <c r="S112" s="122">
        <v>1.3071999999999999</v>
      </c>
      <c r="T112" s="122">
        <v>1.3236000000000001</v>
      </c>
      <c r="U112" s="122">
        <v>1.3096000000000001</v>
      </c>
      <c r="V112" s="654">
        <v>1.3080000000000001</v>
      </c>
      <c r="W112" s="122">
        <v>1.3935999999999999</v>
      </c>
      <c r="X112" s="122">
        <v>1.4059999999999999</v>
      </c>
      <c r="Y112" s="122">
        <v>1.3764000000000001</v>
      </c>
      <c r="Z112" s="122">
        <v>1.286</v>
      </c>
      <c r="AA112" s="122">
        <v>1.1432</v>
      </c>
      <c r="AB112" s="122">
        <v>0.98399999999999999</v>
      </c>
      <c r="AC112" s="36">
        <f t="shared" ref="AC112:AC113" si="1035">SUM(E112:AB112)</f>
        <v>27.761199999999995</v>
      </c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</row>
    <row r="113" s="1" customFormat="1" ht="12.75" customHeight="1">
      <c r="A113" s="845"/>
      <c r="B113" s="648"/>
      <c r="C113" s="39" t="s">
        <v>17</v>
      </c>
      <c r="D113" s="223" t="s">
        <v>16</v>
      </c>
      <c r="E113" s="110">
        <v>0.16520000000000001</v>
      </c>
      <c r="F113" s="110">
        <v>0.16800000000000001</v>
      </c>
      <c r="G113" s="110">
        <v>0.1676</v>
      </c>
      <c r="H113" s="776">
        <v>0.1608</v>
      </c>
      <c r="I113" s="110">
        <v>0.15920000000000001</v>
      </c>
      <c r="J113" s="110">
        <v>0.14999999999999999</v>
      </c>
      <c r="K113" s="110">
        <v>0.14799999999999999</v>
      </c>
      <c r="L113" s="110">
        <v>0.15640000000000001</v>
      </c>
      <c r="M113" s="110">
        <v>0.17760000000000001</v>
      </c>
      <c r="N113" s="776">
        <v>0.19719999999999999</v>
      </c>
      <c r="O113" s="110">
        <v>0.19040000000000001</v>
      </c>
      <c r="P113" s="110">
        <v>0.1976</v>
      </c>
      <c r="Q113" s="110">
        <v>0.20319999999999999</v>
      </c>
      <c r="R113" s="110">
        <v>0.1888</v>
      </c>
      <c r="S113" s="110">
        <v>0.16639999999999999</v>
      </c>
      <c r="T113" s="110">
        <v>0.15679999999999999</v>
      </c>
      <c r="U113" s="110">
        <v>0.14879999999999999</v>
      </c>
      <c r="V113" s="776">
        <v>0.14879999999999999</v>
      </c>
      <c r="W113" s="110">
        <v>0.154</v>
      </c>
      <c r="X113" s="110">
        <v>0.16439999999999999</v>
      </c>
      <c r="Y113" s="110">
        <v>0.1648</v>
      </c>
      <c r="Z113" s="110">
        <v>0.1588</v>
      </c>
      <c r="AA113" s="110">
        <v>0.16039999999999999</v>
      </c>
      <c r="AB113" s="110">
        <v>0.16400000000000001</v>
      </c>
      <c r="AC113" s="222">
        <f t="shared" si="1035"/>
        <v>4.0171999999999999</v>
      </c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</row>
    <row r="114" s="1" customFormat="1" ht="12.75" customHeight="1">
      <c r="A114" s="845"/>
      <c r="B114" s="648"/>
      <c r="C114" s="39" t="s">
        <v>18</v>
      </c>
      <c r="D114" s="223" t="s">
        <v>19</v>
      </c>
      <c r="E114" s="130">
        <v>47</v>
      </c>
      <c r="F114" s="130">
        <v>43</v>
      </c>
      <c r="G114" s="130">
        <v>43</v>
      </c>
      <c r="H114" s="131">
        <v>45</v>
      </c>
      <c r="I114" s="130">
        <v>48</v>
      </c>
      <c r="J114" s="130">
        <v>51</v>
      </c>
      <c r="K114" s="130">
        <v>69</v>
      </c>
      <c r="L114" s="130">
        <v>76</v>
      </c>
      <c r="M114" s="130">
        <v>75</v>
      </c>
      <c r="N114" s="131">
        <v>74</v>
      </c>
      <c r="O114" s="130">
        <v>76</v>
      </c>
      <c r="P114" s="130">
        <v>73</v>
      </c>
      <c r="Q114" s="130">
        <v>73</v>
      </c>
      <c r="R114" s="130">
        <v>75</v>
      </c>
      <c r="S114" s="130">
        <v>75</v>
      </c>
      <c r="T114" s="130">
        <v>76</v>
      </c>
      <c r="U114" s="130">
        <v>72</v>
      </c>
      <c r="V114" s="131">
        <v>79</v>
      </c>
      <c r="W114" s="130">
        <v>81</v>
      </c>
      <c r="X114" s="130">
        <v>80</v>
      </c>
      <c r="Y114" s="130">
        <v>78</v>
      </c>
      <c r="Z114" s="130">
        <v>71</v>
      </c>
      <c r="AA114" s="130">
        <v>61</v>
      </c>
      <c r="AB114" s="130">
        <v>52</v>
      </c>
      <c r="AC114" s="462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</row>
    <row r="115" s="1" customFormat="1" ht="12.75" customHeight="1">
      <c r="A115" s="846"/>
      <c r="B115" s="649"/>
      <c r="C115" s="115" t="s">
        <v>20</v>
      </c>
      <c r="D115" s="115"/>
      <c r="E115" s="836">
        <f t="shared" si="1032"/>
        <v>0.18687782805429864</v>
      </c>
      <c r="F115" s="836">
        <f t="shared" si="1032"/>
        <v>0.206286836935167</v>
      </c>
      <c r="G115" s="836">
        <f t="shared" si="1032"/>
        <v>0.21687370600414077</v>
      </c>
      <c r="H115" s="837">
        <f t="shared" si="1032"/>
        <v>0.21417155034629728</v>
      </c>
      <c r="I115" s="836">
        <f t="shared" si="1032"/>
        <v>0.19810851169736188</v>
      </c>
      <c r="J115" s="836">
        <f t="shared" si="1032"/>
        <v>0.17193947730398901</v>
      </c>
      <c r="K115" s="836">
        <f t="shared" si="1032"/>
        <v>0.13658176448874124</v>
      </c>
      <c r="L115" s="836">
        <f t="shared" si="1032"/>
        <v>0.12280150753768844</v>
      </c>
      <c r="M115" s="836">
        <f t="shared" si="1032"/>
        <v>0.13577981651376148</v>
      </c>
      <c r="N115" s="837">
        <f t="shared" si="1032"/>
        <v>0.15234857849196537</v>
      </c>
      <c r="O115" s="836">
        <f t="shared" si="1032"/>
        <v>0.1502999684243764</v>
      </c>
      <c r="P115" s="836">
        <f t="shared" si="1032"/>
        <v>0.15515075376884421</v>
      </c>
      <c r="Q115" s="836">
        <f t="shared" si="1032"/>
        <v>0.16075949367088607</v>
      </c>
      <c r="R115" s="836">
        <f t="shared" si="1032"/>
        <v>0.14965123652504755</v>
      </c>
      <c r="S115" s="836">
        <f t="shared" si="1032"/>
        <v>0.12729498164014688</v>
      </c>
      <c r="T115" s="836">
        <f t="shared" si="1032"/>
        <v>0.11846479298881836</v>
      </c>
      <c r="U115" s="836">
        <f t="shared" si="1032"/>
        <v>0.11362248014660964</v>
      </c>
      <c r="V115" s="837">
        <f t="shared" si="1032"/>
        <v>0.11376146788990825</v>
      </c>
      <c r="W115" s="836">
        <f t="shared" si="1032"/>
        <v>0.11050516647531573</v>
      </c>
      <c r="X115" s="836">
        <f t="shared" si="1032"/>
        <v>0.11692745376955903</v>
      </c>
      <c r="Y115" s="836">
        <f t="shared" si="1032"/>
        <v>0.11973263586166812</v>
      </c>
      <c r="Z115" s="836">
        <f t="shared" si="1032"/>
        <v>0.12348367029548989</v>
      </c>
      <c r="AA115" s="836">
        <f t="shared" si="1032"/>
        <v>0.14030790762771167</v>
      </c>
      <c r="AB115" s="836">
        <f t="shared" si="1032"/>
        <v>0.16666666666666669</v>
      </c>
      <c r="AC115" s="125">
        <f t="shared" si="1032"/>
        <v>0.14470556027837417</v>
      </c>
      <c r="AD115" s="221"/>
      <c r="AE115" s="221"/>
      <c r="AF115" s="221"/>
      <c r="AG115" s="221"/>
      <c r="AH115" s="221"/>
      <c r="AI115" s="221"/>
      <c r="AJ115" s="221"/>
      <c r="AK115" s="221"/>
      <c r="AL115" s="221"/>
      <c r="AM115" s="221"/>
      <c r="AN115" s="221"/>
      <c r="AO115" s="221"/>
      <c r="AP115" s="832"/>
      <c r="AQ115" s="832"/>
      <c r="AR115" s="832"/>
      <c r="AS115" s="832"/>
      <c r="AT115" s="832"/>
      <c r="AU115" s="832"/>
      <c r="AV115" s="832"/>
      <c r="AW115" s="832"/>
      <c r="AX115" s="832"/>
      <c r="AY115" s="832"/>
      <c r="AZ115" s="832"/>
      <c r="BA115" s="832"/>
      <c r="BB115" s="832"/>
      <c r="BC115" s="832"/>
      <c r="BD115" s="832"/>
      <c r="BE115" s="832"/>
      <c r="BF115" s="832"/>
      <c r="BG115" s="832"/>
      <c r="BH115" s="832"/>
      <c r="BI115" s="832"/>
      <c r="BJ115" s="832"/>
      <c r="BK115" s="832"/>
      <c r="BL115" s="832"/>
      <c r="BM115" s="832"/>
      <c r="BN115" s="832"/>
      <c r="BO115" s="832"/>
      <c r="BP115" s="832"/>
      <c r="BQ115" s="832"/>
      <c r="BR115" s="832"/>
      <c r="BS115" s="832"/>
      <c r="BT115" s="832"/>
      <c r="BU115" s="832"/>
      <c r="BV115" s="832"/>
      <c r="BW115" s="832"/>
      <c r="BX115" s="832"/>
      <c r="BY115" s="832"/>
      <c r="BZ115" s="832"/>
      <c r="CA115" s="832"/>
    </row>
    <row r="116" s="1" customFormat="1" ht="12.75" customHeight="1">
      <c r="A116" s="844" t="s">
        <v>59</v>
      </c>
      <c r="B116" s="523" t="s">
        <v>515</v>
      </c>
      <c r="C116" s="33" t="s">
        <v>15</v>
      </c>
      <c r="D116" s="33" t="s">
        <v>16</v>
      </c>
      <c r="E116" s="122">
        <v>0.82320000000000004</v>
      </c>
      <c r="F116" s="122">
        <v>0.76559999999999995</v>
      </c>
      <c r="G116" s="122">
        <v>0.71760000000000002</v>
      </c>
      <c r="H116" s="654">
        <v>0.69720000000000004</v>
      </c>
      <c r="I116" s="122">
        <v>0.6804</v>
      </c>
      <c r="J116" s="122">
        <v>0.74219999999999997</v>
      </c>
      <c r="K116" s="122">
        <v>0.88739999999999997</v>
      </c>
      <c r="L116" s="122">
        <v>1.0169999999999999</v>
      </c>
      <c r="M116" s="122">
        <v>1.071</v>
      </c>
      <c r="N116" s="654">
        <v>1.0980000000000001</v>
      </c>
      <c r="O116" s="122">
        <v>1.1382000000000001</v>
      </c>
      <c r="P116" s="122">
        <v>1.2216</v>
      </c>
      <c r="Q116" s="122">
        <v>1.2438</v>
      </c>
      <c r="R116" s="122">
        <v>1.2636000000000001</v>
      </c>
      <c r="S116" s="122">
        <v>1.3331999999999999</v>
      </c>
      <c r="T116" s="122">
        <v>1.3715999999999999</v>
      </c>
      <c r="U116" s="122">
        <v>1.3854</v>
      </c>
      <c r="V116" s="654">
        <v>1.395</v>
      </c>
      <c r="W116" s="122">
        <v>1.4238</v>
      </c>
      <c r="X116" s="122">
        <v>1.3872</v>
      </c>
      <c r="Y116" s="122">
        <v>1.3080000000000001</v>
      </c>
      <c r="Z116" s="122">
        <v>1.2390000000000001</v>
      </c>
      <c r="AA116" s="122">
        <v>1.0758000000000001</v>
      </c>
      <c r="AB116" s="122">
        <v>0.92879999999999996</v>
      </c>
      <c r="AC116" s="36">
        <f t="shared" ref="AC116:AC117" si="1036">SUM(E116:AB116)</f>
        <v>26.214600000000001</v>
      </c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</row>
    <row r="117" s="1" customFormat="1" ht="12.75" customHeight="1">
      <c r="A117" s="845"/>
      <c r="B117" s="525"/>
      <c r="C117" s="39" t="s">
        <v>17</v>
      </c>
      <c r="D117" s="39" t="s">
        <v>16</v>
      </c>
      <c r="E117" s="110">
        <v>0.16200000000000001</v>
      </c>
      <c r="F117" s="110">
        <v>0.16500000000000001</v>
      </c>
      <c r="G117" s="110">
        <v>0.1656</v>
      </c>
      <c r="H117" s="776">
        <v>0.1638</v>
      </c>
      <c r="I117" s="110">
        <v>0.15359999999999999</v>
      </c>
      <c r="J117" s="110">
        <v>0.1464</v>
      </c>
      <c r="K117" s="110">
        <v>0.14460000000000001</v>
      </c>
      <c r="L117" s="110">
        <v>0.1416</v>
      </c>
      <c r="M117" s="110">
        <v>0.1512</v>
      </c>
      <c r="N117" s="776">
        <v>0.1542</v>
      </c>
      <c r="O117" s="110">
        <v>0.1482</v>
      </c>
      <c r="P117" s="110">
        <v>0.15720000000000001</v>
      </c>
      <c r="Q117" s="110">
        <v>0.16439999999999999</v>
      </c>
      <c r="R117" s="110">
        <v>0.16500000000000001</v>
      </c>
      <c r="S117" s="110">
        <v>0.1578</v>
      </c>
      <c r="T117" s="110">
        <v>0.15179999999999999</v>
      </c>
      <c r="U117" s="110">
        <v>0.15659999999999999</v>
      </c>
      <c r="V117" s="776">
        <v>0.1578</v>
      </c>
      <c r="W117" s="110">
        <v>0.159</v>
      </c>
      <c r="X117" s="110">
        <v>0.16619999999999999</v>
      </c>
      <c r="Y117" s="110">
        <v>0.1608</v>
      </c>
      <c r="Z117" s="110">
        <v>0.16800000000000001</v>
      </c>
      <c r="AA117" s="110">
        <v>0.16800000000000001</v>
      </c>
      <c r="AB117" s="110">
        <v>0.1668</v>
      </c>
      <c r="AC117" s="42">
        <f t="shared" si="1036"/>
        <v>3.7956000000000003</v>
      </c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</row>
    <row r="118" s="1" customFormat="1" ht="12.75" customHeight="1">
      <c r="A118" s="845"/>
      <c r="B118" s="525"/>
      <c r="C118" s="39" t="s">
        <v>18</v>
      </c>
      <c r="D118" s="223" t="s">
        <v>19</v>
      </c>
      <c r="E118" s="130">
        <v>41</v>
      </c>
      <c r="F118" s="130">
        <v>41</v>
      </c>
      <c r="G118" s="130">
        <v>40</v>
      </c>
      <c r="H118" s="131">
        <v>39</v>
      </c>
      <c r="I118" s="130">
        <v>39</v>
      </c>
      <c r="J118" s="130">
        <v>42</v>
      </c>
      <c r="K118" s="130">
        <v>55</v>
      </c>
      <c r="L118" s="130">
        <v>58</v>
      </c>
      <c r="M118" s="130">
        <v>61</v>
      </c>
      <c r="N118" s="131">
        <v>62</v>
      </c>
      <c r="O118" s="130">
        <v>68</v>
      </c>
      <c r="P118" s="130">
        <v>71</v>
      </c>
      <c r="Q118" s="130">
        <v>71</v>
      </c>
      <c r="R118" s="130">
        <v>74</v>
      </c>
      <c r="S118" s="130">
        <v>75</v>
      </c>
      <c r="T118" s="130">
        <v>79</v>
      </c>
      <c r="U118" s="130">
        <v>74</v>
      </c>
      <c r="V118" s="131">
        <v>80</v>
      </c>
      <c r="W118" s="130">
        <v>76</v>
      </c>
      <c r="X118" s="130">
        <v>73</v>
      </c>
      <c r="Y118" s="130">
        <v>72</v>
      </c>
      <c r="Z118" s="130">
        <v>65</v>
      </c>
      <c r="AA118" s="130">
        <v>57</v>
      </c>
      <c r="AB118" s="130">
        <v>48</v>
      </c>
      <c r="AC118" s="222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</row>
    <row r="119" s="1" customFormat="1" ht="12.75" customHeight="1">
      <c r="A119" s="846"/>
      <c r="B119" s="307"/>
      <c r="C119" s="115" t="s">
        <v>20</v>
      </c>
      <c r="D119" s="115"/>
      <c r="E119" s="836">
        <f t="shared" si="1032"/>
        <v>0.1967930029154519</v>
      </c>
      <c r="F119" s="836">
        <f t="shared" si="1032"/>
        <v>0.21551724137931036</v>
      </c>
      <c r="G119" s="836">
        <f t="shared" si="1032"/>
        <v>0.23076923076923075</v>
      </c>
      <c r="H119" s="837">
        <f t="shared" si="1032"/>
        <v>0.23493975903614456</v>
      </c>
      <c r="I119" s="836">
        <f t="shared" si="1032"/>
        <v>0.2257495590828924</v>
      </c>
      <c r="J119" s="836">
        <f t="shared" si="1032"/>
        <v>0.19725141471301538</v>
      </c>
      <c r="K119" s="836">
        <f t="shared" si="1032"/>
        <v>0.16294793779580799</v>
      </c>
      <c r="L119" s="836">
        <f t="shared" si="1032"/>
        <v>0.13923303834808262</v>
      </c>
      <c r="M119" s="836">
        <f t="shared" si="1032"/>
        <v>0.14117647058823529</v>
      </c>
      <c r="N119" s="837">
        <f t="shared" si="1032"/>
        <v>0.14043715846994534</v>
      </c>
      <c r="O119" s="836">
        <f t="shared" si="1032"/>
        <v>0.13020558777016342</v>
      </c>
      <c r="P119" s="836">
        <f t="shared" si="1032"/>
        <v>0.12868369351669942</v>
      </c>
      <c r="Q119" s="836">
        <f t="shared" si="1032"/>
        <v>0.13217559093101783</v>
      </c>
      <c r="R119" s="836">
        <f t="shared" si="1032"/>
        <v>0.13057929724596393</v>
      </c>
      <c r="S119" s="836">
        <f t="shared" si="1032"/>
        <v>0.11836183618361837</v>
      </c>
      <c r="T119" s="836">
        <f t="shared" si="1032"/>
        <v>0.11067366579177602</v>
      </c>
      <c r="U119" s="836">
        <f t="shared" si="1032"/>
        <v>0.1130359462970983</v>
      </c>
      <c r="V119" s="837">
        <f t="shared" si="1032"/>
        <v>0.11311827956989247</v>
      </c>
      <c r="W119" s="836">
        <f t="shared" si="1032"/>
        <v>0.11167298777918247</v>
      </c>
      <c r="X119" s="836">
        <f t="shared" si="1032"/>
        <v>0.11980968858131487</v>
      </c>
      <c r="Y119" s="836">
        <f t="shared" si="1032"/>
        <v>0.12293577981651375</v>
      </c>
      <c r="Z119" s="836">
        <f t="shared" si="1032"/>
        <v>0.13559322033898305</v>
      </c>
      <c r="AA119" s="836">
        <f t="shared" si="1032"/>
        <v>0.1561628555493586</v>
      </c>
      <c r="AB119" s="836">
        <f t="shared" si="1032"/>
        <v>0.17958656330749356</v>
      </c>
      <c r="AC119" s="125">
        <f t="shared" si="1032"/>
        <v>0.14478954475750155</v>
      </c>
      <c r="AD119" s="221"/>
      <c r="AE119" s="221"/>
      <c r="AF119" s="221"/>
      <c r="AG119" s="221"/>
      <c r="AH119" s="221"/>
      <c r="AI119" s="221"/>
      <c r="AJ119" s="221"/>
      <c r="AK119" s="221"/>
      <c r="AL119" s="221"/>
      <c r="AM119" s="221"/>
      <c r="AN119" s="221"/>
      <c r="AO119" s="221"/>
      <c r="AP119" s="832"/>
      <c r="AQ119" s="832"/>
      <c r="AR119" s="832"/>
      <c r="AS119" s="832"/>
      <c r="AT119" s="832"/>
      <c r="AU119" s="832"/>
      <c r="AV119" s="832"/>
      <c r="AW119" s="832"/>
      <c r="AX119" s="832"/>
      <c r="AY119" s="832"/>
      <c r="AZ119" s="832"/>
      <c r="BA119" s="832"/>
      <c r="BB119" s="832"/>
      <c r="BC119" s="832"/>
      <c r="BD119" s="832"/>
      <c r="BE119" s="832"/>
      <c r="BF119" s="832"/>
      <c r="BG119" s="832"/>
      <c r="BH119" s="832"/>
      <c r="BI119" s="832"/>
      <c r="BJ119" s="832"/>
      <c r="BK119" s="832"/>
      <c r="BL119" s="832"/>
      <c r="BM119" s="832"/>
      <c r="BN119" s="832"/>
      <c r="BO119" s="832"/>
      <c r="BP119" s="832"/>
      <c r="BQ119" s="832"/>
      <c r="BR119" s="832"/>
      <c r="BS119" s="832"/>
      <c r="BT119" s="832"/>
      <c r="BU119" s="832"/>
      <c r="BV119" s="832"/>
      <c r="BW119" s="832"/>
      <c r="BX119" s="832"/>
      <c r="BY119" s="832"/>
      <c r="BZ119" s="832"/>
      <c r="CA119" s="832"/>
    </row>
    <row r="120" s="1" customFormat="1" ht="12.75" customHeight="1">
      <c r="A120" s="182" t="s">
        <v>90</v>
      </c>
      <c r="B120" s="523" t="s">
        <v>516</v>
      </c>
      <c r="C120" s="33" t="s">
        <v>15</v>
      </c>
      <c r="D120" s="33" t="s">
        <v>16</v>
      </c>
      <c r="E120" s="122">
        <v>0.55620000000000003</v>
      </c>
      <c r="F120" s="122">
        <v>0.47399999999999998</v>
      </c>
      <c r="G120" s="122">
        <v>0.4602</v>
      </c>
      <c r="H120" s="654">
        <v>0.4572</v>
      </c>
      <c r="I120" s="122">
        <v>0.53159999999999996</v>
      </c>
      <c r="J120" s="122">
        <v>0.58199999999999996</v>
      </c>
      <c r="K120" s="122">
        <v>0.64380000000000004</v>
      </c>
      <c r="L120" s="122">
        <v>0.78359999999999996</v>
      </c>
      <c r="M120" s="122">
        <v>1.0098</v>
      </c>
      <c r="N120" s="654">
        <v>1.1699999999999999</v>
      </c>
      <c r="O120" s="122">
        <v>1.1952</v>
      </c>
      <c r="P120" s="122">
        <v>1.1364000000000001</v>
      </c>
      <c r="Q120" s="122">
        <v>1.1208</v>
      </c>
      <c r="R120" s="122">
        <v>1.1172</v>
      </c>
      <c r="S120" s="122">
        <v>1.2198</v>
      </c>
      <c r="T120" s="122">
        <v>1.1946000000000001</v>
      </c>
      <c r="U120" s="122">
        <v>1.0775999999999999</v>
      </c>
      <c r="V120" s="654">
        <v>0.94620000000000004</v>
      </c>
      <c r="W120" s="122">
        <v>0.86939999999999995</v>
      </c>
      <c r="X120" s="122">
        <v>0.80879999999999996</v>
      </c>
      <c r="Y120" s="122">
        <v>0.74760000000000004</v>
      </c>
      <c r="Z120" s="122">
        <v>0.67200000000000004</v>
      </c>
      <c r="AA120" s="122">
        <v>0.66779999999999995</v>
      </c>
      <c r="AB120" s="122">
        <v>0.61980000000000002</v>
      </c>
      <c r="AC120" s="36">
        <f t="shared" ref="AC120:AC121" si="1037">SUM(E120:AB120)</f>
        <v>20.061599999999999</v>
      </c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</row>
    <row r="121" s="1" customFormat="1" ht="12.75" customHeight="1">
      <c r="A121" s="183"/>
      <c r="B121" s="525"/>
      <c r="C121" s="39" t="s">
        <v>17</v>
      </c>
      <c r="D121" s="39" t="s">
        <v>16</v>
      </c>
      <c r="E121" s="110">
        <v>0.19259999999999999</v>
      </c>
      <c r="F121" s="110">
        <v>0.15240000000000001</v>
      </c>
      <c r="G121" s="110">
        <v>0.153</v>
      </c>
      <c r="H121" s="776">
        <v>0.15179999999999999</v>
      </c>
      <c r="I121" s="110">
        <v>0.1608</v>
      </c>
      <c r="J121" s="110">
        <v>0.15720000000000001</v>
      </c>
      <c r="K121" s="110">
        <v>0.16020000000000001</v>
      </c>
      <c r="L121" s="110">
        <v>0.1542</v>
      </c>
      <c r="M121" s="110">
        <v>0.19020000000000001</v>
      </c>
      <c r="N121" s="776">
        <v>0.2238</v>
      </c>
      <c r="O121" s="110">
        <v>0.21779999999999999</v>
      </c>
      <c r="P121" s="110">
        <v>0.18360000000000001</v>
      </c>
      <c r="Q121" s="110">
        <v>0.183</v>
      </c>
      <c r="R121" s="110">
        <v>0.1908</v>
      </c>
      <c r="S121" s="110">
        <v>0.2316</v>
      </c>
      <c r="T121" s="110">
        <v>0.2268</v>
      </c>
      <c r="U121" s="110">
        <v>0.19800000000000001</v>
      </c>
      <c r="V121" s="776">
        <v>0.16800000000000001</v>
      </c>
      <c r="W121" s="110">
        <v>0.16020000000000001</v>
      </c>
      <c r="X121" s="110">
        <v>0.15720000000000001</v>
      </c>
      <c r="Y121" s="110">
        <v>0.16439999999999999</v>
      </c>
      <c r="Z121" s="110">
        <v>0.15840000000000001</v>
      </c>
      <c r="AA121" s="110">
        <v>0.20760000000000001</v>
      </c>
      <c r="AB121" s="110">
        <v>0.21179999999999999</v>
      </c>
      <c r="AC121" s="42">
        <f t="shared" si="1037"/>
        <v>4.3553999999999995</v>
      </c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</row>
    <row r="122" s="1" customFormat="1" ht="12.75" customHeight="1">
      <c r="A122" s="183"/>
      <c r="B122" s="525"/>
      <c r="C122" s="39" t="s">
        <v>18</v>
      </c>
      <c r="D122" s="223" t="s">
        <v>19</v>
      </c>
      <c r="E122" s="840">
        <v>28</v>
      </c>
      <c r="F122" s="509">
        <v>26</v>
      </c>
      <c r="G122" s="509">
        <v>25</v>
      </c>
      <c r="H122" s="510">
        <v>28</v>
      </c>
      <c r="I122" s="509">
        <v>33</v>
      </c>
      <c r="J122" s="509">
        <v>33</v>
      </c>
      <c r="K122" s="509">
        <v>39</v>
      </c>
      <c r="L122" s="509">
        <v>51</v>
      </c>
      <c r="M122" s="509">
        <v>57</v>
      </c>
      <c r="N122" s="510">
        <v>71</v>
      </c>
      <c r="O122" s="509">
        <v>64</v>
      </c>
      <c r="P122" s="509">
        <v>63</v>
      </c>
      <c r="Q122" s="509">
        <v>62</v>
      </c>
      <c r="R122" s="509">
        <v>71</v>
      </c>
      <c r="S122" s="509">
        <v>65</v>
      </c>
      <c r="T122" s="509">
        <v>71</v>
      </c>
      <c r="U122" s="509">
        <v>57</v>
      </c>
      <c r="V122" s="510">
        <v>50</v>
      </c>
      <c r="W122" s="509">
        <v>46</v>
      </c>
      <c r="X122" s="509">
        <v>45</v>
      </c>
      <c r="Y122" s="509">
        <v>39</v>
      </c>
      <c r="Z122" s="509">
        <v>35</v>
      </c>
      <c r="AA122" s="509">
        <v>39</v>
      </c>
      <c r="AB122" s="511">
        <v>28</v>
      </c>
      <c r="AC122" s="222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</row>
    <row r="123" s="1" customFormat="1" ht="12.75" customHeight="1">
      <c r="A123" s="184"/>
      <c r="B123" s="307"/>
      <c r="C123" s="115" t="s">
        <v>20</v>
      </c>
      <c r="D123" s="115"/>
      <c r="E123" s="836">
        <f t="shared" si="1032"/>
        <v>0.34627831715210355</v>
      </c>
      <c r="F123" s="836">
        <f t="shared" si="1032"/>
        <v>0.3215189873417722</v>
      </c>
      <c r="G123" s="836">
        <f t="shared" si="1032"/>
        <v>0.33246414602346808</v>
      </c>
      <c r="H123" s="837">
        <f t="shared" si="1032"/>
        <v>0.33202099737532809</v>
      </c>
      <c r="I123" s="836">
        <f t="shared" si="1032"/>
        <v>0.30248306997742663</v>
      </c>
      <c r="J123" s="836">
        <f t="shared" si="1032"/>
        <v>0.27010309278350519</v>
      </c>
      <c r="K123" s="836">
        <f t="shared" si="1032"/>
        <v>0.24883504193849021</v>
      </c>
      <c r="L123" s="836">
        <f t="shared" si="1032"/>
        <v>0.19678407350689128</v>
      </c>
      <c r="M123" s="836">
        <f t="shared" si="1032"/>
        <v>0.18835412953060013</v>
      </c>
      <c r="N123" s="837">
        <f t="shared" si="1032"/>
        <v>0.19128205128205128</v>
      </c>
      <c r="O123" s="836">
        <f t="shared" si="1032"/>
        <v>0.18222891566265059</v>
      </c>
      <c r="P123" s="836">
        <f t="shared" si="1032"/>
        <v>0.16156282998944033</v>
      </c>
      <c r="Q123" s="836">
        <f t="shared" si="1032"/>
        <v>0.16327623126338328</v>
      </c>
      <c r="R123" s="836">
        <f t="shared" si="1032"/>
        <v>0.1707841031149302</v>
      </c>
      <c r="S123" s="836">
        <f t="shared" si="1032"/>
        <v>0.18986719134284308</v>
      </c>
      <c r="T123" s="836">
        <f t="shared" si="1032"/>
        <v>0.18985434455047714</v>
      </c>
      <c r="U123" s="836">
        <f t="shared" si="1032"/>
        <v>0.18374164810690427</v>
      </c>
      <c r="V123" s="837">
        <f t="shared" si="1032"/>
        <v>0.17755231452124287</v>
      </c>
      <c r="W123" s="836">
        <f t="shared" si="1032"/>
        <v>0.18426501035196691</v>
      </c>
      <c r="X123" s="836">
        <f t="shared" si="1032"/>
        <v>0.19436201780415432</v>
      </c>
      <c r="Y123" s="836">
        <f t="shared" si="1032"/>
        <v>0.21990369181380415</v>
      </c>
      <c r="Z123" s="836">
        <f t="shared" si="1032"/>
        <v>0.23571428571428571</v>
      </c>
      <c r="AA123" s="836">
        <f t="shared" si="1032"/>
        <v>0.31087151841868826</v>
      </c>
      <c r="AB123" s="836">
        <f t="shared" si="1032"/>
        <v>0.34172313649564373</v>
      </c>
      <c r="AC123" s="125">
        <f t="shared" si="1032"/>
        <v>0.21710132791003708</v>
      </c>
      <c r="AD123" s="221"/>
      <c r="AE123" s="221"/>
      <c r="AF123" s="221"/>
      <c r="AG123" s="221"/>
      <c r="AH123" s="221"/>
      <c r="AI123" s="221"/>
      <c r="AJ123" s="221"/>
      <c r="AK123" s="221"/>
      <c r="AL123" s="221"/>
      <c r="AM123" s="221"/>
      <c r="AN123" s="221"/>
      <c r="AO123" s="221"/>
      <c r="AP123" s="832"/>
      <c r="AQ123" s="832"/>
      <c r="AR123" s="832"/>
      <c r="AS123" s="832"/>
      <c r="AT123" s="832"/>
      <c r="AU123" s="832"/>
      <c r="AV123" s="832"/>
      <c r="AW123" s="832"/>
      <c r="AX123" s="832"/>
      <c r="AY123" s="832"/>
      <c r="AZ123" s="832"/>
      <c r="BA123" s="832"/>
      <c r="BB123" s="832"/>
      <c r="BC123" s="832"/>
      <c r="BD123" s="832"/>
      <c r="BE123" s="832"/>
      <c r="BF123" s="832"/>
      <c r="BG123" s="832"/>
      <c r="BH123" s="832"/>
      <c r="BI123" s="832"/>
      <c r="BJ123" s="832"/>
      <c r="BK123" s="832"/>
      <c r="BL123" s="832"/>
      <c r="BM123" s="832"/>
      <c r="BN123" s="832"/>
      <c r="BO123" s="832"/>
      <c r="BP123" s="832"/>
      <c r="BQ123" s="832"/>
      <c r="BR123" s="832"/>
      <c r="BS123" s="832"/>
      <c r="BT123" s="832"/>
      <c r="BU123" s="832"/>
      <c r="BV123" s="832"/>
      <c r="BW123" s="832"/>
      <c r="BX123" s="832"/>
      <c r="BY123" s="832"/>
      <c r="BZ123" s="832"/>
      <c r="CA123" s="832"/>
    </row>
    <row r="124" s="1" customFormat="1" ht="12.75" customHeight="1">
      <c r="A124" s="844" t="s">
        <v>36</v>
      </c>
      <c r="B124" s="523" t="s">
        <v>517</v>
      </c>
      <c r="C124" s="33" t="s">
        <v>15</v>
      </c>
      <c r="D124" s="33" t="s">
        <v>16</v>
      </c>
      <c r="E124" s="122">
        <v>0.54120000000000001</v>
      </c>
      <c r="F124" s="122">
        <v>0.49740000000000001</v>
      </c>
      <c r="G124" s="122">
        <v>0.48599999999999999</v>
      </c>
      <c r="H124" s="654">
        <v>0.47460000000000002</v>
      </c>
      <c r="I124" s="122">
        <v>0.4824</v>
      </c>
      <c r="J124" s="122">
        <v>0.51239999999999997</v>
      </c>
      <c r="K124" s="122">
        <v>0.62639999999999996</v>
      </c>
      <c r="L124" s="122">
        <v>0.75780000000000003</v>
      </c>
      <c r="M124" s="122">
        <v>1.0122</v>
      </c>
      <c r="N124" s="654">
        <v>1.0056</v>
      </c>
      <c r="O124" s="122">
        <v>1.0307999999999999</v>
      </c>
      <c r="P124" s="122">
        <v>1.0367999999999999</v>
      </c>
      <c r="Q124" s="122">
        <v>1.0314000000000001</v>
      </c>
      <c r="R124" s="122">
        <v>1.0247999999999999</v>
      </c>
      <c r="S124" s="122">
        <v>1.0326</v>
      </c>
      <c r="T124" s="122">
        <v>1.0218</v>
      </c>
      <c r="U124" s="122">
        <v>1.032</v>
      </c>
      <c r="V124" s="654">
        <v>1.0229999999999999</v>
      </c>
      <c r="W124" s="122">
        <v>1.0038</v>
      </c>
      <c r="X124" s="122">
        <v>0.97319999999999995</v>
      </c>
      <c r="Y124" s="122">
        <v>0.88859999999999995</v>
      </c>
      <c r="Z124" s="122">
        <v>0.7752</v>
      </c>
      <c r="AA124" s="122">
        <v>0.64680000000000004</v>
      </c>
      <c r="AB124" s="122">
        <v>0.59099999999999997</v>
      </c>
      <c r="AC124" s="36">
        <f t="shared" ref="AC124:AC125" si="1038">SUM(E124:AB124)</f>
        <v>19.507800000000003</v>
      </c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</row>
    <row r="125" s="1" customFormat="1" ht="12.75" customHeight="1">
      <c r="A125" s="845"/>
      <c r="B125" s="525"/>
      <c r="C125" s="39" t="s">
        <v>17</v>
      </c>
      <c r="D125" s="39" t="s">
        <v>16</v>
      </c>
      <c r="E125" s="110">
        <v>0.15540000000000001</v>
      </c>
      <c r="F125" s="110">
        <v>0.15659999999999999</v>
      </c>
      <c r="G125" s="110">
        <v>0.15659999999999999</v>
      </c>
      <c r="H125" s="776">
        <v>0.153</v>
      </c>
      <c r="I125" s="110">
        <v>0.14940000000000001</v>
      </c>
      <c r="J125" s="110">
        <v>0.14760000000000001</v>
      </c>
      <c r="K125" s="110">
        <v>0.15060000000000001</v>
      </c>
      <c r="L125" s="110">
        <v>0.15179999999999999</v>
      </c>
      <c r="M125" s="110">
        <v>0.16800000000000001</v>
      </c>
      <c r="N125" s="776">
        <v>0.16259999999999999</v>
      </c>
      <c r="O125" s="110">
        <v>0.15720000000000001</v>
      </c>
      <c r="P125" s="110">
        <v>0.16259999999999999</v>
      </c>
      <c r="Q125" s="110">
        <v>0.1686</v>
      </c>
      <c r="R125" s="110">
        <v>0.17519999999999999</v>
      </c>
      <c r="S125" s="110">
        <v>0.1704</v>
      </c>
      <c r="T125" s="110">
        <v>0.16919999999999999</v>
      </c>
      <c r="U125" s="110">
        <v>0.1668</v>
      </c>
      <c r="V125" s="776">
        <v>0.15479999999999999</v>
      </c>
      <c r="W125" s="110">
        <v>0.15179999999999999</v>
      </c>
      <c r="X125" s="110">
        <v>0.16139999999999999</v>
      </c>
      <c r="Y125" s="110">
        <v>0.1578</v>
      </c>
      <c r="Z125" s="110">
        <v>0.1542</v>
      </c>
      <c r="AA125" s="110">
        <v>0.1512</v>
      </c>
      <c r="AB125" s="110">
        <v>0.153</v>
      </c>
      <c r="AC125" s="42">
        <f t="shared" si="1038"/>
        <v>3.8057999999999992</v>
      </c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</row>
    <row r="126" s="1" customFormat="1" ht="12.75" customHeight="1">
      <c r="A126" s="845"/>
      <c r="B126" s="525"/>
      <c r="C126" s="39" t="s">
        <v>18</v>
      </c>
      <c r="D126" s="223" t="s">
        <v>19</v>
      </c>
      <c r="E126" s="44">
        <v>28</v>
      </c>
      <c r="F126" s="45">
        <v>26</v>
      </c>
      <c r="G126" s="45">
        <v>26</v>
      </c>
      <c r="H126" s="99">
        <v>26</v>
      </c>
      <c r="I126" s="45">
        <v>29</v>
      </c>
      <c r="J126" s="45">
        <v>32</v>
      </c>
      <c r="K126" s="45">
        <v>37</v>
      </c>
      <c r="L126" s="45">
        <v>51</v>
      </c>
      <c r="M126" s="45">
        <v>56</v>
      </c>
      <c r="N126" s="99">
        <v>54</v>
      </c>
      <c r="O126" s="45">
        <v>55</v>
      </c>
      <c r="P126" s="45">
        <v>56</v>
      </c>
      <c r="Q126" s="45">
        <v>56</v>
      </c>
      <c r="R126" s="45">
        <v>54</v>
      </c>
      <c r="S126" s="45">
        <v>59</v>
      </c>
      <c r="T126" s="45">
        <v>60</v>
      </c>
      <c r="U126" s="45">
        <v>53</v>
      </c>
      <c r="V126" s="99">
        <v>58</v>
      </c>
      <c r="W126" s="45">
        <v>50</v>
      </c>
      <c r="X126" s="45">
        <v>50</v>
      </c>
      <c r="Y126" s="45">
        <v>43</v>
      </c>
      <c r="Z126" s="45">
        <v>39</v>
      </c>
      <c r="AA126" s="45">
        <v>33</v>
      </c>
      <c r="AB126" s="47">
        <v>28</v>
      </c>
      <c r="AC126" s="222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</row>
    <row r="127" s="1" customFormat="1" ht="12.75" customHeight="1">
      <c r="A127" s="846"/>
      <c r="B127" s="307"/>
      <c r="C127" s="51" t="s">
        <v>20</v>
      </c>
      <c r="D127" s="51"/>
      <c r="E127" s="293">
        <f t="shared" si="1032"/>
        <v>0.287139689578714</v>
      </c>
      <c r="F127" s="293">
        <f t="shared" si="1032"/>
        <v>0.31483715319662242</v>
      </c>
      <c r="G127" s="293">
        <f t="shared" si="1032"/>
        <v>0.32222222222222219</v>
      </c>
      <c r="H127" s="294">
        <f t="shared" si="1032"/>
        <v>0.32237673830594182</v>
      </c>
      <c r="I127" s="293">
        <f t="shared" si="1032"/>
        <v>0.30970149253731344</v>
      </c>
      <c r="J127" s="293">
        <f t="shared" si="1032"/>
        <v>0.28805620608899302</v>
      </c>
      <c r="K127" s="293">
        <f t="shared" si="1032"/>
        <v>0.24042145593869735</v>
      </c>
      <c r="L127" s="293">
        <f t="shared" si="1032"/>
        <v>0.20031670625494852</v>
      </c>
      <c r="M127" s="293">
        <f t="shared" si="1032"/>
        <v>0.16597510373443985</v>
      </c>
      <c r="N127" s="294">
        <f t="shared" si="1032"/>
        <v>0.1616945107398568</v>
      </c>
      <c r="O127" s="293">
        <f t="shared" si="1032"/>
        <v>0.15250291036088476</v>
      </c>
      <c r="P127" s="293">
        <f t="shared" si="1032"/>
        <v>0.15682870370370372</v>
      </c>
      <c r="Q127" s="293">
        <f t="shared" si="1032"/>
        <v>0.16346713205351948</v>
      </c>
      <c r="R127" s="293">
        <f t="shared" si="1032"/>
        <v>0.17096018735362997</v>
      </c>
      <c r="S127" s="293">
        <f t="shared" si="1032"/>
        <v>0.16502033701336433</v>
      </c>
      <c r="T127" s="293">
        <f t="shared" si="1032"/>
        <v>0.1655901350557839</v>
      </c>
      <c r="U127" s="293">
        <f t="shared" si="1032"/>
        <v>0.16162790697674417</v>
      </c>
      <c r="V127" s="294">
        <f t="shared" si="1032"/>
        <v>0.15131964809384166</v>
      </c>
      <c r="W127" s="293">
        <f t="shared" si="1032"/>
        <v>0.15122534369396293</v>
      </c>
      <c r="X127" s="293">
        <f t="shared" si="1032"/>
        <v>0.16584463625154131</v>
      </c>
      <c r="Y127" s="293">
        <f t="shared" si="1032"/>
        <v>0.17758271438217421</v>
      </c>
      <c r="Z127" s="293">
        <f t="shared" si="1032"/>
        <v>0.19891640866873064</v>
      </c>
      <c r="AA127" s="293">
        <f t="shared" si="1032"/>
        <v>0.23376623376623376</v>
      </c>
      <c r="AB127" s="293">
        <f t="shared" si="1032"/>
        <v>0.25888324873096447</v>
      </c>
      <c r="AC127" s="101">
        <f t="shared" si="1032"/>
        <v>0.19509119429151409</v>
      </c>
      <c r="AD127" s="221"/>
      <c r="AE127" s="221"/>
      <c r="AF127" s="221"/>
      <c r="AG127" s="221"/>
      <c r="AH127" s="221"/>
      <c r="AI127" s="221"/>
      <c r="AJ127" s="221"/>
      <c r="AK127" s="221"/>
      <c r="AL127" s="221"/>
      <c r="AM127" s="221"/>
      <c r="AN127" s="221"/>
      <c r="AO127" s="221"/>
      <c r="AP127" s="832"/>
      <c r="AQ127" s="832"/>
      <c r="AR127" s="832"/>
      <c r="AS127" s="832"/>
      <c r="AT127" s="832"/>
      <c r="AU127" s="832"/>
      <c r="AV127" s="832"/>
      <c r="AW127" s="832"/>
      <c r="AX127" s="832"/>
      <c r="AY127" s="832"/>
      <c r="AZ127" s="832"/>
      <c r="BA127" s="832"/>
      <c r="BB127" s="832"/>
      <c r="BC127" s="832"/>
      <c r="BD127" s="832"/>
      <c r="BE127" s="832"/>
      <c r="BF127" s="832"/>
      <c r="BG127" s="832"/>
      <c r="BH127" s="832"/>
      <c r="BI127" s="832"/>
      <c r="BJ127" s="832"/>
      <c r="BK127" s="832"/>
      <c r="BL127" s="832"/>
      <c r="BM127" s="832"/>
      <c r="BN127" s="832"/>
      <c r="BO127" s="832"/>
      <c r="BP127" s="832"/>
      <c r="BQ127" s="832"/>
      <c r="BR127" s="832"/>
      <c r="BS127" s="832"/>
      <c r="BT127" s="832"/>
      <c r="BU127" s="832"/>
      <c r="BV127" s="832"/>
      <c r="BW127" s="832"/>
      <c r="BX127" s="832"/>
      <c r="BY127" s="832"/>
      <c r="BZ127" s="832"/>
      <c r="CA127" s="832"/>
    </row>
    <row r="128" s="1" customFormat="1" ht="12.75" customHeight="1">
      <c r="A128" s="182" t="s">
        <v>163</v>
      </c>
      <c r="B128" s="523" t="s">
        <v>518</v>
      </c>
      <c r="C128" s="57" t="s">
        <v>15</v>
      </c>
      <c r="D128" s="57" t="s">
        <v>16</v>
      </c>
      <c r="E128" s="107">
        <v>0.34399999999999997</v>
      </c>
      <c r="F128" s="107">
        <v>0.32400000000000001</v>
      </c>
      <c r="G128" s="107">
        <v>0.30640000000000001</v>
      </c>
      <c r="H128" s="839">
        <v>0.30399999999999999</v>
      </c>
      <c r="I128" s="107">
        <v>0.30159999999999998</v>
      </c>
      <c r="J128" s="107">
        <v>0.31440000000000001</v>
      </c>
      <c r="K128" s="107">
        <v>0.37519999999999998</v>
      </c>
      <c r="L128" s="107">
        <v>0.40479999999999999</v>
      </c>
      <c r="M128" s="107">
        <v>0.42480000000000001</v>
      </c>
      <c r="N128" s="839">
        <v>0.42480000000000001</v>
      </c>
      <c r="O128" s="107">
        <v>0.43120000000000003</v>
      </c>
      <c r="P128" s="107">
        <v>0.45760000000000001</v>
      </c>
      <c r="Q128" s="107">
        <v>0.46639999999999998</v>
      </c>
      <c r="R128" s="107">
        <v>0.46800000000000003</v>
      </c>
      <c r="S128" s="107">
        <v>0.49199999999999999</v>
      </c>
      <c r="T128" s="107">
        <v>0.50800000000000001</v>
      </c>
      <c r="U128" s="107">
        <v>0.5</v>
      </c>
      <c r="V128" s="839">
        <v>0.51919999999999999</v>
      </c>
      <c r="W128" s="107">
        <v>0.53600000000000003</v>
      </c>
      <c r="X128" s="107">
        <v>0.52400000000000002</v>
      </c>
      <c r="Y128" s="107">
        <v>0.48480000000000001</v>
      </c>
      <c r="Z128" s="107">
        <v>0.44159999999999999</v>
      </c>
      <c r="AA128" s="107">
        <v>0.40799999999999997</v>
      </c>
      <c r="AB128" s="107">
        <v>0.37919999999999998</v>
      </c>
      <c r="AC128" s="59">
        <f t="shared" ref="AC128:AC129" si="1039">SUM(E128:AB128)</f>
        <v>10.140000000000001</v>
      </c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</row>
    <row r="129" s="1" customFormat="1" ht="12.75" customHeight="1">
      <c r="A129" s="183"/>
      <c r="B129" s="525"/>
      <c r="C129" s="39" t="s">
        <v>17</v>
      </c>
      <c r="D129" s="39" t="s">
        <v>16</v>
      </c>
      <c r="E129" s="110">
        <v>0.1144</v>
      </c>
      <c r="F129" s="110">
        <v>0.11360000000000001</v>
      </c>
      <c r="G129" s="110">
        <v>0.1128</v>
      </c>
      <c r="H129" s="776">
        <v>0.112</v>
      </c>
      <c r="I129" s="110">
        <v>0.1096</v>
      </c>
      <c r="J129" s="110">
        <v>0.1072</v>
      </c>
      <c r="K129" s="110">
        <v>0.1056</v>
      </c>
      <c r="L129" s="110">
        <v>0.1032</v>
      </c>
      <c r="M129" s="110">
        <v>0.1032</v>
      </c>
      <c r="N129" s="776">
        <v>0.096799999999999997</v>
      </c>
      <c r="O129" s="110">
        <v>0.095200000000000007</v>
      </c>
      <c r="P129" s="110">
        <v>0.1016</v>
      </c>
      <c r="Q129" s="110">
        <v>0.1032</v>
      </c>
      <c r="R129" s="110">
        <v>0.1048</v>
      </c>
      <c r="S129" s="110">
        <v>0.1056</v>
      </c>
      <c r="T129" s="110">
        <v>0.1072</v>
      </c>
      <c r="U129" s="110">
        <v>0.1056</v>
      </c>
      <c r="V129" s="776">
        <v>0.10879999999999999</v>
      </c>
      <c r="W129" s="110">
        <v>0.1072</v>
      </c>
      <c r="X129" s="110">
        <v>0.10879999999999999</v>
      </c>
      <c r="Y129" s="110">
        <v>0.10879999999999999</v>
      </c>
      <c r="Z129" s="110">
        <v>0.1096</v>
      </c>
      <c r="AA129" s="110">
        <v>0.1104</v>
      </c>
      <c r="AB129" s="110">
        <v>0.1096</v>
      </c>
      <c r="AC129" s="42">
        <f t="shared" si="1039"/>
        <v>2.5647999999999991</v>
      </c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</row>
    <row r="130" s="1" customFormat="1" ht="12.75" customHeight="1">
      <c r="A130" s="183"/>
      <c r="B130" s="525"/>
      <c r="C130" s="39" t="s">
        <v>18</v>
      </c>
      <c r="D130" s="223" t="s">
        <v>19</v>
      </c>
      <c r="E130" s="44">
        <v>18</v>
      </c>
      <c r="F130" s="45">
        <v>14</v>
      </c>
      <c r="G130" s="45">
        <v>16</v>
      </c>
      <c r="H130" s="99">
        <v>17</v>
      </c>
      <c r="I130" s="45">
        <v>15</v>
      </c>
      <c r="J130" s="45">
        <v>18</v>
      </c>
      <c r="K130" s="45">
        <v>22</v>
      </c>
      <c r="L130" s="45">
        <v>22</v>
      </c>
      <c r="M130" s="45">
        <v>25</v>
      </c>
      <c r="N130" s="99">
        <v>23</v>
      </c>
      <c r="O130" s="45">
        <v>28</v>
      </c>
      <c r="P130" s="45">
        <v>23</v>
      </c>
      <c r="Q130" s="45">
        <v>28</v>
      </c>
      <c r="R130" s="45">
        <v>26</v>
      </c>
      <c r="S130" s="45">
        <v>28</v>
      </c>
      <c r="T130" s="45">
        <v>28</v>
      </c>
      <c r="U130" s="45">
        <v>28</v>
      </c>
      <c r="V130" s="99">
        <v>30</v>
      </c>
      <c r="W130" s="45">
        <v>27</v>
      </c>
      <c r="X130" s="45">
        <v>28</v>
      </c>
      <c r="Y130" s="45">
        <v>24</v>
      </c>
      <c r="Z130" s="45">
        <v>22</v>
      </c>
      <c r="AA130" s="45">
        <v>20</v>
      </c>
      <c r="AB130" s="47">
        <v>18</v>
      </c>
      <c r="AC130" s="222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</row>
    <row r="131" s="1" customFormat="1" ht="12.75" customHeight="1">
      <c r="A131" s="184"/>
      <c r="B131" s="307"/>
      <c r="C131" s="51" t="s">
        <v>20</v>
      </c>
      <c r="D131" s="51"/>
      <c r="E131" s="293">
        <f t="shared" si="1032"/>
        <v>0.33255813953488378</v>
      </c>
      <c r="F131" s="293">
        <f t="shared" si="1032"/>
        <v>0.35061728395061731</v>
      </c>
      <c r="G131" s="293">
        <f t="shared" si="1032"/>
        <v>0.36814621409921672</v>
      </c>
      <c r="H131" s="294">
        <f t="shared" si="1032"/>
        <v>0.36842105263157898</v>
      </c>
      <c r="I131" s="293">
        <f t="shared" si="1032"/>
        <v>0.36339522546419101</v>
      </c>
      <c r="J131" s="293">
        <f t="shared" si="1032"/>
        <v>0.34096692111959287</v>
      </c>
      <c r="K131" s="293">
        <f t="shared" si="1032"/>
        <v>0.28144989339019189</v>
      </c>
      <c r="L131" s="293">
        <f t="shared" si="1032"/>
        <v>0.25494071146245062</v>
      </c>
      <c r="M131" s="293">
        <f t="shared" si="1032"/>
        <v>0.24293785310734461</v>
      </c>
      <c r="N131" s="294">
        <f t="shared" si="1032"/>
        <v>0.22787193973634651</v>
      </c>
      <c r="O131" s="293">
        <f t="shared" si="1032"/>
        <v>0.22077922077922077</v>
      </c>
      <c r="P131" s="293">
        <f t="shared" si="1032"/>
        <v>0.222027972027972</v>
      </c>
      <c r="Q131" s="293">
        <f t="shared" si="1032"/>
        <v>0.22126929674099485</v>
      </c>
      <c r="R131" s="293">
        <f t="shared" si="1032"/>
        <v>0.22393162393162394</v>
      </c>
      <c r="S131" s="293">
        <f t="shared" si="1032"/>
        <v>0.21463414634146341</v>
      </c>
      <c r="T131" s="293">
        <f t="shared" si="1032"/>
        <v>0.21102362204724409</v>
      </c>
      <c r="U131" s="293">
        <f t="shared" si="1032"/>
        <v>0.2112</v>
      </c>
      <c r="V131" s="294">
        <f t="shared" si="1032"/>
        <v>0.20955315870570107</v>
      </c>
      <c r="W131" s="293">
        <f t="shared" si="1032"/>
        <v>0.19999999999999998</v>
      </c>
      <c r="X131" s="293">
        <f t="shared" si="1032"/>
        <v>0.20763358778625951</v>
      </c>
      <c r="Y131" s="293">
        <f t="shared" si="1032"/>
        <v>0.22442244224422442</v>
      </c>
      <c r="Z131" s="293">
        <f t="shared" si="1032"/>
        <v>0.24818840579710147</v>
      </c>
      <c r="AA131" s="293">
        <f t="shared" si="1032"/>
        <v>0.27058823529411768</v>
      </c>
      <c r="AB131" s="293">
        <f t="shared" si="1032"/>
        <v>0.28902953586497893</v>
      </c>
      <c r="AC131" s="101">
        <f t="shared" si="1032"/>
        <v>0.25293885601577898</v>
      </c>
      <c r="AD131" s="221"/>
      <c r="AE131" s="221"/>
      <c r="AF131" s="221"/>
      <c r="AG131" s="221"/>
      <c r="AH131" s="221"/>
      <c r="AI131" s="221"/>
      <c r="AJ131" s="221"/>
      <c r="AK131" s="221"/>
      <c r="AL131" s="221"/>
      <c r="AM131" s="221"/>
      <c r="AN131" s="221"/>
      <c r="AO131" s="221"/>
      <c r="AP131" s="832"/>
      <c r="AQ131" s="832"/>
      <c r="AR131" s="832"/>
      <c r="AS131" s="832"/>
      <c r="AT131" s="832"/>
      <c r="AU131" s="832"/>
      <c r="AV131" s="832"/>
      <c r="AW131" s="832"/>
      <c r="AX131" s="832"/>
      <c r="AY131" s="832"/>
      <c r="AZ131" s="832"/>
      <c r="BA131" s="832"/>
      <c r="BB131" s="832"/>
      <c r="BC131" s="832"/>
      <c r="BD131" s="832"/>
      <c r="BE131" s="832"/>
      <c r="BF131" s="832"/>
      <c r="BG131" s="832"/>
      <c r="BH131" s="832"/>
      <c r="BI131" s="832"/>
      <c r="BJ131" s="832"/>
      <c r="BK131" s="832"/>
      <c r="BL131" s="832"/>
      <c r="BM131" s="832"/>
      <c r="BN131" s="832"/>
      <c r="BO131" s="832"/>
      <c r="BP131" s="832"/>
      <c r="BQ131" s="832"/>
      <c r="BR131" s="832"/>
      <c r="BS131" s="832"/>
      <c r="BT131" s="832"/>
      <c r="BU131" s="832"/>
      <c r="BV131" s="832"/>
      <c r="BW131" s="832"/>
      <c r="BX131" s="832"/>
      <c r="BY131" s="832"/>
      <c r="BZ131" s="832"/>
      <c r="CA131" s="832"/>
    </row>
    <row r="132" s="1" customFormat="1" ht="12.75" customHeight="1">
      <c r="A132" s="844" t="s">
        <v>161</v>
      </c>
      <c r="B132" s="523" t="s">
        <v>519</v>
      </c>
      <c r="C132" s="57" t="s">
        <v>15</v>
      </c>
      <c r="D132" s="57" t="s">
        <v>16</v>
      </c>
      <c r="E132" s="107">
        <v>0.3654</v>
      </c>
      <c r="F132" s="107">
        <v>0.36299999999999999</v>
      </c>
      <c r="G132" s="107">
        <v>0.36899999999999999</v>
      </c>
      <c r="H132" s="839">
        <v>0.36659999999999998</v>
      </c>
      <c r="I132" s="107">
        <v>0.36959999999999998</v>
      </c>
      <c r="J132" s="107">
        <v>0.36480000000000001</v>
      </c>
      <c r="K132" s="107">
        <v>0.36420000000000002</v>
      </c>
      <c r="L132" s="107">
        <v>0.39839999999999998</v>
      </c>
      <c r="M132" s="107">
        <v>0.43740000000000001</v>
      </c>
      <c r="N132" s="839">
        <v>0.45419999999999999</v>
      </c>
      <c r="O132" s="107">
        <v>0.46439999999999998</v>
      </c>
      <c r="P132" s="107">
        <v>0.44340000000000002</v>
      </c>
      <c r="Q132" s="107">
        <v>0.44819999999999999</v>
      </c>
      <c r="R132" s="107">
        <v>0.45000000000000001</v>
      </c>
      <c r="S132" s="107">
        <v>0.45479999999999998</v>
      </c>
      <c r="T132" s="107">
        <v>0.45419999999999999</v>
      </c>
      <c r="U132" s="107">
        <v>0.45179999999999998</v>
      </c>
      <c r="V132" s="839">
        <v>0.42899999999999999</v>
      </c>
      <c r="W132" s="107">
        <v>0.39300000000000002</v>
      </c>
      <c r="X132" s="107">
        <v>0.38579999999999998</v>
      </c>
      <c r="Y132" s="107">
        <v>0.38219999999999998</v>
      </c>
      <c r="Z132" s="107">
        <v>0.37440000000000001</v>
      </c>
      <c r="AA132" s="107">
        <v>0.37080000000000002</v>
      </c>
      <c r="AB132" s="107">
        <v>0.37619999999999998</v>
      </c>
      <c r="AC132" s="59">
        <f t="shared" ref="AC132:AC133" si="1040">SUM(E132:AB132)</f>
        <v>9.7308000000000021</v>
      </c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</row>
    <row r="133" s="1" customFormat="1" ht="12.75" customHeight="1">
      <c r="A133" s="845"/>
      <c r="B133" s="525"/>
      <c r="C133" s="39" t="s">
        <v>17</v>
      </c>
      <c r="D133" s="39" t="s">
        <v>16</v>
      </c>
      <c r="E133" s="110">
        <v>0.057599999999999998</v>
      </c>
      <c r="F133" s="110">
        <v>0.059999999999999998</v>
      </c>
      <c r="G133" s="110">
        <v>0.059400000000000001</v>
      </c>
      <c r="H133" s="776">
        <v>0.059999999999999998</v>
      </c>
      <c r="I133" s="110">
        <v>0.058200000000000002</v>
      </c>
      <c r="J133" s="110">
        <v>0.056399999999999999</v>
      </c>
      <c r="K133" s="110">
        <v>0.0528</v>
      </c>
      <c r="L133" s="110">
        <v>0.0504</v>
      </c>
      <c r="M133" s="110">
        <v>0.053999999999999999</v>
      </c>
      <c r="N133" s="776">
        <v>0.061199999999999997</v>
      </c>
      <c r="O133" s="110">
        <v>0.059400000000000001</v>
      </c>
      <c r="P133" s="110">
        <v>0.064799999999999996</v>
      </c>
      <c r="Q133" s="110">
        <v>0.063</v>
      </c>
      <c r="R133" s="110">
        <v>0.059999999999999998</v>
      </c>
      <c r="S133" s="110">
        <v>0.057000000000000002</v>
      </c>
      <c r="T133" s="110">
        <v>0.059999999999999998</v>
      </c>
      <c r="U133" s="110">
        <v>0.061199999999999997</v>
      </c>
      <c r="V133" s="776">
        <v>0.057000000000000002</v>
      </c>
      <c r="W133" s="110">
        <v>0.0504</v>
      </c>
      <c r="X133" s="110">
        <v>0.053400000000000003</v>
      </c>
      <c r="Y133" s="110">
        <v>0.056399999999999999</v>
      </c>
      <c r="Z133" s="110">
        <v>0.054600000000000003</v>
      </c>
      <c r="AA133" s="110">
        <v>0.055800000000000002</v>
      </c>
      <c r="AB133" s="110">
        <v>0.059400000000000001</v>
      </c>
      <c r="AC133" s="42">
        <f t="shared" si="1040"/>
        <v>1.3824000000000001</v>
      </c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</row>
    <row r="134" s="1" customFormat="1" ht="12.75" customHeight="1">
      <c r="A134" s="845"/>
      <c r="B134" s="525"/>
      <c r="C134" s="39" t="s">
        <v>18</v>
      </c>
      <c r="D134" s="223" t="s">
        <v>19</v>
      </c>
      <c r="E134" s="44">
        <v>19</v>
      </c>
      <c r="F134" s="45">
        <v>22</v>
      </c>
      <c r="G134" s="45">
        <v>20</v>
      </c>
      <c r="H134" s="99">
        <v>22</v>
      </c>
      <c r="I134" s="45">
        <v>20</v>
      </c>
      <c r="J134" s="45">
        <v>21</v>
      </c>
      <c r="K134" s="45">
        <v>22</v>
      </c>
      <c r="L134" s="45">
        <v>24</v>
      </c>
      <c r="M134" s="45">
        <v>26</v>
      </c>
      <c r="N134" s="99">
        <v>26</v>
      </c>
      <c r="O134" s="45">
        <v>25</v>
      </c>
      <c r="P134" s="45">
        <v>25</v>
      </c>
      <c r="Q134" s="45">
        <v>24</v>
      </c>
      <c r="R134" s="45">
        <v>26</v>
      </c>
      <c r="S134" s="45">
        <v>25</v>
      </c>
      <c r="T134" s="45">
        <v>24</v>
      </c>
      <c r="U134" s="45">
        <v>26</v>
      </c>
      <c r="V134" s="99">
        <v>23</v>
      </c>
      <c r="W134" s="45">
        <v>21</v>
      </c>
      <c r="X134" s="45">
        <v>21</v>
      </c>
      <c r="Y134" s="45">
        <v>20</v>
      </c>
      <c r="Z134" s="45">
        <v>20</v>
      </c>
      <c r="AA134" s="45">
        <v>20</v>
      </c>
      <c r="AB134" s="47">
        <v>20</v>
      </c>
      <c r="AC134" s="462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</row>
    <row r="135" s="1" customFormat="1" ht="12.75" customHeight="1">
      <c r="A135" s="846"/>
      <c r="B135" s="307"/>
      <c r="C135" s="115" t="s">
        <v>20</v>
      </c>
      <c r="D135" s="115"/>
      <c r="E135" s="836">
        <f t="shared" si="1032"/>
        <v>0.15763546798029557</v>
      </c>
      <c r="F135" s="836">
        <f t="shared" si="1032"/>
        <v>0.16528925619834711</v>
      </c>
      <c r="G135" s="836">
        <f t="shared" si="1032"/>
        <v>0.16097560975609757</v>
      </c>
      <c r="H135" s="837">
        <f t="shared" si="1032"/>
        <v>0.16366612111292964</v>
      </c>
      <c r="I135" s="836">
        <f t="shared" si="1032"/>
        <v>0.15746753246753248</v>
      </c>
      <c r="J135" s="836">
        <f t="shared" si="1032"/>
        <v>0.15460526315789472</v>
      </c>
      <c r="K135" s="836">
        <f t="shared" si="1032"/>
        <v>0.14497528830313014</v>
      </c>
      <c r="L135" s="836">
        <f t="shared" si="1032"/>
        <v>0.12650602409638556</v>
      </c>
      <c r="M135" s="836">
        <f t="shared" si="1032"/>
        <v>0.12345679012345678</v>
      </c>
      <c r="N135" s="837">
        <f t="shared" si="1032"/>
        <v>0.13474240422721268</v>
      </c>
      <c r="O135" s="836">
        <f t="shared" si="1032"/>
        <v>0.12790697674418605</v>
      </c>
      <c r="P135" s="836">
        <f t="shared" si="1032"/>
        <v>0.14614343707713123</v>
      </c>
      <c r="Q135" s="836">
        <f t="shared" si="1032"/>
        <v>0.14056224899598393</v>
      </c>
      <c r="R135" s="836">
        <f t="shared" si="1032"/>
        <v>0.13333333333333333</v>
      </c>
      <c r="S135" s="836">
        <f t="shared" si="1032"/>
        <v>0.1253298153034301</v>
      </c>
      <c r="T135" s="836">
        <f t="shared" si="1032"/>
        <v>0.13210039630118889</v>
      </c>
      <c r="U135" s="836">
        <f t="shared" si="1032"/>
        <v>0.13545816733067728</v>
      </c>
      <c r="V135" s="837">
        <f t="shared" si="1032"/>
        <v>0.13286713286713286</v>
      </c>
      <c r="W135" s="836">
        <f t="shared" si="1032"/>
        <v>0.12824427480916031</v>
      </c>
      <c r="X135" s="836">
        <f t="shared" si="1032"/>
        <v>0.13841368584758945</v>
      </c>
      <c r="Y135" s="836">
        <f t="shared" si="1032"/>
        <v>0.14756671899529042</v>
      </c>
      <c r="Z135" s="836">
        <f t="shared" si="1032"/>
        <v>0.14583333333333334</v>
      </c>
      <c r="AA135" s="836">
        <f t="shared" si="1032"/>
        <v>0.15048543689320387</v>
      </c>
      <c r="AB135" s="836">
        <f t="shared" si="1032"/>
        <v>0.15789473684210528</v>
      </c>
      <c r="AC135" s="125">
        <f t="shared" si="1032"/>
        <v>0.14206437291897889</v>
      </c>
      <c r="AD135" s="221"/>
      <c r="AE135" s="221"/>
      <c r="AF135" s="221"/>
      <c r="AG135" s="221"/>
      <c r="AH135" s="221"/>
      <c r="AI135" s="221"/>
      <c r="AJ135" s="221"/>
      <c r="AK135" s="221"/>
      <c r="AL135" s="221"/>
      <c r="AM135" s="221"/>
      <c r="AN135" s="221"/>
      <c r="AO135" s="221"/>
      <c r="AP135" s="832"/>
      <c r="AQ135" s="832"/>
      <c r="AR135" s="832"/>
      <c r="AS135" s="832"/>
      <c r="AT135" s="832"/>
      <c r="AU135" s="832"/>
      <c r="AV135" s="832"/>
      <c r="AW135" s="832"/>
      <c r="AX135" s="832"/>
      <c r="AY135" s="832"/>
      <c r="AZ135" s="832"/>
      <c r="BA135" s="832"/>
      <c r="BB135" s="832"/>
      <c r="BC135" s="832"/>
      <c r="BD135" s="832"/>
      <c r="BE135" s="832"/>
      <c r="BF135" s="832"/>
      <c r="BG135" s="832"/>
      <c r="BH135" s="832"/>
      <c r="BI135" s="832"/>
      <c r="BJ135" s="832"/>
      <c r="BK135" s="832"/>
      <c r="BL135" s="832"/>
      <c r="BM135" s="832"/>
      <c r="BN135" s="832"/>
      <c r="BO135" s="832"/>
      <c r="BP135" s="832"/>
      <c r="BQ135" s="832"/>
      <c r="BR135" s="832"/>
      <c r="BS135" s="832"/>
      <c r="BT135" s="832"/>
      <c r="BU135" s="832"/>
      <c r="BV135" s="832"/>
      <c r="BW135" s="832"/>
      <c r="BX135" s="832"/>
      <c r="BY135" s="832"/>
      <c r="BZ135" s="832"/>
      <c r="CA135" s="832"/>
    </row>
    <row r="136" s="1" customFormat="1" ht="12.75" customHeight="1">
      <c r="A136" s="844" t="s">
        <v>39</v>
      </c>
      <c r="B136" s="647" t="s">
        <v>520</v>
      </c>
      <c r="C136" s="33" t="s">
        <v>15</v>
      </c>
      <c r="D136" s="33" t="s">
        <v>16</v>
      </c>
      <c r="E136" s="122">
        <v>0.41959999999999997</v>
      </c>
      <c r="F136" s="122">
        <v>0.39800000000000002</v>
      </c>
      <c r="G136" s="122">
        <v>0.3876</v>
      </c>
      <c r="H136" s="654">
        <v>0.38159999999999999</v>
      </c>
      <c r="I136" s="122">
        <v>0.39800000000000002</v>
      </c>
      <c r="J136" s="122">
        <v>0.41439999999999999</v>
      </c>
      <c r="K136" s="122">
        <v>0.4672</v>
      </c>
      <c r="L136" s="122">
        <v>0.60599999999999998</v>
      </c>
      <c r="M136" s="122">
        <v>0.75560000000000005</v>
      </c>
      <c r="N136" s="654">
        <v>0.77280000000000004</v>
      </c>
      <c r="O136" s="122">
        <v>0.79559999999999997</v>
      </c>
      <c r="P136" s="122">
        <v>0.8236</v>
      </c>
      <c r="Q136" s="122">
        <v>0.80079999999999996</v>
      </c>
      <c r="R136" s="122">
        <v>0.80759999999999998</v>
      </c>
      <c r="S136" s="122">
        <v>0.8508</v>
      </c>
      <c r="T136" s="122">
        <v>0.82879999999999998</v>
      </c>
      <c r="U136" s="122">
        <v>0.81000000000000005</v>
      </c>
      <c r="V136" s="654">
        <v>0.74160000000000004</v>
      </c>
      <c r="W136" s="122">
        <v>0.7016</v>
      </c>
      <c r="X136" s="122">
        <v>0.66520000000000001</v>
      </c>
      <c r="Y136" s="122">
        <v>0.62439999999999996</v>
      </c>
      <c r="Z136" s="122">
        <v>0.56759999999999999</v>
      </c>
      <c r="AA136" s="122">
        <v>0.50439999999999996</v>
      </c>
      <c r="AB136" s="122">
        <v>0.4496</v>
      </c>
      <c r="AC136" s="36">
        <f t="shared" ref="AC136:AC137" si="1041">SUM(E136:AB136)</f>
        <v>14.972400000000002</v>
      </c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</row>
    <row r="137" s="1" customFormat="1" ht="12.75" customHeight="1">
      <c r="A137" s="845"/>
      <c r="B137" s="648"/>
      <c r="C137" s="39" t="s">
        <v>17</v>
      </c>
      <c r="D137" s="39" t="s">
        <v>16</v>
      </c>
      <c r="E137" s="110">
        <v>0.075200000000000003</v>
      </c>
      <c r="F137" s="110">
        <v>0.078399999999999997</v>
      </c>
      <c r="G137" s="110">
        <v>0.080399999999999999</v>
      </c>
      <c r="H137" s="776">
        <v>0.077600000000000002</v>
      </c>
      <c r="I137" s="110">
        <v>0.073599999999999999</v>
      </c>
      <c r="J137" s="110">
        <v>0.069199999999999998</v>
      </c>
      <c r="K137" s="110">
        <v>0.069199999999999998</v>
      </c>
      <c r="L137" s="110">
        <v>0.072800000000000004</v>
      </c>
      <c r="M137" s="110">
        <v>0.078399999999999997</v>
      </c>
      <c r="N137" s="776">
        <v>0.077200000000000005</v>
      </c>
      <c r="O137" s="110">
        <v>0.075200000000000003</v>
      </c>
      <c r="P137" s="110">
        <v>0.079600000000000004</v>
      </c>
      <c r="Q137" s="110">
        <v>0.081199999999999994</v>
      </c>
      <c r="R137" s="110">
        <v>0.081600000000000006</v>
      </c>
      <c r="S137" s="110">
        <v>0.082400000000000001</v>
      </c>
      <c r="T137" s="110">
        <v>0.082000000000000003</v>
      </c>
      <c r="U137" s="110">
        <v>0.081600000000000006</v>
      </c>
      <c r="V137" s="776">
        <v>0.076399999999999996</v>
      </c>
      <c r="W137" s="110">
        <v>0.075600000000000001</v>
      </c>
      <c r="X137" s="110">
        <v>0.075200000000000003</v>
      </c>
      <c r="Y137" s="110">
        <v>0.075999999999999998</v>
      </c>
      <c r="Z137" s="110">
        <v>0.077200000000000005</v>
      </c>
      <c r="AA137" s="110">
        <v>0.075999999999999998</v>
      </c>
      <c r="AB137" s="110">
        <v>0.077200000000000005</v>
      </c>
      <c r="AC137" s="42">
        <f t="shared" si="1041"/>
        <v>1.8492</v>
      </c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</row>
    <row r="138" s="1" customFormat="1" ht="12.75" customHeight="1">
      <c r="A138" s="845"/>
      <c r="B138" s="648"/>
      <c r="C138" s="39" t="s">
        <v>18</v>
      </c>
      <c r="D138" s="39" t="s">
        <v>19</v>
      </c>
      <c r="E138" s="840">
        <v>21</v>
      </c>
      <c r="F138" s="509">
        <v>22</v>
      </c>
      <c r="G138" s="509">
        <v>21</v>
      </c>
      <c r="H138" s="510">
        <v>21</v>
      </c>
      <c r="I138" s="509">
        <v>21</v>
      </c>
      <c r="J138" s="509">
        <v>24</v>
      </c>
      <c r="K138" s="509">
        <v>26</v>
      </c>
      <c r="L138" s="509">
        <v>37</v>
      </c>
      <c r="M138" s="509">
        <v>43</v>
      </c>
      <c r="N138" s="510">
        <v>41</v>
      </c>
      <c r="O138" s="509">
        <v>43</v>
      </c>
      <c r="P138" s="509">
        <v>42</v>
      </c>
      <c r="Q138" s="509">
        <v>45</v>
      </c>
      <c r="R138" s="509">
        <v>48</v>
      </c>
      <c r="S138" s="509">
        <v>45</v>
      </c>
      <c r="T138" s="509">
        <v>45</v>
      </c>
      <c r="U138" s="509">
        <v>44</v>
      </c>
      <c r="V138" s="510">
        <v>36</v>
      </c>
      <c r="W138" s="509">
        <v>35</v>
      </c>
      <c r="X138" s="509">
        <v>36</v>
      </c>
      <c r="Y138" s="509">
        <v>33</v>
      </c>
      <c r="Z138" s="509">
        <v>29</v>
      </c>
      <c r="AA138" s="509">
        <v>25</v>
      </c>
      <c r="AB138" s="511">
        <v>24</v>
      </c>
      <c r="AC138" s="42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</row>
    <row r="139" s="1" customFormat="1" ht="12.75" customHeight="1">
      <c r="A139" s="846"/>
      <c r="B139" s="649"/>
      <c r="C139" s="51" t="s">
        <v>20</v>
      </c>
      <c r="D139" s="51"/>
      <c r="E139" s="293">
        <f t="shared" si="1032"/>
        <v>0.17921830314585321</v>
      </c>
      <c r="F139" s="293">
        <f t="shared" si="1032"/>
        <v>0.19698492462311556</v>
      </c>
      <c r="G139" s="293">
        <f t="shared" si="1032"/>
        <v>0.20743034055727555</v>
      </c>
      <c r="H139" s="294">
        <f t="shared" si="1032"/>
        <v>0.20335429769392036</v>
      </c>
      <c r="I139" s="293">
        <f t="shared" si="1032"/>
        <v>0.18492462311557786</v>
      </c>
      <c r="J139" s="293">
        <f t="shared" si="1032"/>
        <v>0.16698841698841699</v>
      </c>
      <c r="K139" s="293">
        <f t="shared" si="1032"/>
        <v>0.14811643835616436</v>
      </c>
      <c r="L139" s="293">
        <f t="shared" si="1032"/>
        <v>0.12013201320132014</v>
      </c>
      <c r="M139" s="293">
        <f t="shared" si="1032"/>
        <v>0.10375860243515087</v>
      </c>
      <c r="N139" s="294">
        <f t="shared" si="1032"/>
        <v>0.099896480331262943</v>
      </c>
      <c r="O139" s="293">
        <f t="shared" si="1032"/>
        <v>0.09451985922574159</v>
      </c>
      <c r="P139" s="293">
        <f t="shared" si="1032"/>
        <v>0.096648858669256932</v>
      </c>
      <c r="Q139" s="293">
        <f t="shared" si="1032"/>
        <v>0.10139860139860139</v>
      </c>
      <c r="R139" s="293">
        <f t="shared" si="1032"/>
        <v>0.1010401188707281</v>
      </c>
      <c r="S139" s="293">
        <f t="shared" si="1032"/>
        <v>0.096850023507287261</v>
      </c>
      <c r="T139" s="293">
        <f t="shared" si="1032"/>
        <v>0.098938223938223949</v>
      </c>
      <c r="U139" s="293">
        <f t="shared" si="1032"/>
        <v>0.10074074074074074</v>
      </c>
      <c r="V139" s="294">
        <f t="shared" si="1032"/>
        <v>0.10302049622437971</v>
      </c>
      <c r="W139" s="293">
        <f t="shared" si="1032"/>
        <v>0.10775370581527936</v>
      </c>
      <c r="X139" s="293">
        <f t="shared" si="1032"/>
        <v>0.11304870715574264</v>
      </c>
      <c r="Y139" s="293">
        <f t="shared" si="1032"/>
        <v>0.12171684817424729</v>
      </c>
      <c r="Z139" s="293">
        <f t="shared" si="1032"/>
        <v>0.13601127554615927</v>
      </c>
      <c r="AA139" s="293">
        <f t="shared" si="1032"/>
        <v>0.15067406819984142</v>
      </c>
      <c r="AB139" s="293">
        <f t="shared" si="1032"/>
        <v>0.17170818505338079</v>
      </c>
      <c r="AC139" s="101">
        <f t="shared" si="1032"/>
        <v>0.12350725334615691</v>
      </c>
      <c r="AD139" s="221"/>
      <c r="AE139" s="221"/>
      <c r="AF139" s="221"/>
      <c r="AG139" s="221"/>
      <c r="AH139" s="221"/>
      <c r="AI139" s="221"/>
      <c r="AJ139" s="221"/>
      <c r="AK139" s="221"/>
      <c r="AL139" s="221"/>
      <c r="AM139" s="221"/>
      <c r="AN139" s="221"/>
      <c r="AO139" s="221"/>
      <c r="AP139" s="832"/>
      <c r="AQ139" s="832"/>
      <c r="AR139" s="832"/>
      <c r="AS139" s="832"/>
      <c r="AT139" s="832"/>
      <c r="AU139" s="832"/>
      <c r="AV139" s="832"/>
      <c r="AW139" s="832"/>
      <c r="AX139" s="832"/>
      <c r="AY139" s="832"/>
      <c r="AZ139" s="832"/>
      <c r="BA139" s="832"/>
      <c r="BB139" s="832"/>
      <c r="BC139" s="832"/>
      <c r="BD139" s="832"/>
      <c r="BE139" s="832"/>
      <c r="BF139" s="832"/>
      <c r="BG139" s="832"/>
      <c r="BH139" s="832"/>
      <c r="BI139" s="832"/>
      <c r="BJ139" s="832"/>
      <c r="BK139" s="832"/>
      <c r="BL139" s="832"/>
      <c r="BM139" s="832"/>
      <c r="BN139" s="832"/>
      <c r="BO139" s="832"/>
      <c r="BP139" s="832"/>
      <c r="BQ139" s="832"/>
      <c r="BR139" s="832"/>
      <c r="BS139" s="832"/>
      <c r="BT139" s="832"/>
      <c r="BU139" s="832"/>
      <c r="BV139" s="832"/>
      <c r="BW139" s="832"/>
      <c r="BX139" s="832"/>
      <c r="BY139" s="832"/>
      <c r="BZ139" s="832"/>
      <c r="CA139" s="832"/>
    </row>
    <row r="140" s="1" customFormat="1" ht="12.75" customHeight="1">
      <c r="A140" s="844" t="s">
        <v>146</v>
      </c>
      <c r="B140" s="647" t="s">
        <v>513</v>
      </c>
      <c r="C140" s="57" t="s">
        <v>15</v>
      </c>
      <c r="D140" s="141" t="s">
        <v>16</v>
      </c>
      <c r="E140" s="847">
        <v>0.024</v>
      </c>
      <c r="F140" s="847">
        <v>0.028000000000000001</v>
      </c>
      <c r="G140" s="847">
        <v>0.028000000000000001</v>
      </c>
      <c r="H140" s="848">
        <v>0.024</v>
      </c>
      <c r="I140" s="847">
        <v>0.028000000000000001</v>
      </c>
      <c r="J140" s="847">
        <v>0.024</v>
      </c>
      <c r="K140" s="847">
        <v>0.028000000000000001</v>
      </c>
      <c r="L140" s="847">
        <v>0.024</v>
      </c>
      <c r="M140" s="847">
        <v>0.028000000000000001</v>
      </c>
      <c r="N140" s="848">
        <v>0.024</v>
      </c>
      <c r="O140" s="847">
        <v>0.028000000000000001</v>
      </c>
      <c r="P140" s="847">
        <v>0.032000000000000001</v>
      </c>
      <c r="Q140" s="847">
        <v>0.02</v>
      </c>
      <c r="R140" s="847">
        <v>0.032000000000000001</v>
      </c>
      <c r="S140" s="847">
        <v>0.028000000000000001</v>
      </c>
      <c r="T140" s="847">
        <v>0.032000000000000001</v>
      </c>
      <c r="U140" s="847">
        <v>0.032000000000000001</v>
      </c>
      <c r="V140" s="848">
        <v>0.028000000000000001</v>
      </c>
      <c r="W140" s="847">
        <v>0.028000000000000001</v>
      </c>
      <c r="X140" s="847">
        <v>0.024</v>
      </c>
      <c r="Y140" s="847">
        <v>0.032000000000000001</v>
      </c>
      <c r="Z140" s="847">
        <v>0.02</v>
      </c>
      <c r="AA140" s="847">
        <v>0.028000000000000001</v>
      </c>
      <c r="AB140" s="847">
        <v>0.032000000000000001</v>
      </c>
      <c r="AC140" s="59">
        <f t="shared" ref="AC140:AC141" si="1042">SUM(E140:AB140)</f>
        <v>0.65600000000000036</v>
      </c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</row>
    <row r="141" s="1" customFormat="1" ht="12.75" customHeight="1">
      <c r="A141" s="845"/>
      <c r="B141" s="648"/>
      <c r="C141" s="39" t="s">
        <v>17</v>
      </c>
      <c r="D141" s="223" t="s">
        <v>16</v>
      </c>
      <c r="E141" s="128">
        <v>0.0040000000000000001</v>
      </c>
      <c r="F141" s="128">
        <v>0.0040000000000000001</v>
      </c>
      <c r="G141" s="128">
        <v>0</v>
      </c>
      <c r="H141" s="129">
        <v>0.0040000000000000001</v>
      </c>
      <c r="I141" s="128">
        <v>0.0040000000000000001</v>
      </c>
      <c r="J141" s="128">
        <v>0</v>
      </c>
      <c r="K141" s="128">
        <v>0.0040000000000000001</v>
      </c>
      <c r="L141" s="128">
        <v>0</v>
      </c>
      <c r="M141" s="128">
        <v>0.0040000000000000001</v>
      </c>
      <c r="N141" s="129">
        <v>0</v>
      </c>
      <c r="O141" s="128">
        <v>0</v>
      </c>
      <c r="P141" s="128">
        <v>0</v>
      </c>
      <c r="Q141" s="128">
        <v>0</v>
      </c>
      <c r="R141" s="128">
        <v>0</v>
      </c>
      <c r="S141" s="128">
        <v>0</v>
      </c>
      <c r="T141" s="128">
        <v>0.0040000000000000001</v>
      </c>
      <c r="U141" s="128">
        <v>0</v>
      </c>
      <c r="V141" s="129">
        <v>0</v>
      </c>
      <c r="W141" s="128">
        <v>0</v>
      </c>
      <c r="X141" s="128">
        <v>0.0040000000000000001</v>
      </c>
      <c r="Y141" s="128">
        <v>0</v>
      </c>
      <c r="Z141" s="128">
        <v>0.0040000000000000001</v>
      </c>
      <c r="AA141" s="128">
        <v>0.0040000000000000001</v>
      </c>
      <c r="AB141" s="128">
        <v>0</v>
      </c>
      <c r="AC141" s="42">
        <f t="shared" si="1042"/>
        <v>0.040000000000000008</v>
      </c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</row>
    <row r="142" s="1" customFormat="1" ht="12.75" customHeight="1">
      <c r="A142" s="845"/>
      <c r="B142" s="648"/>
      <c r="C142" s="39" t="s">
        <v>18</v>
      </c>
      <c r="D142" s="223" t="s">
        <v>19</v>
      </c>
      <c r="E142" s="128">
        <v>0</v>
      </c>
      <c r="F142" s="128">
        <v>0</v>
      </c>
      <c r="G142" s="128">
        <v>0</v>
      </c>
      <c r="H142" s="129">
        <v>0</v>
      </c>
      <c r="I142" s="128">
        <v>0</v>
      </c>
      <c r="J142" s="128">
        <v>0</v>
      </c>
      <c r="K142" s="128">
        <v>0</v>
      </c>
      <c r="L142" s="128">
        <v>0</v>
      </c>
      <c r="M142" s="128">
        <v>0</v>
      </c>
      <c r="N142" s="129">
        <v>0</v>
      </c>
      <c r="O142" s="128">
        <v>0</v>
      </c>
      <c r="P142" s="128">
        <v>0</v>
      </c>
      <c r="Q142" s="128">
        <v>0</v>
      </c>
      <c r="R142" s="128">
        <v>0</v>
      </c>
      <c r="S142" s="128">
        <v>0</v>
      </c>
      <c r="T142" s="128">
        <v>0</v>
      </c>
      <c r="U142" s="128">
        <v>0</v>
      </c>
      <c r="V142" s="129">
        <v>0</v>
      </c>
      <c r="W142" s="128">
        <v>1</v>
      </c>
      <c r="X142" s="128">
        <v>1</v>
      </c>
      <c r="Y142" s="128">
        <v>2</v>
      </c>
      <c r="Z142" s="128">
        <v>1</v>
      </c>
      <c r="AA142" s="128">
        <v>0</v>
      </c>
      <c r="AB142" s="128">
        <v>0</v>
      </c>
      <c r="AC142" s="222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</row>
    <row r="143" s="1" customFormat="1" ht="12.75" customHeight="1">
      <c r="A143" s="846"/>
      <c r="B143" s="649"/>
      <c r="C143" s="115" t="s">
        <v>20</v>
      </c>
      <c r="D143" s="115"/>
      <c r="E143" s="836">
        <f t="shared" si="1032"/>
        <v>0.16666666666666666</v>
      </c>
      <c r="F143" s="836">
        <f t="shared" si="1032"/>
        <v>0.14285714285714285</v>
      </c>
      <c r="G143" s="836">
        <f t="shared" si="1032"/>
        <v>0</v>
      </c>
      <c r="H143" s="837">
        <f t="shared" si="1032"/>
        <v>0.16666666666666666</v>
      </c>
      <c r="I143" s="836">
        <f t="shared" si="1032"/>
        <v>0.14285714285714285</v>
      </c>
      <c r="J143" s="836">
        <f t="shared" si="1032"/>
        <v>0</v>
      </c>
      <c r="K143" s="836">
        <f t="shared" si="1032"/>
        <v>0.14285714285714285</v>
      </c>
      <c r="L143" s="836">
        <f t="shared" si="1032"/>
        <v>0</v>
      </c>
      <c r="M143" s="836">
        <f t="shared" si="1032"/>
        <v>0.14285714285714285</v>
      </c>
      <c r="N143" s="837">
        <f t="shared" si="1032"/>
        <v>0</v>
      </c>
      <c r="O143" s="836">
        <f t="shared" si="1032"/>
        <v>0</v>
      </c>
      <c r="P143" s="836">
        <f t="shared" si="1032"/>
        <v>0</v>
      </c>
      <c r="Q143" s="836">
        <f t="shared" si="1032"/>
        <v>0</v>
      </c>
      <c r="R143" s="836">
        <f t="shared" si="1032"/>
        <v>0</v>
      </c>
      <c r="S143" s="836">
        <f t="shared" si="1032"/>
        <v>0</v>
      </c>
      <c r="T143" s="836">
        <f t="shared" si="1032"/>
        <v>0.125</v>
      </c>
      <c r="U143" s="836">
        <f t="shared" si="1032"/>
        <v>0</v>
      </c>
      <c r="V143" s="837">
        <f t="shared" si="1032"/>
        <v>0</v>
      </c>
      <c r="W143" s="836">
        <f t="shared" si="1032"/>
        <v>0</v>
      </c>
      <c r="X143" s="836">
        <f t="shared" si="1032"/>
        <v>0.16666666666666666</v>
      </c>
      <c r="Y143" s="836">
        <f t="shared" si="1032"/>
        <v>0</v>
      </c>
      <c r="Z143" s="836">
        <f t="shared" si="1032"/>
        <v>0.20000000000000001</v>
      </c>
      <c r="AA143" s="836">
        <f t="shared" si="1032"/>
        <v>0.14285714285714285</v>
      </c>
      <c r="AB143" s="836">
        <f t="shared" si="1032"/>
        <v>0</v>
      </c>
      <c r="AC143" s="125">
        <f t="shared" si="1032"/>
        <v>0.060975609756097539</v>
      </c>
      <c r="AD143" s="221"/>
      <c r="AE143" s="221"/>
      <c r="AF143" s="221"/>
      <c r="AG143" s="221"/>
      <c r="AH143" s="221"/>
      <c r="AI143" s="221"/>
      <c r="AJ143" s="221"/>
      <c r="AK143" s="221"/>
      <c r="AL143" s="221"/>
      <c r="AM143" s="221"/>
      <c r="AN143" s="221"/>
      <c r="AO143" s="221"/>
      <c r="AP143" s="832"/>
      <c r="AQ143" s="832"/>
      <c r="AR143" s="832"/>
      <c r="AS143" s="832"/>
      <c r="AT143" s="832"/>
      <c r="AU143" s="832"/>
      <c r="AV143" s="832"/>
      <c r="AW143" s="832"/>
      <c r="AX143" s="832"/>
      <c r="AY143" s="832"/>
      <c r="AZ143" s="832"/>
      <c r="BA143" s="832"/>
      <c r="BB143" s="832"/>
      <c r="BC143" s="832"/>
      <c r="BD143" s="832"/>
      <c r="BE143" s="832"/>
      <c r="BF143" s="832"/>
      <c r="BG143" s="832"/>
      <c r="BH143" s="832"/>
      <c r="BI143" s="832"/>
      <c r="BJ143" s="832"/>
      <c r="BK143" s="832"/>
      <c r="BL143" s="832"/>
      <c r="BM143" s="832"/>
      <c r="BN143" s="832"/>
      <c r="BO143" s="832"/>
      <c r="BP143" s="832"/>
      <c r="BQ143" s="832"/>
      <c r="BR143" s="832"/>
      <c r="BS143" s="832"/>
      <c r="BT143" s="832"/>
      <c r="BU143" s="832"/>
      <c r="BV143" s="832"/>
      <c r="BW143" s="832"/>
      <c r="BX143" s="832"/>
      <c r="BY143" s="832"/>
      <c r="BZ143" s="832"/>
      <c r="CA143" s="832"/>
    </row>
    <row r="144" s="1" customFormat="1" ht="12.75" customHeight="1">
      <c r="A144" s="844" t="s">
        <v>261</v>
      </c>
      <c r="B144" s="523" t="s">
        <v>521</v>
      </c>
      <c r="C144" s="33" t="s">
        <v>15</v>
      </c>
      <c r="D144" s="33" t="s">
        <v>16</v>
      </c>
      <c r="E144" s="122">
        <v>0.30959999999999999</v>
      </c>
      <c r="F144" s="122">
        <v>0.28920000000000001</v>
      </c>
      <c r="G144" s="122">
        <v>0.2732</v>
      </c>
      <c r="H144" s="654">
        <v>0.27160000000000001</v>
      </c>
      <c r="I144" s="122">
        <v>0.2656</v>
      </c>
      <c r="J144" s="122">
        <v>0.27760000000000001</v>
      </c>
      <c r="K144" s="122">
        <v>0.37680000000000002</v>
      </c>
      <c r="L144" s="122">
        <v>0.44119999999999998</v>
      </c>
      <c r="M144" s="122">
        <v>0.53759999999999997</v>
      </c>
      <c r="N144" s="654">
        <v>0.5968</v>
      </c>
      <c r="O144" s="122">
        <v>0.52359999999999995</v>
      </c>
      <c r="P144" s="122">
        <v>0.56399999999999995</v>
      </c>
      <c r="Q144" s="122">
        <v>0.6724</v>
      </c>
      <c r="R144" s="122">
        <v>0.64319999999999999</v>
      </c>
      <c r="S144" s="122">
        <v>0.65439999999999998</v>
      </c>
      <c r="T144" s="122">
        <v>0.62960000000000005</v>
      </c>
      <c r="U144" s="122">
        <v>0.58919999999999995</v>
      </c>
      <c r="V144" s="654">
        <v>0.51359999999999995</v>
      </c>
      <c r="W144" s="122">
        <v>0.48959999999999998</v>
      </c>
      <c r="X144" s="122">
        <v>0.44600000000000001</v>
      </c>
      <c r="Y144" s="122">
        <v>0.43759999999999999</v>
      </c>
      <c r="Z144" s="122">
        <v>0.42120000000000002</v>
      </c>
      <c r="AA144" s="122">
        <v>0.38240000000000002</v>
      </c>
      <c r="AB144" s="122">
        <v>0.33960000000000001</v>
      </c>
      <c r="AC144" s="36">
        <f t="shared" ref="AC144:AC145" si="1043">SUM(E144:AB144)</f>
        <v>10.945600000000001</v>
      </c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</row>
    <row r="145" s="1" customFormat="1" ht="12.75" customHeight="1">
      <c r="A145" s="845"/>
      <c r="B145" s="525"/>
      <c r="C145" s="39" t="s">
        <v>17</v>
      </c>
      <c r="D145" s="39" t="s">
        <v>16</v>
      </c>
      <c r="E145" s="110">
        <v>0.066000000000000003</v>
      </c>
      <c r="F145" s="110">
        <v>0.066000000000000003</v>
      </c>
      <c r="G145" s="110">
        <v>0.065199999999999994</v>
      </c>
      <c r="H145" s="776">
        <v>0.064000000000000001</v>
      </c>
      <c r="I145" s="110">
        <v>0.064399999999999999</v>
      </c>
      <c r="J145" s="110">
        <v>0.061600000000000002</v>
      </c>
      <c r="K145" s="110">
        <v>0.093200000000000005</v>
      </c>
      <c r="L145" s="110">
        <v>0.10680000000000001</v>
      </c>
      <c r="M145" s="110">
        <v>0.10920000000000001</v>
      </c>
      <c r="N145" s="776">
        <v>0.1124</v>
      </c>
      <c r="O145" s="110">
        <v>0.099599999999999994</v>
      </c>
      <c r="P145" s="110">
        <v>0.1128</v>
      </c>
      <c r="Q145" s="110">
        <v>0.12479999999999999</v>
      </c>
      <c r="R145" s="110">
        <v>0.1152</v>
      </c>
      <c r="S145" s="110">
        <v>0.0964</v>
      </c>
      <c r="T145" s="110">
        <v>0.075600000000000001</v>
      </c>
      <c r="U145" s="110">
        <v>0.070400000000000004</v>
      </c>
      <c r="V145" s="776">
        <v>0.063600000000000004</v>
      </c>
      <c r="W145" s="110">
        <v>0.062</v>
      </c>
      <c r="X145" s="110">
        <v>0.064000000000000001</v>
      </c>
      <c r="Y145" s="110">
        <v>0.066400000000000001</v>
      </c>
      <c r="Z145" s="110">
        <v>0.066000000000000003</v>
      </c>
      <c r="AA145" s="110">
        <v>0.065600000000000006</v>
      </c>
      <c r="AB145" s="110">
        <v>0.068000000000000005</v>
      </c>
      <c r="AC145" s="42">
        <f t="shared" si="1043"/>
        <v>1.9592000000000003</v>
      </c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</row>
    <row r="146" s="1" customFormat="1" ht="12.75" customHeight="1">
      <c r="A146" s="845"/>
      <c r="B146" s="525"/>
      <c r="C146" s="39" t="s">
        <v>18</v>
      </c>
      <c r="D146" s="223" t="s">
        <v>19</v>
      </c>
      <c r="E146" s="840">
        <v>16</v>
      </c>
      <c r="F146" s="509">
        <v>16</v>
      </c>
      <c r="G146" s="509">
        <v>14</v>
      </c>
      <c r="H146" s="510">
        <v>16</v>
      </c>
      <c r="I146" s="509">
        <v>15</v>
      </c>
      <c r="J146" s="509">
        <v>21</v>
      </c>
      <c r="K146" s="509">
        <v>23</v>
      </c>
      <c r="L146" s="509">
        <v>29</v>
      </c>
      <c r="M146" s="509">
        <v>33</v>
      </c>
      <c r="N146" s="510">
        <v>29</v>
      </c>
      <c r="O146" s="509">
        <v>29</v>
      </c>
      <c r="P146" s="509">
        <v>34</v>
      </c>
      <c r="Q146" s="509">
        <v>37</v>
      </c>
      <c r="R146" s="509">
        <v>35</v>
      </c>
      <c r="S146" s="509">
        <v>37</v>
      </c>
      <c r="T146" s="509">
        <v>33</v>
      </c>
      <c r="U146" s="509">
        <v>30</v>
      </c>
      <c r="V146" s="510">
        <v>28</v>
      </c>
      <c r="W146" s="509">
        <v>28</v>
      </c>
      <c r="X146" s="509">
        <v>24</v>
      </c>
      <c r="Y146" s="509">
        <v>24</v>
      </c>
      <c r="Z146" s="509">
        <v>23</v>
      </c>
      <c r="AA146" s="509">
        <v>20</v>
      </c>
      <c r="AB146" s="511">
        <v>18</v>
      </c>
      <c r="AC146" s="222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</row>
    <row r="147" s="1" customFormat="1" ht="12.75" customHeight="1">
      <c r="A147" s="846"/>
      <c r="B147" s="307"/>
      <c r="C147" s="51" t="s">
        <v>20</v>
      </c>
      <c r="D147" s="51"/>
      <c r="E147" s="293">
        <f t="shared" si="1032"/>
        <v>0.21317829457364343</v>
      </c>
      <c r="F147" s="293">
        <f t="shared" si="1032"/>
        <v>0.22821576763485477</v>
      </c>
      <c r="G147" s="293">
        <f t="shared" si="1032"/>
        <v>0.23865300146412882</v>
      </c>
      <c r="H147" s="294">
        <f t="shared" si="1032"/>
        <v>0.23564064801178203</v>
      </c>
      <c r="I147" s="293">
        <f t="shared" si="1032"/>
        <v>0.24246987951807228</v>
      </c>
      <c r="J147" s="293">
        <f t="shared" si="1032"/>
        <v>0.22190201729106629</v>
      </c>
      <c r="K147" s="293">
        <f t="shared" si="1032"/>
        <v>0.24734607218683652</v>
      </c>
      <c r="L147" s="293">
        <f t="shared" si="1032"/>
        <v>0.24206708975521307</v>
      </c>
      <c r="M147" s="293">
        <f t="shared" si="1032"/>
        <v>0.20312500000000003</v>
      </c>
      <c r="N147" s="294">
        <f t="shared" si="1032"/>
        <v>0.1883378016085791</v>
      </c>
      <c r="O147" s="293">
        <f t="shared" si="1032"/>
        <v>0.19022154316271964</v>
      </c>
      <c r="P147" s="293">
        <f t="shared" si="1032"/>
        <v>0.20000000000000001</v>
      </c>
      <c r="Q147" s="293">
        <f t="shared" si="1032"/>
        <v>0.18560380725758477</v>
      </c>
      <c r="R147" s="293">
        <f t="shared" si="1032"/>
        <v>0.17910447761194029</v>
      </c>
      <c r="S147" s="293">
        <f t="shared" si="1032"/>
        <v>0.14731051344743276</v>
      </c>
      <c r="T147" s="293">
        <f t="shared" si="1032"/>
        <v>0.12007623888182972</v>
      </c>
      <c r="U147" s="293">
        <f t="shared" si="1032"/>
        <v>0.11948404616429058</v>
      </c>
      <c r="V147" s="294">
        <f t="shared" si="1032"/>
        <v>0.12383177570093459</v>
      </c>
      <c r="W147" s="293">
        <f t="shared" si="1032"/>
        <v>0.12663398692810457</v>
      </c>
      <c r="X147" s="293">
        <f t="shared" si="1032"/>
        <v>0.14349775784753363</v>
      </c>
      <c r="Y147" s="293">
        <f t="shared" si="1032"/>
        <v>0.15173674588665448</v>
      </c>
      <c r="Z147" s="293">
        <f t="shared" si="1032"/>
        <v>0.15669515669515668</v>
      </c>
      <c r="AA147" s="293">
        <f t="shared" si="1032"/>
        <v>0.17154811715481172</v>
      </c>
      <c r="AB147" s="293">
        <f t="shared" si="1032"/>
        <v>0.20023557126030625</v>
      </c>
      <c r="AC147" s="101">
        <f t="shared" si="1032"/>
        <v>0.17899429907908201</v>
      </c>
      <c r="AD147" s="221"/>
      <c r="AE147" s="221"/>
      <c r="AF147" s="221"/>
      <c r="AG147" s="221"/>
      <c r="AH147" s="221"/>
      <c r="AI147" s="221"/>
      <c r="AJ147" s="221"/>
      <c r="AK147" s="221"/>
      <c r="AL147" s="221"/>
      <c r="AM147" s="221"/>
      <c r="AN147" s="221"/>
      <c r="AO147" s="221"/>
      <c r="AP147" s="832"/>
      <c r="AQ147" s="832"/>
      <c r="AR147" s="832"/>
      <c r="AS147" s="832"/>
      <c r="AT147" s="832"/>
      <c r="AU147" s="832"/>
      <c r="AV147" s="832"/>
      <c r="AW147" s="832"/>
      <c r="AX147" s="832"/>
      <c r="AY147" s="832"/>
      <c r="AZ147" s="832"/>
      <c r="BA147" s="832"/>
      <c r="BB147" s="832"/>
      <c r="BC147" s="832"/>
      <c r="BD147" s="832"/>
      <c r="BE147" s="832"/>
      <c r="BF147" s="832"/>
      <c r="BG147" s="832"/>
      <c r="BH147" s="832"/>
      <c r="BI147" s="832"/>
      <c r="BJ147" s="832"/>
      <c r="BK147" s="832"/>
      <c r="BL147" s="832"/>
      <c r="BM147" s="832"/>
      <c r="BN147" s="832"/>
      <c r="BO147" s="832"/>
      <c r="BP147" s="832"/>
      <c r="BQ147" s="832"/>
      <c r="BR147" s="832"/>
      <c r="BS147" s="832"/>
      <c r="BT147" s="832"/>
      <c r="BU147" s="832"/>
      <c r="BV147" s="832"/>
      <c r="BW147" s="832"/>
      <c r="BX147" s="832"/>
      <c r="BY147" s="832"/>
      <c r="BZ147" s="832"/>
      <c r="CA147" s="832"/>
    </row>
    <row r="148" s="1" customFormat="1" ht="12.75" customHeight="1">
      <c r="A148" s="182" t="s">
        <v>151</v>
      </c>
      <c r="B148" s="647" t="s">
        <v>522</v>
      </c>
      <c r="C148" s="57" t="s">
        <v>15</v>
      </c>
      <c r="D148" s="57" t="s">
        <v>16</v>
      </c>
      <c r="E148" s="107">
        <v>1.6823999999999999</v>
      </c>
      <c r="F148" s="107">
        <v>1.5660000000000001</v>
      </c>
      <c r="G148" s="107">
        <v>1.4976</v>
      </c>
      <c r="H148" s="839">
        <v>1.47</v>
      </c>
      <c r="I148" s="107">
        <v>1.488</v>
      </c>
      <c r="J148" s="107">
        <v>1.6499999999999999</v>
      </c>
      <c r="K148" s="107">
        <v>1.9152</v>
      </c>
      <c r="L148" s="107">
        <v>2.2404000000000002</v>
      </c>
      <c r="M148" s="107">
        <v>2.5619999999999998</v>
      </c>
      <c r="N148" s="839">
        <v>2.8043999999999998</v>
      </c>
      <c r="O148" s="107">
        <v>2.8763999999999998</v>
      </c>
      <c r="P148" s="107">
        <v>2.9256000000000002</v>
      </c>
      <c r="Q148" s="107">
        <v>2.8860000000000001</v>
      </c>
      <c r="R148" s="107">
        <v>2.8919999999999999</v>
      </c>
      <c r="S148" s="107">
        <v>3.0156000000000001</v>
      </c>
      <c r="T148" s="107">
        <v>3.0491999999999999</v>
      </c>
      <c r="U148" s="107">
        <v>3.0059999999999998</v>
      </c>
      <c r="V148" s="839">
        <v>3.0648</v>
      </c>
      <c r="W148" s="107">
        <v>3.0384000000000002</v>
      </c>
      <c r="X148" s="107">
        <v>2.9039999999999999</v>
      </c>
      <c r="Y148" s="107">
        <v>2.7768000000000002</v>
      </c>
      <c r="Z148" s="107">
        <v>2.6076000000000001</v>
      </c>
      <c r="AA148" s="107">
        <v>2.2212000000000001</v>
      </c>
      <c r="AB148" s="107">
        <v>1.9164000000000001</v>
      </c>
      <c r="AC148" s="59">
        <f t="shared" ref="AC148:AC149" si="1044">SUM(E148:AB148)</f>
        <v>58.056000000000012</v>
      </c>
      <c r="AD148" s="221"/>
      <c r="AE148" s="221"/>
      <c r="AF148" s="221"/>
      <c r="AG148" s="221"/>
      <c r="AH148" s="221"/>
      <c r="AI148" s="221"/>
      <c r="AJ148" s="221"/>
      <c r="AK148" s="221"/>
      <c r="AL148" s="221"/>
      <c r="AM148" s="221"/>
      <c r="AN148" s="221"/>
      <c r="AO148" s="221"/>
      <c r="AP148" s="832"/>
      <c r="AQ148" s="832"/>
      <c r="AR148" s="832"/>
      <c r="AS148" s="832"/>
      <c r="AT148" s="832"/>
      <c r="AU148" s="832"/>
      <c r="AV148" s="832"/>
      <c r="AW148" s="832"/>
      <c r="AX148" s="832"/>
      <c r="AY148" s="832"/>
      <c r="AZ148" s="832"/>
      <c r="BA148" s="832"/>
      <c r="BB148" s="832"/>
      <c r="BC148" s="832"/>
      <c r="BD148" s="832"/>
      <c r="BE148" s="832"/>
      <c r="BF148" s="832"/>
      <c r="BG148" s="832"/>
      <c r="BH148" s="832"/>
      <c r="BI148" s="832"/>
      <c r="BJ148" s="832"/>
      <c r="BK148" s="832"/>
      <c r="BL148" s="832"/>
      <c r="BM148" s="832"/>
      <c r="BN148" s="832"/>
      <c r="BO148" s="832"/>
      <c r="BP148" s="832"/>
      <c r="BQ148" s="832"/>
      <c r="BR148" s="832"/>
      <c r="BS148" s="832"/>
      <c r="BT148" s="832"/>
      <c r="BU148" s="832"/>
      <c r="BV148" s="832"/>
      <c r="BW148" s="832"/>
      <c r="BX148" s="832"/>
      <c r="BY148" s="832"/>
      <c r="BZ148" s="832"/>
      <c r="CA148" s="832"/>
    </row>
    <row r="149" s="1" customFormat="1" ht="12.75" customHeight="1">
      <c r="A149" s="183"/>
      <c r="B149" s="648"/>
      <c r="C149" s="39" t="s">
        <v>17</v>
      </c>
      <c r="D149" s="39" t="s">
        <v>16</v>
      </c>
      <c r="E149" s="110">
        <v>0.49919999999999998</v>
      </c>
      <c r="F149" s="110">
        <v>0.50039999999999996</v>
      </c>
      <c r="G149" s="110">
        <v>0.49680000000000002</v>
      </c>
      <c r="H149" s="776">
        <v>0.49199999999999999</v>
      </c>
      <c r="I149" s="110">
        <v>0.4824</v>
      </c>
      <c r="J149" s="110">
        <v>0.47639999999999999</v>
      </c>
      <c r="K149" s="110">
        <v>0.4536</v>
      </c>
      <c r="L149" s="110">
        <v>0.47039999999999998</v>
      </c>
      <c r="M149" s="110">
        <v>0.50160000000000005</v>
      </c>
      <c r="N149" s="776">
        <v>0.51119999999999999</v>
      </c>
      <c r="O149" s="110">
        <v>0.50280000000000002</v>
      </c>
      <c r="P149" s="110">
        <v>0.52439999999999998</v>
      </c>
      <c r="Q149" s="110">
        <v>0.54120000000000001</v>
      </c>
      <c r="R149" s="110">
        <v>0.51000000000000001</v>
      </c>
      <c r="S149" s="110">
        <v>0.50039999999999996</v>
      </c>
      <c r="T149" s="110">
        <v>0.52200000000000002</v>
      </c>
      <c r="U149" s="110">
        <v>0.50519999999999998</v>
      </c>
      <c r="V149" s="776">
        <v>0.51839999999999997</v>
      </c>
      <c r="W149" s="110">
        <v>0.51719999999999999</v>
      </c>
      <c r="X149" s="110">
        <v>0.53520000000000001</v>
      </c>
      <c r="Y149" s="110">
        <v>0.51959999999999995</v>
      </c>
      <c r="Z149" s="110">
        <v>0.52080000000000004</v>
      </c>
      <c r="AA149" s="110">
        <v>0.50880000000000003</v>
      </c>
      <c r="AB149" s="110">
        <v>0.51600000000000001</v>
      </c>
      <c r="AC149" s="42">
        <f t="shared" si="1044"/>
        <v>12.126000000000001</v>
      </c>
      <c r="AD149" s="221"/>
      <c r="AE149" s="221"/>
      <c r="AF149" s="221"/>
      <c r="AG149" s="221"/>
      <c r="AH149" s="221"/>
      <c r="AI149" s="221"/>
      <c r="AJ149" s="221"/>
      <c r="AK149" s="221"/>
      <c r="AL149" s="221"/>
      <c r="AM149" s="221"/>
      <c r="AN149" s="221"/>
      <c r="AO149" s="221"/>
      <c r="AP149" s="832"/>
      <c r="AQ149" s="832"/>
      <c r="AR149" s="832"/>
      <c r="AS149" s="832"/>
      <c r="AT149" s="832"/>
      <c r="AU149" s="832"/>
      <c r="AV149" s="832"/>
      <c r="AW149" s="832"/>
      <c r="AX149" s="832"/>
      <c r="AY149" s="832"/>
      <c r="AZ149" s="832"/>
      <c r="BA149" s="832"/>
      <c r="BB149" s="832"/>
      <c r="BC149" s="832"/>
      <c r="BD149" s="832"/>
      <c r="BE149" s="832"/>
      <c r="BF149" s="832"/>
      <c r="BG149" s="832"/>
      <c r="BH149" s="832"/>
      <c r="BI149" s="832"/>
      <c r="BJ149" s="832"/>
      <c r="BK149" s="832"/>
      <c r="BL149" s="832"/>
      <c r="BM149" s="832"/>
      <c r="BN149" s="832"/>
      <c r="BO149" s="832"/>
      <c r="BP149" s="832"/>
      <c r="BQ149" s="832"/>
      <c r="BR149" s="832"/>
      <c r="BS149" s="832"/>
      <c r="BT149" s="832"/>
      <c r="BU149" s="832"/>
      <c r="BV149" s="832"/>
      <c r="BW149" s="832"/>
      <c r="BX149" s="832"/>
      <c r="BY149" s="832"/>
      <c r="BZ149" s="832"/>
      <c r="CA149" s="832"/>
    </row>
    <row r="150" s="1" customFormat="1" ht="12.75" customHeight="1">
      <c r="A150" s="183"/>
      <c r="B150" s="648"/>
      <c r="C150" s="39" t="s">
        <v>18</v>
      </c>
      <c r="D150" s="223" t="s">
        <v>19</v>
      </c>
      <c r="E150" s="130">
        <v>92</v>
      </c>
      <c r="F150" s="130">
        <v>90</v>
      </c>
      <c r="G150" s="130">
        <v>88</v>
      </c>
      <c r="H150" s="131">
        <v>85</v>
      </c>
      <c r="I150" s="130">
        <v>85</v>
      </c>
      <c r="J150" s="130">
        <v>97</v>
      </c>
      <c r="K150" s="130">
        <v>125</v>
      </c>
      <c r="L150" s="130">
        <v>143</v>
      </c>
      <c r="M150" s="130">
        <v>157</v>
      </c>
      <c r="N150" s="131">
        <v>163</v>
      </c>
      <c r="O150" s="130">
        <v>180</v>
      </c>
      <c r="P150" s="130">
        <v>175</v>
      </c>
      <c r="Q150" s="130">
        <v>163</v>
      </c>
      <c r="R150" s="130">
        <v>178</v>
      </c>
      <c r="S150" s="130">
        <v>185</v>
      </c>
      <c r="T150" s="130">
        <v>183</v>
      </c>
      <c r="U150" s="130">
        <v>176</v>
      </c>
      <c r="V150" s="131">
        <v>183</v>
      </c>
      <c r="W150" s="130">
        <v>176</v>
      </c>
      <c r="X150" s="130">
        <v>159</v>
      </c>
      <c r="Y150" s="130">
        <v>155</v>
      </c>
      <c r="Z150" s="130">
        <v>135</v>
      </c>
      <c r="AA150" s="130">
        <v>126</v>
      </c>
      <c r="AB150" s="130">
        <v>99</v>
      </c>
      <c r="AC150" s="222"/>
      <c r="AD150" s="215">
        <f>MAX(E150:AB150)</f>
        <v>185</v>
      </c>
      <c r="AE150" s="221"/>
      <c r="AF150" s="221"/>
      <c r="AG150" s="221"/>
      <c r="AH150" s="221"/>
      <c r="AI150" s="221"/>
      <c r="AJ150" s="221"/>
      <c r="AK150" s="221"/>
      <c r="AL150" s="221"/>
      <c r="AM150" s="221"/>
      <c r="AN150" s="221"/>
      <c r="AO150" s="221"/>
      <c r="AP150" s="832"/>
      <c r="AQ150" s="832"/>
      <c r="AR150" s="832"/>
      <c r="AS150" s="832"/>
      <c r="AT150" s="832"/>
      <c r="AU150" s="832"/>
      <c r="AV150" s="832"/>
      <c r="AW150" s="832"/>
      <c r="AX150" s="832"/>
      <c r="AY150" s="832"/>
      <c r="AZ150" s="832"/>
      <c r="BA150" s="832"/>
      <c r="BB150" s="832"/>
      <c r="BC150" s="832"/>
      <c r="BD150" s="832"/>
      <c r="BE150" s="832"/>
      <c r="BF150" s="832"/>
      <c r="BG150" s="832"/>
      <c r="BH150" s="832"/>
      <c r="BI150" s="832"/>
      <c r="BJ150" s="832"/>
      <c r="BK150" s="832"/>
      <c r="BL150" s="832"/>
      <c r="BM150" s="832"/>
      <c r="BN150" s="832"/>
      <c r="BO150" s="832"/>
      <c r="BP150" s="832"/>
      <c r="BQ150" s="832"/>
      <c r="BR150" s="832"/>
      <c r="BS150" s="832"/>
      <c r="BT150" s="832"/>
      <c r="BU150" s="832"/>
      <c r="BV150" s="832"/>
      <c r="BW150" s="832"/>
      <c r="BX150" s="832"/>
      <c r="BY150" s="832"/>
      <c r="BZ150" s="832"/>
      <c r="CA150" s="832"/>
    </row>
    <row r="151" s="1" customFormat="1" ht="12.75" customHeight="1">
      <c r="A151" s="184"/>
      <c r="B151" s="649"/>
      <c r="C151" s="115" t="s">
        <v>20</v>
      </c>
      <c r="D151" s="115"/>
      <c r="E151" s="836">
        <f t="shared" si="1032"/>
        <v>0.29671897289586308</v>
      </c>
      <c r="F151" s="836">
        <f t="shared" si="1032"/>
        <v>0.31954022988505743</v>
      </c>
      <c r="G151" s="836">
        <f t="shared" si="1032"/>
        <v>0.33173076923076922</v>
      </c>
      <c r="H151" s="837">
        <f t="shared" si="1032"/>
        <v>0.33469387755102042</v>
      </c>
      <c r="I151" s="836">
        <f t="shared" si="1032"/>
        <v>0.3241935483870968</v>
      </c>
      <c r="J151" s="836">
        <f t="shared" si="1032"/>
        <v>0.28872727272727272</v>
      </c>
      <c r="K151" s="836">
        <f t="shared" si="1032"/>
        <v>0.23684210526315788</v>
      </c>
      <c r="L151" s="836">
        <f t="shared" si="1032"/>
        <v>0.20996250669523298</v>
      </c>
      <c r="M151" s="836">
        <f t="shared" si="1032"/>
        <v>0.19578454332552697</v>
      </c>
      <c r="N151" s="837">
        <f t="shared" si="1032"/>
        <v>0.1822849807445443</v>
      </c>
      <c r="O151" s="836">
        <f t="shared" si="1032"/>
        <v>0.17480183562786819</v>
      </c>
      <c r="P151" s="836">
        <f t="shared" si="1032"/>
        <v>0.17924528301886791</v>
      </c>
      <c r="Q151" s="836">
        <f t="shared" si="1032"/>
        <v>0.18752598752598754</v>
      </c>
      <c r="R151" s="836">
        <f t="shared" si="1032"/>
        <v>0.17634854771784234</v>
      </c>
      <c r="S151" s="836">
        <f t="shared" si="1032"/>
        <v>0.16593712693991244</v>
      </c>
      <c r="T151" s="836">
        <f t="shared" si="1032"/>
        <v>0.17119244391971666</v>
      </c>
      <c r="U151" s="836">
        <f t="shared" si="1032"/>
        <v>0.16806387225548902</v>
      </c>
      <c r="V151" s="837">
        <f t="shared" si="1032"/>
        <v>0.16914643696162882</v>
      </c>
      <c r="W151" s="836">
        <f t="shared" si="1032"/>
        <v>0.17022116903633491</v>
      </c>
      <c r="X151" s="836">
        <f t="shared" si="1032"/>
        <v>0.18429752066115704</v>
      </c>
      <c r="Y151" s="836">
        <f t="shared" si="1032"/>
        <v>0.18712186689714777</v>
      </c>
      <c r="Z151" s="836">
        <f t="shared" si="1032"/>
        <v>0.19972388403129315</v>
      </c>
      <c r="AA151" s="836">
        <f t="shared" si="1032"/>
        <v>0.22906537007023231</v>
      </c>
      <c r="AB151" s="836">
        <f t="shared" si="1032"/>
        <v>0.26925485284909206</v>
      </c>
      <c r="AC151" s="125">
        <f t="shared" si="1032"/>
        <v>0.20886730053741212</v>
      </c>
      <c r="AD151" s="221"/>
      <c r="AE151" s="221"/>
      <c r="AF151" s="221"/>
      <c r="AG151" s="221"/>
      <c r="AH151" s="221"/>
      <c r="AI151" s="221"/>
      <c r="AJ151" s="221"/>
      <c r="AK151" s="221"/>
      <c r="AL151" s="221"/>
      <c r="AM151" s="221"/>
      <c r="AN151" s="221"/>
      <c r="AO151" s="221"/>
      <c r="AP151" s="832"/>
      <c r="AQ151" s="832"/>
      <c r="AR151" s="832"/>
      <c r="AS151" s="832"/>
      <c r="AT151" s="832"/>
      <c r="AU151" s="832"/>
      <c r="AV151" s="832"/>
      <c r="AW151" s="832"/>
      <c r="AX151" s="832"/>
      <c r="AY151" s="832"/>
      <c r="AZ151" s="832"/>
      <c r="BA151" s="832"/>
      <c r="BB151" s="832"/>
      <c r="BC151" s="832"/>
      <c r="BD151" s="832"/>
      <c r="BE151" s="832"/>
      <c r="BF151" s="832"/>
      <c r="BG151" s="832"/>
      <c r="BH151" s="832"/>
      <c r="BI151" s="832"/>
      <c r="BJ151" s="832"/>
      <c r="BK151" s="832"/>
      <c r="BL151" s="832"/>
      <c r="BM151" s="832"/>
      <c r="BN151" s="832"/>
      <c r="BO151" s="832"/>
      <c r="BP151" s="832"/>
      <c r="BQ151" s="832"/>
      <c r="BR151" s="832"/>
      <c r="BS151" s="832"/>
      <c r="BT151" s="832"/>
      <c r="BU151" s="832"/>
      <c r="BV151" s="832"/>
      <c r="BW151" s="832"/>
      <c r="BX151" s="832"/>
      <c r="BY151" s="832"/>
      <c r="BZ151" s="832"/>
      <c r="CA151" s="832"/>
    </row>
    <row r="152" s="1" customFormat="1" ht="12.75" customHeight="1">
      <c r="A152" s="182" t="s">
        <v>495</v>
      </c>
      <c r="B152" s="647" t="s">
        <v>523</v>
      </c>
      <c r="C152" s="33" t="s">
        <v>15</v>
      </c>
      <c r="D152" s="33" t="s">
        <v>16</v>
      </c>
      <c r="E152" s="122">
        <v>1.8839999999999999</v>
      </c>
      <c r="F152" s="122">
        <v>1.764</v>
      </c>
      <c r="G152" s="122">
        <v>1.6799999999999999</v>
      </c>
      <c r="H152" s="654">
        <v>1.6319999999999999</v>
      </c>
      <c r="I152" s="122">
        <v>1.6319999999999999</v>
      </c>
      <c r="J152" s="122">
        <v>1.776</v>
      </c>
      <c r="K152" s="122">
        <v>2.1480000000000001</v>
      </c>
      <c r="L152" s="122">
        <v>2.52</v>
      </c>
      <c r="M152" s="122">
        <v>2.7000000000000002</v>
      </c>
      <c r="N152" s="654">
        <v>2.7959999999999998</v>
      </c>
      <c r="O152" s="122">
        <v>2.8079999999999998</v>
      </c>
      <c r="P152" s="122">
        <v>2.8559999999999999</v>
      </c>
      <c r="Q152" s="122">
        <v>2.8559999999999999</v>
      </c>
      <c r="R152" s="122">
        <v>2.8679999999999999</v>
      </c>
      <c r="S152" s="122">
        <v>2.988</v>
      </c>
      <c r="T152" s="122">
        <v>3.024</v>
      </c>
      <c r="U152" s="122">
        <v>3.012</v>
      </c>
      <c r="V152" s="654">
        <v>3.0720000000000001</v>
      </c>
      <c r="W152" s="122">
        <v>3.0960000000000001</v>
      </c>
      <c r="X152" s="122">
        <v>3.036</v>
      </c>
      <c r="Y152" s="122">
        <v>2.976</v>
      </c>
      <c r="Z152" s="122">
        <v>2.7959999999999998</v>
      </c>
      <c r="AA152" s="122">
        <v>2.46</v>
      </c>
      <c r="AB152" s="122">
        <v>2.1240000000000001</v>
      </c>
      <c r="AC152" s="36">
        <f t="shared" ref="AC152:AC153" si="1045">SUM(E152:AB152)</f>
        <v>60.504000000000012</v>
      </c>
      <c r="AD152" s="221"/>
      <c r="AE152" s="221"/>
      <c r="AF152" s="221"/>
      <c r="AG152" s="221"/>
      <c r="AH152" s="221"/>
      <c r="AI152" s="221"/>
      <c r="AJ152" s="221"/>
      <c r="AK152" s="221"/>
      <c r="AL152" s="221"/>
      <c r="AM152" s="221"/>
      <c r="AN152" s="221"/>
      <c r="AO152" s="221"/>
      <c r="AP152" s="832"/>
      <c r="AQ152" s="832"/>
      <c r="AR152" s="832"/>
      <c r="AS152" s="832"/>
      <c r="AT152" s="832"/>
      <c r="AU152" s="832"/>
      <c r="AV152" s="832"/>
      <c r="AW152" s="832"/>
      <c r="AX152" s="832"/>
      <c r="AY152" s="832"/>
      <c r="AZ152" s="832"/>
      <c r="BA152" s="832"/>
      <c r="BB152" s="832"/>
      <c r="BC152" s="832"/>
      <c r="BD152" s="832"/>
      <c r="BE152" s="832"/>
      <c r="BF152" s="832"/>
      <c r="BG152" s="832"/>
      <c r="BH152" s="832"/>
      <c r="BI152" s="832"/>
      <c r="BJ152" s="832"/>
      <c r="BK152" s="832"/>
      <c r="BL152" s="832"/>
      <c r="BM152" s="832"/>
      <c r="BN152" s="832"/>
      <c r="BO152" s="832"/>
      <c r="BP152" s="832"/>
      <c r="BQ152" s="832"/>
      <c r="BR152" s="832"/>
      <c r="BS152" s="832"/>
      <c r="BT152" s="832"/>
      <c r="BU152" s="832"/>
      <c r="BV152" s="832"/>
      <c r="BW152" s="832"/>
      <c r="BX152" s="832"/>
      <c r="BY152" s="832"/>
      <c r="BZ152" s="832"/>
      <c r="CA152" s="832"/>
    </row>
    <row r="153" s="1" customFormat="1" ht="12.75" customHeight="1">
      <c r="A153" s="183"/>
      <c r="B153" s="648"/>
      <c r="C153" s="39" t="s">
        <v>17</v>
      </c>
      <c r="D153" s="39" t="s">
        <v>16</v>
      </c>
      <c r="E153" s="110">
        <v>0.216</v>
      </c>
      <c r="F153" s="110">
        <v>0.216</v>
      </c>
      <c r="G153" s="110">
        <v>0.216</v>
      </c>
      <c r="H153" s="776">
        <v>0.20399999999999999</v>
      </c>
      <c r="I153" s="110">
        <v>0.20399999999999999</v>
      </c>
      <c r="J153" s="110">
        <v>0.192</v>
      </c>
      <c r="K153" s="110">
        <v>0.16800000000000001</v>
      </c>
      <c r="L153" s="110">
        <v>0.17999999999999999</v>
      </c>
      <c r="M153" s="110">
        <v>0.216</v>
      </c>
      <c r="N153" s="776">
        <v>0.26400000000000001</v>
      </c>
      <c r="O153" s="110">
        <v>0.252</v>
      </c>
      <c r="P153" s="110">
        <v>0.252</v>
      </c>
      <c r="Q153" s="110">
        <v>0.27600000000000002</v>
      </c>
      <c r="R153" s="110">
        <v>0.23999999999999999</v>
      </c>
      <c r="S153" s="110">
        <v>0.192</v>
      </c>
      <c r="T153" s="110">
        <v>0.20399999999999999</v>
      </c>
      <c r="U153" s="110">
        <v>0.192</v>
      </c>
      <c r="V153" s="776">
        <v>0.17999999999999999</v>
      </c>
      <c r="W153" s="110">
        <v>0.20399999999999999</v>
      </c>
      <c r="X153" s="110">
        <v>0.192</v>
      </c>
      <c r="Y153" s="110">
        <v>0.20399999999999999</v>
      </c>
      <c r="Z153" s="110">
        <v>0.192</v>
      </c>
      <c r="AA153" s="110">
        <v>0.17999999999999999</v>
      </c>
      <c r="AB153" s="110">
        <v>0.216</v>
      </c>
      <c r="AC153" s="42">
        <f t="shared" si="1045"/>
        <v>5.0519999999999996</v>
      </c>
      <c r="AD153" s="221"/>
      <c r="AE153" s="221"/>
      <c r="AF153" s="221"/>
      <c r="AG153" s="221"/>
      <c r="AH153" s="221"/>
      <c r="AI153" s="221"/>
      <c r="AJ153" s="221"/>
      <c r="AK153" s="221"/>
      <c r="AL153" s="221"/>
      <c r="AM153" s="221"/>
      <c r="AN153" s="221"/>
      <c r="AO153" s="221"/>
      <c r="AP153" s="832"/>
      <c r="AQ153" s="832"/>
      <c r="AR153" s="832"/>
      <c r="AS153" s="832"/>
      <c r="AT153" s="832"/>
      <c r="AU153" s="832"/>
      <c r="AV153" s="832"/>
      <c r="AW153" s="832"/>
      <c r="AX153" s="832"/>
      <c r="AY153" s="832"/>
      <c r="AZ153" s="832"/>
      <c r="BA153" s="832"/>
      <c r="BB153" s="832"/>
      <c r="BC153" s="832"/>
      <c r="BD153" s="832"/>
      <c r="BE153" s="832"/>
      <c r="BF153" s="832"/>
      <c r="BG153" s="832"/>
      <c r="BH153" s="832"/>
      <c r="BI153" s="832"/>
      <c r="BJ153" s="832"/>
      <c r="BK153" s="832"/>
      <c r="BL153" s="832"/>
      <c r="BM153" s="832"/>
      <c r="BN153" s="832"/>
      <c r="BO153" s="832"/>
      <c r="BP153" s="832"/>
      <c r="BQ153" s="832"/>
      <c r="BR153" s="832"/>
      <c r="BS153" s="832"/>
      <c r="BT153" s="832"/>
      <c r="BU153" s="832"/>
      <c r="BV153" s="832"/>
      <c r="BW153" s="832"/>
      <c r="BX153" s="832"/>
      <c r="BY153" s="832"/>
      <c r="BZ153" s="832"/>
      <c r="CA153" s="832"/>
    </row>
    <row r="154" s="1" customFormat="1" ht="12.75" customHeight="1">
      <c r="A154" s="183"/>
      <c r="B154" s="648"/>
      <c r="C154" s="39" t="s">
        <v>18</v>
      </c>
      <c r="D154" s="223" t="s">
        <v>19</v>
      </c>
      <c r="E154" s="44">
        <v>98</v>
      </c>
      <c r="F154" s="45">
        <v>85</v>
      </c>
      <c r="G154" s="45">
        <v>87</v>
      </c>
      <c r="H154" s="99">
        <v>86</v>
      </c>
      <c r="I154" s="45">
        <v>99</v>
      </c>
      <c r="J154" s="45">
        <v>102</v>
      </c>
      <c r="K154" s="45">
        <v>134</v>
      </c>
      <c r="L154" s="45">
        <v>140</v>
      </c>
      <c r="M154" s="45">
        <v>145</v>
      </c>
      <c r="N154" s="99">
        <v>151</v>
      </c>
      <c r="O154" s="45">
        <v>159</v>
      </c>
      <c r="P154" s="45">
        <v>159</v>
      </c>
      <c r="Q154" s="45">
        <v>149</v>
      </c>
      <c r="R154" s="45">
        <v>160</v>
      </c>
      <c r="S154" s="45">
        <v>167</v>
      </c>
      <c r="T154" s="45">
        <v>160</v>
      </c>
      <c r="U154" s="45">
        <v>161</v>
      </c>
      <c r="V154" s="99">
        <v>168</v>
      </c>
      <c r="W154" s="45">
        <v>169</v>
      </c>
      <c r="X154" s="45">
        <v>174</v>
      </c>
      <c r="Y154" s="45">
        <v>159</v>
      </c>
      <c r="Z154" s="45">
        <v>139</v>
      </c>
      <c r="AA154" s="45">
        <v>121</v>
      </c>
      <c r="AB154" s="47">
        <v>110</v>
      </c>
      <c r="AC154" s="222"/>
      <c r="AD154" s="215">
        <f>MAX(E154:AB154)</f>
        <v>174</v>
      </c>
      <c r="AE154" s="221"/>
      <c r="AF154" s="221"/>
      <c r="AG154" s="221"/>
      <c r="AH154" s="221"/>
      <c r="AI154" s="221"/>
      <c r="AJ154" s="221"/>
      <c r="AK154" s="221"/>
      <c r="AL154" s="221"/>
      <c r="AM154" s="221"/>
      <c r="AN154" s="221"/>
      <c r="AO154" s="221"/>
      <c r="AP154" s="832"/>
      <c r="AQ154" s="832"/>
      <c r="AR154" s="832"/>
      <c r="AS154" s="832"/>
      <c r="AT154" s="832"/>
      <c r="AU154" s="832"/>
      <c r="AV154" s="832"/>
      <c r="AW154" s="832"/>
      <c r="AX154" s="832"/>
      <c r="AY154" s="832"/>
      <c r="AZ154" s="832"/>
      <c r="BA154" s="832"/>
      <c r="BB154" s="832"/>
      <c r="BC154" s="832"/>
      <c r="BD154" s="832"/>
      <c r="BE154" s="832"/>
      <c r="BF154" s="832"/>
      <c r="BG154" s="832"/>
      <c r="BH154" s="832"/>
      <c r="BI154" s="832"/>
      <c r="BJ154" s="832"/>
      <c r="BK154" s="832"/>
      <c r="BL154" s="832"/>
      <c r="BM154" s="832"/>
      <c r="BN154" s="832"/>
      <c r="BO154" s="832"/>
      <c r="BP154" s="832"/>
      <c r="BQ154" s="832"/>
      <c r="BR154" s="832"/>
      <c r="BS154" s="832"/>
      <c r="BT154" s="832"/>
      <c r="BU154" s="832"/>
      <c r="BV154" s="832"/>
      <c r="BW154" s="832"/>
      <c r="BX154" s="832"/>
      <c r="BY154" s="832"/>
      <c r="BZ154" s="832"/>
      <c r="CA154" s="832"/>
    </row>
    <row r="155" s="1" customFormat="1" ht="12.75" customHeight="1">
      <c r="A155" s="184"/>
      <c r="B155" s="649"/>
      <c r="C155" s="51" t="s">
        <v>20</v>
      </c>
      <c r="D155" s="51"/>
      <c r="E155" s="293">
        <f t="shared" si="1032"/>
        <v>0.11464968152866242</v>
      </c>
      <c r="F155" s="293">
        <f t="shared" si="1032"/>
        <v>0.12244897959183673</v>
      </c>
      <c r="G155" s="293">
        <f t="shared" si="1032"/>
        <v>0.12857142857142859</v>
      </c>
      <c r="H155" s="294">
        <f t="shared" si="1032"/>
        <v>0.125</v>
      </c>
      <c r="I155" s="293">
        <f t="shared" si="1032"/>
        <v>0.125</v>
      </c>
      <c r="J155" s="293">
        <f t="shared" si="1032"/>
        <v>0.10810810810810811</v>
      </c>
      <c r="K155" s="293">
        <f t="shared" si="1032"/>
        <v>0.078212290502793297</v>
      </c>
      <c r="L155" s="293">
        <f t="shared" si="1032"/>
        <v>0.071428571428571425</v>
      </c>
      <c r="M155" s="293">
        <f t="shared" si="1032"/>
        <v>0.079999999999999988</v>
      </c>
      <c r="N155" s="294">
        <f t="shared" si="1032"/>
        <v>0.094420600858369105</v>
      </c>
      <c r="O155" s="293">
        <f t="shared" si="1032"/>
        <v>0.089743589743589744</v>
      </c>
      <c r="P155" s="293">
        <f t="shared" si="1032"/>
        <v>0.088235294117647065</v>
      </c>
      <c r="Q155" s="293">
        <f t="shared" si="1032"/>
        <v>0.096638655462184891</v>
      </c>
      <c r="R155" s="293">
        <f t="shared" si="1032"/>
        <v>0.083682008368200833</v>
      </c>
      <c r="S155" s="293">
        <f t="shared" si="1032"/>
        <v>0.064257028112449807</v>
      </c>
      <c r="T155" s="293">
        <f t="shared" si="1032"/>
        <v>0.067460317460317457</v>
      </c>
      <c r="U155" s="293">
        <f t="shared" si="1032"/>
        <v>0.063745019920318724</v>
      </c>
      <c r="V155" s="294">
        <f t="shared" si="1032"/>
        <v>0.05859375</v>
      </c>
      <c r="W155" s="293">
        <f t="shared" si="1032"/>
        <v>0.065891472868217046</v>
      </c>
      <c r="X155" s="293">
        <f t="shared" si="1032"/>
        <v>0.063241106719367585</v>
      </c>
      <c r="Y155" s="293">
        <f t="shared" si="1032"/>
        <v>0.068548387096774188</v>
      </c>
      <c r="Z155" s="293">
        <f t="shared" si="1032"/>
        <v>0.068669527896995708</v>
      </c>
      <c r="AA155" s="293">
        <f t="shared" si="1032"/>
        <v>0.073170731707317069</v>
      </c>
      <c r="AB155" s="293">
        <f t="shared" si="1032"/>
        <v>0.10169491525423728</v>
      </c>
      <c r="AC155" s="101">
        <f t="shared" si="1032"/>
        <v>0.083498611662038855</v>
      </c>
      <c r="AD155" s="221"/>
      <c r="AE155" s="221"/>
      <c r="AF155" s="221"/>
      <c r="AG155" s="221"/>
      <c r="AH155" s="221"/>
      <c r="AI155" s="221"/>
      <c r="AJ155" s="221"/>
      <c r="AK155" s="221"/>
      <c r="AL155" s="221"/>
      <c r="AM155" s="221"/>
      <c r="AN155" s="221"/>
      <c r="AO155" s="221"/>
      <c r="AP155" s="832"/>
      <c r="AQ155" s="832"/>
      <c r="AR155" s="832"/>
      <c r="AS155" s="832"/>
      <c r="AT155" s="832"/>
      <c r="AU155" s="832"/>
      <c r="AV155" s="832"/>
      <c r="AW155" s="832"/>
      <c r="AX155" s="832"/>
      <c r="AY155" s="832"/>
      <c r="AZ155" s="832"/>
      <c r="BA155" s="832"/>
      <c r="BB155" s="832"/>
      <c r="BC155" s="832"/>
      <c r="BD155" s="832"/>
      <c r="BE155" s="832"/>
      <c r="BF155" s="832"/>
      <c r="BG155" s="832"/>
      <c r="BH155" s="832"/>
      <c r="BI155" s="832"/>
      <c r="BJ155" s="832"/>
      <c r="BK155" s="832"/>
      <c r="BL155" s="832"/>
      <c r="BM155" s="832"/>
      <c r="BN155" s="832"/>
      <c r="BO155" s="832"/>
      <c r="BP155" s="832"/>
      <c r="BQ155" s="832"/>
      <c r="BR155" s="832"/>
      <c r="BS155" s="832"/>
      <c r="BT155" s="832"/>
      <c r="BU155" s="832"/>
      <c r="BV155" s="832"/>
      <c r="BW155" s="832"/>
      <c r="BX155" s="832"/>
      <c r="BY155" s="832"/>
      <c r="BZ155" s="832"/>
      <c r="CA155" s="832"/>
    </row>
    <row r="156" s="1" customFormat="1" ht="12.75" customHeight="1">
      <c r="A156" s="849" t="s">
        <v>32</v>
      </c>
      <c r="B156" s="464" t="s">
        <v>50</v>
      </c>
      <c r="C156" s="33" t="s">
        <v>15</v>
      </c>
      <c r="D156" s="33" t="s">
        <v>16</v>
      </c>
      <c r="E156" s="122">
        <v>0.0079349999999999993</v>
      </c>
      <c r="F156" s="122">
        <v>0.0079950000000000004</v>
      </c>
      <c r="G156" s="122">
        <v>0.0079649999999999999</v>
      </c>
      <c r="H156" s="654">
        <v>0.0078899999999999994</v>
      </c>
      <c r="I156" s="122">
        <v>0.0079349999999999993</v>
      </c>
      <c r="J156" s="122">
        <v>0.0085649999999999997</v>
      </c>
      <c r="K156" s="122">
        <v>0.0078750000000000001</v>
      </c>
      <c r="L156" s="122">
        <v>0.0082199999999999999</v>
      </c>
      <c r="M156" s="122">
        <v>0.0088950000000000001</v>
      </c>
      <c r="N156" s="654">
        <v>0.0085349999999999992</v>
      </c>
      <c r="O156" s="122">
        <v>0.0080850000000000002</v>
      </c>
      <c r="P156" s="122">
        <v>0.0087749999999999998</v>
      </c>
      <c r="Q156" s="122">
        <v>0.0082050000000000005</v>
      </c>
      <c r="R156" s="122">
        <v>0.0086549999999999995</v>
      </c>
      <c r="S156" s="122">
        <v>0.0086400000000000001</v>
      </c>
      <c r="T156" s="122">
        <v>0.0093449999999999991</v>
      </c>
      <c r="U156" s="122">
        <v>0.0087449999999999993</v>
      </c>
      <c r="V156" s="654">
        <v>0.0085800000000000008</v>
      </c>
      <c r="W156" s="122">
        <v>0.0077999999999999996</v>
      </c>
      <c r="X156" s="122">
        <v>0.0083400000000000002</v>
      </c>
      <c r="Y156" s="122">
        <v>0.0079649999999999999</v>
      </c>
      <c r="Z156" s="122">
        <v>0.0078899999999999994</v>
      </c>
      <c r="AA156" s="122">
        <v>0.010005</v>
      </c>
      <c r="AB156" s="122">
        <v>0.0099900000000000006</v>
      </c>
      <c r="AC156" s="36">
        <f t="shared" ref="AC156:AC157" si="1046">SUM(E156:AB156)</f>
        <v>0.20283000000000001</v>
      </c>
      <c r="AD156" s="578">
        <f t="shared" ref="AD156:AD219" si="1047">MAX(E156:AB156)</f>
        <v>0.010005</v>
      </c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</row>
    <row r="157" s="1" customFormat="1" ht="12.75" customHeight="1">
      <c r="A157" s="850" t="s">
        <v>69</v>
      </c>
      <c r="B157" s="513" t="s">
        <v>51</v>
      </c>
      <c r="C157" s="115" t="s">
        <v>15</v>
      </c>
      <c r="D157" s="115" t="s">
        <v>16</v>
      </c>
      <c r="E157" s="231">
        <v>0.0062100000000000002</v>
      </c>
      <c r="F157" s="231">
        <v>0.0086700000000000006</v>
      </c>
      <c r="G157" s="231">
        <v>0.0062849999999999998</v>
      </c>
      <c r="H157" s="837">
        <v>0.0086250000000000007</v>
      </c>
      <c r="I157" s="231">
        <v>0.0061199999999999996</v>
      </c>
      <c r="J157" s="231">
        <v>0.0084600000000000005</v>
      </c>
      <c r="K157" s="231">
        <v>0.0060749999999999997</v>
      </c>
      <c r="L157" s="231">
        <v>0.0083999999999999995</v>
      </c>
      <c r="M157" s="231">
        <v>0.0059249999999999997</v>
      </c>
      <c r="N157" s="837">
        <v>0.0081600000000000006</v>
      </c>
      <c r="O157" s="231">
        <v>0.0058799999999999998</v>
      </c>
      <c r="P157" s="231">
        <v>0.0081600000000000006</v>
      </c>
      <c r="Q157" s="231">
        <v>0.0059249999999999997</v>
      </c>
      <c r="R157" s="231">
        <v>0.0081150000000000007</v>
      </c>
      <c r="S157" s="231">
        <v>0.0058199999999999997</v>
      </c>
      <c r="T157" s="231">
        <v>0.0081300000000000001</v>
      </c>
      <c r="U157" s="231">
        <v>0.0058799999999999998</v>
      </c>
      <c r="V157" s="837">
        <v>0.0069899999999999997</v>
      </c>
      <c r="W157" s="231">
        <v>0.0069300000000000004</v>
      </c>
      <c r="X157" s="231">
        <v>0.0058950000000000001</v>
      </c>
      <c r="Y157" s="231">
        <v>0.0081449999999999995</v>
      </c>
      <c r="Z157" s="231">
        <v>0.0059550000000000002</v>
      </c>
      <c r="AA157" s="231">
        <v>0.0083400000000000002</v>
      </c>
      <c r="AB157" s="231">
        <v>0.0060899999999999999</v>
      </c>
      <c r="AC157" s="125">
        <f t="shared" si="1046"/>
        <v>0.169185</v>
      </c>
      <c r="AD157" s="578">
        <f t="shared" si="1047"/>
        <v>0.0086700000000000006</v>
      </c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</row>
    <row r="158" s="1" customFormat="1" ht="12.75" customHeight="1">
      <c r="A158" s="151" t="s">
        <v>52</v>
      </c>
      <c r="B158" s="331"/>
      <c r="C158" s="33" t="s">
        <v>15</v>
      </c>
      <c r="D158" s="33"/>
      <c r="E158" s="34">
        <f t="shared" ref="E158:AC158" si="1048">SUM(E68,E72,E76,E80,E84,E88,E92,E96,E100,E104,E108,E112,E116,E120,E124,E128,E132,E136,E140,E144,E148,E152,E156:E157)</f>
        <v>11.403744999999999</v>
      </c>
      <c r="F158" s="34">
        <f t="shared" si="1048"/>
        <v>10.730264999999999</v>
      </c>
      <c r="G158" s="34">
        <f t="shared" si="1048"/>
        <v>10.26065</v>
      </c>
      <c r="H158" s="654">
        <f t="shared" si="1048"/>
        <v>10.050115</v>
      </c>
      <c r="I158" s="34">
        <f t="shared" si="1048"/>
        <v>10.254854999999997</v>
      </c>
      <c r="J158" s="34">
        <f t="shared" si="1048"/>
        <v>10.967224999999999</v>
      </c>
      <c r="K158" s="34">
        <f t="shared" si="1048"/>
        <v>12.819750000000001</v>
      </c>
      <c r="L158" s="34">
        <f t="shared" si="1048"/>
        <v>14.923419999999997</v>
      </c>
      <c r="M158" s="34">
        <f t="shared" si="1048"/>
        <v>17.045219999999997</v>
      </c>
      <c r="N158" s="654">
        <f t="shared" si="1048"/>
        <v>17.865694999999999</v>
      </c>
      <c r="O158" s="34">
        <f t="shared" si="1048"/>
        <v>18.026165000000002</v>
      </c>
      <c r="P158" s="34">
        <f t="shared" si="1048"/>
        <v>18.553535</v>
      </c>
      <c r="Q158" s="34">
        <f t="shared" si="1048"/>
        <v>18.47193</v>
      </c>
      <c r="R158" s="34">
        <f t="shared" si="1048"/>
        <v>18.622769999999999</v>
      </c>
      <c r="S158" s="34">
        <f t="shared" si="1048"/>
        <v>19.352860000000003</v>
      </c>
      <c r="T158" s="34">
        <f t="shared" si="1048"/>
        <v>19.374874999999999</v>
      </c>
      <c r="U158" s="34">
        <f t="shared" si="1048"/>
        <v>19.050225000000005</v>
      </c>
      <c r="V158" s="654">
        <f t="shared" si="1048"/>
        <v>18.773969999999995</v>
      </c>
      <c r="W158" s="34">
        <f t="shared" si="1048"/>
        <v>18.619930000000004</v>
      </c>
      <c r="X158" s="34">
        <f t="shared" si="1048"/>
        <v>17.964434999999998</v>
      </c>
      <c r="Y158" s="34">
        <f t="shared" si="1048"/>
        <v>17.164509999999996</v>
      </c>
      <c r="Z158" s="34">
        <f t="shared" si="1048"/>
        <v>15.976444999999998</v>
      </c>
      <c r="AA158" s="34">
        <f t="shared" si="1048"/>
        <v>14.232745000000001</v>
      </c>
      <c r="AB158" s="34">
        <f t="shared" si="1048"/>
        <v>12.676680000000001</v>
      </c>
      <c r="AC158" s="36">
        <f t="shared" si="1048"/>
        <v>373.18201500000009</v>
      </c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</row>
    <row r="159" s="1" customFormat="1" ht="12.75" customHeight="1">
      <c r="A159" s="332"/>
      <c r="B159" s="333"/>
      <c r="C159" s="51" t="s">
        <v>17</v>
      </c>
      <c r="D159" s="51"/>
      <c r="E159" s="52">
        <f t="shared" ref="E159:AC159" si="1049">SUM(E69,E73,E77,E81,E85,E89,E93,E97,E101,E105,E109,E113,E117,E121,E125,E129,E133,E137,E141,E145,E149,E153)</f>
        <v>2.3716000000000004</v>
      </c>
      <c r="F159" s="52">
        <f t="shared" si="1049"/>
        <v>2.3664000000000005</v>
      </c>
      <c r="G159" s="52">
        <f t="shared" si="1049"/>
        <v>2.3774000000000002</v>
      </c>
      <c r="H159" s="294">
        <f t="shared" si="1049"/>
        <v>2.3090000000000002</v>
      </c>
      <c r="I159" s="52">
        <f t="shared" si="1049"/>
        <v>2.3472000000000004</v>
      </c>
      <c r="J159" s="52">
        <f t="shared" si="1049"/>
        <v>2.2620000000000005</v>
      </c>
      <c r="K159" s="52">
        <f t="shared" si="1049"/>
        <v>2.2358000000000002</v>
      </c>
      <c r="L159" s="52">
        <f t="shared" si="1049"/>
        <v>2.2996000000000003</v>
      </c>
      <c r="M159" s="52">
        <f t="shared" si="1049"/>
        <v>2.5254000000000003</v>
      </c>
      <c r="N159" s="294">
        <f t="shared" si="1049"/>
        <v>2.6326000000000001</v>
      </c>
      <c r="O159" s="52">
        <f t="shared" si="1049"/>
        <v>2.4878</v>
      </c>
      <c r="P159" s="52">
        <f t="shared" si="1049"/>
        <v>2.5922000000000001</v>
      </c>
      <c r="Q159" s="52">
        <f t="shared" si="1049"/>
        <v>2.6546000000000003</v>
      </c>
      <c r="R159" s="52">
        <f t="shared" si="1049"/>
        <v>2.5634000000000006</v>
      </c>
      <c r="S159" s="52">
        <f t="shared" si="1049"/>
        <v>2.5060000000000002</v>
      </c>
      <c r="T159" s="52">
        <f t="shared" si="1049"/>
        <v>2.4594</v>
      </c>
      <c r="U159" s="52">
        <f t="shared" si="1049"/>
        <v>2.3862000000000001</v>
      </c>
      <c r="V159" s="294">
        <f t="shared" si="1049"/>
        <v>2.3376000000000001</v>
      </c>
      <c r="W159" s="52">
        <f t="shared" si="1049"/>
        <v>2.3534000000000002</v>
      </c>
      <c r="X159" s="52">
        <f t="shared" si="1049"/>
        <v>2.4077999999999999</v>
      </c>
      <c r="Y159" s="52">
        <f t="shared" si="1049"/>
        <v>2.403</v>
      </c>
      <c r="Z159" s="52">
        <f t="shared" si="1049"/>
        <v>2.3996</v>
      </c>
      <c r="AA159" s="52">
        <f t="shared" si="1049"/>
        <v>2.4078000000000004</v>
      </c>
      <c r="AB159" s="52">
        <f t="shared" si="1049"/>
        <v>2.4898000000000002</v>
      </c>
      <c r="AC159" s="101">
        <f t="shared" si="1049"/>
        <v>58.17560000000001</v>
      </c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</row>
    <row r="160" s="1" customFormat="1" ht="12.75" customHeight="1">
      <c r="A160" s="151" t="s">
        <v>53</v>
      </c>
      <c r="B160" s="331"/>
      <c r="C160" s="141" t="s">
        <v>15</v>
      </c>
      <c r="D160" s="141"/>
      <c r="E160" s="58">
        <f t="shared" ref="E160:AC161" si="1050">E31+E35+E39+E43-E158</f>
        <v>0.066255000000001729</v>
      </c>
      <c r="F160" s="58">
        <f t="shared" si="1050"/>
        <v>-0.067464999999998554</v>
      </c>
      <c r="G160" s="58">
        <f t="shared" si="1050"/>
        <v>0.089350000000001373</v>
      </c>
      <c r="H160" s="839">
        <f t="shared" si="1050"/>
        <v>-0.044914999999999594</v>
      </c>
      <c r="I160" s="58">
        <f t="shared" si="1050"/>
        <v>-0.0028549999999967213</v>
      </c>
      <c r="J160" s="58">
        <f t="shared" si="1050"/>
        <v>0.013574999999999449</v>
      </c>
      <c r="K160" s="58">
        <f t="shared" si="1050"/>
        <v>0.10064999999999991</v>
      </c>
      <c r="L160" s="58">
        <f t="shared" si="1050"/>
        <v>-0.038619999999996324</v>
      </c>
      <c r="M160" s="58">
        <f t="shared" si="1050"/>
        <v>0.0043800000000011607</v>
      </c>
      <c r="N160" s="839">
        <f t="shared" si="1050"/>
        <v>0.03110500000000016</v>
      </c>
      <c r="O160" s="58">
        <f t="shared" si="1050"/>
        <v>-0.044965000000001254</v>
      </c>
      <c r="P160" s="58">
        <f t="shared" si="1050"/>
        <v>0.036864999999998815</v>
      </c>
      <c r="Q160" s="58">
        <f t="shared" si="1050"/>
        <v>-0.052729999999996835</v>
      </c>
      <c r="R160" s="58">
        <f t="shared" si="1050"/>
        <v>0.040030000000001564</v>
      </c>
      <c r="S160" s="58">
        <f t="shared" si="1050"/>
        <v>-0.0088600000000020884</v>
      </c>
      <c r="T160" s="58">
        <f t="shared" si="1050"/>
        <v>0.030325000000001268</v>
      </c>
      <c r="U160" s="58">
        <f t="shared" si="1050"/>
        <v>-0.010625000000004547</v>
      </c>
      <c r="V160" s="839">
        <f t="shared" si="1050"/>
        <v>-0.017969999999994712</v>
      </c>
      <c r="W160" s="58">
        <f t="shared" si="1050"/>
        <v>0.048869999999997304</v>
      </c>
      <c r="X160" s="58">
        <f t="shared" si="1050"/>
        <v>0.0051650000000016405</v>
      </c>
      <c r="Y160" s="58">
        <f t="shared" si="1050"/>
        <v>-0.022109999999997854</v>
      </c>
      <c r="Z160" s="58">
        <f t="shared" si="1050"/>
        <v>0.082754999999998802</v>
      </c>
      <c r="AA160" s="58">
        <f t="shared" si="1050"/>
        <v>-0.029545000000002375</v>
      </c>
      <c r="AB160" s="58">
        <f t="shared" si="1050"/>
        <v>0.03291999999999895</v>
      </c>
      <c r="AC160" s="58">
        <f t="shared" si="1050"/>
        <v>0.24158499999992955</v>
      </c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</row>
    <row r="161" s="1" customFormat="1" ht="12.75" customHeight="1">
      <c r="A161" s="332"/>
      <c r="B161" s="333"/>
      <c r="C161" s="145" t="s">
        <v>17</v>
      </c>
      <c r="D161" s="489"/>
      <c r="E161" s="148">
        <f t="shared" si="1050"/>
        <v>-0.071200000000000596</v>
      </c>
      <c r="F161" s="148">
        <f t="shared" si="1050"/>
        <v>0.051999999999999602</v>
      </c>
      <c r="G161" s="148">
        <f t="shared" si="1050"/>
        <v>-0.052200000000000468</v>
      </c>
      <c r="H161" s="149">
        <f t="shared" si="1050"/>
        <v>0.03180000000000005</v>
      </c>
      <c r="I161" s="148">
        <f t="shared" si="1050"/>
        <v>-0.028800000000000381</v>
      </c>
      <c r="J161" s="148">
        <f t="shared" si="1050"/>
        <v>-0.01680000000000037</v>
      </c>
      <c r="K161" s="148">
        <f t="shared" si="1050"/>
        <v>0.041800000000000281</v>
      </c>
      <c r="L161" s="148">
        <f t="shared" si="1050"/>
        <v>0.0075999999999996071</v>
      </c>
      <c r="M161" s="148">
        <f t="shared" si="1050"/>
        <v>0.030199999999999783</v>
      </c>
      <c r="N161" s="149">
        <f t="shared" si="1050"/>
        <v>0.024999999999999911</v>
      </c>
      <c r="O161" s="148">
        <f t="shared" si="1050"/>
        <v>-0.060999999999999943</v>
      </c>
      <c r="P161" s="148">
        <f t="shared" si="1050"/>
        <v>0.049399999999999888</v>
      </c>
      <c r="Q161" s="148">
        <f t="shared" si="1050"/>
        <v>-0.13900000000000023</v>
      </c>
      <c r="R161" s="148">
        <f t="shared" si="1050"/>
        <v>0.086599999999999344</v>
      </c>
      <c r="S161" s="148">
        <f t="shared" si="1050"/>
        <v>-0.036800000000000388</v>
      </c>
      <c r="T161" s="148">
        <f t="shared" si="1050"/>
        <v>-0.029400000000000315</v>
      </c>
      <c r="U161" s="148">
        <f t="shared" si="1050"/>
        <v>0.026999999999999691</v>
      </c>
      <c r="V161" s="149">
        <f t="shared" si="1050"/>
        <v>-0.0012000000000003119</v>
      </c>
      <c r="W161" s="148">
        <f t="shared" si="1050"/>
        <v>0.012999999999999901</v>
      </c>
      <c r="X161" s="148">
        <f t="shared" si="1050"/>
        <v>0.015000000000000124</v>
      </c>
      <c r="Y161" s="148">
        <f t="shared" si="1050"/>
        <v>-0.025799999999999823</v>
      </c>
      <c r="Z161" s="148">
        <f t="shared" si="1050"/>
        <v>0.0055999999999998273</v>
      </c>
      <c r="AA161" s="148">
        <f t="shared" si="1050"/>
        <v>-0.0038000000000004697</v>
      </c>
      <c r="AB161" s="148">
        <f t="shared" si="1050"/>
        <v>-0.011800000000000477</v>
      </c>
      <c r="AC161" s="148">
        <f t="shared" si="1050"/>
        <v>-0.092800000000011096</v>
      </c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</row>
    <row r="162" s="827" customFormat="1" ht="12.75" customHeight="1">
      <c r="A162" s="582" t="s">
        <v>187</v>
      </c>
      <c r="B162" s="583"/>
      <c r="C162" s="439" t="s">
        <v>15</v>
      </c>
      <c r="D162" s="439"/>
      <c r="E162" s="490">
        <f t="shared" ref="E162:AC163" si="1051">E13+E18-E61-E158</f>
        <v>0.18225500000000139</v>
      </c>
      <c r="F162" s="490">
        <f t="shared" si="1051"/>
        <v>-0.050264999999997784</v>
      </c>
      <c r="G162" s="490">
        <f t="shared" si="1051"/>
        <v>0.28134999999999799</v>
      </c>
      <c r="H162" s="490">
        <f t="shared" si="1051"/>
        <v>-0.030115000000000336</v>
      </c>
      <c r="I162" s="490">
        <f t="shared" si="1051"/>
        <v>0.19714500000000434</v>
      </c>
      <c r="J162" s="490">
        <f t="shared" si="1051"/>
        <v>0.012775000000001313</v>
      </c>
      <c r="K162" s="490">
        <f t="shared" si="1051"/>
        <v>0.080249999999997712</v>
      </c>
      <c r="L162" s="490">
        <f t="shared" si="1051"/>
        <v>0.016580000000002926</v>
      </c>
      <c r="M162" s="490">
        <f t="shared" si="1051"/>
        <v>0.17478000000000549</v>
      </c>
      <c r="N162" s="490">
        <f t="shared" si="1051"/>
        <v>0.056305000000001826</v>
      </c>
      <c r="O162" s="490">
        <f t="shared" si="1051"/>
        <v>-0.0021650000000015268</v>
      </c>
      <c r="P162" s="490">
        <f t="shared" si="1051"/>
        <v>0.046465000000001311</v>
      </c>
      <c r="Q162" s="490">
        <f t="shared" si="1051"/>
        <v>0.26006999999999891</v>
      </c>
      <c r="R162" s="490">
        <f t="shared" si="1051"/>
        <v>0.11523000000000039</v>
      </c>
      <c r="S162" s="490">
        <f t="shared" si="1051"/>
        <v>-0.020860000000002543</v>
      </c>
      <c r="T162" s="490">
        <f t="shared" si="1051"/>
        <v>0.09512499999999946</v>
      </c>
      <c r="U162" s="490">
        <f t="shared" si="1051"/>
        <v>0.11977499999999708</v>
      </c>
      <c r="V162" s="490">
        <f t="shared" si="1051"/>
        <v>-0.02396999999999494</v>
      </c>
      <c r="W162" s="490">
        <f t="shared" si="1051"/>
        <v>0.10606999999999545</v>
      </c>
      <c r="X162" s="490">
        <f t="shared" si="1051"/>
        <v>0.1135650000000048</v>
      </c>
      <c r="Y162" s="490">
        <f t="shared" si="1051"/>
        <v>0.073490000000006717</v>
      </c>
      <c r="Z162" s="490">
        <f t="shared" si="1051"/>
        <v>0.1215550000000043</v>
      </c>
      <c r="AA162" s="490">
        <f t="shared" si="1051"/>
        <v>0.029255000000000919</v>
      </c>
      <c r="AB162" s="490">
        <f t="shared" si="1051"/>
        <v>0.1033199999999983</v>
      </c>
      <c r="AC162" s="851">
        <f t="shared" si="1051"/>
        <v>2.0579849999999169</v>
      </c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</row>
    <row r="163" s="827" customFormat="1" ht="12.75" customHeight="1">
      <c r="A163" s="587"/>
      <c r="B163" s="588"/>
      <c r="C163" s="443" t="s">
        <v>17</v>
      </c>
      <c r="D163" s="443"/>
      <c r="E163" s="852">
        <f t="shared" si="1051"/>
        <v>0.96439999999999948</v>
      </c>
      <c r="F163" s="852">
        <f t="shared" si="1051"/>
        <v>0.96359999999999957</v>
      </c>
      <c r="G163" s="852">
        <f t="shared" si="1051"/>
        <v>0.67059999999999986</v>
      </c>
      <c r="H163" s="852">
        <f t="shared" si="1051"/>
        <v>0.95500000000000007</v>
      </c>
      <c r="I163" s="852">
        <f t="shared" si="1051"/>
        <v>0.80880000000000019</v>
      </c>
      <c r="J163" s="852">
        <f t="shared" si="1051"/>
        <v>0.80400000000000027</v>
      </c>
      <c r="K163" s="852">
        <f t="shared" si="1051"/>
        <v>1.3342000000000001</v>
      </c>
      <c r="L163" s="852">
        <f t="shared" si="1051"/>
        <v>1.456399999999999</v>
      </c>
      <c r="M163" s="852">
        <f t="shared" si="1051"/>
        <v>1.8965999999999985</v>
      </c>
      <c r="N163" s="852">
        <f t="shared" si="1051"/>
        <v>2.1853999999999996</v>
      </c>
      <c r="O163" s="852">
        <f t="shared" si="1051"/>
        <v>2.1622000000000003</v>
      </c>
      <c r="P163" s="852">
        <f t="shared" si="1051"/>
        <v>2.1898</v>
      </c>
      <c r="Q163" s="852">
        <f t="shared" si="1051"/>
        <v>2.2414000000000005</v>
      </c>
      <c r="R163" s="852">
        <f t="shared" si="1051"/>
        <v>2.2065999999999999</v>
      </c>
      <c r="S163" s="852">
        <f t="shared" si="1051"/>
        <v>2.3719999999999999</v>
      </c>
      <c r="T163" s="852">
        <f t="shared" si="1051"/>
        <v>2.3466000000000009</v>
      </c>
      <c r="U163" s="852">
        <f t="shared" si="1051"/>
        <v>2.3538000000000001</v>
      </c>
      <c r="V163" s="852">
        <f t="shared" si="1051"/>
        <v>2.2883999999999993</v>
      </c>
      <c r="W163" s="852">
        <f t="shared" si="1051"/>
        <v>2.2066000000000003</v>
      </c>
      <c r="X163" s="852">
        <f t="shared" si="1051"/>
        <v>2.0022000000000002</v>
      </c>
      <c r="Y163" s="852">
        <f t="shared" si="1051"/>
        <v>1.8690000000000002</v>
      </c>
      <c r="Z163" s="852">
        <f t="shared" si="1051"/>
        <v>1.6263999999999998</v>
      </c>
      <c r="AA163" s="852">
        <f t="shared" si="1051"/>
        <v>1.4981999999999998</v>
      </c>
      <c r="AB163" s="852">
        <f t="shared" si="1051"/>
        <v>1.0442</v>
      </c>
      <c r="AC163" s="853">
        <f t="shared" si="1051"/>
        <v>40.44639999999999</v>
      </c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</row>
    <row r="164" s="1" customFormat="1" ht="12.75" customHeight="1">
      <c r="A164" s="192"/>
      <c r="B164" s="16"/>
      <c r="C164" s="193" t="s">
        <v>78</v>
      </c>
      <c r="D164" s="16"/>
      <c r="E164" s="16"/>
      <c r="F164" s="16"/>
      <c r="G164" s="16"/>
      <c r="H164" s="194">
        <f>SUM(H112,H116,H124,H136,H140,H132,H144,H68,H72,H100,H96,H104,H92,H84,H76,H108,H88,H128)</f>
        <v>6.2104000000000008</v>
      </c>
      <c r="I164" s="194"/>
      <c r="J164" s="819"/>
      <c r="K164" s="819"/>
      <c r="L164" s="819"/>
      <c r="M164" s="819"/>
      <c r="N164" s="194">
        <f>SUM(N112,N116,N124,N136,N140,N132,N144,N68,N72,N100,N96,N104,N92,N84,N76,N108,N88,N128)</f>
        <v>10.5206</v>
      </c>
      <c r="O164" s="819"/>
      <c r="P164" s="819"/>
      <c r="Q164" s="819"/>
      <c r="R164" s="819"/>
      <c r="S164" s="819"/>
      <c r="T164" s="819"/>
      <c r="U164" s="819"/>
      <c r="V164" s="194">
        <f>SUM(V112,V116,V124,V136,V140,V132,V144,V68,V72,V100,V96,V104,V92,V84,V76,V108,V88,V128)</f>
        <v>11.0754</v>
      </c>
      <c r="W164" s="819"/>
      <c r="X164" s="819"/>
      <c r="Y164" s="194">
        <f>SUM(Y112,Y116,Y124,Y136,Y140,Y132,Y144,Y68,Y72,Y100,Y96,Y104,Y92,Y84,Y76,Y108,Y88,Y128)</f>
        <v>10.173999999999999</v>
      </c>
      <c r="Z164" s="819"/>
      <c r="AA164" s="819"/>
      <c r="AB164" s="819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</row>
    <row r="165" s="1" customFormat="1" ht="19.5" customHeight="1">
      <c r="A165" s="192"/>
      <c r="B165" s="16"/>
      <c r="C165" s="193" t="s">
        <v>524</v>
      </c>
      <c r="D165" s="16"/>
      <c r="E165" s="353">
        <f t="shared" ref="E165:AC165" si="1052">E72+E84+E88+E92+E96+E112+E116+E124+E144</f>
        <v>3.9660000000000002</v>
      </c>
      <c r="F165" s="353">
        <f t="shared" si="1052"/>
        <v>3.7126000000000001</v>
      </c>
      <c r="G165" s="353">
        <f t="shared" si="1052"/>
        <v>3.5756000000000006</v>
      </c>
      <c r="H165" s="353">
        <f t="shared" si="1052"/>
        <v>3.4842</v>
      </c>
      <c r="I165" s="353">
        <f t="shared" si="1052"/>
        <v>3.5200000000000005</v>
      </c>
      <c r="J165" s="353">
        <f t="shared" si="1052"/>
        <v>3.7625999999999999</v>
      </c>
      <c r="K165" s="353">
        <f t="shared" si="1052"/>
        <v>4.5301999999999998</v>
      </c>
      <c r="L165" s="353">
        <f t="shared" si="1052"/>
        <v>5.2835999999999999</v>
      </c>
      <c r="M165" s="353">
        <f t="shared" si="1052"/>
        <v>6.1848000000000001</v>
      </c>
      <c r="N165" s="353">
        <f t="shared" si="1052"/>
        <v>6.3668000000000005</v>
      </c>
      <c r="O165" s="353">
        <f t="shared" si="1052"/>
        <v>6.2594000000000003</v>
      </c>
      <c r="P165" s="353">
        <f t="shared" si="1052"/>
        <v>6.4960000000000004</v>
      </c>
      <c r="Q165" s="353">
        <f t="shared" si="1052"/>
        <v>6.4535999999999998</v>
      </c>
      <c r="R165" s="353">
        <f t="shared" si="1052"/>
        <v>6.5712000000000002</v>
      </c>
      <c r="S165" s="353">
        <f t="shared" si="1052"/>
        <v>6.8213999999999997</v>
      </c>
      <c r="T165" s="353">
        <f t="shared" si="1052"/>
        <v>6.7366000000000001</v>
      </c>
      <c r="U165" s="353">
        <f t="shared" si="1052"/>
        <v>6.6661999999999999</v>
      </c>
      <c r="V165" s="353">
        <f t="shared" si="1052"/>
        <v>6.5055999999999994</v>
      </c>
      <c r="W165" s="353">
        <f t="shared" si="1052"/>
        <v>6.4787999999999997</v>
      </c>
      <c r="X165" s="353">
        <f t="shared" si="1052"/>
        <v>6.2164000000000001</v>
      </c>
      <c r="Y165" s="353">
        <f t="shared" si="1052"/>
        <v>5.9026000000000005</v>
      </c>
      <c r="Z165" s="353">
        <f t="shared" si="1052"/>
        <v>5.5093999999999994</v>
      </c>
      <c r="AA165" s="353">
        <f t="shared" si="1052"/>
        <v>4.9121999999999995</v>
      </c>
      <c r="AB165" s="353">
        <f t="shared" si="1052"/>
        <v>4.3574000000000002</v>
      </c>
      <c r="AC165" s="353">
        <f t="shared" si="1052"/>
        <v>130.2732</v>
      </c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</row>
    <row r="166" s="1" customFormat="1" ht="29.25" customHeight="1">
      <c r="A166" s="824" t="s">
        <v>5</v>
      </c>
      <c r="B166" s="339" t="s">
        <v>6</v>
      </c>
      <c r="C166" s="19" t="s">
        <v>7</v>
      </c>
      <c r="D166" s="19" t="s">
        <v>8</v>
      </c>
      <c r="E166" s="374" t="s">
        <v>9</v>
      </c>
      <c r="F166" s="374"/>
      <c r="G166" s="374"/>
      <c r="H166" s="374"/>
      <c r="I166" s="374"/>
      <c r="J166" s="374"/>
      <c r="K166" s="374"/>
      <c r="L166" s="374"/>
      <c r="M166" s="374"/>
      <c r="N166" s="374"/>
      <c r="O166" s="374"/>
      <c r="P166" s="374"/>
      <c r="Q166" s="374"/>
      <c r="R166" s="374"/>
      <c r="S166" s="374"/>
      <c r="T166" s="374"/>
      <c r="U166" s="374"/>
      <c r="V166" s="374"/>
      <c r="W166" s="374"/>
      <c r="X166" s="374"/>
      <c r="Y166" s="374"/>
      <c r="Z166" s="374"/>
      <c r="AA166" s="374"/>
      <c r="AB166" s="374"/>
      <c r="AC166" s="826" t="s">
        <v>10</v>
      </c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</row>
    <row r="167" s="827" customFormat="1" ht="12.75" customHeight="1">
      <c r="A167" s="195" t="s">
        <v>525</v>
      </c>
      <c r="B167" s="160"/>
      <c r="C167" s="160"/>
      <c r="D167" s="160"/>
      <c r="E167" s="26">
        <v>1</v>
      </c>
      <c r="F167" s="26">
        <v>2</v>
      </c>
      <c r="G167" s="26">
        <v>3</v>
      </c>
      <c r="H167" s="26">
        <v>4</v>
      </c>
      <c r="I167" s="26">
        <v>5</v>
      </c>
      <c r="J167" s="26">
        <v>6</v>
      </c>
      <c r="K167" s="26">
        <v>7</v>
      </c>
      <c r="L167" s="26">
        <v>8</v>
      </c>
      <c r="M167" s="26">
        <v>9</v>
      </c>
      <c r="N167" s="26">
        <v>10</v>
      </c>
      <c r="O167" s="26">
        <v>11</v>
      </c>
      <c r="P167" s="26">
        <v>12</v>
      </c>
      <c r="Q167" s="26">
        <v>13</v>
      </c>
      <c r="R167" s="26">
        <v>14</v>
      </c>
      <c r="S167" s="26">
        <v>15</v>
      </c>
      <c r="T167" s="26">
        <v>16</v>
      </c>
      <c r="U167" s="26">
        <v>17</v>
      </c>
      <c r="V167" s="26">
        <v>18</v>
      </c>
      <c r="W167" s="26">
        <v>19</v>
      </c>
      <c r="X167" s="26">
        <v>20</v>
      </c>
      <c r="Y167" s="26">
        <v>21</v>
      </c>
      <c r="Z167" s="26">
        <v>22</v>
      </c>
      <c r="AA167" s="26">
        <v>23</v>
      </c>
      <c r="AB167" s="26">
        <v>24</v>
      </c>
      <c r="AC167" s="828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</row>
    <row r="168" s="827" customFormat="1" ht="15" customHeight="1">
      <c r="A168" s="375" t="s">
        <v>143</v>
      </c>
      <c r="B168" s="376"/>
      <c r="C168" s="377"/>
      <c r="D168" s="378"/>
      <c r="E168" s="376">
        <v>7</v>
      </c>
      <c r="F168" s="376">
        <v>7</v>
      </c>
      <c r="G168" s="376">
        <v>7</v>
      </c>
      <c r="H168" s="376">
        <v>7</v>
      </c>
      <c r="I168" s="376">
        <v>7</v>
      </c>
      <c r="J168" s="376">
        <v>7</v>
      </c>
      <c r="K168" s="376">
        <v>7</v>
      </c>
      <c r="L168" s="376">
        <v>7</v>
      </c>
      <c r="M168" s="376">
        <v>7</v>
      </c>
      <c r="N168" s="376">
        <v>7</v>
      </c>
      <c r="O168" s="376">
        <v>7</v>
      </c>
      <c r="P168" s="376">
        <v>7</v>
      </c>
      <c r="Q168" s="376">
        <v>7</v>
      </c>
      <c r="R168" s="376">
        <v>7</v>
      </c>
      <c r="S168" s="376">
        <v>7</v>
      </c>
      <c r="T168" s="376">
        <v>7</v>
      </c>
      <c r="U168" s="376">
        <v>7</v>
      </c>
      <c r="V168" s="376">
        <v>7</v>
      </c>
      <c r="W168" s="376">
        <v>7</v>
      </c>
      <c r="X168" s="376">
        <v>7</v>
      </c>
      <c r="Y168" s="376">
        <v>7</v>
      </c>
      <c r="Z168" s="376">
        <v>7</v>
      </c>
      <c r="AA168" s="376">
        <v>7</v>
      </c>
      <c r="AB168" s="376">
        <v>7</v>
      </c>
      <c r="AC168" s="85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</row>
    <row r="169" s="827" customFormat="1" ht="15" customHeight="1">
      <c r="A169" s="447" t="s">
        <v>144</v>
      </c>
      <c r="B169" s="448"/>
      <c r="C169" s="449"/>
      <c r="D169" s="652"/>
      <c r="E169" s="448">
        <v>7</v>
      </c>
      <c r="F169" s="448">
        <v>7</v>
      </c>
      <c r="G169" s="448">
        <v>7</v>
      </c>
      <c r="H169" s="448">
        <v>7</v>
      </c>
      <c r="I169" s="448">
        <v>7</v>
      </c>
      <c r="J169" s="448">
        <v>7</v>
      </c>
      <c r="K169" s="448">
        <v>7</v>
      </c>
      <c r="L169" s="448">
        <v>7</v>
      </c>
      <c r="M169" s="448">
        <v>7</v>
      </c>
      <c r="N169" s="448">
        <v>7</v>
      </c>
      <c r="O169" s="448">
        <v>7</v>
      </c>
      <c r="P169" s="448">
        <v>7</v>
      </c>
      <c r="Q169" s="448">
        <v>7</v>
      </c>
      <c r="R169" s="448">
        <v>7</v>
      </c>
      <c r="S169" s="448">
        <v>7</v>
      </c>
      <c r="T169" s="448">
        <v>7</v>
      </c>
      <c r="U169" s="448">
        <v>7</v>
      </c>
      <c r="V169" s="448">
        <v>7</v>
      </c>
      <c r="W169" s="448">
        <v>7</v>
      </c>
      <c r="X169" s="448">
        <v>7</v>
      </c>
      <c r="Y169" s="448">
        <v>7</v>
      </c>
      <c r="Z169" s="448">
        <v>7</v>
      </c>
      <c r="AA169" s="448">
        <v>7</v>
      </c>
      <c r="AB169" s="448">
        <v>7</v>
      </c>
      <c r="AC169" s="855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</row>
    <row r="170" s="1" customFormat="1" ht="15" customHeight="1">
      <c r="A170" s="31" t="s">
        <v>484</v>
      </c>
      <c r="B170" s="32" t="s">
        <v>485</v>
      </c>
      <c r="C170" s="33" t="s">
        <v>15</v>
      </c>
      <c r="D170" s="33" t="s">
        <v>153</v>
      </c>
      <c r="E170" s="374"/>
      <c r="F170" s="374"/>
      <c r="G170" s="374"/>
      <c r="H170" s="654"/>
      <c r="I170" s="374"/>
      <c r="J170" s="374"/>
      <c r="K170" s="374"/>
      <c r="L170" s="374"/>
      <c r="M170" s="374"/>
      <c r="N170" s="654"/>
      <c r="O170" s="374"/>
      <c r="P170" s="374"/>
      <c r="Q170" s="374"/>
      <c r="R170" s="374"/>
      <c r="S170" s="374"/>
      <c r="T170" s="374"/>
      <c r="U170" s="374"/>
      <c r="V170" s="654"/>
      <c r="W170" s="374"/>
      <c r="X170" s="374"/>
      <c r="Y170" s="374"/>
      <c r="Z170" s="374"/>
      <c r="AA170" s="374"/>
      <c r="AB170" s="374"/>
      <c r="AC170" s="36">
        <f t="shared" ref="AC170:AC171" si="1053">SUM(E170:AB170)</f>
        <v>0</v>
      </c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</row>
    <row r="171" s="1" customFormat="1" ht="15" customHeight="1">
      <c r="A171" s="37"/>
      <c r="B171" s="38"/>
      <c r="C171" s="39" t="s">
        <v>17</v>
      </c>
      <c r="D171" s="39" t="s">
        <v>153</v>
      </c>
      <c r="E171" s="119"/>
      <c r="F171" s="119"/>
      <c r="G171" s="119"/>
      <c r="H171" s="776"/>
      <c r="I171" s="119"/>
      <c r="J171" s="119"/>
      <c r="K171" s="119"/>
      <c r="L171" s="119"/>
      <c r="M171" s="119"/>
      <c r="N171" s="776"/>
      <c r="O171" s="119"/>
      <c r="P171" s="119"/>
      <c r="Q171" s="119"/>
      <c r="R171" s="119"/>
      <c r="S171" s="119"/>
      <c r="T171" s="119"/>
      <c r="U171" s="119"/>
      <c r="V171" s="776"/>
      <c r="W171" s="119"/>
      <c r="X171" s="119"/>
      <c r="Y171" s="119"/>
      <c r="Z171" s="119"/>
      <c r="AA171" s="119"/>
      <c r="AB171" s="119"/>
      <c r="AC171" s="42">
        <f t="shared" si="1053"/>
        <v>0</v>
      </c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</row>
    <row r="172" s="1" customFormat="1" ht="15" customHeight="1">
      <c r="A172" s="37"/>
      <c r="B172" s="38"/>
      <c r="C172" s="39" t="s">
        <v>18</v>
      </c>
      <c r="D172" s="39" t="s">
        <v>19</v>
      </c>
      <c r="E172" s="856">
        <v>11</v>
      </c>
      <c r="F172" s="856">
        <v>11</v>
      </c>
      <c r="G172" s="856">
        <v>11</v>
      </c>
      <c r="H172" s="857">
        <v>11</v>
      </c>
      <c r="I172" s="856">
        <v>11</v>
      </c>
      <c r="J172" s="856">
        <v>11</v>
      </c>
      <c r="K172" s="856">
        <v>11</v>
      </c>
      <c r="L172" s="856">
        <v>12</v>
      </c>
      <c r="M172" s="856">
        <v>12</v>
      </c>
      <c r="N172" s="857">
        <v>12</v>
      </c>
      <c r="O172" s="856">
        <v>13</v>
      </c>
      <c r="P172" s="856">
        <v>10</v>
      </c>
      <c r="Q172" s="856">
        <v>11</v>
      </c>
      <c r="R172" s="856">
        <v>11</v>
      </c>
      <c r="S172" s="856">
        <v>11</v>
      </c>
      <c r="T172" s="856">
        <v>12</v>
      </c>
      <c r="U172" s="856">
        <v>13</v>
      </c>
      <c r="V172" s="857">
        <v>12</v>
      </c>
      <c r="W172" s="856">
        <v>11</v>
      </c>
      <c r="X172" s="856">
        <v>11</v>
      </c>
      <c r="Y172" s="856">
        <v>12</v>
      </c>
      <c r="Z172" s="856">
        <v>12</v>
      </c>
      <c r="AA172" s="856">
        <v>11</v>
      </c>
      <c r="AB172" s="856">
        <v>12</v>
      </c>
      <c r="AC172" s="42"/>
      <c r="AD172" s="215">
        <f t="shared" si="1047"/>
        <v>13</v>
      </c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</row>
    <row r="173" s="1" customFormat="1" ht="15" customHeight="1">
      <c r="A173" s="37"/>
      <c r="B173" s="38"/>
      <c r="C173" s="39" t="s">
        <v>20</v>
      </c>
      <c r="D173" s="39"/>
      <c r="E173" s="119" t="e">
        <f t="shared" ref="E173:AC183" si="1054">E171/E170</f>
        <v>#DIV/0!</v>
      </c>
      <c r="F173" s="119" t="e">
        <f t="shared" si="1054"/>
        <v>#DIV/0!</v>
      </c>
      <c r="G173" s="119" t="e">
        <f t="shared" si="1054"/>
        <v>#DIV/0!</v>
      </c>
      <c r="H173" s="776" t="e">
        <f t="shared" si="1054"/>
        <v>#DIV/0!</v>
      </c>
      <c r="I173" s="119" t="e">
        <f t="shared" si="1054"/>
        <v>#DIV/0!</v>
      </c>
      <c r="J173" s="119" t="e">
        <f t="shared" si="1054"/>
        <v>#DIV/0!</v>
      </c>
      <c r="K173" s="119" t="e">
        <f t="shared" si="1054"/>
        <v>#DIV/0!</v>
      </c>
      <c r="L173" s="119" t="e">
        <f t="shared" si="1054"/>
        <v>#DIV/0!</v>
      </c>
      <c r="M173" s="119" t="e">
        <f t="shared" si="1054"/>
        <v>#DIV/0!</v>
      </c>
      <c r="N173" s="776" t="e">
        <f t="shared" si="1054"/>
        <v>#DIV/0!</v>
      </c>
      <c r="O173" s="119" t="e">
        <f t="shared" si="1054"/>
        <v>#DIV/0!</v>
      </c>
      <c r="P173" s="119" t="e">
        <f t="shared" si="1054"/>
        <v>#DIV/0!</v>
      </c>
      <c r="Q173" s="119" t="e">
        <f t="shared" si="1054"/>
        <v>#DIV/0!</v>
      </c>
      <c r="R173" s="119" t="e">
        <f t="shared" si="1054"/>
        <v>#DIV/0!</v>
      </c>
      <c r="S173" s="119" t="e">
        <f t="shared" si="1054"/>
        <v>#DIV/0!</v>
      </c>
      <c r="T173" s="119" t="e">
        <f t="shared" si="1054"/>
        <v>#DIV/0!</v>
      </c>
      <c r="U173" s="119" t="e">
        <f t="shared" si="1054"/>
        <v>#DIV/0!</v>
      </c>
      <c r="V173" s="776" t="e">
        <f t="shared" si="1054"/>
        <v>#DIV/0!</v>
      </c>
      <c r="W173" s="119" t="e">
        <f t="shared" si="1054"/>
        <v>#DIV/0!</v>
      </c>
      <c r="X173" s="119" t="e">
        <f t="shared" si="1054"/>
        <v>#DIV/0!</v>
      </c>
      <c r="Y173" s="119" t="e">
        <f t="shared" si="1054"/>
        <v>#DIV/0!</v>
      </c>
      <c r="Z173" s="119" t="e">
        <f t="shared" si="1054"/>
        <v>#DIV/0!</v>
      </c>
      <c r="AA173" s="119" t="e">
        <f t="shared" si="1054"/>
        <v>#DIV/0!</v>
      </c>
      <c r="AB173" s="119" t="e">
        <f t="shared" si="1054"/>
        <v>#DIV/0!</v>
      </c>
      <c r="AC173" s="42" t="e">
        <f t="shared" si="1054"/>
        <v>#DIV/0!</v>
      </c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</row>
    <row r="174" s="1" customFormat="1" ht="15" customHeight="1">
      <c r="A174" s="49"/>
      <c r="B174" s="50"/>
      <c r="C174" s="205" t="s">
        <v>28</v>
      </c>
      <c r="D174" s="205" t="s">
        <v>153</v>
      </c>
      <c r="E174" s="564"/>
      <c r="F174" s="564"/>
      <c r="G174" s="564"/>
      <c r="H174" s="564"/>
      <c r="I174" s="564"/>
      <c r="J174" s="564"/>
      <c r="K174" s="564"/>
      <c r="L174" s="564"/>
      <c r="M174" s="564"/>
      <c r="N174" s="564"/>
      <c r="O174" s="564"/>
      <c r="P174" s="564"/>
      <c r="Q174" s="564"/>
      <c r="R174" s="564"/>
      <c r="S174" s="564"/>
      <c r="T174" s="564"/>
      <c r="U174" s="564"/>
      <c r="V174" s="564"/>
      <c r="W174" s="564"/>
      <c r="X174" s="564"/>
      <c r="Y174" s="564"/>
      <c r="Z174" s="564"/>
      <c r="AA174" s="564"/>
      <c r="AB174" s="564"/>
      <c r="AC174" s="593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</row>
    <row r="175" s="1" customFormat="1" ht="15" customHeight="1">
      <c r="A175" s="55" t="s">
        <v>486</v>
      </c>
      <c r="B175" s="56" t="s">
        <v>487</v>
      </c>
      <c r="C175" s="57" t="s">
        <v>15</v>
      </c>
      <c r="D175" s="57" t="s">
        <v>153</v>
      </c>
      <c r="E175" s="398"/>
      <c r="F175" s="398"/>
      <c r="G175" s="398"/>
      <c r="H175" s="839"/>
      <c r="I175" s="398"/>
      <c r="J175" s="398"/>
      <c r="K175" s="398"/>
      <c r="L175" s="398"/>
      <c r="M175" s="398"/>
      <c r="N175" s="839"/>
      <c r="O175" s="398"/>
      <c r="P175" s="398"/>
      <c r="Q175" s="398"/>
      <c r="R175" s="398"/>
      <c r="S175" s="398"/>
      <c r="T175" s="398"/>
      <c r="U175" s="398"/>
      <c r="V175" s="839"/>
      <c r="W175" s="398"/>
      <c r="X175" s="398"/>
      <c r="Y175" s="398"/>
      <c r="Z175" s="398"/>
      <c r="AA175" s="398"/>
      <c r="AB175" s="398"/>
      <c r="AC175" s="59">
        <f t="shared" ref="AC175:AC176" si="1055">SUM(E175:AB175)</f>
        <v>0</v>
      </c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</row>
    <row r="176" s="1" customFormat="1" ht="15" customHeight="1">
      <c r="A176" s="37"/>
      <c r="B176" s="38"/>
      <c r="C176" s="39" t="s">
        <v>17</v>
      </c>
      <c r="D176" s="39" t="s">
        <v>153</v>
      </c>
      <c r="E176" s="239"/>
      <c r="F176" s="239"/>
      <c r="G176" s="239"/>
      <c r="H176" s="837"/>
      <c r="I176" s="239"/>
      <c r="J176" s="239"/>
      <c r="K176" s="239"/>
      <c r="L176" s="239"/>
      <c r="M176" s="239"/>
      <c r="N176" s="837"/>
      <c r="O176" s="239"/>
      <c r="P176" s="239"/>
      <c r="Q176" s="239"/>
      <c r="R176" s="239"/>
      <c r="S176" s="239"/>
      <c r="T176" s="239"/>
      <c r="U176" s="239"/>
      <c r="V176" s="837"/>
      <c r="W176" s="239"/>
      <c r="X176" s="239"/>
      <c r="Y176" s="239"/>
      <c r="Z176" s="239"/>
      <c r="AA176" s="239"/>
      <c r="AB176" s="239"/>
      <c r="AC176" s="42">
        <f t="shared" si="1055"/>
        <v>0</v>
      </c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</row>
    <row r="177" s="1" customFormat="1" ht="15" customHeight="1">
      <c r="A177" s="37"/>
      <c r="B177" s="38"/>
      <c r="C177" s="39" t="s">
        <v>18</v>
      </c>
      <c r="D177" s="39" t="s">
        <v>19</v>
      </c>
      <c r="E177" s="130">
        <v>5</v>
      </c>
      <c r="F177" s="130">
        <v>5</v>
      </c>
      <c r="G177" s="130">
        <v>4</v>
      </c>
      <c r="H177" s="131">
        <v>4</v>
      </c>
      <c r="I177" s="130">
        <v>5</v>
      </c>
      <c r="J177" s="130">
        <v>5</v>
      </c>
      <c r="K177" s="130">
        <v>5</v>
      </c>
      <c r="L177" s="130">
        <v>6</v>
      </c>
      <c r="M177" s="130">
        <v>6</v>
      </c>
      <c r="N177" s="131">
        <v>6</v>
      </c>
      <c r="O177" s="130">
        <v>6</v>
      </c>
      <c r="P177" s="130">
        <v>6</v>
      </c>
      <c r="Q177" s="130">
        <v>6</v>
      </c>
      <c r="R177" s="130">
        <v>7</v>
      </c>
      <c r="S177" s="130">
        <v>6</v>
      </c>
      <c r="T177" s="130">
        <v>6</v>
      </c>
      <c r="U177" s="130">
        <v>6</v>
      </c>
      <c r="V177" s="131">
        <v>6</v>
      </c>
      <c r="W177" s="130">
        <v>6</v>
      </c>
      <c r="X177" s="130">
        <v>6</v>
      </c>
      <c r="Y177" s="130">
        <v>6</v>
      </c>
      <c r="Z177" s="130">
        <v>6</v>
      </c>
      <c r="AA177" s="130">
        <v>5</v>
      </c>
      <c r="AB177" s="130">
        <v>5</v>
      </c>
      <c r="AC177" s="42"/>
      <c r="AD177" s="215">
        <f t="shared" si="1047"/>
        <v>7</v>
      </c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</row>
    <row r="178" s="1" customFormat="1" ht="15" customHeight="1">
      <c r="A178" s="37"/>
      <c r="B178" s="38"/>
      <c r="C178" s="39" t="s">
        <v>20</v>
      </c>
      <c r="D178" s="39"/>
      <c r="E178" s="119" t="e">
        <f t="shared" si="1054"/>
        <v>#DIV/0!</v>
      </c>
      <c r="F178" s="119" t="e">
        <f t="shared" si="1054"/>
        <v>#DIV/0!</v>
      </c>
      <c r="G178" s="119" t="e">
        <f t="shared" si="1054"/>
        <v>#DIV/0!</v>
      </c>
      <c r="H178" s="776" t="e">
        <f t="shared" si="1054"/>
        <v>#DIV/0!</v>
      </c>
      <c r="I178" s="119" t="e">
        <f t="shared" si="1054"/>
        <v>#DIV/0!</v>
      </c>
      <c r="J178" s="119" t="e">
        <f t="shared" si="1054"/>
        <v>#DIV/0!</v>
      </c>
      <c r="K178" s="119" t="e">
        <f t="shared" si="1054"/>
        <v>#DIV/0!</v>
      </c>
      <c r="L178" s="119" t="e">
        <f t="shared" si="1054"/>
        <v>#DIV/0!</v>
      </c>
      <c r="M178" s="119" t="e">
        <f t="shared" si="1054"/>
        <v>#DIV/0!</v>
      </c>
      <c r="N178" s="776" t="e">
        <f t="shared" si="1054"/>
        <v>#DIV/0!</v>
      </c>
      <c r="O178" s="119" t="e">
        <f t="shared" si="1054"/>
        <v>#DIV/0!</v>
      </c>
      <c r="P178" s="119" t="e">
        <f t="shared" si="1054"/>
        <v>#DIV/0!</v>
      </c>
      <c r="Q178" s="119" t="e">
        <f t="shared" si="1054"/>
        <v>#DIV/0!</v>
      </c>
      <c r="R178" s="119" t="e">
        <f t="shared" si="1054"/>
        <v>#DIV/0!</v>
      </c>
      <c r="S178" s="119" t="e">
        <f t="shared" si="1054"/>
        <v>#DIV/0!</v>
      </c>
      <c r="T178" s="119" t="e">
        <f t="shared" si="1054"/>
        <v>#DIV/0!</v>
      </c>
      <c r="U178" s="119" t="e">
        <f t="shared" si="1054"/>
        <v>#DIV/0!</v>
      </c>
      <c r="V178" s="776" t="e">
        <f t="shared" si="1054"/>
        <v>#DIV/0!</v>
      </c>
      <c r="W178" s="119" t="e">
        <f t="shared" si="1054"/>
        <v>#DIV/0!</v>
      </c>
      <c r="X178" s="119" t="e">
        <f t="shared" si="1054"/>
        <v>#DIV/0!</v>
      </c>
      <c r="Y178" s="119" t="e">
        <f t="shared" si="1054"/>
        <v>#DIV/0!</v>
      </c>
      <c r="Z178" s="119" t="e">
        <f t="shared" si="1054"/>
        <v>#DIV/0!</v>
      </c>
      <c r="AA178" s="119" t="e">
        <f t="shared" si="1054"/>
        <v>#DIV/0!</v>
      </c>
      <c r="AB178" s="119" t="e">
        <f t="shared" si="1054"/>
        <v>#DIV/0!</v>
      </c>
      <c r="AC178" s="42" t="e">
        <f t="shared" si="1054"/>
        <v>#DIV/0!</v>
      </c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</row>
    <row r="179" s="1" customFormat="1" ht="15" customHeight="1">
      <c r="A179" s="113"/>
      <c r="B179" s="120"/>
      <c r="C179" s="94" t="s">
        <v>28</v>
      </c>
      <c r="D179" s="94" t="s">
        <v>153</v>
      </c>
      <c r="E179" s="698"/>
      <c r="F179" s="698"/>
      <c r="G179" s="698"/>
      <c r="H179" s="698"/>
      <c r="I179" s="698"/>
      <c r="J179" s="698"/>
      <c r="K179" s="698"/>
      <c r="L179" s="698"/>
      <c r="M179" s="698"/>
      <c r="N179" s="698"/>
      <c r="O179" s="698"/>
      <c r="P179" s="698"/>
      <c r="Q179" s="698"/>
      <c r="R179" s="698"/>
      <c r="S179" s="698"/>
      <c r="T179" s="698"/>
      <c r="U179" s="698"/>
      <c r="V179" s="698"/>
      <c r="W179" s="698"/>
      <c r="X179" s="698"/>
      <c r="Y179" s="698"/>
      <c r="Z179" s="698"/>
      <c r="AA179" s="698"/>
      <c r="AB179" s="698"/>
      <c r="AC179" s="699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</row>
    <row r="180" s="1" customFormat="1" ht="15" customHeight="1">
      <c r="A180" s="31" t="s">
        <v>488</v>
      </c>
      <c r="B180" s="32" t="s">
        <v>489</v>
      </c>
      <c r="C180" s="33" t="s">
        <v>15</v>
      </c>
      <c r="D180" s="33" t="s">
        <v>16</v>
      </c>
      <c r="E180" s="122">
        <v>1.4308000000000001</v>
      </c>
      <c r="F180" s="122">
        <v>1.3076000000000001</v>
      </c>
      <c r="G180" s="122">
        <v>1.4406000000000001</v>
      </c>
      <c r="H180" s="654">
        <v>1.4020999999999999</v>
      </c>
      <c r="I180" s="122">
        <v>1.4168000000000001</v>
      </c>
      <c r="J180" s="122">
        <v>1.4567000000000001</v>
      </c>
      <c r="K180" s="122">
        <v>1.4833000000000001</v>
      </c>
      <c r="L180" s="122">
        <v>1.4461999999999999</v>
      </c>
      <c r="M180" s="122">
        <v>1.5448999999999999</v>
      </c>
      <c r="N180" s="654">
        <v>1.6303000000000001</v>
      </c>
      <c r="O180" s="122">
        <v>1.6408</v>
      </c>
      <c r="P180" s="122">
        <v>1.512</v>
      </c>
      <c r="Q180" s="122">
        <v>1.3503000000000001</v>
      </c>
      <c r="R180" s="122">
        <v>1.3559000000000001</v>
      </c>
      <c r="S180" s="122">
        <v>1.393</v>
      </c>
      <c r="T180" s="122">
        <v>1.4419999999999999</v>
      </c>
      <c r="U180" s="122">
        <v>1.6121000000000001</v>
      </c>
      <c r="V180" s="654">
        <v>1.659</v>
      </c>
      <c r="W180" s="122">
        <v>1.5960000000000001</v>
      </c>
      <c r="X180" s="122">
        <v>1.4196</v>
      </c>
      <c r="Y180" s="122">
        <v>1.5168999999999999</v>
      </c>
      <c r="Z180" s="122">
        <v>1.4923999999999999</v>
      </c>
      <c r="AA180" s="122">
        <v>1.4455</v>
      </c>
      <c r="AB180" s="122">
        <v>1.4147000000000001</v>
      </c>
      <c r="AC180" s="36">
        <f t="shared" ref="AC180:AC181" si="1056">SUM(E180:AB180)</f>
        <v>35.409500000000008</v>
      </c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</row>
    <row r="181" s="1" customFormat="1" ht="15" customHeight="1">
      <c r="A181" s="37"/>
      <c r="B181" s="38"/>
      <c r="C181" s="39" t="s">
        <v>17</v>
      </c>
      <c r="D181" s="39" t="s">
        <v>16</v>
      </c>
      <c r="E181" s="231">
        <v>0.61599999999999999</v>
      </c>
      <c r="F181" s="231">
        <v>0.4592</v>
      </c>
      <c r="G181" s="231">
        <v>0.66359999999999997</v>
      </c>
      <c r="H181" s="837">
        <v>0.64470000000000005</v>
      </c>
      <c r="I181" s="231">
        <v>0.63419999999999999</v>
      </c>
      <c r="J181" s="231">
        <v>0.61460000000000004</v>
      </c>
      <c r="K181" s="231">
        <v>0.56489999999999996</v>
      </c>
      <c r="L181" s="231">
        <v>0.38290000000000002</v>
      </c>
      <c r="M181" s="231">
        <v>0.47599999999999998</v>
      </c>
      <c r="N181" s="837">
        <v>0.59430000000000005</v>
      </c>
      <c r="O181" s="231">
        <v>0.65380000000000005</v>
      </c>
      <c r="P181" s="231">
        <v>0.53759999999999997</v>
      </c>
      <c r="Q181" s="231">
        <v>0.36259999999999998</v>
      </c>
      <c r="R181" s="231">
        <v>0.38290000000000002</v>
      </c>
      <c r="S181" s="231">
        <v>0.41860000000000003</v>
      </c>
      <c r="T181" s="231">
        <v>0.3906</v>
      </c>
      <c r="U181" s="231">
        <v>0.65449999999999997</v>
      </c>
      <c r="V181" s="837">
        <v>0.67410000000000003</v>
      </c>
      <c r="W181" s="231">
        <v>0.61599999999999999</v>
      </c>
      <c r="X181" s="231">
        <v>0.3871</v>
      </c>
      <c r="Y181" s="231">
        <v>0.55720000000000003</v>
      </c>
      <c r="Z181" s="231">
        <v>0.61950000000000005</v>
      </c>
      <c r="AA181" s="231">
        <v>0.62860000000000005</v>
      </c>
      <c r="AB181" s="231">
        <v>0.65239999999999998</v>
      </c>
      <c r="AC181" s="42">
        <f t="shared" si="1056"/>
        <v>13.1859</v>
      </c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</row>
    <row r="182" s="1" customFormat="1" ht="15" customHeight="1">
      <c r="A182" s="37"/>
      <c r="B182" s="38"/>
      <c r="C182" s="39" t="s">
        <v>18</v>
      </c>
      <c r="D182" s="39" t="s">
        <v>19</v>
      </c>
      <c r="E182" s="130">
        <v>22</v>
      </c>
      <c r="F182" s="130">
        <v>24</v>
      </c>
      <c r="G182" s="130">
        <v>23</v>
      </c>
      <c r="H182" s="131">
        <v>23</v>
      </c>
      <c r="I182" s="130">
        <v>23</v>
      </c>
      <c r="J182" s="130">
        <v>24</v>
      </c>
      <c r="K182" s="130">
        <v>21</v>
      </c>
      <c r="L182" s="130">
        <v>23</v>
      </c>
      <c r="M182" s="130">
        <v>24</v>
      </c>
      <c r="N182" s="131">
        <v>26</v>
      </c>
      <c r="O182" s="130">
        <v>28</v>
      </c>
      <c r="P182" s="130">
        <v>21</v>
      </c>
      <c r="Q182" s="130">
        <v>20</v>
      </c>
      <c r="R182" s="130">
        <v>22</v>
      </c>
      <c r="S182" s="130">
        <v>21</v>
      </c>
      <c r="T182" s="130">
        <v>23</v>
      </c>
      <c r="U182" s="130">
        <v>28</v>
      </c>
      <c r="V182" s="131">
        <v>24</v>
      </c>
      <c r="W182" s="130">
        <v>21</v>
      </c>
      <c r="X182" s="130">
        <v>23</v>
      </c>
      <c r="Y182" s="130">
        <v>25</v>
      </c>
      <c r="Z182" s="130">
        <v>24</v>
      </c>
      <c r="AA182" s="130">
        <v>23</v>
      </c>
      <c r="AB182" s="130">
        <v>24</v>
      </c>
      <c r="AC182" s="42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</row>
    <row r="183" s="1" customFormat="1" ht="15" customHeight="1">
      <c r="A183" s="49"/>
      <c r="B183" s="50"/>
      <c r="C183" s="51" t="s">
        <v>20</v>
      </c>
      <c r="D183" s="51"/>
      <c r="E183" s="52">
        <f t="shared" si="1054"/>
        <v>0.43052837573385516</v>
      </c>
      <c r="F183" s="52">
        <f t="shared" si="1054"/>
        <v>0.35117773019271947</v>
      </c>
      <c r="G183" s="52">
        <f t="shared" si="1054"/>
        <v>0.46064139941690957</v>
      </c>
      <c r="H183" s="294">
        <f t="shared" si="1054"/>
        <v>0.45981028457314038</v>
      </c>
      <c r="I183" s="52">
        <f t="shared" si="1054"/>
        <v>0.44762845849802368</v>
      </c>
      <c r="J183" s="52">
        <f t="shared" si="1054"/>
        <v>0.42191254204709272</v>
      </c>
      <c r="K183" s="52">
        <f t="shared" si="1054"/>
        <v>0.38084001887682867</v>
      </c>
      <c r="L183" s="52">
        <f t="shared" si="1054"/>
        <v>0.26476282671829626</v>
      </c>
      <c r="M183" s="52">
        <f t="shared" si="1054"/>
        <v>0.30811055731762571</v>
      </c>
      <c r="N183" s="294">
        <f t="shared" si="1054"/>
        <v>0.36453413482181196</v>
      </c>
      <c r="O183" s="52">
        <f t="shared" si="1054"/>
        <v>0.39846416382252564</v>
      </c>
      <c r="P183" s="52">
        <f t="shared" si="1054"/>
        <v>0.35555555555555551</v>
      </c>
      <c r="Q183" s="52">
        <f t="shared" si="1054"/>
        <v>0.26853291861067907</v>
      </c>
      <c r="R183" s="52">
        <f t="shared" si="1054"/>
        <v>0.28239545689210116</v>
      </c>
      <c r="S183" s="52">
        <f t="shared" si="1054"/>
        <v>0.30050251256281407</v>
      </c>
      <c r="T183" s="52">
        <f t="shared" si="1054"/>
        <v>0.27087378640776699</v>
      </c>
      <c r="U183" s="52">
        <f t="shared" si="1054"/>
        <v>0.40599218410768556</v>
      </c>
      <c r="V183" s="294">
        <f t="shared" si="1054"/>
        <v>0.40632911392405063</v>
      </c>
      <c r="W183" s="52">
        <f t="shared" si="1054"/>
        <v>0.38596491228070173</v>
      </c>
      <c r="X183" s="52">
        <f t="shared" si="1054"/>
        <v>0.27268244575936884</v>
      </c>
      <c r="Y183" s="52">
        <f t="shared" si="1054"/>
        <v>0.36732810336871252</v>
      </c>
      <c r="Z183" s="52">
        <f t="shared" si="1054"/>
        <v>0.41510318949343344</v>
      </c>
      <c r="AA183" s="52">
        <f t="shared" si="1054"/>
        <v>0.43486682808716709</v>
      </c>
      <c r="AB183" s="52">
        <f t="shared" si="1054"/>
        <v>0.46115784265215237</v>
      </c>
      <c r="AC183" s="101">
        <f t="shared" si="1054"/>
        <v>0.3723831175249579</v>
      </c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</row>
    <row r="184" s="1" customFormat="1" ht="15" customHeight="1">
      <c r="A184" s="55" t="s">
        <v>490</v>
      </c>
      <c r="B184" s="56" t="s">
        <v>491</v>
      </c>
      <c r="C184" s="57" t="s">
        <v>15</v>
      </c>
      <c r="D184" s="57" t="s">
        <v>16</v>
      </c>
      <c r="E184" s="102">
        <v>0</v>
      </c>
      <c r="F184" s="102">
        <v>0</v>
      </c>
      <c r="G184" s="102">
        <v>0</v>
      </c>
      <c r="H184" s="858">
        <v>0</v>
      </c>
      <c r="I184" s="102">
        <v>0</v>
      </c>
      <c r="J184" s="102">
        <v>0</v>
      </c>
      <c r="K184" s="102">
        <v>0</v>
      </c>
      <c r="L184" s="102">
        <v>0</v>
      </c>
      <c r="M184" s="102">
        <v>0</v>
      </c>
      <c r="N184" s="858">
        <v>0</v>
      </c>
      <c r="O184" s="102">
        <v>0</v>
      </c>
      <c r="P184" s="102">
        <v>0</v>
      </c>
      <c r="Q184" s="102">
        <v>0</v>
      </c>
      <c r="R184" s="102">
        <v>0</v>
      </c>
      <c r="S184" s="102">
        <v>0</v>
      </c>
      <c r="T184" s="102">
        <v>0</v>
      </c>
      <c r="U184" s="102">
        <v>0</v>
      </c>
      <c r="V184" s="858">
        <v>0</v>
      </c>
      <c r="W184" s="102">
        <v>0</v>
      </c>
      <c r="X184" s="102">
        <v>0</v>
      </c>
      <c r="Y184" s="102">
        <v>0</v>
      </c>
      <c r="Z184" s="102">
        <v>0</v>
      </c>
      <c r="AA184" s="102">
        <v>0</v>
      </c>
      <c r="AB184" s="102">
        <v>0</v>
      </c>
      <c r="AC184" s="59">
        <f t="shared" ref="AC184:AC185" si="1057">SUM(E184:AB184)</f>
        <v>0</v>
      </c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</row>
    <row r="185" s="1" customFormat="1" ht="15" customHeight="1">
      <c r="A185" s="37"/>
      <c r="B185" s="38"/>
      <c r="C185" s="39" t="s">
        <v>17</v>
      </c>
      <c r="D185" s="39" t="s">
        <v>16</v>
      </c>
      <c r="E185" s="98">
        <v>0</v>
      </c>
      <c r="F185" s="98">
        <v>0</v>
      </c>
      <c r="G185" s="98">
        <v>0</v>
      </c>
      <c r="H185" s="837">
        <v>0</v>
      </c>
      <c r="I185" s="98">
        <v>0</v>
      </c>
      <c r="J185" s="98">
        <v>0</v>
      </c>
      <c r="K185" s="98">
        <v>0</v>
      </c>
      <c r="L185" s="98">
        <v>0</v>
      </c>
      <c r="M185" s="98">
        <v>0</v>
      </c>
      <c r="N185" s="837">
        <v>0</v>
      </c>
      <c r="O185" s="98">
        <v>0</v>
      </c>
      <c r="P185" s="98">
        <v>0</v>
      </c>
      <c r="Q185" s="98">
        <v>0</v>
      </c>
      <c r="R185" s="98">
        <v>0</v>
      </c>
      <c r="S185" s="98">
        <v>0</v>
      </c>
      <c r="T185" s="98">
        <v>0</v>
      </c>
      <c r="U185" s="98">
        <v>0</v>
      </c>
      <c r="V185" s="837">
        <v>0</v>
      </c>
      <c r="W185" s="98">
        <v>0</v>
      </c>
      <c r="X185" s="98">
        <v>0</v>
      </c>
      <c r="Y185" s="98">
        <v>0</v>
      </c>
      <c r="Z185" s="98">
        <v>0</v>
      </c>
      <c r="AA185" s="98">
        <v>0</v>
      </c>
      <c r="AB185" s="98">
        <v>0</v>
      </c>
      <c r="AC185" s="42">
        <f t="shared" si="1057"/>
        <v>0</v>
      </c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</row>
    <row r="186" s="1" customFormat="1" ht="15" customHeight="1">
      <c r="A186" s="37"/>
      <c r="B186" s="38"/>
      <c r="C186" s="39" t="s">
        <v>18</v>
      </c>
      <c r="D186" s="39" t="s">
        <v>19</v>
      </c>
      <c r="E186" s="128">
        <f t="shared" ref="E186:AB186" si="1058">SQRT(E184*E184+E185*E185)*1000/1.73/E201</f>
        <v>0</v>
      </c>
      <c r="F186" s="128">
        <f t="shared" si="1058"/>
        <v>0</v>
      </c>
      <c r="G186" s="128">
        <f t="shared" si="1058"/>
        <v>0</v>
      </c>
      <c r="H186" s="837">
        <f t="shared" si="1058"/>
        <v>0</v>
      </c>
      <c r="I186" s="128">
        <f t="shared" si="1058"/>
        <v>0</v>
      </c>
      <c r="J186" s="128">
        <f t="shared" si="1058"/>
        <v>0</v>
      </c>
      <c r="K186" s="128">
        <f t="shared" si="1058"/>
        <v>0</v>
      </c>
      <c r="L186" s="128">
        <f t="shared" si="1058"/>
        <v>0</v>
      </c>
      <c r="M186" s="128">
        <f t="shared" si="1058"/>
        <v>0</v>
      </c>
      <c r="N186" s="837">
        <f t="shared" si="1058"/>
        <v>0</v>
      </c>
      <c r="O186" s="128">
        <f t="shared" si="1058"/>
        <v>0</v>
      </c>
      <c r="P186" s="128">
        <f t="shared" si="1058"/>
        <v>0</v>
      </c>
      <c r="Q186" s="128">
        <f t="shared" si="1058"/>
        <v>0</v>
      </c>
      <c r="R186" s="128">
        <f t="shared" si="1058"/>
        <v>0</v>
      </c>
      <c r="S186" s="128">
        <f t="shared" si="1058"/>
        <v>0</v>
      </c>
      <c r="T186" s="128">
        <f t="shared" si="1058"/>
        <v>0</v>
      </c>
      <c r="U186" s="128">
        <f t="shared" si="1058"/>
        <v>0</v>
      </c>
      <c r="V186" s="837">
        <f t="shared" si="1058"/>
        <v>0</v>
      </c>
      <c r="W186" s="128">
        <f t="shared" si="1058"/>
        <v>0</v>
      </c>
      <c r="X186" s="128">
        <f t="shared" si="1058"/>
        <v>0</v>
      </c>
      <c r="Y186" s="128">
        <f t="shared" si="1058"/>
        <v>0</v>
      </c>
      <c r="Z186" s="128">
        <f t="shared" si="1058"/>
        <v>0</v>
      </c>
      <c r="AA186" s="128">
        <f t="shared" si="1058"/>
        <v>0</v>
      </c>
      <c r="AB186" s="128">
        <f t="shared" si="1058"/>
        <v>0</v>
      </c>
      <c r="AC186" s="42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</row>
    <row r="187" s="1" customFormat="1" ht="15" customHeight="1">
      <c r="A187" s="113"/>
      <c r="B187" s="120"/>
      <c r="C187" s="115" t="s">
        <v>20</v>
      </c>
      <c r="D187" s="115"/>
      <c r="E187" s="239" t="e">
        <f t="shared" ref="E187:AC195" si="1059">E185/E184</f>
        <v>#DIV/0!</v>
      </c>
      <c r="F187" s="239" t="e">
        <f t="shared" si="1059"/>
        <v>#DIV/0!</v>
      </c>
      <c r="G187" s="239" t="e">
        <f t="shared" si="1059"/>
        <v>#DIV/0!</v>
      </c>
      <c r="H187" s="837" t="e">
        <f t="shared" si="1059"/>
        <v>#DIV/0!</v>
      </c>
      <c r="I187" s="239" t="e">
        <f t="shared" si="1059"/>
        <v>#DIV/0!</v>
      </c>
      <c r="J187" s="239" t="e">
        <f t="shared" si="1059"/>
        <v>#DIV/0!</v>
      </c>
      <c r="K187" s="239" t="e">
        <f t="shared" si="1059"/>
        <v>#DIV/0!</v>
      </c>
      <c r="L187" s="239" t="e">
        <f t="shared" si="1059"/>
        <v>#DIV/0!</v>
      </c>
      <c r="M187" s="239" t="e">
        <f t="shared" si="1059"/>
        <v>#DIV/0!</v>
      </c>
      <c r="N187" s="837" t="e">
        <f t="shared" si="1059"/>
        <v>#DIV/0!</v>
      </c>
      <c r="O187" s="239" t="e">
        <f t="shared" si="1059"/>
        <v>#DIV/0!</v>
      </c>
      <c r="P187" s="239" t="e">
        <f t="shared" si="1059"/>
        <v>#DIV/0!</v>
      </c>
      <c r="Q187" s="239" t="e">
        <f t="shared" si="1059"/>
        <v>#DIV/0!</v>
      </c>
      <c r="R187" s="239" t="e">
        <f t="shared" si="1059"/>
        <v>#DIV/0!</v>
      </c>
      <c r="S187" s="239" t="e">
        <f t="shared" si="1059"/>
        <v>#DIV/0!</v>
      </c>
      <c r="T187" s="239" t="e">
        <f t="shared" si="1059"/>
        <v>#DIV/0!</v>
      </c>
      <c r="U187" s="239" t="e">
        <f t="shared" si="1059"/>
        <v>#DIV/0!</v>
      </c>
      <c r="V187" s="837" t="e">
        <f t="shared" si="1059"/>
        <v>#DIV/0!</v>
      </c>
      <c r="W187" s="239" t="e">
        <f t="shared" si="1059"/>
        <v>#DIV/0!</v>
      </c>
      <c r="X187" s="239" t="e">
        <f t="shared" si="1059"/>
        <v>#DIV/0!</v>
      </c>
      <c r="Y187" s="239" t="e">
        <f t="shared" si="1059"/>
        <v>#DIV/0!</v>
      </c>
      <c r="Z187" s="239" t="e">
        <f t="shared" si="1059"/>
        <v>#DIV/0!</v>
      </c>
      <c r="AA187" s="239" t="e">
        <f t="shared" si="1059"/>
        <v>#DIV/0!</v>
      </c>
      <c r="AB187" s="239" t="e">
        <f t="shared" si="1059"/>
        <v>#DIV/0!</v>
      </c>
      <c r="AC187" s="125" t="e">
        <f t="shared" si="1059"/>
        <v>#DIV/0!</v>
      </c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</row>
    <row r="188" s="1" customFormat="1" ht="15" customHeight="1">
      <c r="A188" s="31" t="s">
        <v>30</v>
      </c>
      <c r="B188" s="32" t="s">
        <v>526</v>
      </c>
      <c r="C188" s="33" t="s">
        <v>15</v>
      </c>
      <c r="D188" s="33" t="s">
        <v>16</v>
      </c>
      <c r="E188" s="122">
        <v>0.58679999999999999</v>
      </c>
      <c r="F188" s="122">
        <v>0.57599999999999996</v>
      </c>
      <c r="G188" s="122">
        <v>0.57240000000000002</v>
      </c>
      <c r="H188" s="654">
        <v>0.56520000000000004</v>
      </c>
      <c r="I188" s="122">
        <v>0.56520000000000004</v>
      </c>
      <c r="J188" s="122">
        <v>0.56879999999999997</v>
      </c>
      <c r="K188" s="122">
        <v>0.58679999999999999</v>
      </c>
      <c r="L188" s="122">
        <v>0.61560000000000004</v>
      </c>
      <c r="M188" s="122">
        <v>0.64439999999999997</v>
      </c>
      <c r="N188" s="654">
        <v>0.6552</v>
      </c>
      <c r="O188" s="122">
        <v>0.65159999999999996</v>
      </c>
      <c r="P188" s="122">
        <v>0.66959999999999997</v>
      </c>
      <c r="Q188" s="122">
        <v>0.63719999999999999</v>
      </c>
      <c r="R188" s="122">
        <v>0.64439999999999997</v>
      </c>
      <c r="S188" s="122">
        <v>0.6804</v>
      </c>
      <c r="T188" s="122">
        <v>0.67679999999999996</v>
      </c>
      <c r="U188" s="122">
        <v>0.74519999999999997</v>
      </c>
      <c r="V188" s="654">
        <v>0.63360000000000005</v>
      </c>
      <c r="W188" s="122">
        <v>0.63719999999999999</v>
      </c>
      <c r="X188" s="122">
        <v>0.64080000000000004</v>
      </c>
      <c r="Y188" s="122">
        <v>0.63719999999999999</v>
      </c>
      <c r="Z188" s="122">
        <v>0.61919999999999997</v>
      </c>
      <c r="AA188" s="122">
        <v>0.60840000000000005</v>
      </c>
      <c r="AB188" s="122">
        <v>0.59040000000000004</v>
      </c>
      <c r="AC188" s="36">
        <f t="shared" ref="AC188:AC189" si="1060">SUM(E188:AB188)</f>
        <v>15.0084</v>
      </c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</row>
    <row r="189" s="1" customFormat="1" ht="15" customHeight="1">
      <c r="A189" s="37"/>
      <c r="B189" s="38"/>
      <c r="C189" s="39" t="s">
        <v>17</v>
      </c>
      <c r="D189" s="39" t="s">
        <v>16</v>
      </c>
      <c r="E189" s="231">
        <v>0.34200000000000003</v>
      </c>
      <c r="F189" s="231">
        <v>0.34200000000000003</v>
      </c>
      <c r="G189" s="231">
        <v>0.3528</v>
      </c>
      <c r="H189" s="837">
        <v>0.33479999999999999</v>
      </c>
      <c r="I189" s="231">
        <v>0.3276</v>
      </c>
      <c r="J189" s="231">
        <v>0.32400000000000001</v>
      </c>
      <c r="K189" s="231">
        <v>0.34560000000000002</v>
      </c>
      <c r="L189" s="231">
        <v>0.33479999999999999</v>
      </c>
      <c r="M189" s="231">
        <v>0.34560000000000002</v>
      </c>
      <c r="N189" s="837">
        <v>0.35639999999999999</v>
      </c>
      <c r="O189" s="231">
        <v>0.34920000000000001</v>
      </c>
      <c r="P189" s="231">
        <v>0.37080000000000002</v>
      </c>
      <c r="Q189" s="231">
        <v>0.34200000000000003</v>
      </c>
      <c r="R189" s="231">
        <v>0.34560000000000002</v>
      </c>
      <c r="S189" s="231">
        <v>0.3528</v>
      </c>
      <c r="T189" s="231">
        <v>0.38879999999999998</v>
      </c>
      <c r="U189" s="231">
        <v>0.3276</v>
      </c>
      <c r="V189" s="837">
        <v>0.32040000000000002</v>
      </c>
      <c r="W189" s="231">
        <v>0.3276</v>
      </c>
      <c r="X189" s="231">
        <v>0.33119999999999999</v>
      </c>
      <c r="Y189" s="231">
        <v>0.34200000000000003</v>
      </c>
      <c r="Z189" s="231">
        <v>0.3276</v>
      </c>
      <c r="AA189" s="231">
        <v>0.34560000000000002</v>
      </c>
      <c r="AB189" s="231">
        <v>0.33839999999999998</v>
      </c>
      <c r="AC189" s="42">
        <f t="shared" si="1060"/>
        <v>8.2152000000000012</v>
      </c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</row>
    <row r="190" s="1" customFormat="1" ht="15" customHeight="1">
      <c r="A190" s="37"/>
      <c r="B190" s="38"/>
      <c r="C190" s="39" t="s">
        <v>18</v>
      </c>
      <c r="D190" s="39" t="s">
        <v>19</v>
      </c>
      <c r="E190" s="130">
        <v>57</v>
      </c>
      <c r="F190" s="130">
        <v>56</v>
      </c>
      <c r="G190" s="130">
        <v>56</v>
      </c>
      <c r="H190" s="131">
        <v>57</v>
      </c>
      <c r="I190" s="130">
        <v>59</v>
      </c>
      <c r="J190" s="130">
        <v>59</v>
      </c>
      <c r="K190" s="130">
        <v>58</v>
      </c>
      <c r="L190" s="130">
        <v>67</v>
      </c>
      <c r="M190" s="130">
        <v>66</v>
      </c>
      <c r="N190" s="131">
        <v>65</v>
      </c>
      <c r="O190" s="130">
        <v>68</v>
      </c>
      <c r="P190" s="130">
        <v>66</v>
      </c>
      <c r="Q190" s="130">
        <v>63</v>
      </c>
      <c r="R190" s="130">
        <v>70</v>
      </c>
      <c r="S190" s="130">
        <v>65</v>
      </c>
      <c r="T190" s="130">
        <v>76</v>
      </c>
      <c r="U190" s="130">
        <v>63</v>
      </c>
      <c r="V190" s="131">
        <v>66</v>
      </c>
      <c r="W190" s="130">
        <v>62</v>
      </c>
      <c r="X190" s="130">
        <v>63</v>
      </c>
      <c r="Y190" s="130">
        <v>62</v>
      </c>
      <c r="Z190" s="130">
        <v>62</v>
      </c>
      <c r="AA190" s="130">
        <v>57</v>
      </c>
      <c r="AB190" s="130">
        <v>59</v>
      </c>
      <c r="AC190" s="42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</row>
    <row r="191" s="1" customFormat="1" ht="15" customHeight="1">
      <c r="A191" s="49"/>
      <c r="B191" s="50"/>
      <c r="C191" s="51" t="s">
        <v>20</v>
      </c>
      <c r="D191" s="51"/>
      <c r="E191" s="52">
        <f t="shared" si="1059"/>
        <v>0.58282208588957063</v>
      </c>
      <c r="F191" s="52">
        <f t="shared" si="1059"/>
        <v>0.59375000000000011</v>
      </c>
      <c r="G191" s="52">
        <f t="shared" si="1059"/>
        <v>0.61635220125786161</v>
      </c>
      <c r="H191" s="294">
        <f t="shared" si="1059"/>
        <v>0.59235668789808915</v>
      </c>
      <c r="I191" s="52">
        <f t="shared" si="1059"/>
        <v>0.57961783439490444</v>
      </c>
      <c r="J191" s="52">
        <f t="shared" si="1059"/>
        <v>0.569620253164557</v>
      </c>
      <c r="K191" s="52">
        <f t="shared" si="1059"/>
        <v>0.58895705521472397</v>
      </c>
      <c r="L191" s="52">
        <f t="shared" si="1059"/>
        <v>0.54385964912280693</v>
      </c>
      <c r="M191" s="52">
        <f t="shared" si="1059"/>
        <v>0.53631284916201127</v>
      </c>
      <c r="N191" s="294">
        <f t="shared" si="1059"/>
        <v>0.54395604395604391</v>
      </c>
      <c r="O191" s="52">
        <f t="shared" si="1059"/>
        <v>0.53591160220994483</v>
      </c>
      <c r="P191" s="52">
        <f t="shared" si="1059"/>
        <v>0.55376344086021512</v>
      </c>
      <c r="Q191" s="52">
        <f t="shared" si="1059"/>
        <v>0.53672316384180796</v>
      </c>
      <c r="R191" s="52">
        <f t="shared" si="1059"/>
        <v>0.53631284916201127</v>
      </c>
      <c r="S191" s="52">
        <f t="shared" si="1059"/>
        <v>0.51851851851851849</v>
      </c>
      <c r="T191" s="52">
        <f t="shared" si="1059"/>
        <v>0.57446808510638303</v>
      </c>
      <c r="U191" s="52">
        <f t="shared" si="1059"/>
        <v>0.43961352657004832</v>
      </c>
      <c r="V191" s="294">
        <f t="shared" si="1059"/>
        <v>0.50568181818181812</v>
      </c>
      <c r="W191" s="52">
        <f t="shared" si="1059"/>
        <v>0.51412429378531077</v>
      </c>
      <c r="X191" s="52">
        <f t="shared" si="1059"/>
        <v>0.51685393258426959</v>
      </c>
      <c r="Y191" s="52">
        <f t="shared" si="1059"/>
        <v>0.53672316384180796</v>
      </c>
      <c r="Z191" s="52">
        <f t="shared" si="1059"/>
        <v>0.52906976744186052</v>
      </c>
      <c r="AA191" s="52">
        <f t="shared" si="1059"/>
        <v>0.56804733727810652</v>
      </c>
      <c r="AB191" s="52">
        <f t="shared" si="1059"/>
        <v>0.57317073170731703</v>
      </c>
      <c r="AC191" s="101">
        <f t="shared" si="1059"/>
        <v>0.54737347085632049</v>
      </c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</row>
    <row r="192" s="1" customFormat="1" ht="15" customHeight="1">
      <c r="A192" s="55" t="s">
        <v>65</v>
      </c>
      <c r="B192" s="56" t="s">
        <v>527</v>
      </c>
      <c r="C192" s="57" t="s">
        <v>15</v>
      </c>
      <c r="D192" s="57" t="s">
        <v>16</v>
      </c>
      <c r="E192" s="107">
        <v>0.91800000000000004</v>
      </c>
      <c r="F192" s="107">
        <v>0.89280000000000004</v>
      </c>
      <c r="G192" s="107">
        <v>0.88560000000000005</v>
      </c>
      <c r="H192" s="839">
        <v>0.87839999999999996</v>
      </c>
      <c r="I192" s="107">
        <v>0.88919999999999999</v>
      </c>
      <c r="J192" s="107">
        <v>0.95760000000000001</v>
      </c>
      <c r="K192" s="107">
        <v>1.0296000000000001</v>
      </c>
      <c r="L192" s="107">
        <v>1.1124000000000001</v>
      </c>
      <c r="M192" s="107">
        <v>1.2096</v>
      </c>
      <c r="N192" s="839">
        <v>1.1772</v>
      </c>
      <c r="O192" s="107">
        <v>1.1448</v>
      </c>
      <c r="P192" s="107">
        <v>1.1843999999999999</v>
      </c>
      <c r="Q192" s="107">
        <v>1.1592</v>
      </c>
      <c r="R192" s="107">
        <v>1.1664000000000001</v>
      </c>
      <c r="S192" s="107">
        <v>1.1988000000000001</v>
      </c>
      <c r="T192" s="107">
        <v>1.2383999999999999</v>
      </c>
      <c r="U192" s="107">
        <v>1.2347999999999999</v>
      </c>
      <c r="V192" s="839">
        <v>1.2168000000000001</v>
      </c>
      <c r="W192" s="107">
        <v>1.2096</v>
      </c>
      <c r="X192" s="107">
        <v>1.1988000000000001</v>
      </c>
      <c r="Y192" s="107">
        <v>1.2096</v>
      </c>
      <c r="Z192" s="107">
        <v>1.1772</v>
      </c>
      <c r="AA192" s="107">
        <v>1.0584</v>
      </c>
      <c r="AB192" s="107">
        <v>0.99719999999999998</v>
      </c>
      <c r="AC192" s="59">
        <f t="shared" ref="AC192:AC193" si="1061">SUM(E192:AB192)</f>
        <v>26.344799999999999</v>
      </c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</row>
    <row r="193" s="1" customFormat="1" ht="15" customHeight="1">
      <c r="A193" s="37"/>
      <c r="B193" s="38"/>
      <c r="C193" s="39" t="s">
        <v>17</v>
      </c>
      <c r="D193" s="39" t="s">
        <v>16</v>
      </c>
      <c r="E193" s="231">
        <v>0.3024</v>
      </c>
      <c r="F193" s="231">
        <v>0.29880000000000001</v>
      </c>
      <c r="G193" s="231">
        <v>0.3024</v>
      </c>
      <c r="H193" s="837">
        <v>0.29880000000000001</v>
      </c>
      <c r="I193" s="231">
        <v>0.29520000000000002</v>
      </c>
      <c r="J193" s="231">
        <v>0.28799999999999998</v>
      </c>
      <c r="K193" s="231">
        <v>0.28079999999999999</v>
      </c>
      <c r="L193" s="231">
        <v>0.28799999999999998</v>
      </c>
      <c r="M193" s="231">
        <v>0.33479999999999999</v>
      </c>
      <c r="N193" s="837">
        <v>0.33839999999999998</v>
      </c>
      <c r="O193" s="231">
        <v>0.32400000000000001</v>
      </c>
      <c r="P193" s="231">
        <v>0.34200000000000003</v>
      </c>
      <c r="Q193" s="231">
        <v>0.32400000000000001</v>
      </c>
      <c r="R193" s="231">
        <v>0.3276</v>
      </c>
      <c r="S193" s="231">
        <v>0.33119999999999999</v>
      </c>
      <c r="T193" s="231">
        <v>0.33479999999999999</v>
      </c>
      <c r="U193" s="231">
        <v>0.32400000000000001</v>
      </c>
      <c r="V193" s="837">
        <v>0.29880000000000001</v>
      </c>
      <c r="W193" s="231">
        <v>0.29880000000000001</v>
      </c>
      <c r="X193" s="231">
        <v>0.30959999999999999</v>
      </c>
      <c r="Y193" s="231">
        <v>0.31680000000000003</v>
      </c>
      <c r="Z193" s="231">
        <v>0.32400000000000001</v>
      </c>
      <c r="AA193" s="231">
        <v>0.31319999999999998</v>
      </c>
      <c r="AB193" s="231">
        <v>0.31319999999999998</v>
      </c>
      <c r="AC193" s="42">
        <f t="shared" si="1061"/>
        <v>7.5095999999999998</v>
      </c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</row>
    <row r="194" s="1" customFormat="1" ht="15" customHeight="1">
      <c r="A194" s="37"/>
      <c r="B194" s="38"/>
      <c r="C194" s="39" t="s">
        <v>18</v>
      </c>
      <c r="D194" s="39" t="s">
        <v>19</v>
      </c>
      <c r="E194" s="130">
        <v>86</v>
      </c>
      <c r="F194" s="130">
        <v>83</v>
      </c>
      <c r="G194" s="130">
        <v>83</v>
      </c>
      <c r="H194" s="131">
        <v>85</v>
      </c>
      <c r="I194" s="130">
        <v>86</v>
      </c>
      <c r="J194" s="130">
        <v>96</v>
      </c>
      <c r="K194" s="130">
        <v>98</v>
      </c>
      <c r="L194" s="130">
        <v>109</v>
      </c>
      <c r="M194" s="130">
        <v>112</v>
      </c>
      <c r="N194" s="131">
        <v>106</v>
      </c>
      <c r="O194" s="130">
        <v>110</v>
      </c>
      <c r="P194" s="130">
        <v>107</v>
      </c>
      <c r="Q194" s="130">
        <v>107</v>
      </c>
      <c r="R194" s="130">
        <v>113</v>
      </c>
      <c r="S194" s="130">
        <v>110</v>
      </c>
      <c r="T194" s="130">
        <v>116</v>
      </c>
      <c r="U194" s="130">
        <v>113</v>
      </c>
      <c r="V194" s="131">
        <v>113</v>
      </c>
      <c r="W194" s="130">
        <v>119</v>
      </c>
      <c r="X194" s="130">
        <v>112</v>
      </c>
      <c r="Y194" s="130">
        <v>116</v>
      </c>
      <c r="Z194" s="130">
        <v>102</v>
      </c>
      <c r="AA194" s="130">
        <v>97</v>
      </c>
      <c r="AB194" s="130">
        <v>89</v>
      </c>
      <c r="AC194" s="42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</row>
    <row r="195" s="1" customFormat="1" ht="15" customHeight="1">
      <c r="A195" s="49"/>
      <c r="B195" s="50"/>
      <c r="C195" s="51" t="s">
        <v>20</v>
      </c>
      <c r="D195" s="51"/>
      <c r="E195" s="52">
        <f t="shared" si="1059"/>
        <v>0.32941176470588235</v>
      </c>
      <c r="F195" s="52">
        <f t="shared" si="1059"/>
        <v>0.33467741935483869</v>
      </c>
      <c r="G195" s="52">
        <f t="shared" si="1059"/>
        <v>0.34146341463414631</v>
      </c>
      <c r="H195" s="294">
        <f t="shared" si="1059"/>
        <v>0.34016393442622955</v>
      </c>
      <c r="I195" s="52">
        <f t="shared" si="1059"/>
        <v>0.33198380566801622</v>
      </c>
      <c r="J195" s="52">
        <f t="shared" si="1059"/>
        <v>0.3007518796992481</v>
      </c>
      <c r="K195" s="52">
        <f t="shared" si="1059"/>
        <v>0.27272727272727271</v>
      </c>
      <c r="L195" s="52">
        <f t="shared" si="1059"/>
        <v>0.25889967637540451</v>
      </c>
      <c r="M195" s="52">
        <f t="shared" si="1059"/>
        <v>0.27678571428571425</v>
      </c>
      <c r="N195" s="294">
        <f t="shared" si="1059"/>
        <v>0.28746177370030579</v>
      </c>
      <c r="O195" s="52">
        <f t="shared" si="1059"/>
        <v>0.28301886792452829</v>
      </c>
      <c r="P195" s="52">
        <f t="shared" si="1059"/>
        <v>0.28875379939209733</v>
      </c>
      <c r="Q195" s="52">
        <f t="shared" si="1059"/>
        <v>0.27950310559006214</v>
      </c>
      <c r="R195" s="52">
        <f t="shared" si="1059"/>
        <v>0.28086419753086417</v>
      </c>
      <c r="S195" s="52">
        <f t="shared" si="1059"/>
        <v>0.27627627627627627</v>
      </c>
      <c r="T195" s="52">
        <f t="shared" si="1059"/>
        <v>0.27034883720930231</v>
      </c>
      <c r="U195" s="52">
        <f t="shared" si="1059"/>
        <v>0.26239067055393589</v>
      </c>
      <c r="V195" s="294">
        <f t="shared" si="1059"/>
        <v>0.24556213017751477</v>
      </c>
      <c r="W195" s="52">
        <f t="shared" si="1059"/>
        <v>0.24702380952380953</v>
      </c>
      <c r="X195" s="52">
        <f t="shared" si="1059"/>
        <v>0.25825825825825821</v>
      </c>
      <c r="Y195" s="52">
        <f t="shared" si="1059"/>
        <v>0.26190476190476192</v>
      </c>
      <c r="Z195" s="52">
        <f t="shared" si="1059"/>
        <v>0.27522935779816515</v>
      </c>
      <c r="AA195" s="52">
        <f t="shared" si="1059"/>
        <v>0.29591836734693877</v>
      </c>
      <c r="AB195" s="52">
        <f t="shared" si="1059"/>
        <v>0.31407942238267145</v>
      </c>
      <c r="AC195" s="101">
        <f t="shared" si="1059"/>
        <v>0.28505056026236675</v>
      </c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</row>
    <row r="196" s="1" customFormat="1" ht="15" customHeight="1">
      <c r="A196" s="67" t="s">
        <v>497</v>
      </c>
      <c r="B196" s="68"/>
      <c r="C196" s="69"/>
      <c r="D196" s="69"/>
      <c r="E196" s="70">
        <f t="shared" ref="E196:AB197" si="1062">E180+E184+E188+E192</f>
        <v>2.9356</v>
      </c>
      <c r="F196" s="70">
        <f t="shared" si="1062"/>
        <v>2.7763999999999998</v>
      </c>
      <c r="G196" s="70">
        <f t="shared" si="1062"/>
        <v>2.8986000000000001</v>
      </c>
      <c r="H196" s="70">
        <f t="shared" si="1062"/>
        <v>2.8456999999999999</v>
      </c>
      <c r="I196" s="70">
        <f t="shared" si="1062"/>
        <v>2.8712</v>
      </c>
      <c r="J196" s="70">
        <f t="shared" si="1062"/>
        <v>2.9831000000000003</v>
      </c>
      <c r="K196" s="70">
        <f t="shared" si="1062"/>
        <v>3.0997000000000003</v>
      </c>
      <c r="L196" s="70">
        <f t="shared" si="1062"/>
        <v>3.1741999999999999</v>
      </c>
      <c r="M196" s="70">
        <f t="shared" si="1062"/>
        <v>3.3988999999999998</v>
      </c>
      <c r="N196" s="70">
        <f t="shared" si="1062"/>
        <v>3.4626999999999999</v>
      </c>
      <c r="O196" s="70">
        <f t="shared" si="1062"/>
        <v>3.4371999999999998</v>
      </c>
      <c r="P196" s="70">
        <f t="shared" si="1062"/>
        <v>3.3659999999999997</v>
      </c>
      <c r="Q196" s="70">
        <f t="shared" si="1062"/>
        <v>3.1467000000000001</v>
      </c>
      <c r="R196" s="70">
        <f t="shared" si="1062"/>
        <v>3.1667000000000005</v>
      </c>
      <c r="S196" s="70">
        <f t="shared" si="1062"/>
        <v>3.2721999999999998</v>
      </c>
      <c r="T196" s="70">
        <f t="shared" si="1062"/>
        <v>3.3571999999999997</v>
      </c>
      <c r="U196" s="70">
        <f t="shared" si="1062"/>
        <v>3.5920999999999998</v>
      </c>
      <c r="V196" s="70">
        <f t="shared" si="1062"/>
        <v>3.5094000000000003</v>
      </c>
      <c r="W196" s="70">
        <f t="shared" si="1062"/>
        <v>3.4428000000000001</v>
      </c>
      <c r="X196" s="70">
        <f t="shared" si="1062"/>
        <v>3.2591999999999999</v>
      </c>
      <c r="Y196" s="70">
        <f t="shared" si="1062"/>
        <v>3.3636999999999997</v>
      </c>
      <c r="Z196" s="70">
        <f t="shared" si="1062"/>
        <v>3.2888000000000002</v>
      </c>
      <c r="AA196" s="70">
        <f t="shared" si="1062"/>
        <v>3.1123000000000003</v>
      </c>
      <c r="AB196" s="70">
        <f t="shared" si="1062"/>
        <v>3.0023</v>
      </c>
      <c r="AC196" s="71"/>
      <c r="AD196" s="221"/>
      <c r="AE196" s="221"/>
      <c r="AF196" s="221"/>
      <c r="AG196" s="221"/>
      <c r="AH196" s="221"/>
      <c r="AI196" s="221"/>
      <c r="AJ196" s="221"/>
      <c r="AK196" s="221"/>
      <c r="AL196" s="221"/>
      <c r="AM196" s="221"/>
      <c r="AN196" s="221"/>
      <c r="AO196" s="221"/>
      <c r="AP196" s="832"/>
      <c r="AQ196" s="832"/>
      <c r="AR196" s="832"/>
      <c r="AS196" s="832"/>
      <c r="AT196" s="832"/>
      <c r="AU196" s="832"/>
      <c r="AV196" s="832"/>
      <c r="AW196" s="832"/>
      <c r="AX196" s="832"/>
      <c r="AY196" s="832"/>
      <c r="AZ196" s="832"/>
      <c r="BA196" s="832"/>
      <c r="BB196" s="832"/>
      <c r="BC196" s="832"/>
      <c r="BD196" s="832"/>
      <c r="BE196" s="832"/>
      <c r="BF196" s="832"/>
      <c r="BG196" s="832"/>
      <c r="BH196" s="832"/>
      <c r="BI196" s="832"/>
      <c r="BJ196" s="832"/>
      <c r="BK196" s="832"/>
      <c r="BL196" s="832"/>
      <c r="BM196" s="832"/>
      <c r="BN196" s="832"/>
      <c r="BO196" s="832"/>
      <c r="BP196" s="832"/>
      <c r="BQ196" s="832"/>
      <c r="BR196" s="832"/>
      <c r="BS196" s="832"/>
      <c r="BT196" s="832"/>
      <c r="BU196" s="832"/>
      <c r="BV196" s="832"/>
      <c r="BW196" s="832"/>
      <c r="BX196" s="832"/>
      <c r="BY196" s="832"/>
      <c r="BZ196" s="832"/>
    </row>
    <row r="197" s="1" customFormat="1" ht="15" customHeight="1">
      <c r="A197" s="72" t="s">
        <v>498</v>
      </c>
      <c r="B197" s="73"/>
      <c r="C197" s="74"/>
      <c r="D197" s="74"/>
      <c r="E197" s="75">
        <f t="shared" si="1062"/>
        <v>1.2604</v>
      </c>
      <c r="F197" s="75">
        <f t="shared" si="1062"/>
        <v>1.1000000000000001</v>
      </c>
      <c r="G197" s="75">
        <f t="shared" si="1062"/>
        <v>1.3188</v>
      </c>
      <c r="H197" s="75">
        <f t="shared" si="1062"/>
        <v>1.2783</v>
      </c>
      <c r="I197" s="75">
        <f t="shared" si="1062"/>
        <v>1.2570000000000001</v>
      </c>
      <c r="J197" s="75">
        <f t="shared" si="1062"/>
        <v>1.2266000000000001</v>
      </c>
      <c r="K197" s="75">
        <f t="shared" si="1062"/>
        <v>1.1913</v>
      </c>
      <c r="L197" s="75">
        <f t="shared" si="1062"/>
        <v>1.0057</v>
      </c>
      <c r="M197" s="75">
        <f t="shared" si="1062"/>
        <v>1.1564000000000001</v>
      </c>
      <c r="N197" s="75">
        <f t="shared" si="1062"/>
        <v>1.2891000000000001</v>
      </c>
      <c r="O197" s="75">
        <f t="shared" si="1062"/>
        <v>1.3270000000000002</v>
      </c>
      <c r="P197" s="75">
        <f t="shared" si="1062"/>
        <v>1.2504</v>
      </c>
      <c r="Q197" s="75">
        <f t="shared" si="1062"/>
        <v>1.0286</v>
      </c>
      <c r="R197" s="75">
        <f t="shared" si="1062"/>
        <v>1.0561</v>
      </c>
      <c r="S197" s="75">
        <f t="shared" si="1062"/>
        <v>1.1026</v>
      </c>
      <c r="T197" s="75">
        <f t="shared" si="1062"/>
        <v>1.1141999999999999</v>
      </c>
      <c r="U197" s="75">
        <f t="shared" si="1062"/>
        <v>1.3061</v>
      </c>
      <c r="V197" s="75">
        <f t="shared" si="1062"/>
        <v>1.2933000000000001</v>
      </c>
      <c r="W197" s="75">
        <f t="shared" si="1062"/>
        <v>1.2423999999999999</v>
      </c>
      <c r="X197" s="75">
        <f t="shared" si="1062"/>
        <v>1.0278999999999998</v>
      </c>
      <c r="Y197" s="75">
        <f t="shared" si="1062"/>
        <v>1.216</v>
      </c>
      <c r="Z197" s="75">
        <f t="shared" si="1062"/>
        <v>1.2711000000000001</v>
      </c>
      <c r="AA197" s="75">
        <f t="shared" si="1062"/>
        <v>1.2874000000000001</v>
      </c>
      <c r="AB197" s="75">
        <f t="shared" si="1062"/>
        <v>1.3039999999999998</v>
      </c>
      <c r="AC197" s="76"/>
      <c r="AD197" s="221"/>
      <c r="AE197" s="221"/>
      <c r="AF197" s="221"/>
      <c r="AG197" s="221"/>
      <c r="AH197" s="221"/>
      <c r="AI197" s="221"/>
      <c r="AJ197" s="221"/>
      <c r="AK197" s="221"/>
      <c r="AL197" s="221"/>
      <c r="AM197" s="221"/>
      <c r="AN197" s="221"/>
      <c r="AO197" s="221"/>
      <c r="AP197" s="832"/>
      <c r="AQ197" s="832"/>
      <c r="AR197" s="832"/>
      <c r="AS197" s="832"/>
      <c r="AT197" s="832"/>
      <c r="AU197" s="832"/>
      <c r="AV197" s="832"/>
      <c r="AW197" s="832"/>
      <c r="AX197" s="832"/>
      <c r="AY197" s="832"/>
      <c r="AZ197" s="832"/>
      <c r="BA197" s="832"/>
      <c r="BB197" s="832"/>
      <c r="BC197" s="832"/>
      <c r="BD197" s="832"/>
      <c r="BE197" s="832"/>
      <c r="BF197" s="832"/>
      <c r="BG197" s="832"/>
      <c r="BH197" s="832"/>
      <c r="BI197" s="832"/>
      <c r="BJ197" s="832"/>
      <c r="BK197" s="832"/>
      <c r="BL197" s="832"/>
      <c r="BM197" s="832"/>
      <c r="BN197" s="832"/>
      <c r="BO197" s="832"/>
      <c r="BP197" s="832"/>
      <c r="BQ197" s="832"/>
      <c r="BR197" s="832"/>
      <c r="BS197" s="832"/>
      <c r="BT197" s="832"/>
      <c r="BU197" s="832"/>
      <c r="BV197" s="832"/>
      <c r="BW197" s="832"/>
      <c r="BX197" s="832"/>
      <c r="BY197" s="832"/>
      <c r="BZ197" s="832"/>
    </row>
    <row r="198" s="1" customFormat="1" ht="15" customHeight="1">
      <c r="A198" s="77" t="s">
        <v>235</v>
      </c>
      <c r="B198" s="78"/>
      <c r="C198" s="79"/>
      <c r="D198" s="79"/>
      <c r="E198" s="80">
        <f t="shared" ref="E198:AB198" si="1063">SQRT(E196*E196+E197*E197)</f>
        <v>3.1947387248412036</v>
      </c>
      <c r="F198" s="80">
        <f t="shared" si="1063"/>
        <v>2.9863685238094777</v>
      </c>
      <c r="G198" s="80">
        <f t="shared" si="1063"/>
        <v>3.1845117993186962</v>
      </c>
      <c r="H198" s="80">
        <f t="shared" si="1063"/>
        <v>3.1196248780903129</v>
      </c>
      <c r="I198" s="80">
        <f t="shared" si="1063"/>
        <v>3.1343003110742278</v>
      </c>
      <c r="J198" s="80">
        <f t="shared" si="1063"/>
        <v>3.225435345809927</v>
      </c>
      <c r="K198" s="80">
        <f t="shared" si="1063"/>
        <v>3.3207432571639748</v>
      </c>
      <c r="L198" s="80">
        <f t="shared" si="1063"/>
        <v>3.3297114184265277</v>
      </c>
      <c r="M198" s="80">
        <f t="shared" si="1063"/>
        <v>3.5902342778710135</v>
      </c>
      <c r="N198" s="80">
        <f t="shared" si="1063"/>
        <v>3.6948707825849607</v>
      </c>
      <c r="O198" s="80">
        <f t="shared" si="1063"/>
        <v>3.6844637113153933</v>
      </c>
      <c r="P198" s="80">
        <f t="shared" si="1063"/>
        <v>3.5907459057972897</v>
      </c>
      <c r="Q198" s="80">
        <f t="shared" si="1063"/>
        <v>3.3105496295932495</v>
      </c>
      <c r="R198" s="80">
        <f t="shared" si="1063"/>
        <v>3.3381635819713811</v>
      </c>
      <c r="S198" s="497">
        <f t="shared" si="1063"/>
        <v>3.4529725744639213</v>
      </c>
      <c r="T198" s="80">
        <f t="shared" si="1063"/>
        <v>3.5372635581760088</v>
      </c>
      <c r="U198" s="80">
        <f t="shared" si="1063"/>
        <v>3.8221825728240661</v>
      </c>
      <c r="V198" s="80">
        <f t="shared" si="1063"/>
        <v>3.7401220902532049</v>
      </c>
      <c r="W198" s="80">
        <f t="shared" si="1063"/>
        <v>3.6601133315786822</v>
      </c>
      <c r="X198" s="80">
        <f t="shared" si="1063"/>
        <v>3.4174497874877403</v>
      </c>
      <c r="Y198" s="80">
        <f t="shared" si="1063"/>
        <v>3.5767490392813412</v>
      </c>
      <c r="Z198" s="80">
        <f t="shared" si="1063"/>
        <v>3.525890050753143</v>
      </c>
      <c r="AA198" s="80">
        <f t="shared" si="1063"/>
        <v>3.3680573109731968</v>
      </c>
      <c r="AB198" s="80">
        <f t="shared" si="1063"/>
        <v>3.2732585125528963</v>
      </c>
      <c r="AC198" s="81"/>
      <c r="AD198" s="221">
        <f t="shared" si="1047"/>
        <v>3.8221825728240661</v>
      </c>
      <c r="AE198" s="221"/>
      <c r="AF198" s="221"/>
      <c r="AG198" s="221"/>
      <c r="AH198" s="221"/>
      <c r="AI198" s="221"/>
      <c r="AJ198" s="221"/>
      <c r="AK198" s="221"/>
      <c r="AL198" s="221"/>
      <c r="AM198" s="221"/>
      <c r="AN198" s="221"/>
      <c r="AO198" s="221"/>
      <c r="AP198" s="832"/>
      <c r="AQ198" s="832"/>
      <c r="AR198" s="832"/>
      <c r="AS198" s="832"/>
      <c r="AT198" s="832"/>
      <c r="AU198" s="832"/>
      <c r="AV198" s="832"/>
      <c r="AW198" s="832"/>
      <c r="AX198" s="832"/>
      <c r="AY198" s="832"/>
      <c r="AZ198" s="832"/>
      <c r="BA198" s="832"/>
      <c r="BB198" s="832"/>
      <c r="BC198" s="832"/>
      <c r="BD198" s="832"/>
      <c r="BE198" s="832"/>
      <c r="BF198" s="832"/>
      <c r="BG198" s="832"/>
      <c r="BH198" s="832"/>
      <c r="BI198" s="832"/>
      <c r="BJ198" s="832"/>
      <c r="BK198" s="832"/>
      <c r="BL198" s="832"/>
      <c r="BM198" s="832"/>
      <c r="BN198" s="832"/>
      <c r="BO198" s="832"/>
      <c r="BP198" s="832"/>
      <c r="BQ198" s="832"/>
      <c r="BR198" s="832"/>
      <c r="BS198" s="832"/>
      <c r="BT198" s="832"/>
      <c r="BU198" s="832"/>
      <c r="BV198" s="832"/>
      <c r="BW198" s="832"/>
      <c r="BX198" s="832"/>
      <c r="BY198" s="832"/>
      <c r="BZ198" s="832"/>
    </row>
    <row r="199" s="827" customFormat="1" ht="15" customHeight="1">
      <c r="A199" s="768" t="s">
        <v>309</v>
      </c>
      <c r="B199" s="769"/>
      <c r="C199" s="426"/>
      <c r="D199" s="426"/>
      <c r="E199" s="770">
        <v>1</v>
      </c>
      <c r="F199" s="770">
        <v>2</v>
      </c>
      <c r="G199" s="770">
        <v>3</v>
      </c>
      <c r="H199" s="770">
        <v>4</v>
      </c>
      <c r="I199" s="770">
        <v>5</v>
      </c>
      <c r="J199" s="770">
        <v>6</v>
      </c>
      <c r="K199" s="770">
        <v>7</v>
      </c>
      <c r="L199" s="770">
        <v>8</v>
      </c>
      <c r="M199" s="770">
        <v>9</v>
      </c>
      <c r="N199" s="770">
        <v>10</v>
      </c>
      <c r="O199" s="770">
        <v>11</v>
      </c>
      <c r="P199" s="770">
        <v>12</v>
      </c>
      <c r="Q199" s="770">
        <v>13</v>
      </c>
      <c r="R199" s="770">
        <v>14</v>
      </c>
      <c r="S199" s="770">
        <v>15</v>
      </c>
      <c r="T199" s="770">
        <v>16</v>
      </c>
      <c r="U199" s="770">
        <v>17</v>
      </c>
      <c r="V199" s="770">
        <v>18</v>
      </c>
      <c r="W199" s="770">
        <v>19</v>
      </c>
      <c r="X199" s="770">
        <v>20</v>
      </c>
      <c r="Y199" s="770">
        <v>21</v>
      </c>
      <c r="Z199" s="770">
        <v>22</v>
      </c>
      <c r="AA199" s="770">
        <v>23</v>
      </c>
      <c r="AB199" s="770">
        <v>24</v>
      </c>
      <c r="AC199" s="842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</row>
    <row r="200" s="827" customFormat="1" ht="15" customHeight="1">
      <c r="A200" s="87" t="s">
        <v>310</v>
      </c>
      <c r="B200" s="88"/>
      <c r="C200" s="89" t="s">
        <v>28</v>
      </c>
      <c r="D200" s="409" t="s">
        <v>19</v>
      </c>
      <c r="E200" s="91">
        <v>38.189998626708984</v>
      </c>
      <c r="F200" s="91">
        <v>38.25</v>
      </c>
      <c r="G200" s="91">
        <v>38.169998168945312</v>
      </c>
      <c r="H200" s="91">
        <v>38.099998474121094</v>
      </c>
      <c r="I200" s="91">
        <v>38</v>
      </c>
      <c r="J200" s="91">
        <v>37.740001678466797</v>
      </c>
      <c r="K200" s="91">
        <v>37.860000610351562</v>
      </c>
      <c r="L200" s="91">
        <v>37.880001068115234</v>
      </c>
      <c r="M200" s="91">
        <v>37.779998779296875</v>
      </c>
      <c r="N200" s="91">
        <v>37.590000152587891</v>
      </c>
      <c r="O200" s="91">
        <v>37.389999389648438</v>
      </c>
      <c r="P200" s="91">
        <v>37.740001678466797</v>
      </c>
      <c r="Q200" s="91">
        <v>37.779998779296875</v>
      </c>
      <c r="R200" s="91">
        <v>37.709999084472656</v>
      </c>
      <c r="S200" s="91">
        <v>37.790000915527344</v>
      </c>
      <c r="T200" s="91">
        <v>37.740001678466797</v>
      </c>
      <c r="U200" s="91">
        <v>37.560001373291016</v>
      </c>
      <c r="V200" s="91">
        <v>37.549999237060547</v>
      </c>
      <c r="W200" s="91">
        <v>37.689998626708984</v>
      </c>
      <c r="X200" s="91">
        <v>37.880001068115234</v>
      </c>
      <c r="Y200" s="91">
        <v>37.900001525878906</v>
      </c>
      <c r="Z200" s="91">
        <v>37.979999542236328</v>
      </c>
      <c r="AA200" s="91">
        <v>38.060001373291016</v>
      </c>
      <c r="AB200" s="91">
        <v>38.200000762939453</v>
      </c>
      <c r="AC200" s="89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</row>
    <row r="201" s="827" customFormat="1" ht="15" customHeight="1">
      <c r="A201" s="92" t="s">
        <v>311</v>
      </c>
      <c r="B201" s="93"/>
      <c r="C201" s="94" t="s">
        <v>28</v>
      </c>
      <c r="D201" s="411" t="s">
        <v>19</v>
      </c>
      <c r="E201" s="96">
        <v>37.880001068115234</v>
      </c>
      <c r="F201" s="96">
        <v>37.900001525878906</v>
      </c>
      <c r="G201" s="96">
        <v>37.819999694824219</v>
      </c>
      <c r="H201" s="96">
        <v>37.779998779296875</v>
      </c>
      <c r="I201" s="96">
        <v>37.689998626708984</v>
      </c>
      <c r="J201" s="96">
        <v>37.419998168945312</v>
      </c>
      <c r="K201" s="96">
        <v>37.470001220703125</v>
      </c>
      <c r="L201" s="96">
        <v>37.490001678466797</v>
      </c>
      <c r="M201" s="96">
        <v>37.419998168945312</v>
      </c>
      <c r="N201" s="96">
        <v>37.240001678466797</v>
      </c>
      <c r="O201" s="96">
        <v>37.119998931884766</v>
      </c>
      <c r="P201" s="96">
        <v>37.290000915527344</v>
      </c>
      <c r="Q201" s="96">
        <v>37.360000610351562</v>
      </c>
      <c r="R201" s="96">
        <v>37.310001373291016</v>
      </c>
      <c r="S201" s="96">
        <v>37.400001525878906</v>
      </c>
      <c r="T201" s="96">
        <v>37.360000610351562</v>
      </c>
      <c r="U201" s="96">
        <v>37.290000915527344</v>
      </c>
      <c r="V201" s="96">
        <v>37.169998168945312</v>
      </c>
      <c r="W201" s="96">
        <v>37.25</v>
      </c>
      <c r="X201" s="96">
        <v>37.439998626708984</v>
      </c>
      <c r="Y201" s="96">
        <v>37.580001831054688</v>
      </c>
      <c r="Z201" s="96">
        <v>37.630001068115234</v>
      </c>
      <c r="AA201" s="96">
        <v>37.720001220703125</v>
      </c>
      <c r="AB201" s="96">
        <v>37.880001068115234</v>
      </c>
      <c r="AC201" s="9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</row>
    <row r="202" s="1" customFormat="1" ht="15" customHeight="1">
      <c r="A202" s="859" t="s">
        <v>528</v>
      </c>
      <c r="B202" s="32" t="s">
        <v>529</v>
      </c>
      <c r="C202" s="33" t="s">
        <v>15</v>
      </c>
      <c r="D202" s="33" t="s">
        <v>68</v>
      </c>
      <c r="E202" s="34">
        <f t="shared" ref="E202:AB203" si="1064">E180+E184</f>
        <v>1.4308000000000001</v>
      </c>
      <c r="F202" s="34">
        <f t="shared" si="1064"/>
        <v>1.3076000000000001</v>
      </c>
      <c r="G202" s="34">
        <f t="shared" si="1064"/>
        <v>1.4406000000000001</v>
      </c>
      <c r="H202" s="654">
        <f t="shared" si="1064"/>
        <v>1.4020999999999999</v>
      </c>
      <c r="I202" s="34">
        <f t="shared" si="1064"/>
        <v>1.4168000000000001</v>
      </c>
      <c r="J202" s="34">
        <f t="shared" si="1064"/>
        <v>1.4567000000000001</v>
      </c>
      <c r="K202" s="34">
        <f t="shared" si="1064"/>
        <v>1.4833000000000001</v>
      </c>
      <c r="L202" s="34">
        <f t="shared" si="1064"/>
        <v>1.4461999999999999</v>
      </c>
      <c r="M202" s="34">
        <f t="shared" si="1064"/>
        <v>1.5448999999999999</v>
      </c>
      <c r="N202" s="654">
        <f t="shared" si="1064"/>
        <v>1.6303000000000001</v>
      </c>
      <c r="O202" s="34">
        <f t="shared" si="1064"/>
        <v>1.6408</v>
      </c>
      <c r="P202" s="34">
        <f t="shared" si="1064"/>
        <v>1.512</v>
      </c>
      <c r="Q202" s="34">
        <f t="shared" si="1064"/>
        <v>1.3503000000000001</v>
      </c>
      <c r="R202" s="34">
        <f t="shared" si="1064"/>
        <v>1.3559000000000001</v>
      </c>
      <c r="S202" s="34">
        <f t="shared" si="1064"/>
        <v>1.393</v>
      </c>
      <c r="T202" s="34">
        <f t="shared" si="1064"/>
        <v>1.4419999999999999</v>
      </c>
      <c r="U202" s="34">
        <f t="shared" si="1064"/>
        <v>1.6121000000000001</v>
      </c>
      <c r="V202" s="654">
        <f t="shared" si="1064"/>
        <v>1.659</v>
      </c>
      <c r="W202" s="34">
        <f t="shared" si="1064"/>
        <v>1.5960000000000001</v>
      </c>
      <c r="X202" s="34">
        <f t="shared" si="1064"/>
        <v>1.4196</v>
      </c>
      <c r="Y202" s="34">
        <f t="shared" si="1064"/>
        <v>1.5168999999999999</v>
      </c>
      <c r="Z202" s="34">
        <f t="shared" si="1064"/>
        <v>1.4923999999999999</v>
      </c>
      <c r="AA202" s="34">
        <f t="shared" si="1064"/>
        <v>1.4455</v>
      </c>
      <c r="AB202" s="34">
        <f t="shared" si="1064"/>
        <v>1.4147000000000001</v>
      </c>
      <c r="AC202" s="36">
        <f t="shared" ref="AC202:AC203" si="1065">SUM(E202:AB202)</f>
        <v>35.409500000000008</v>
      </c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</row>
    <row r="203" s="1" customFormat="1" ht="15" customHeight="1">
      <c r="A203" s="860"/>
      <c r="B203" s="38"/>
      <c r="C203" s="39" t="s">
        <v>17</v>
      </c>
      <c r="D203" s="39" t="s">
        <v>68</v>
      </c>
      <c r="E203" s="116">
        <f t="shared" si="1064"/>
        <v>0.61599999999999999</v>
      </c>
      <c r="F203" s="116">
        <f t="shared" si="1064"/>
        <v>0.4592</v>
      </c>
      <c r="G203" s="116">
        <f t="shared" si="1064"/>
        <v>0.66359999999999997</v>
      </c>
      <c r="H203" s="837">
        <f t="shared" si="1064"/>
        <v>0.64470000000000005</v>
      </c>
      <c r="I203" s="116">
        <f t="shared" si="1064"/>
        <v>0.63419999999999999</v>
      </c>
      <c r="J203" s="116">
        <f t="shared" si="1064"/>
        <v>0.61460000000000004</v>
      </c>
      <c r="K203" s="116">
        <f t="shared" si="1064"/>
        <v>0.56489999999999996</v>
      </c>
      <c r="L203" s="116">
        <f t="shared" si="1064"/>
        <v>0.38290000000000002</v>
      </c>
      <c r="M203" s="116">
        <f t="shared" si="1064"/>
        <v>0.47599999999999998</v>
      </c>
      <c r="N203" s="837">
        <f t="shared" si="1064"/>
        <v>0.59430000000000005</v>
      </c>
      <c r="O203" s="116">
        <f t="shared" si="1064"/>
        <v>0.65380000000000005</v>
      </c>
      <c r="P203" s="116">
        <f t="shared" si="1064"/>
        <v>0.53759999999999997</v>
      </c>
      <c r="Q203" s="116">
        <f t="shared" si="1064"/>
        <v>0.36259999999999998</v>
      </c>
      <c r="R203" s="116">
        <f t="shared" si="1064"/>
        <v>0.38290000000000002</v>
      </c>
      <c r="S203" s="116">
        <f t="shared" si="1064"/>
        <v>0.41860000000000003</v>
      </c>
      <c r="T203" s="116">
        <f t="shared" si="1064"/>
        <v>0.3906</v>
      </c>
      <c r="U203" s="116">
        <f t="shared" si="1064"/>
        <v>0.65449999999999997</v>
      </c>
      <c r="V203" s="837">
        <f t="shared" si="1064"/>
        <v>0.67410000000000003</v>
      </c>
      <c r="W203" s="116">
        <f t="shared" si="1064"/>
        <v>0.61599999999999999</v>
      </c>
      <c r="X203" s="116">
        <f t="shared" si="1064"/>
        <v>0.3871</v>
      </c>
      <c r="Y203" s="116">
        <f t="shared" si="1064"/>
        <v>0.55720000000000003</v>
      </c>
      <c r="Z203" s="116">
        <f t="shared" si="1064"/>
        <v>0.61950000000000005</v>
      </c>
      <c r="AA203" s="116">
        <f t="shared" si="1064"/>
        <v>0.62860000000000005</v>
      </c>
      <c r="AB203" s="116">
        <f t="shared" si="1064"/>
        <v>0.65239999999999998</v>
      </c>
      <c r="AC203" s="42">
        <f t="shared" si="1065"/>
        <v>13.1859</v>
      </c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</row>
    <row r="204" s="1" customFormat="1" ht="15" customHeight="1">
      <c r="A204" s="860"/>
      <c r="B204" s="38"/>
      <c r="C204" s="39" t="s">
        <v>18</v>
      </c>
      <c r="D204" s="39" t="s">
        <v>19</v>
      </c>
      <c r="E204" s="130">
        <v>22</v>
      </c>
      <c r="F204" s="130">
        <v>24</v>
      </c>
      <c r="G204" s="130">
        <v>23</v>
      </c>
      <c r="H204" s="131">
        <v>23</v>
      </c>
      <c r="I204" s="130">
        <v>23</v>
      </c>
      <c r="J204" s="130">
        <v>24</v>
      </c>
      <c r="K204" s="130">
        <v>21</v>
      </c>
      <c r="L204" s="130">
        <v>23</v>
      </c>
      <c r="M204" s="130">
        <v>24</v>
      </c>
      <c r="N204" s="131">
        <v>26</v>
      </c>
      <c r="O204" s="130">
        <v>28</v>
      </c>
      <c r="P204" s="130">
        <v>21</v>
      </c>
      <c r="Q204" s="130">
        <v>20</v>
      </c>
      <c r="R204" s="130">
        <v>22</v>
      </c>
      <c r="S204" s="130">
        <v>21</v>
      </c>
      <c r="T204" s="130">
        <v>23</v>
      </c>
      <c r="U204" s="130">
        <v>28</v>
      </c>
      <c r="V204" s="131">
        <v>24</v>
      </c>
      <c r="W204" s="130">
        <v>21</v>
      </c>
      <c r="X204" s="130">
        <v>23</v>
      </c>
      <c r="Y204" s="130">
        <v>25</v>
      </c>
      <c r="Z204" s="130">
        <v>24</v>
      </c>
      <c r="AA204" s="130">
        <v>23</v>
      </c>
      <c r="AB204" s="130">
        <v>24</v>
      </c>
      <c r="AC204" s="42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</row>
    <row r="205" s="1" customFormat="1" ht="15" customHeight="1">
      <c r="A205" s="861"/>
      <c r="B205" s="50"/>
      <c r="C205" s="51" t="s">
        <v>20</v>
      </c>
      <c r="D205" s="51"/>
      <c r="E205" s="52">
        <f t="shared" ref="E205:AC205" si="1066">E203/E202</f>
        <v>0.43052837573385516</v>
      </c>
      <c r="F205" s="52">
        <f t="shared" si="1066"/>
        <v>0.35117773019271947</v>
      </c>
      <c r="G205" s="52">
        <f t="shared" si="1066"/>
        <v>0.46064139941690957</v>
      </c>
      <c r="H205" s="294">
        <f t="shared" si="1066"/>
        <v>0.45981028457314038</v>
      </c>
      <c r="I205" s="52">
        <f t="shared" si="1066"/>
        <v>0.44762845849802368</v>
      </c>
      <c r="J205" s="52">
        <f t="shared" si="1066"/>
        <v>0.42191254204709272</v>
      </c>
      <c r="K205" s="52">
        <f t="shared" si="1066"/>
        <v>0.38084001887682867</v>
      </c>
      <c r="L205" s="52">
        <f t="shared" si="1066"/>
        <v>0.26476282671829626</v>
      </c>
      <c r="M205" s="52">
        <f t="shared" si="1066"/>
        <v>0.30811055731762571</v>
      </c>
      <c r="N205" s="294">
        <f t="shared" si="1066"/>
        <v>0.36453413482181196</v>
      </c>
      <c r="O205" s="52">
        <f t="shared" si="1066"/>
        <v>0.39846416382252564</v>
      </c>
      <c r="P205" s="52">
        <f t="shared" si="1066"/>
        <v>0.35555555555555551</v>
      </c>
      <c r="Q205" s="52">
        <f t="shared" si="1066"/>
        <v>0.26853291861067907</v>
      </c>
      <c r="R205" s="52">
        <f t="shared" si="1066"/>
        <v>0.28239545689210116</v>
      </c>
      <c r="S205" s="52">
        <f t="shared" si="1066"/>
        <v>0.30050251256281407</v>
      </c>
      <c r="T205" s="52">
        <f t="shared" si="1066"/>
        <v>0.27087378640776699</v>
      </c>
      <c r="U205" s="52">
        <f t="shared" si="1066"/>
        <v>0.40599218410768556</v>
      </c>
      <c r="V205" s="294">
        <f t="shared" si="1066"/>
        <v>0.40632911392405063</v>
      </c>
      <c r="W205" s="52">
        <f t="shared" si="1066"/>
        <v>0.38596491228070173</v>
      </c>
      <c r="X205" s="52">
        <f t="shared" si="1066"/>
        <v>0.27268244575936884</v>
      </c>
      <c r="Y205" s="52">
        <f t="shared" si="1066"/>
        <v>0.36732810336871252</v>
      </c>
      <c r="Z205" s="52">
        <f t="shared" si="1066"/>
        <v>0.41510318949343344</v>
      </c>
      <c r="AA205" s="52">
        <f t="shared" si="1066"/>
        <v>0.43486682808716709</v>
      </c>
      <c r="AB205" s="52">
        <f t="shared" si="1066"/>
        <v>0.46115784265215237</v>
      </c>
      <c r="AC205" s="101">
        <f t="shared" si="1066"/>
        <v>0.3723831175249579</v>
      </c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</row>
    <row r="206" s="1" customFormat="1" ht="15" customHeight="1">
      <c r="A206" s="139" t="s">
        <v>318</v>
      </c>
      <c r="B206" s="140"/>
      <c r="C206" s="141" t="s">
        <v>15</v>
      </c>
      <c r="D206" s="141"/>
      <c r="E206" s="58">
        <f t="shared" ref="E206:AC207" si="1067">E202</f>
        <v>1.4308000000000001</v>
      </c>
      <c r="F206" s="58">
        <f t="shared" si="1067"/>
        <v>1.3076000000000001</v>
      </c>
      <c r="G206" s="58">
        <f t="shared" si="1067"/>
        <v>1.4406000000000001</v>
      </c>
      <c r="H206" s="178">
        <f t="shared" si="1067"/>
        <v>1.4020999999999999</v>
      </c>
      <c r="I206" s="58">
        <f t="shared" si="1067"/>
        <v>1.4168000000000001</v>
      </c>
      <c r="J206" s="58">
        <f t="shared" si="1067"/>
        <v>1.4567000000000001</v>
      </c>
      <c r="K206" s="58">
        <f t="shared" si="1067"/>
        <v>1.4833000000000001</v>
      </c>
      <c r="L206" s="58">
        <f t="shared" si="1067"/>
        <v>1.4461999999999999</v>
      </c>
      <c r="M206" s="58">
        <f t="shared" si="1067"/>
        <v>1.5448999999999999</v>
      </c>
      <c r="N206" s="178">
        <f t="shared" si="1067"/>
        <v>1.6303000000000001</v>
      </c>
      <c r="O206" s="58">
        <f t="shared" si="1067"/>
        <v>1.6408</v>
      </c>
      <c r="P206" s="58">
        <f t="shared" si="1067"/>
        <v>1.512</v>
      </c>
      <c r="Q206" s="58">
        <f t="shared" si="1067"/>
        <v>1.3503000000000001</v>
      </c>
      <c r="R206" s="58">
        <f t="shared" si="1067"/>
        <v>1.3559000000000001</v>
      </c>
      <c r="S206" s="58">
        <f t="shared" si="1067"/>
        <v>1.393</v>
      </c>
      <c r="T206" s="58">
        <f t="shared" si="1067"/>
        <v>1.4419999999999999</v>
      </c>
      <c r="U206" s="58">
        <f t="shared" si="1067"/>
        <v>1.6121000000000001</v>
      </c>
      <c r="V206" s="178">
        <f t="shared" si="1067"/>
        <v>1.659</v>
      </c>
      <c r="W206" s="58">
        <f t="shared" si="1067"/>
        <v>1.5960000000000001</v>
      </c>
      <c r="X206" s="58">
        <f t="shared" si="1067"/>
        <v>1.4196</v>
      </c>
      <c r="Y206" s="58">
        <f t="shared" si="1067"/>
        <v>1.5168999999999999</v>
      </c>
      <c r="Z206" s="58">
        <f t="shared" si="1067"/>
        <v>1.4923999999999999</v>
      </c>
      <c r="AA206" s="58">
        <f t="shared" si="1067"/>
        <v>1.4455</v>
      </c>
      <c r="AB206" s="58">
        <f t="shared" si="1067"/>
        <v>1.4147000000000001</v>
      </c>
      <c r="AC206" s="59">
        <f t="shared" si="1067"/>
        <v>35.409500000000008</v>
      </c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</row>
    <row r="207" s="1" customFormat="1" ht="15" customHeight="1">
      <c r="A207" s="143"/>
      <c r="B207" s="144"/>
      <c r="C207" s="145" t="s">
        <v>17</v>
      </c>
      <c r="D207" s="145"/>
      <c r="E207" s="52">
        <f t="shared" si="1067"/>
        <v>0.61599999999999999</v>
      </c>
      <c r="F207" s="52">
        <f t="shared" si="1067"/>
        <v>0.4592</v>
      </c>
      <c r="G207" s="52">
        <f t="shared" si="1067"/>
        <v>0.66359999999999997</v>
      </c>
      <c r="H207" s="100">
        <f t="shared" si="1067"/>
        <v>0.64470000000000005</v>
      </c>
      <c r="I207" s="52">
        <f t="shared" si="1067"/>
        <v>0.63419999999999999</v>
      </c>
      <c r="J207" s="52">
        <f t="shared" si="1067"/>
        <v>0.61460000000000004</v>
      </c>
      <c r="K207" s="52">
        <f t="shared" si="1067"/>
        <v>0.56489999999999996</v>
      </c>
      <c r="L207" s="52">
        <f t="shared" si="1067"/>
        <v>0.38290000000000002</v>
      </c>
      <c r="M207" s="52">
        <f t="shared" si="1067"/>
        <v>0.47599999999999998</v>
      </c>
      <c r="N207" s="100">
        <f t="shared" si="1067"/>
        <v>0.59430000000000005</v>
      </c>
      <c r="O207" s="52">
        <f t="shared" si="1067"/>
        <v>0.65380000000000005</v>
      </c>
      <c r="P207" s="52">
        <f t="shared" si="1067"/>
        <v>0.53759999999999997</v>
      </c>
      <c r="Q207" s="52">
        <f t="shared" si="1067"/>
        <v>0.36259999999999998</v>
      </c>
      <c r="R207" s="52">
        <f t="shared" si="1067"/>
        <v>0.38290000000000002</v>
      </c>
      <c r="S207" s="52">
        <f t="shared" si="1067"/>
        <v>0.41860000000000003</v>
      </c>
      <c r="T207" s="52">
        <f t="shared" si="1067"/>
        <v>0.3906</v>
      </c>
      <c r="U207" s="52">
        <f t="shared" si="1067"/>
        <v>0.65449999999999997</v>
      </c>
      <c r="V207" s="100">
        <f t="shared" si="1067"/>
        <v>0.67410000000000003</v>
      </c>
      <c r="W207" s="52">
        <f t="shared" si="1067"/>
        <v>0.61599999999999999</v>
      </c>
      <c r="X207" s="52">
        <f t="shared" si="1067"/>
        <v>0.3871</v>
      </c>
      <c r="Y207" s="52">
        <f t="shared" si="1067"/>
        <v>0.55720000000000003</v>
      </c>
      <c r="Z207" s="52">
        <f t="shared" si="1067"/>
        <v>0.61950000000000005</v>
      </c>
      <c r="AA207" s="52">
        <f t="shared" si="1067"/>
        <v>0.62860000000000005</v>
      </c>
      <c r="AB207" s="52">
        <f t="shared" si="1067"/>
        <v>0.65239999999999998</v>
      </c>
      <c r="AC207" s="101">
        <f t="shared" si="1067"/>
        <v>13.1859</v>
      </c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</row>
    <row r="208" s="1" customFormat="1" ht="15" customHeight="1">
      <c r="A208" s="151" t="s">
        <v>319</v>
      </c>
      <c r="B208" s="152"/>
      <c r="C208" s="153" t="s">
        <v>15</v>
      </c>
      <c r="D208" s="153"/>
      <c r="E208" s="374">
        <f t="shared" ref="E208:AC209" si="1068">E180+E184-E206</f>
        <v>0</v>
      </c>
      <c r="F208" s="374">
        <f t="shared" si="1068"/>
        <v>0</v>
      </c>
      <c r="G208" s="374">
        <f t="shared" si="1068"/>
        <v>0</v>
      </c>
      <c r="H208" s="459">
        <f t="shared" si="1068"/>
        <v>0</v>
      </c>
      <c r="I208" s="374">
        <f t="shared" si="1068"/>
        <v>0</v>
      </c>
      <c r="J208" s="374">
        <f t="shared" si="1068"/>
        <v>0</v>
      </c>
      <c r="K208" s="374">
        <f t="shared" si="1068"/>
        <v>0</v>
      </c>
      <c r="L208" s="374">
        <f t="shared" si="1068"/>
        <v>0</v>
      </c>
      <c r="M208" s="374">
        <f t="shared" si="1068"/>
        <v>0</v>
      </c>
      <c r="N208" s="459">
        <f t="shared" si="1068"/>
        <v>0</v>
      </c>
      <c r="O208" s="374">
        <f t="shared" si="1068"/>
        <v>0</v>
      </c>
      <c r="P208" s="374">
        <f t="shared" si="1068"/>
        <v>0</v>
      </c>
      <c r="Q208" s="374">
        <f t="shared" si="1068"/>
        <v>0</v>
      </c>
      <c r="R208" s="374">
        <f t="shared" si="1068"/>
        <v>0</v>
      </c>
      <c r="S208" s="374">
        <f t="shared" si="1068"/>
        <v>0</v>
      </c>
      <c r="T208" s="374">
        <f t="shared" si="1068"/>
        <v>0</v>
      </c>
      <c r="U208" s="374">
        <f t="shared" si="1068"/>
        <v>0</v>
      </c>
      <c r="V208" s="459">
        <f t="shared" si="1068"/>
        <v>0</v>
      </c>
      <c r="W208" s="374">
        <f t="shared" si="1068"/>
        <v>0</v>
      </c>
      <c r="X208" s="374">
        <f t="shared" si="1068"/>
        <v>0</v>
      </c>
      <c r="Y208" s="374">
        <f t="shared" si="1068"/>
        <v>0</v>
      </c>
      <c r="Z208" s="374">
        <f t="shared" si="1068"/>
        <v>0</v>
      </c>
      <c r="AA208" s="374">
        <f t="shared" si="1068"/>
        <v>0</v>
      </c>
      <c r="AB208" s="374">
        <f t="shared" si="1068"/>
        <v>0</v>
      </c>
      <c r="AC208" s="59">
        <f t="shared" si="1068"/>
        <v>0</v>
      </c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</row>
    <row r="209" s="1" customFormat="1" ht="15" customHeight="1">
      <c r="A209" s="143"/>
      <c r="B209" s="144"/>
      <c r="C209" s="145" t="s">
        <v>17</v>
      </c>
      <c r="D209" s="145"/>
      <c r="E209" s="617">
        <f t="shared" si="1068"/>
        <v>0</v>
      </c>
      <c r="F209" s="617">
        <f t="shared" si="1068"/>
        <v>0</v>
      </c>
      <c r="G209" s="617">
        <f t="shared" si="1068"/>
        <v>0</v>
      </c>
      <c r="H209" s="598">
        <f t="shared" si="1068"/>
        <v>0</v>
      </c>
      <c r="I209" s="617">
        <f t="shared" si="1068"/>
        <v>0</v>
      </c>
      <c r="J209" s="617">
        <f t="shared" si="1068"/>
        <v>0</v>
      </c>
      <c r="K209" s="617">
        <f t="shared" si="1068"/>
        <v>0</v>
      </c>
      <c r="L209" s="617">
        <f t="shared" si="1068"/>
        <v>0</v>
      </c>
      <c r="M209" s="617">
        <f t="shared" si="1068"/>
        <v>0</v>
      </c>
      <c r="N209" s="598">
        <f t="shared" si="1068"/>
        <v>0</v>
      </c>
      <c r="O209" s="617">
        <f t="shared" si="1068"/>
        <v>0</v>
      </c>
      <c r="P209" s="617">
        <f t="shared" si="1068"/>
        <v>0</v>
      </c>
      <c r="Q209" s="617">
        <f t="shared" si="1068"/>
        <v>0</v>
      </c>
      <c r="R209" s="617">
        <f t="shared" si="1068"/>
        <v>0</v>
      </c>
      <c r="S209" s="617">
        <f t="shared" si="1068"/>
        <v>0</v>
      </c>
      <c r="T209" s="617">
        <f t="shared" si="1068"/>
        <v>0</v>
      </c>
      <c r="U209" s="617">
        <f t="shared" si="1068"/>
        <v>0</v>
      </c>
      <c r="V209" s="598">
        <f t="shared" si="1068"/>
        <v>0</v>
      </c>
      <c r="W209" s="617">
        <f t="shared" si="1068"/>
        <v>0</v>
      </c>
      <c r="X209" s="617">
        <f t="shared" si="1068"/>
        <v>0</v>
      </c>
      <c r="Y209" s="617">
        <f t="shared" si="1068"/>
        <v>0</v>
      </c>
      <c r="Z209" s="617">
        <f t="shared" si="1068"/>
        <v>0</v>
      </c>
      <c r="AA209" s="617">
        <f t="shared" si="1068"/>
        <v>0</v>
      </c>
      <c r="AB209" s="617">
        <f t="shared" si="1068"/>
        <v>0</v>
      </c>
      <c r="AC209" s="125">
        <f t="shared" si="1068"/>
        <v>0</v>
      </c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</row>
    <row r="210" s="827" customFormat="1" ht="15" customHeight="1">
      <c r="A210" s="768" t="s">
        <v>530</v>
      </c>
      <c r="B210" s="769"/>
      <c r="C210" s="426"/>
      <c r="D210" s="426"/>
      <c r="E210" s="770">
        <v>1</v>
      </c>
      <c r="F210" s="770">
        <v>2</v>
      </c>
      <c r="G210" s="770">
        <v>3</v>
      </c>
      <c r="H210" s="770">
        <v>4</v>
      </c>
      <c r="I210" s="770">
        <v>5</v>
      </c>
      <c r="J210" s="770">
        <v>6</v>
      </c>
      <c r="K210" s="770">
        <v>7</v>
      </c>
      <c r="L210" s="770">
        <v>8</v>
      </c>
      <c r="M210" s="770">
        <v>9</v>
      </c>
      <c r="N210" s="770">
        <v>10</v>
      </c>
      <c r="O210" s="770">
        <v>11</v>
      </c>
      <c r="P210" s="770">
        <v>12</v>
      </c>
      <c r="Q210" s="770">
        <v>13</v>
      </c>
      <c r="R210" s="770">
        <v>14</v>
      </c>
      <c r="S210" s="770">
        <v>15</v>
      </c>
      <c r="T210" s="770">
        <v>16</v>
      </c>
      <c r="U210" s="770">
        <v>17</v>
      </c>
      <c r="V210" s="770">
        <v>18</v>
      </c>
      <c r="W210" s="770">
        <v>19</v>
      </c>
      <c r="X210" s="770">
        <v>20</v>
      </c>
      <c r="Y210" s="770">
        <v>21</v>
      </c>
      <c r="Z210" s="770">
        <v>22</v>
      </c>
      <c r="AA210" s="770">
        <v>23</v>
      </c>
      <c r="AB210" s="770">
        <v>24</v>
      </c>
      <c r="AC210" s="842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</row>
    <row r="211" s="827" customFormat="1" ht="15" customHeight="1">
      <c r="A211" s="87" t="s">
        <v>99</v>
      </c>
      <c r="B211" s="88"/>
      <c r="C211" s="89" t="s">
        <v>28</v>
      </c>
      <c r="D211" s="409" t="s">
        <v>19</v>
      </c>
      <c r="E211" s="91">
        <v>6.4600000381469727</v>
      </c>
      <c r="F211" s="91">
        <v>6.4600000381469727</v>
      </c>
      <c r="G211" s="91">
        <v>6.4499998092651367</v>
      </c>
      <c r="H211" s="91">
        <v>6.440000057220459</v>
      </c>
      <c r="I211" s="91">
        <v>6.429999828338623</v>
      </c>
      <c r="J211" s="91">
        <v>6.380000114440918</v>
      </c>
      <c r="K211" s="91">
        <v>6.4000000953674316</v>
      </c>
      <c r="L211" s="91">
        <v>6.4000000953674316</v>
      </c>
      <c r="M211" s="91">
        <v>6.380000114440918</v>
      </c>
      <c r="N211" s="91">
        <v>6.3499999046325684</v>
      </c>
      <c r="O211" s="91">
        <v>6.3400001525878906</v>
      </c>
      <c r="P211" s="91">
        <v>6.380000114440918</v>
      </c>
      <c r="Q211" s="91">
        <v>6.3899998664855957</v>
      </c>
      <c r="R211" s="91">
        <v>6.380000114440918</v>
      </c>
      <c r="S211" s="91">
        <v>6.3899998664855957</v>
      </c>
      <c r="T211" s="91">
        <v>6.380000114440918</v>
      </c>
      <c r="U211" s="91">
        <v>6.3499999046325684</v>
      </c>
      <c r="V211" s="91">
        <v>6.3499999046325684</v>
      </c>
      <c r="W211" s="91">
        <v>6.3600001335144043</v>
      </c>
      <c r="X211" s="91">
        <v>6.4000000953674316</v>
      </c>
      <c r="Y211" s="91">
        <v>6.4099998474121094</v>
      </c>
      <c r="Z211" s="91">
        <v>6.4200000762939453</v>
      </c>
      <c r="AA211" s="91">
        <v>6.429999828338623</v>
      </c>
      <c r="AB211" s="91">
        <v>6.4600000381469727</v>
      </c>
      <c r="AC211" s="89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</row>
    <row r="212" s="827" customFormat="1" ht="15" customHeight="1">
      <c r="A212" s="92" t="s">
        <v>100</v>
      </c>
      <c r="B212" s="93"/>
      <c r="C212" s="94" t="s">
        <v>28</v>
      </c>
      <c r="D212" s="411" t="s">
        <v>19</v>
      </c>
      <c r="E212" s="96">
        <v>6.3299999237060547</v>
      </c>
      <c r="F212" s="96">
        <v>6.3400001525878906</v>
      </c>
      <c r="G212" s="96">
        <v>6.3299999237060547</v>
      </c>
      <c r="H212" s="96">
        <v>6.320000171661377</v>
      </c>
      <c r="I212" s="96">
        <v>6.309999942779541</v>
      </c>
      <c r="J212" s="96">
        <v>6.25</v>
      </c>
      <c r="K212" s="96">
        <v>6.2600002288818359</v>
      </c>
      <c r="L212" s="96">
        <v>6.2600002288818359</v>
      </c>
      <c r="M212" s="96">
        <v>6.2600002288818359</v>
      </c>
      <c r="N212" s="96">
        <v>6.2199997901916504</v>
      </c>
      <c r="O212" s="96">
        <v>6.2199997901916504</v>
      </c>
      <c r="P212" s="96">
        <v>6.2399997711181641</v>
      </c>
      <c r="Q212" s="96">
        <v>6.25</v>
      </c>
      <c r="R212" s="96">
        <v>6.2399997711181641</v>
      </c>
      <c r="S212" s="96">
        <v>6.25</v>
      </c>
      <c r="T212" s="96">
        <v>6.2399997711181641</v>
      </c>
      <c r="U212" s="96">
        <v>6.2300000190734863</v>
      </c>
      <c r="V212" s="96">
        <v>6.2199997901916504</v>
      </c>
      <c r="W212" s="96">
        <v>6.2300000190734863</v>
      </c>
      <c r="X212" s="96">
        <v>6.2699999809265137</v>
      </c>
      <c r="Y212" s="96">
        <v>6.2899999618530273</v>
      </c>
      <c r="Z212" s="96">
        <v>6.2899999618530273</v>
      </c>
      <c r="AA212" s="96">
        <v>6.2899999618530273</v>
      </c>
      <c r="AB212" s="96">
        <v>6.3299999237060547</v>
      </c>
      <c r="AC212" s="9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</row>
    <row r="213" s="1" customFormat="1" ht="15" customHeight="1">
      <c r="A213" s="516" t="s">
        <v>59</v>
      </c>
      <c r="B213" s="121" t="s">
        <v>167</v>
      </c>
      <c r="C213" s="33" t="s">
        <v>15</v>
      </c>
      <c r="D213" s="33"/>
      <c r="E213" s="97">
        <v>0</v>
      </c>
      <c r="F213" s="97">
        <v>0</v>
      </c>
      <c r="G213" s="97">
        <v>0</v>
      </c>
      <c r="H213" s="35">
        <v>0</v>
      </c>
      <c r="I213" s="97">
        <v>0</v>
      </c>
      <c r="J213" s="97">
        <v>0</v>
      </c>
      <c r="K213" s="97">
        <v>0</v>
      </c>
      <c r="L213" s="97">
        <v>0</v>
      </c>
      <c r="M213" s="97">
        <v>0</v>
      </c>
      <c r="N213" s="35">
        <v>0</v>
      </c>
      <c r="O213" s="97">
        <v>0</v>
      </c>
      <c r="P213" s="97">
        <v>0</v>
      </c>
      <c r="Q213" s="97">
        <v>0</v>
      </c>
      <c r="R213" s="97">
        <v>0</v>
      </c>
      <c r="S213" s="97">
        <v>0</v>
      </c>
      <c r="T213" s="97">
        <v>0</v>
      </c>
      <c r="U213" s="97">
        <v>0</v>
      </c>
      <c r="V213" s="35">
        <v>0</v>
      </c>
      <c r="W213" s="97">
        <v>0</v>
      </c>
      <c r="X213" s="97">
        <v>0</v>
      </c>
      <c r="Y213" s="97">
        <v>0</v>
      </c>
      <c r="Z213" s="97">
        <v>0</v>
      </c>
      <c r="AA213" s="97">
        <v>0</v>
      </c>
      <c r="AB213" s="97">
        <v>0</v>
      </c>
      <c r="AC213" s="36">
        <f t="shared" ref="AC213:AC218" si="1069">SUM(E213:AB213)</f>
        <v>0</v>
      </c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</row>
    <row r="214" s="1" customFormat="1" ht="15" customHeight="1">
      <c r="A214" s="862"/>
      <c r="B214" s="109"/>
      <c r="C214" s="39" t="s">
        <v>17</v>
      </c>
      <c r="D214" s="39"/>
      <c r="E214" s="98">
        <v>0</v>
      </c>
      <c r="F214" s="98">
        <v>0</v>
      </c>
      <c r="G214" s="98">
        <v>0</v>
      </c>
      <c r="H214" s="41">
        <v>0</v>
      </c>
      <c r="I214" s="98">
        <v>0</v>
      </c>
      <c r="J214" s="98">
        <v>0</v>
      </c>
      <c r="K214" s="98">
        <v>0</v>
      </c>
      <c r="L214" s="98">
        <v>0</v>
      </c>
      <c r="M214" s="98">
        <v>0</v>
      </c>
      <c r="N214" s="41">
        <v>0</v>
      </c>
      <c r="O214" s="98">
        <v>0</v>
      </c>
      <c r="P214" s="98">
        <v>0</v>
      </c>
      <c r="Q214" s="98">
        <v>0</v>
      </c>
      <c r="R214" s="98">
        <v>0</v>
      </c>
      <c r="S214" s="98">
        <v>0</v>
      </c>
      <c r="T214" s="98">
        <v>0</v>
      </c>
      <c r="U214" s="98">
        <v>0</v>
      </c>
      <c r="V214" s="41">
        <v>0</v>
      </c>
      <c r="W214" s="98">
        <v>0</v>
      </c>
      <c r="X214" s="98">
        <v>0</v>
      </c>
      <c r="Y214" s="98">
        <v>0</v>
      </c>
      <c r="Z214" s="98">
        <v>0</v>
      </c>
      <c r="AA214" s="98">
        <v>0</v>
      </c>
      <c r="AB214" s="98">
        <v>0</v>
      </c>
      <c r="AC214" s="59">
        <f t="shared" si="1069"/>
        <v>0</v>
      </c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</row>
    <row r="215" s="1" customFormat="1" ht="15" customHeight="1">
      <c r="A215" s="862"/>
      <c r="B215" s="109"/>
      <c r="C215" s="39" t="s">
        <v>18</v>
      </c>
      <c r="D215" s="39"/>
      <c r="E215" s="179"/>
      <c r="F215" s="179"/>
      <c r="G215" s="179"/>
      <c r="H215" s="127"/>
      <c r="I215" s="179"/>
      <c r="J215" s="179"/>
      <c r="K215" s="179"/>
      <c r="L215" s="179"/>
      <c r="M215" s="179"/>
      <c r="N215" s="127"/>
      <c r="O215" s="179"/>
      <c r="P215" s="179"/>
      <c r="Q215" s="179"/>
      <c r="R215" s="179"/>
      <c r="S215" s="179"/>
      <c r="T215" s="179"/>
      <c r="U215" s="179"/>
      <c r="V215" s="127"/>
      <c r="W215" s="179"/>
      <c r="X215" s="179"/>
      <c r="Y215" s="179"/>
      <c r="Z215" s="179"/>
      <c r="AA215" s="179"/>
      <c r="AB215" s="179"/>
      <c r="AC215" s="42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</row>
    <row r="216" s="1" customFormat="1" ht="15" customHeight="1">
      <c r="A216" s="863"/>
      <c r="B216" s="114"/>
      <c r="C216" s="115" t="s">
        <v>20</v>
      </c>
      <c r="D216" s="115"/>
      <c r="E216" s="239"/>
      <c r="F216" s="239"/>
      <c r="G216" s="239"/>
      <c r="H216" s="240"/>
      <c r="I216" s="239"/>
      <c r="J216" s="239"/>
      <c r="K216" s="239"/>
      <c r="L216" s="239"/>
      <c r="M216" s="239"/>
      <c r="N216" s="240"/>
      <c r="O216" s="239"/>
      <c r="P216" s="239"/>
      <c r="Q216" s="239"/>
      <c r="R216" s="239"/>
      <c r="S216" s="239"/>
      <c r="T216" s="239"/>
      <c r="U216" s="239"/>
      <c r="V216" s="240"/>
      <c r="W216" s="239"/>
      <c r="X216" s="239"/>
      <c r="Y216" s="239"/>
      <c r="Z216" s="239"/>
      <c r="AA216" s="239"/>
      <c r="AB216" s="239"/>
      <c r="AC216" s="125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</row>
    <row r="217" s="1" customFormat="1" ht="15" customHeight="1">
      <c r="A217" s="864" t="s">
        <v>87</v>
      </c>
      <c r="B217" s="121" t="s">
        <v>167</v>
      </c>
      <c r="C217" s="33" t="s">
        <v>15</v>
      </c>
      <c r="D217" s="33" t="s">
        <v>16</v>
      </c>
      <c r="E217" s="97">
        <v>0</v>
      </c>
      <c r="F217" s="97">
        <v>0</v>
      </c>
      <c r="G217" s="97">
        <v>0</v>
      </c>
      <c r="H217" s="35">
        <v>0</v>
      </c>
      <c r="I217" s="97">
        <v>0</v>
      </c>
      <c r="J217" s="97">
        <v>0</v>
      </c>
      <c r="K217" s="97">
        <v>0</v>
      </c>
      <c r="L217" s="97">
        <v>0</v>
      </c>
      <c r="M217" s="97">
        <v>0</v>
      </c>
      <c r="N217" s="35">
        <v>0</v>
      </c>
      <c r="O217" s="97">
        <v>0</v>
      </c>
      <c r="P217" s="97">
        <v>0</v>
      </c>
      <c r="Q217" s="97">
        <v>0</v>
      </c>
      <c r="R217" s="97">
        <v>0</v>
      </c>
      <c r="S217" s="97">
        <v>0</v>
      </c>
      <c r="T217" s="97">
        <v>0</v>
      </c>
      <c r="U217" s="97">
        <v>0</v>
      </c>
      <c r="V217" s="35">
        <v>0</v>
      </c>
      <c r="W217" s="97">
        <v>0</v>
      </c>
      <c r="X217" s="97">
        <v>0</v>
      </c>
      <c r="Y217" s="97">
        <v>0</v>
      </c>
      <c r="Z217" s="97">
        <v>0</v>
      </c>
      <c r="AA217" s="97">
        <v>0</v>
      </c>
      <c r="AB217" s="97">
        <v>0</v>
      </c>
      <c r="AC217" s="36">
        <f t="shared" si="1069"/>
        <v>0</v>
      </c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</row>
    <row r="218" s="1" customFormat="1" ht="15" customHeight="1">
      <c r="A218" s="865"/>
      <c r="B218" s="109"/>
      <c r="C218" s="39" t="s">
        <v>17</v>
      </c>
      <c r="D218" s="39" t="s">
        <v>16</v>
      </c>
      <c r="E218" s="98">
        <v>0</v>
      </c>
      <c r="F218" s="98">
        <v>0</v>
      </c>
      <c r="G218" s="98">
        <v>0</v>
      </c>
      <c r="H218" s="41">
        <v>0</v>
      </c>
      <c r="I218" s="98">
        <v>0</v>
      </c>
      <c r="J218" s="98">
        <v>0</v>
      </c>
      <c r="K218" s="98">
        <v>0</v>
      </c>
      <c r="L218" s="98">
        <v>0</v>
      </c>
      <c r="M218" s="98">
        <v>0</v>
      </c>
      <c r="N218" s="41">
        <v>0</v>
      </c>
      <c r="O218" s="98">
        <v>0</v>
      </c>
      <c r="P218" s="98">
        <v>0</v>
      </c>
      <c r="Q218" s="98">
        <v>0</v>
      </c>
      <c r="R218" s="98">
        <v>0</v>
      </c>
      <c r="S218" s="98">
        <v>0</v>
      </c>
      <c r="T218" s="98">
        <v>0</v>
      </c>
      <c r="U218" s="98">
        <v>0</v>
      </c>
      <c r="V218" s="41">
        <v>0</v>
      </c>
      <c r="W218" s="98">
        <v>0</v>
      </c>
      <c r="X218" s="98">
        <v>0</v>
      </c>
      <c r="Y218" s="98">
        <v>0</v>
      </c>
      <c r="Z218" s="98">
        <v>0</v>
      </c>
      <c r="AA218" s="98">
        <v>0</v>
      </c>
      <c r="AB218" s="98">
        <v>0</v>
      </c>
      <c r="AC218" s="59">
        <f t="shared" si="1069"/>
        <v>0</v>
      </c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</row>
    <row r="219" s="1" customFormat="1" ht="15" customHeight="1">
      <c r="A219" s="865"/>
      <c r="B219" s="109"/>
      <c r="C219" s="39" t="s">
        <v>18</v>
      </c>
      <c r="D219" s="39" t="s">
        <v>68</v>
      </c>
      <c r="E219" s="179" t="s">
        <v>38</v>
      </c>
      <c r="F219" s="179"/>
      <c r="G219" s="179"/>
      <c r="H219" s="180"/>
      <c r="I219" s="179"/>
      <c r="J219" s="179"/>
      <c r="K219" s="179"/>
      <c r="L219" s="179"/>
      <c r="M219" s="179"/>
      <c r="N219" s="180"/>
      <c r="O219" s="179"/>
      <c r="P219" s="179"/>
      <c r="Q219" s="179"/>
      <c r="R219" s="179"/>
      <c r="S219" s="179"/>
      <c r="T219" s="179"/>
      <c r="U219" s="179"/>
      <c r="V219" s="180"/>
      <c r="W219" s="179"/>
      <c r="X219" s="179"/>
      <c r="Y219" s="179"/>
      <c r="Z219" s="179"/>
      <c r="AA219" s="179"/>
      <c r="AB219" s="179"/>
      <c r="AC219" s="42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</row>
    <row r="220" s="1" customFormat="1" ht="15" customHeight="1">
      <c r="A220" s="866"/>
      <c r="B220" s="114"/>
      <c r="C220" s="115" t="s">
        <v>20</v>
      </c>
      <c r="D220" s="115"/>
      <c r="E220" s="239" t="e">
        <f t="shared" ref="E220:AC228" si="1070">E218/E217</f>
        <v>#DIV/0!</v>
      </c>
      <c r="F220" s="239" t="e">
        <f t="shared" si="1070"/>
        <v>#DIV/0!</v>
      </c>
      <c r="G220" s="239" t="e">
        <f t="shared" si="1070"/>
        <v>#DIV/0!</v>
      </c>
      <c r="H220" s="240" t="e">
        <f t="shared" si="1070"/>
        <v>#DIV/0!</v>
      </c>
      <c r="I220" s="239" t="e">
        <f t="shared" si="1070"/>
        <v>#DIV/0!</v>
      </c>
      <c r="J220" s="239" t="e">
        <f t="shared" si="1070"/>
        <v>#DIV/0!</v>
      </c>
      <c r="K220" s="239" t="e">
        <f t="shared" si="1070"/>
        <v>#DIV/0!</v>
      </c>
      <c r="L220" s="239" t="e">
        <f t="shared" si="1070"/>
        <v>#DIV/0!</v>
      </c>
      <c r="M220" s="239" t="e">
        <f t="shared" si="1070"/>
        <v>#DIV/0!</v>
      </c>
      <c r="N220" s="240" t="e">
        <f t="shared" si="1070"/>
        <v>#DIV/0!</v>
      </c>
      <c r="O220" s="239" t="e">
        <f t="shared" si="1070"/>
        <v>#DIV/0!</v>
      </c>
      <c r="P220" s="239" t="e">
        <f t="shared" si="1070"/>
        <v>#DIV/0!</v>
      </c>
      <c r="Q220" s="239" t="e">
        <f t="shared" si="1070"/>
        <v>#DIV/0!</v>
      </c>
      <c r="R220" s="239" t="e">
        <f t="shared" si="1070"/>
        <v>#DIV/0!</v>
      </c>
      <c r="S220" s="239" t="e">
        <f t="shared" si="1070"/>
        <v>#DIV/0!</v>
      </c>
      <c r="T220" s="239" t="e">
        <f t="shared" si="1070"/>
        <v>#DIV/0!</v>
      </c>
      <c r="U220" s="239" t="e">
        <f t="shared" si="1070"/>
        <v>#DIV/0!</v>
      </c>
      <c r="V220" s="240" t="e">
        <f t="shared" si="1070"/>
        <v>#DIV/0!</v>
      </c>
      <c r="W220" s="239" t="e">
        <f t="shared" si="1070"/>
        <v>#DIV/0!</v>
      </c>
      <c r="X220" s="239" t="e">
        <f t="shared" si="1070"/>
        <v>#DIV/0!</v>
      </c>
      <c r="Y220" s="239" t="e">
        <f t="shared" si="1070"/>
        <v>#DIV/0!</v>
      </c>
      <c r="Z220" s="239" t="e">
        <f t="shared" si="1070"/>
        <v>#DIV/0!</v>
      </c>
      <c r="AA220" s="239" t="e">
        <f t="shared" si="1070"/>
        <v>#DIV/0!</v>
      </c>
      <c r="AB220" s="239" t="e">
        <f t="shared" si="1070"/>
        <v>#DIV/0!</v>
      </c>
      <c r="AC220" s="125" t="e">
        <f t="shared" si="1070"/>
        <v>#DIV/0!</v>
      </c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</row>
    <row r="221" s="1" customFormat="1" ht="15" customHeight="1">
      <c r="A221" s="864" t="s">
        <v>90</v>
      </c>
      <c r="B221" s="121" t="s">
        <v>531</v>
      </c>
      <c r="C221" s="33" t="s">
        <v>15</v>
      </c>
      <c r="D221" s="33" t="s">
        <v>16</v>
      </c>
      <c r="E221" s="122">
        <v>0.066479999999999997</v>
      </c>
      <c r="F221" s="122">
        <v>0.061199999999999997</v>
      </c>
      <c r="G221" s="122">
        <v>0.059520000000000003</v>
      </c>
      <c r="H221" s="126">
        <v>0.055919999999999997</v>
      </c>
      <c r="I221" s="122">
        <v>0.056160000000000002</v>
      </c>
      <c r="J221" s="122">
        <v>0.058560000000000001</v>
      </c>
      <c r="K221" s="122">
        <v>0.078479999999999994</v>
      </c>
      <c r="L221" s="122">
        <v>0.086400000000000005</v>
      </c>
      <c r="M221" s="122">
        <v>0.089760000000000006</v>
      </c>
      <c r="N221" s="126">
        <v>0.093119999999999994</v>
      </c>
      <c r="O221" s="122">
        <v>0.093359999999999999</v>
      </c>
      <c r="P221" s="122">
        <v>0.093119999999999994</v>
      </c>
      <c r="Q221" s="122">
        <v>0.084959999999999994</v>
      </c>
      <c r="R221" s="122">
        <v>0.085440000000000002</v>
      </c>
      <c r="S221" s="122">
        <v>0.090480000000000005</v>
      </c>
      <c r="T221" s="122">
        <v>0.090240000000000001</v>
      </c>
      <c r="U221" s="122">
        <v>0.091920000000000002</v>
      </c>
      <c r="V221" s="126">
        <v>0.085440000000000002</v>
      </c>
      <c r="W221" s="122">
        <v>0.092880000000000004</v>
      </c>
      <c r="X221" s="122">
        <v>0.096240000000000006</v>
      </c>
      <c r="Y221" s="122">
        <v>0.09912</v>
      </c>
      <c r="Z221" s="122">
        <v>0.094799999999999995</v>
      </c>
      <c r="AA221" s="122">
        <v>0.085680000000000006</v>
      </c>
      <c r="AB221" s="122">
        <v>0.071279999999999996</v>
      </c>
      <c r="AC221" s="36">
        <f t="shared" ref="AC221:AC222" si="1071">SUM(E221:AB221)</f>
        <v>1.9605600000000001</v>
      </c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</row>
    <row r="222" s="1" customFormat="1" ht="15" customHeight="1">
      <c r="A222" s="865"/>
      <c r="B222" s="109"/>
      <c r="C222" s="39" t="s">
        <v>17</v>
      </c>
      <c r="D222" s="39" t="s">
        <v>16</v>
      </c>
      <c r="E222" s="110">
        <v>0.021600000000000001</v>
      </c>
      <c r="F222" s="110">
        <v>0.02112</v>
      </c>
      <c r="G222" s="110">
        <v>0.01992</v>
      </c>
      <c r="H222" s="127">
        <v>0.020160000000000001</v>
      </c>
      <c r="I222" s="110">
        <v>0.022079999999999999</v>
      </c>
      <c r="J222" s="110">
        <v>0.017999999999999999</v>
      </c>
      <c r="K222" s="110">
        <v>0.018239999999999999</v>
      </c>
      <c r="L222" s="110">
        <v>0.018239999999999999</v>
      </c>
      <c r="M222" s="110">
        <v>0.018960000000000001</v>
      </c>
      <c r="N222" s="127">
        <v>0.017760000000000001</v>
      </c>
      <c r="O222" s="110">
        <v>0.01584</v>
      </c>
      <c r="P222" s="110">
        <v>0.016799999999999999</v>
      </c>
      <c r="Q222" s="110">
        <v>0.01704</v>
      </c>
      <c r="R222" s="110">
        <v>0.018720000000000001</v>
      </c>
      <c r="S222" s="110">
        <v>0.016559999999999998</v>
      </c>
      <c r="T222" s="110">
        <v>0.01728</v>
      </c>
      <c r="U222" s="110">
        <v>0.01728</v>
      </c>
      <c r="V222" s="127">
        <v>0.016559999999999998</v>
      </c>
      <c r="W222" s="110">
        <v>0.01992</v>
      </c>
      <c r="X222" s="110">
        <v>0.022079999999999999</v>
      </c>
      <c r="Y222" s="110">
        <v>0.023040000000000001</v>
      </c>
      <c r="Z222" s="110">
        <v>0.023040000000000001</v>
      </c>
      <c r="AA222" s="110">
        <v>0.023040000000000001</v>
      </c>
      <c r="AB222" s="110">
        <v>0.023040000000000001</v>
      </c>
      <c r="AC222" s="42">
        <f t="shared" si="1071"/>
        <v>0.46632000000000007</v>
      </c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</row>
    <row r="223" s="1" customFormat="1" ht="15" customHeight="1">
      <c r="A223" s="865"/>
      <c r="B223" s="109"/>
      <c r="C223" s="39" t="s">
        <v>18</v>
      </c>
      <c r="D223" s="39" t="s">
        <v>19</v>
      </c>
      <c r="E223" s="130">
        <v>4</v>
      </c>
      <c r="F223" s="130">
        <v>4</v>
      </c>
      <c r="G223" s="130">
        <v>3</v>
      </c>
      <c r="H223" s="131">
        <v>4</v>
      </c>
      <c r="I223" s="130">
        <v>5</v>
      </c>
      <c r="J223" s="130">
        <v>5</v>
      </c>
      <c r="K223" s="130">
        <v>7</v>
      </c>
      <c r="L223" s="130">
        <v>7</v>
      </c>
      <c r="M223" s="130">
        <v>7</v>
      </c>
      <c r="N223" s="131">
        <v>6</v>
      </c>
      <c r="O223" s="130">
        <v>6</v>
      </c>
      <c r="P223" s="130">
        <v>4</v>
      </c>
      <c r="Q223" s="130">
        <v>5</v>
      </c>
      <c r="R223" s="130">
        <v>5</v>
      </c>
      <c r="S223" s="130">
        <v>8</v>
      </c>
      <c r="T223" s="130">
        <v>6</v>
      </c>
      <c r="U223" s="130">
        <v>6</v>
      </c>
      <c r="V223" s="131">
        <v>7</v>
      </c>
      <c r="W223" s="130">
        <v>5</v>
      </c>
      <c r="X223" s="130">
        <v>7</v>
      </c>
      <c r="Y223" s="130">
        <v>8</v>
      </c>
      <c r="Z223" s="130">
        <v>6</v>
      </c>
      <c r="AA223" s="130">
        <v>6</v>
      </c>
      <c r="AB223" s="130">
        <v>3</v>
      </c>
      <c r="AC223" s="42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</row>
    <row r="224" s="1" customFormat="1" ht="15" customHeight="1">
      <c r="A224" s="866"/>
      <c r="B224" s="114"/>
      <c r="C224" s="115" t="s">
        <v>20</v>
      </c>
      <c r="D224" s="115"/>
      <c r="E224" s="116">
        <f t="shared" si="1070"/>
        <v>0.32490974729241878</v>
      </c>
      <c r="F224" s="116">
        <f t="shared" si="1070"/>
        <v>0.34509803921568627</v>
      </c>
      <c r="G224" s="116">
        <f t="shared" si="1070"/>
        <v>0.33467741935483869</v>
      </c>
      <c r="H224" s="837">
        <f t="shared" si="1070"/>
        <v>0.36051502145922748</v>
      </c>
      <c r="I224" s="116">
        <f t="shared" si="1070"/>
        <v>0.39316239316239315</v>
      </c>
      <c r="J224" s="116">
        <f t="shared" si="1070"/>
        <v>0.30737704918032782</v>
      </c>
      <c r="K224" s="116">
        <f t="shared" si="1070"/>
        <v>0.23241590214067279</v>
      </c>
      <c r="L224" s="116">
        <f t="shared" si="1070"/>
        <v>0.21111111111111108</v>
      </c>
      <c r="M224" s="116">
        <f t="shared" si="1070"/>
        <v>0.21122994652406418</v>
      </c>
      <c r="N224" s="837">
        <f t="shared" si="1070"/>
        <v>0.1907216494845361</v>
      </c>
      <c r="O224" s="116">
        <f t="shared" si="1070"/>
        <v>0.16966580976863754</v>
      </c>
      <c r="P224" s="116">
        <f t="shared" si="1070"/>
        <v>0.18041237113402062</v>
      </c>
      <c r="Q224" s="116">
        <f t="shared" si="1070"/>
        <v>0.20056497175141244</v>
      </c>
      <c r="R224" s="116">
        <f t="shared" si="1070"/>
        <v>0.21910112359550563</v>
      </c>
      <c r="S224" s="116">
        <f t="shared" si="1070"/>
        <v>0.18302387267904507</v>
      </c>
      <c r="T224" s="116">
        <f t="shared" si="1070"/>
        <v>0.19148936170212766</v>
      </c>
      <c r="U224" s="116">
        <f t="shared" si="1070"/>
        <v>0.18798955613577023</v>
      </c>
      <c r="V224" s="837">
        <f t="shared" si="1070"/>
        <v>0.1938202247191011</v>
      </c>
      <c r="W224" s="116">
        <f t="shared" si="1070"/>
        <v>0.2144702842377261</v>
      </c>
      <c r="X224" s="116">
        <f t="shared" si="1070"/>
        <v>0.22942643391521195</v>
      </c>
      <c r="Y224" s="116">
        <f t="shared" si="1070"/>
        <v>0.23244552058111381</v>
      </c>
      <c r="Z224" s="116">
        <f t="shared" si="1070"/>
        <v>0.24303797468354432</v>
      </c>
      <c r="AA224" s="116">
        <f t="shared" si="1070"/>
        <v>0.26890756302521007</v>
      </c>
      <c r="AB224" s="116">
        <f t="shared" si="1070"/>
        <v>0.32323232323232326</v>
      </c>
      <c r="AC224" s="125">
        <f t="shared" si="1070"/>
        <v>0.23785041008691396</v>
      </c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</row>
    <row r="225" s="1" customFormat="1" ht="15" customHeight="1">
      <c r="A225" s="516" t="s">
        <v>34</v>
      </c>
      <c r="B225" s="121" t="s">
        <v>532</v>
      </c>
      <c r="C225" s="33" t="s">
        <v>15</v>
      </c>
      <c r="D225" s="33" t="s">
        <v>16</v>
      </c>
      <c r="E225" s="122">
        <v>0.3624</v>
      </c>
      <c r="F225" s="122">
        <v>0.36359999999999998</v>
      </c>
      <c r="G225" s="122">
        <v>0.36359999999999998</v>
      </c>
      <c r="H225" s="123">
        <v>0.36312</v>
      </c>
      <c r="I225" s="122">
        <v>0.36287999999999998</v>
      </c>
      <c r="J225" s="122">
        <v>0.36287999999999998</v>
      </c>
      <c r="K225" s="122">
        <v>0.36264000000000002</v>
      </c>
      <c r="L225" s="122">
        <v>0.36264000000000002</v>
      </c>
      <c r="M225" s="122">
        <v>0.36503999999999998</v>
      </c>
      <c r="N225" s="123">
        <v>0.36527999999999999</v>
      </c>
      <c r="O225" s="122">
        <v>0.36431999999999998</v>
      </c>
      <c r="P225" s="122">
        <v>0.36503999999999998</v>
      </c>
      <c r="Q225" s="122">
        <v>0.36456</v>
      </c>
      <c r="R225" s="122">
        <v>0.36912</v>
      </c>
      <c r="S225" s="122">
        <v>0.37080000000000002</v>
      </c>
      <c r="T225" s="122">
        <v>0.36984</v>
      </c>
      <c r="U225" s="122">
        <v>0.36887999999999999</v>
      </c>
      <c r="V225" s="123">
        <v>0.36815999999999999</v>
      </c>
      <c r="W225" s="122">
        <v>0.36792000000000002</v>
      </c>
      <c r="X225" s="122">
        <v>0.36480000000000001</v>
      </c>
      <c r="Y225" s="122">
        <v>0.36503999999999998</v>
      </c>
      <c r="Z225" s="122">
        <v>0.36696000000000001</v>
      </c>
      <c r="AA225" s="122">
        <v>0.36743999999999999</v>
      </c>
      <c r="AB225" s="122">
        <v>0.36647999999999997</v>
      </c>
      <c r="AC225" s="36">
        <f t="shared" ref="AC225:AC226" si="1072">SUM(E225:AB225)</f>
        <v>8.7734399999999972</v>
      </c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</row>
    <row r="226" s="1" customFormat="1" ht="15" customHeight="1">
      <c r="A226" s="862"/>
      <c r="B226" s="109"/>
      <c r="C226" s="39" t="s">
        <v>17</v>
      </c>
      <c r="D226" s="39" t="s">
        <v>16</v>
      </c>
      <c r="E226" s="231">
        <v>0.20544000000000001</v>
      </c>
      <c r="F226" s="231">
        <v>0.20735999999999999</v>
      </c>
      <c r="G226" s="231">
        <v>0.20616000000000001</v>
      </c>
      <c r="H226" s="232">
        <v>0.20568</v>
      </c>
      <c r="I226" s="231">
        <v>0.20448</v>
      </c>
      <c r="J226" s="231">
        <v>0.20208000000000001</v>
      </c>
      <c r="K226" s="231">
        <v>0.20039999999999999</v>
      </c>
      <c r="L226" s="231">
        <v>0.20088</v>
      </c>
      <c r="M226" s="231">
        <v>0.20136000000000001</v>
      </c>
      <c r="N226" s="232">
        <v>0.19968</v>
      </c>
      <c r="O226" s="231">
        <v>0.19656000000000001</v>
      </c>
      <c r="P226" s="231">
        <v>0.19824</v>
      </c>
      <c r="Q226" s="231">
        <v>0.20039999999999999</v>
      </c>
      <c r="R226" s="231">
        <v>0.19968</v>
      </c>
      <c r="S226" s="231">
        <v>0.19944000000000001</v>
      </c>
      <c r="T226" s="231">
        <v>0.20039999999999999</v>
      </c>
      <c r="U226" s="231">
        <v>0.19919999999999999</v>
      </c>
      <c r="V226" s="232">
        <v>0.19775999999999999</v>
      </c>
      <c r="W226" s="231">
        <v>0.19824</v>
      </c>
      <c r="X226" s="231">
        <v>0.2016</v>
      </c>
      <c r="Y226" s="231">
        <v>0.20232</v>
      </c>
      <c r="Z226" s="231">
        <v>0.20352000000000001</v>
      </c>
      <c r="AA226" s="231">
        <v>0.20424</v>
      </c>
      <c r="AB226" s="231">
        <v>0.20568</v>
      </c>
      <c r="AC226" s="42">
        <f t="shared" si="1072"/>
        <v>4.8408000000000015</v>
      </c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</row>
    <row r="227" s="1" customFormat="1" ht="15" customHeight="1">
      <c r="A227" s="862"/>
      <c r="B227" s="109"/>
      <c r="C227" s="39" t="s">
        <v>18</v>
      </c>
      <c r="D227" s="39" t="s">
        <v>19</v>
      </c>
      <c r="E227" s="130">
        <v>36</v>
      </c>
      <c r="F227" s="130">
        <v>36</v>
      </c>
      <c r="G227" s="130">
        <v>38</v>
      </c>
      <c r="H227" s="131">
        <v>36</v>
      </c>
      <c r="I227" s="130">
        <v>37</v>
      </c>
      <c r="J227" s="130">
        <v>38</v>
      </c>
      <c r="K227" s="130">
        <v>37</v>
      </c>
      <c r="L227" s="130">
        <v>37</v>
      </c>
      <c r="M227" s="130">
        <v>40</v>
      </c>
      <c r="N227" s="131">
        <v>41</v>
      </c>
      <c r="O227" s="130">
        <v>37</v>
      </c>
      <c r="P227" s="130">
        <v>43</v>
      </c>
      <c r="Q227" s="130">
        <v>36</v>
      </c>
      <c r="R227" s="130">
        <v>38</v>
      </c>
      <c r="S227" s="130">
        <v>37</v>
      </c>
      <c r="T227" s="130">
        <v>40</v>
      </c>
      <c r="U227" s="130">
        <v>39</v>
      </c>
      <c r="V227" s="131">
        <v>41</v>
      </c>
      <c r="W227" s="130">
        <v>36</v>
      </c>
      <c r="X227" s="130">
        <v>36</v>
      </c>
      <c r="Y227" s="130">
        <v>37</v>
      </c>
      <c r="Z227" s="130">
        <v>38</v>
      </c>
      <c r="AA227" s="130">
        <v>38</v>
      </c>
      <c r="AB227" s="130">
        <v>39</v>
      </c>
      <c r="AC227" s="42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</row>
    <row r="228" s="1" customFormat="1" ht="15" customHeight="1">
      <c r="A228" s="867"/>
      <c r="B228" s="181"/>
      <c r="C228" s="51" t="s">
        <v>20</v>
      </c>
      <c r="D228" s="51"/>
      <c r="E228" s="52">
        <f t="shared" si="1070"/>
        <v>0.56688741721854308</v>
      </c>
      <c r="F228" s="52">
        <f t="shared" si="1070"/>
        <v>0.57029702970297025</v>
      </c>
      <c r="G228" s="52">
        <f t="shared" si="1070"/>
        <v>0.56699669966996702</v>
      </c>
      <c r="H228" s="294">
        <f t="shared" si="1070"/>
        <v>0.56642432253800401</v>
      </c>
      <c r="I228" s="52">
        <f t="shared" si="1070"/>
        <v>0.56349206349206349</v>
      </c>
      <c r="J228" s="52">
        <f t="shared" si="1070"/>
        <v>0.55687830687830697</v>
      </c>
      <c r="K228" s="52">
        <f t="shared" si="1070"/>
        <v>0.55261416280608866</v>
      </c>
      <c r="L228" s="52">
        <f t="shared" si="1070"/>
        <v>0.55393778954334871</v>
      </c>
      <c r="M228" s="52">
        <f t="shared" si="1070"/>
        <v>0.55161078238001326</v>
      </c>
      <c r="N228" s="294">
        <f t="shared" si="1070"/>
        <v>0.54664914586070956</v>
      </c>
      <c r="O228" s="52">
        <f t="shared" si="1070"/>
        <v>0.53952569169960485</v>
      </c>
      <c r="P228" s="52">
        <f t="shared" si="1070"/>
        <v>0.54306377383300464</v>
      </c>
      <c r="Q228" s="52">
        <f t="shared" si="1070"/>
        <v>0.54970375246872938</v>
      </c>
      <c r="R228" s="52">
        <f t="shared" si="1070"/>
        <v>0.54096228868660601</v>
      </c>
      <c r="S228" s="52">
        <f t="shared" si="1070"/>
        <v>0.53786407766990285</v>
      </c>
      <c r="T228" s="52">
        <f t="shared" si="1070"/>
        <v>0.54185593770279039</v>
      </c>
      <c r="U228" s="52">
        <f t="shared" si="1070"/>
        <v>0.54001301236174359</v>
      </c>
      <c r="V228" s="294">
        <f t="shared" si="1070"/>
        <v>0.53715775749674055</v>
      </c>
      <c r="W228" s="52">
        <f t="shared" si="1070"/>
        <v>0.53881278538812782</v>
      </c>
      <c r="X228" s="52">
        <f t="shared" si="1070"/>
        <v>0.55263157894736836</v>
      </c>
      <c r="Y228" s="52">
        <f t="shared" si="1070"/>
        <v>0.55424063116370814</v>
      </c>
      <c r="Z228" s="52">
        <f t="shared" si="1070"/>
        <v>0.55461085676913013</v>
      </c>
      <c r="AA228" s="52">
        <f t="shared" si="1070"/>
        <v>0.5558458523840627</v>
      </c>
      <c r="AB228" s="52">
        <f t="shared" si="1070"/>
        <v>0.5612311722331369</v>
      </c>
      <c r="AC228" s="101">
        <f t="shared" si="1070"/>
        <v>0.55175620965094685</v>
      </c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</row>
    <row r="229" s="1" customFormat="1" ht="15" customHeight="1">
      <c r="A229" s="687" t="s">
        <v>36</v>
      </c>
      <c r="B229" s="106" t="s">
        <v>218</v>
      </c>
      <c r="C229" s="57" t="s">
        <v>15</v>
      </c>
      <c r="D229" s="57" t="s">
        <v>16</v>
      </c>
      <c r="E229" s="107">
        <v>0.0057600000000000004</v>
      </c>
      <c r="F229" s="107">
        <v>0.0060000000000000001</v>
      </c>
      <c r="G229" s="107">
        <v>0.0057600000000000004</v>
      </c>
      <c r="H229" s="108">
        <v>0.0057600000000000004</v>
      </c>
      <c r="I229" s="107">
        <v>0.0057600000000000004</v>
      </c>
      <c r="J229" s="107">
        <v>0.0057600000000000004</v>
      </c>
      <c r="K229" s="107">
        <v>0.00528</v>
      </c>
      <c r="L229" s="107">
        <v>0.0098399999999999998</v>
      </c>
      <c r="M229" s="107">
        <v>0.013440000000000001</v>
      </c>
      <c r="N229" s="108">
        <v>0.01248</v>
      </c>
      <c r="O229" s="107">
        <v>0.011520000000000001</v>
      </c>
      <c r="P229" s="107">
        <v>0.01272</v>
      </c>
      <c r="Q229" s="107">
        <v>0.010800000000000001</v>
      </c>
      <c r="R229" s="107">
        <v>0.013679999999999999</v>
      </c>
      <c r="S229" s="107">
        <v>0.013679999999999999</v>
      </c>
      <c r="T229" s="107">
        <v>0.02112</v>
      </c>
      <c r="U229" s="107">
        <v>0.10344</v>
      </c>
      <c r="V229" s="108">
        <v>0.00792</v>
      </c>
      <c r="W229" s="107">
        <v>0.010319999999999999</v>
      </c>
      <c r="X229" s="107">
        <v>0.011039999999999999</v>
      </c>
      <c r="Y229" s="107">
        <v>0.01128</v>
      </c>
      <c r="Z229" s="107">
        <v>0.0062399999999999999</v>
      </c>
      <c r="AA229" s="107">
        <v>0.0060000000000000001</v>
      </c>
      <c r="AB229" s="107">
        <v>0.0062399999999999999</v>
      </c>
      <c r="AC229" s="59">
        <f t="shared" ref="AC229:AC230" si="1073">SUM(E229:AB229)</f>
        <v>0.32184000000000007</v>
      </c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</row>
    <row r="230" s="1" customFormat="1" ht="15" customHeight="1">
      <c r="A230" s="862"/>
      <c r="B230" s="109"/>
      <c r="C230" s="39" t="s">
        <v>17</v>
      </c>
      <c r="D230" s="39" t="s">
        <v>16</v>
      </c>
      <c r="E230" s="110">
        <v>0.013679999999999999</v>
      </c>
      <c r="F230" s="110">
        <v>0.014160000000000001</v>
      </c>
      <c r="G230" s="110">
        <v>0.013679999999999999</v>
      </c>
      <c r="H230" s="111">
        <v>0.01392</v>
      </c>
      <c r="I230" s="110">
        <v>0.013679999999999999</v>
      </c>
      <c r="J230" s="110">
        <v>0.012959999999999999</v>
      </c>
      <c r="K230" s="110">
        <v>0.01248</v>
      </c>
      <c r="L230" s="110">
        <v>0.01248</v>
      </c>
      <c r="M230" s="110">
        <v>0.014160000000000001</v>
      </c>
      <c r="N230" s="111">
        <v>0.013679999999999999</v>
      </c>
      <c r="O230" s="110">
        <v>0.01272</v>
      </c>
      <c r="P230" s="110">
        <v>0.01392</v>
      </c>
      <c r="Q230" s="110">
        <v>0.01248</v>
      </c>
      <c r="R230" s="110">
        <v>0.014160000000000001</v>
      </c>
      <c r="S230" s="110">
        <v>0.01392</v>
      </c>
      <c r="T230" s="110">
        <v>0.013679999999999999</v>
      </c>
      <c r="U230" s="110">
        <v>0.018720000000000001</v>
      </c>
      <c r="V230" s="111">
        <v>0.012</v>
      </c>
      <c r="W230" s="110">
        <v>0.013679999999999999</v>
      </c>
      <c r="X230" s="110">
        <v>0.0144</v>
      </c>
      <c r="Y230" s="110">
        <v>0.01512</v>
      </c>
      <c r="Z230" s="110">
        <v>0.012959999999999999</v>
      </c>
      <c r="AA230" s="110">
        <v>0.013440000000000001</v>
      </c>
      <c r="AB230" s="110">
        <v>0.013679999999999999</v>
      </c>
      <c r="AC230" s="42">
        <f t="shared" si="1073"/>
        <v>0.32976000000000016</v>
      </c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</row>
    <row r="231" s="1" customFormat="1" ht="15" customHeight="1">
      <c r="A231" s="862"/>
      <c r="B231" s="109"/>
      <c r="C231" s="39" t="s">
        <v>18</v>
      </c>
      <c r="D231" s="39" t="s">
        <v>19</v>
      </c>
      <c r="E231" s="128">
        <f t="shared" ref="E231:AB231" si="1074">SQRT(E229*E229+E230*E230)*1000/1.73/E211</f>
        <v>1.3281537039471942</v>
      </c>
      <c r="F231" s="128">
        <f t="shared" si="1074"/>
        <v>1.3760749547275104</v>
      </c>
      <c r="G231" s="128">
        <f t="shared" si="1074"/>
        <v>1.3302129041677355</v>
      </c>
      <c r="H231" s="129">
        <f t="shared" si="1074"/>
        <v>1.352157801633955</v>
      </c>
      <c r="I231" s="128">
        <f t="shared" si="1074"/>
        <v>1.3343504210296031</v>
      </c>
      <c r="J231" s="128">
        <f t="shared" si="1074"/>
        <v>1.2849362150679631</v>
      </c>
      <c r="K231" s="128">
        <f t="shared" si="1074"/>
        <v>1.2238954337995112</v>
      </c>
      <c r="L231" s="128">
        <f t="shared" si="1074"/>
        <v>1.4353901344904973</v>
      </c>
      <c r="M231" s="128">
        <f t="shared" si="1074"/>
        <v>1.7687848892078271</v>
      </c>
      <c r="N231" s="129">
        <f t="shared" si="1074"/>
        <v>1.6856187794296884</v>
      </c>
      <c r="O231" s="128">
        <f t="shared" si="1074"/>
        <v>1.5646376143822454</v>
      </c>
      <c r="P231" s="128">
        <f t="shared" si="1074"/>
        <v>1.7084119106096181</v>
      </c>
      <c r="Q231" s="128">
        <f t="shared" si="1074"/>
        <v>1.4929626622088723</v>
      </c>
      <c r="R231" s="128">
        <f t="shared" si="1074"/>
        <v>1.7838239238178832</v>
      </c>
      <c r="S231" s="128">
        <f t="shared" si="1074"/>
        <v>1.7654830438769595</v>
      </c>
      <c r="T231" s="128">
        <f t="shared" si="1074"/>
        <v>2.2798305347625756</v>
      </c>
      <c r="U231" s="128">
        <f t="shared" si="1074"/>
        <v>9.5690023713981027</v>
      </c>
      <c r="V231" s="129">
        <f t="shared" si="1074"/>
        <v>1.308814654285722</v>
      </c>
      <c r="W231" s="128">
        <f t="shared" si="1074"/>
        <v>1.5574278244650757</v>
      </c>
      <c r="X231" s="128">
        <f t="shared" si="1074"/>
        <v>1.6388200482475224</v>
      </c>
      <c r="Y231" s="128">
        <f t="shared" si="1074"/>
        <v>1.7011048053218933</v>
      </c>
      <c r="Z231" s="128">
        <f t="shared" si="1074"/>
        <v>1.2950849882308242</v>
      </c>
      <c r="AA231" s="128">
        <f t="shared" si="1074"/>
        <v>1.3231401374645533</v>
      </c>
      <c r="AB231" s="128">
        <f t="shared" si="1074"/>
        <v>1.3454031760215028</v>
      </c>
      <c r="AC231" s="42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</row>
    <row r="232" s="1" customFormat="1" ht="15" customHeight="1">
      <c r="A232" s="863"/>
      <c r="B232" s="114"/>
      <c r="C232" s="115" t="s">
        <v>20</v>
      </c>
      <c r="D232" s="115"/>
      <c r="E232" s="116">
        <f t="shared" ref="E232:AC232" si="1075">E230/E229</f>
        <v>2.3749999999999996</v>
      </c>
      <c r="F232" s="116">
        <f t="shared" si="1075"/>
        <v>2.3599999999999999</v>
      </c>
      <c r="G232" s="116">
        <f t="shared" si="1075"/>
        <v>2.3749999999999996</v>
      </c>
      <c r="H232" s="837">
        <f t="shared" si="1075"/>
        <v>2.4166666666666665</v>
      </c>
      <c r="I232" s="116">
        <f t="shared" si="1075"/>
        <v>2.3749999999999996</v>
      </c>
      <c r="J232" s="116">
        <f t="shared" si="1075"/>
        <v>2.2499999999999996</v>
      </c>
      <c r="K232" s="116">
        <f t="shared" si="1075"/>
        <v>2.3636363636363638</v>
      </c>
      <c r="L232" s="116">
        <f t="shared" si="1075"/>
        <v>1.2682926829268293</v>
      </c>
      <c r="M232" s="116">
        <f t="shared" si="1075"/>
        <v>1.0535714285714286</v>
      </c>
      <c r="N232" s="837">
        <f t="shared" si="1075"/>
        <v>1.096153846153846</v>
      </c>
      <c r="O232" s="116">
        <f t="shared" si="1075"/>
        <v>1.1041666666666667</v>
      </c>
      <c r="P232" s="116">
        <f t="shared" si="1075"/>
        <v>1.0943396226415094</v>
      </c>
      <c r="Q232" s="116">
        <f t="shared" si="1075"/>
        <v>1.1555555555555554</v>
      </c>
      <c r="R232" s="116">
        <f t="shared" si="1075"/>
        <v>1.0350877192982457</v>
      </c>
      <c r="S232" s="116">
        <f t="shared" si="1075"/>
        <v>1.0175438596491229</v>
      </c>
      <c r="T232" s="116">
        <f t="shared" si="1075"/>
        <v>0.64772727272727271</v>
      </c>
      <c r="U232" s="116">
        <f t="shared" si="1075"/>
        <v>0.18097447795823665</v>
      </c>
      <c r="V232" s="837">
        <f t="shared" si="1075"/>
        <v>1.5151515151515151</v>
      </c>
      <c r="W232" s="116">
        <f t="shared" si="1075"/>
        <v>1.3255813953488373</v>
      </c>
      <c r="X232" s="116">
        <f t="shared" si="1075"/>
        <v>1.3043478260869565</v>
      </c>
      <c r="Y232" s="116">
        <f t="shared" si="1075"/>
        <v>1.3404255319148937</v>
      </c>
      <c r="Z232" s="116">
        <f t="shared" si="1075"/>
        <v>2.0769230769230766</v>
      </c>
      <c r="AA232" s="116">
        <f t="shared" si="1075"/>
        <v>2.2400000000000002</v>
      </c>
      <c r="AB232" s="116">
        <f t="shared" si="1075"/>
        <v>2.1923076923076921</v>
      </c>
      <c r="AC232" s="125">
        <f t="shared" si="1075"/>
        <v>1.0246085011185686</v>
      </c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</row>
    <row r="233" s="1" customFormat="1" ht="15" customHeight="1">
      <c r="A233" s="516" t="s">
        <v>39</v>
      </c>
      <c r="B233" s="121" t="s">
        <v>167</v>
      </c>
      <c r="C233" s="33" t="s">
        <v>15</v>
      </c>
      <c r="D233" s="33" t="s">
        <v>16</v>
      </c>
      <c r="E233" s="374">
        <v>0</v>
      </c>
      <c r="F233" s="374">
        <v>0</v>
      </c>
      <c r="G233" s="374">
        <v>0</v>
      </c>
      <c r="H233" s="459">
        <v>0</v>
      </c>
      <c r="I233" s="374">
        <v>0</v>
      </c>
      <c r="J233" s="374">
        <v>0</v>
      </c>
      <c r="K233" s="374">
        <v>0</v>
      </c>
      <c r="L233" s="374">
        <v>0</v>
      </c>
      <c r="M233" s="374">
        <v>0</v>
      </c>
      <c r="N233" s="459">
        <v>0</v>
      </c>
      <c r="O233" s="374">
        <v>0</v>
      </c>
      <c r="P233" s="374">
        <v>0</v>
      </c>
      <c r="Q233" s="374">
        <v>0</v>
      </c>
      <c r="R233" s="374">
        <v>0</v>
      </c>
      <c r="S233" s="374">
        <v>0</v>
      </c>
      <c r="T233" s="374">
        <v>0</v>
      </c>
      <c r="U233" s="374">
        <v>0</v>
      </c>
      <c r="V233" s="459">
        <v>0</v>
      </c>
      <c r="W233" s="374">
        <v>0</v>
      </c>
      <c r="X233" s="374">
        <v>0</v>
      </c>
      <c r="Y233" s="374">
        <v>0</v>
      </c>
      <c r="Z233" s="374">
        <v>0</v>
      </c>
      <c r="AA233" s="374">
        <v>0</v>
      </c>
      <c r="AB233" s="374">
        <v>0</v>
      </c>
      <c r="AC233" s="36">
        <f t="shared" ref="AC233:AC234" si="1076">SUM(E233:AB233)</f>
        <v>0</v>
      </c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</row>
    <row r="234" s="1" customFormat="1" ht="15" customHeight="1">
      <c r="A234" s="862"/>
      <c r="B234" s="109"/>
      <c r="C234" s="39" t="s">
        <v>17</v>
      </c>
      <c r="D234" s="39" t="s">
        <v>16</v>
      </c>
      <c r="E234" s="119">
        <v>0</v>
      </c>
      <c r="F234" s="119">
        <v>0</v>
      </c>
      <c r="G234" s="119">
        <v>0</v>
      </c>
      <c r="H234" s="400">
        <v>0</v>
      </c>
      <c r="I234" s="119">
        <v>0</v>
      </c>
      <c r="J234" s="119">
        <v>0</v>
      </c>
      <c r="K234" s="119">
        <v>0</v>
      </c>
      <c r="L234" s="119">
        <v>0</v>
      </c>
      <c r="M234" s="119">
        <v>0</v>
      </c>
      <c r="N234" s="400">
        <v>0</v>
      </c>
      <c r="O234" s="119">
        <v>0</v>
      </c>
      <c r="P234" s="119">
        <v>0</v>
      </c>
      <c r="Q234" s="119">
        <v>0</v>
      </c>
      <c r="R234" s="119">
        <v>0</v>
      </c>
      <c r="S234" s="119">
        <v>0</v>
      </c>
      <c r="T234" s="119">
        <v>0</v>
      </c>
      <c r="U234" s="119">
        <v>0</v>
      </c>
      <c r="V234" s="400">
        <v>0</v>
      </c>
      <c r="W234" s="119">
        <v>0</v>
      </c>
      <c r="X234" s="119">
        <v>0</v>
      </c>
      <c r="Y234" s="119">
        <v>0</v>
      </c>
      <c r="Z234" s="119">
        <v>0</v>
      </c>
      <c r="AA234" s="119">
        <v>0</v>
      </c>
      <c r="AB234" s="119">
        <v>0</v>
      </c>
      <c r="AC234" s="42">
        <f t="shared" si="1076"/>
        <v>0</v>
      </c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</row>
    <row r="235" s="1" customFormat="1" ht="15" customHeight="1">
      <c r="A235" s="862"/>
      <c r="B235" s="109"/>
      <c r="C235" s="39" t="s">
        <v>18</v>
      </c>
      <c r="D235" s="39" t="s">
        <v>19</v>
      </c>
      <c r="E235" s="128">
        <f t="shared" ref="E235:AB235" si="1077">SQRT(E233*E233+E234*E234)*1000/1.73/E211</f>
        <v>0</v>
      </c>
      <c r="F235" s="128">
        <f t="shared" si="1077"/>
        <v>0</v>
      </c>
      <c r="G235" s="128">
        <f t="shared" si="1077"/>
        <v>0</v>
      </c>
      <c r="H235" s="129">
        <f t="shared" si="1077"/>
        <v>0</v>
      </c>
      <c r="I235" s="128">
        <f t="shared" si="1077"/>
        <v>0</v>
      </c>
      <c r="J235" s="128">
        <f t="shared" si="1077"/>
        <v>0</v>
      </c>
      <c r="K235" s="128">
        <f t="shared" si="1077"/>
        <v>0</v>
      </c>
      <c r="L235" s="128">
        <f t="shared" si="1077"/>
        <v>0</v>
      </c>
      <c r="M235" s="128">
        <f t="shared" si="1077"/>
        <v>0</v>
      </c>
      <c r="N235" s="129">
        <f t="shared" si="1077"/>
        <v>0</v>
      </c>
      <c r="O235" s="128">
        <f t="shared" si="1077"/>
        <v>0</v>
      </c>
      <c r="P235" s="128">
        <f t="shared" si="1077"/>
        <v>0</v>
      </c>
      <c r="Q235" s="128">
        <f t="shared" si="1077"/>
        <v>0</v>
      </c>
      <c r="R235" s="128">
        <f t="shared" si="1077"/>
        <v>0</v>
      </c>
      <c r="S235" s="128">
        <f t="shared" si="1077"/>
        <v>0</v>
      </c>
      <c r="T235" s="128">
        <f t="shared" si="1077"/>
        <v>0</v>
      </c>
      <c r="U235" s="128">
        <f t="shared" si="1077"/>
        <v>0</v>
      </c>
      <c r="V235" s="129">
        <f t="shared" si="1077"/>
        <v>0</v>
      </c>
      <c r="W235" s="128">
        <f t="shared" si="1077"/>
        <v>0</v>
      </c>
      <c r="X235" s="128">
        <f t="shared" si="1077"/>
        <v>0</v>
      </c>
      <c r="Y235" s="128">
        <f t="shared" si="1077"/>
        <v>0</v>
      </c>
      <c r="Z235" s="128">
        <f t="shared" si="1077"/>
        <v>0</v>
      </c>
      <c r="AA235" s="128">
        <f t="shared" si="1077"/>
        <v>0</v>
      </c>
      <c r="AB235" s="128">
        <f t="shared" si="1077"/>
        <v>0</v>
      </c>
      <c r="AC235" s="128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</row>
    <row r="236" s="1" customFormat="1" ht="15" customHeight="1">
      <c r="A236" s="863"/>
      <c r="B236" s="114"/>
      <c r="C236" s="115" t="s">
        <v>20</v>
      </c>
      <c r="D236" s="115"/>
      <c r="E236" s="239" t="e">
        <f t="shared" ref="E236:AC276" si="1078">E234/E233</f>
        <v>#DIV/0!</v>
      </c>
      <c r="F236" s="239" t="e">
        <f t="shared" si="1078"/>
        <v>#DIV/0!</v>
      </c>
      <c r="G236" s="239" t="e">
        <f t="shared" si="1078"/>
        <v>#DIV/0!</v>
      </c>
      <c r="H236" s="837" t="e">
        <f t="shared" si="1078"/>
        <v>#DIV/0!</v>
      </c>
      <c r="I236" s="239" t="e">
        <f t="shared" si="1078"/>
        <v>#DIV/0!</v>
      </c>
      <c r="J236" s="239" t="e">
        <f t="shared" si="1078"/>
        <v>#DIV/0!</v>
      </c>
      <c r="K236" s="239" t="e">
        <f t="shared" si="1078"/>
        <v>#DIV/0!</v>
      </c>
      <c r="L236" s="239" t="e">
        <f t="shared" si="1078"/>
        <v>#DIV/0!</v>
      </c>
      <c r="M236" s="239" t="e">
        <f t="shared" si="1078"/>
        <v>#DIV/0!</v>
      </c>
      <c r="N236" s="837" t="e">
        <f t="shared" si="1078"/>
        <v>#DIV/0!</v>
      </c>
      <c r="O236" s="239" t="e">
        <f t="shared" si="1078"/>
        <v>#DIV/0!</v>
      </c>
      <c r="P236" s="239" t="e">
        <f t="shared" si="1078"/>
        <v>#DIV/0!</v>
      </c>
      <c r="Q236" s="239" t="e">
        <f t="shared" si="1078"/>
        <v>#DIV/0!</v>
      </c>
      <c r="R236" s="239" t="e">
        <f t="shared" si="1078"/>
        <v>#DIV/0!</v>
      </c>
      <c r="S236" s="239" t="e">
        <f t="shared" si="1078"/>
        <v>#DIV/0!</v>
      </c>
      <c r="T236" s="239" t="e">
        <f t="shared" si="1078"/>
        <v>#DIV/0!</v>
      </c>
      <c r="U236" s="239" t="e">
        <f t="shared" si="1078"/>
        <v>#DIV/0!</v>
      </c>
      <c r="V236" s="837" t="e">
        <f t="shared" si="1078"/>
        <v>#DIV/0!</v>
      </c>
      <c r="W236" s="239" t="e">
        <f t="shared" si="1078"/>
        <v>#DIV/0!</v>
      </c>
      <c r="X236" s="239" t="e">
        <f t="shared" si="1078"/>
        <v>#DIV/0!</v>
      </c>
      <c r="Y236" s="239" t="e">
        <f t="shared" si="1078"/>
        <v>#DIV/0!</v>
      </c>
      <c r="Z236" s="239" t="e">
        <f t="shared" si="1078"/>
        <v>#DIV/0!</v>
      </c>
      <c r="AA236" s="239" t="e">
        <f t="shared" si="1078"/>
        <v>#DIV/0!</v>
      </c>
      <c r="AB236" s="239" t="e">
        <f t="shared" si="1078"/>
        <v>#DIV/0!</v>
      </c>
      <c r="AC236" s="125" t="e">
        <f t="shared" si="1078"/>
        <v>#DIV/0!</v>
      </c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</row>
    <row r="237" s="1" customFormat="1" ht="15" customHeight="1">
      <c r="A237" s="864" t="s">
        <v>163</v>
      </c>
      <c r="B237" s="121" t="s">
        <v>533</v>
      </c>
      <c r="C237" s="33" t="s">
        <v>15</v>
      </c>
      <c r="D237" s="33" t="s">
        <v>16</v>
      </c>
      <c r="E237" s="122">
        <v>0.084000000000000005</v>
      </c>
      <c r="F237" s="122">
        <v>0.084000000000000005</v>
      </c>
      <c r="G237" s="122">
        <v>0.082799999999999999</v>
      </c>
      <c r="H237" s="123">
        <v>0.082799999999999999</v>
      </c>
      <c r="I237" s="122">
        <v>0.08208</v>
      </c>
      <c r="J237" s="122">
        <v>0.082559999999999995</v>
      </c>
      <c r="K237" s="122">
        <v>0.086879999999999999</v>
      </c>
      <c r="L237" s="122">
        <v>0.09264</v>
      </c>
      <c r="M237" s="122">
        <v>0.087599999999999997</v>
      </c>
      <c r="N237" s="123">
        <v>0.083280000000000007</v>
      </c>
      <c r="O237" s="122">
        <v>0.081360000000000002</v>
      </c>
      <c r="P237" s="122">
        <v>0.081839999999999996</v>
      </c>
      <c r="Q237" s="122">
        <v>0.082320000000000004</v>
      </c>
      <c r="R237" s="122">
        <v>0.082799999999999999</v>
      </c>
      <c r="S237" s="122">
        <v>0.094320000000000001</v>
      </c>
      <c r="T237" s="122">
        <v>0.099839999999999998</v>
      </c>
      <c r="U237" s="122">
        <v>0.099839999999999998</v>
      </c>
      <c r="V237" s="123">
        <v>0.099360000000000004</v>
      </c>
      <c r="W237" s="122">
        <v>0.098879999999999996</v>
      </c>
      <c r="X237" s="122">
        <v>0.097680000000000003</v>
      </c>
      <c r="Y237" s="122">
        <v>0.096960000000000005</v>
      </c>
      <c r="Z237" s="122">
        <v>0.092160000000000006</v>
      </c>
      <c r="AA237" s="122">
        <v>0.092399999999999996</v>
      </c>
      <c r="AB237" s="122">
        <v>0.085919999999999996</v>
      </c>
      <c r="AC237" s="36">
        <f t="shared" ref="AC237:AC238" si="1079">SUM(E237:AB237)</f>
        <v>2.1343199999999998</v>
      </c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</row>
    <row r="238" s="1" customFormat="1" ht="15" customHeight="1">
      <c r="A238" s="865"/>
      <c r="B238" s="109"/>
      <c r="C238" s="39" t="s">
        <v>17</v>
      </c>
      <c r="D238" s="39" t="s">
        <v>16</v>
      </c>
      <c r="E238" s="110">
        <v>0.05808</v>
      </c>
      <c r="F238" s="110">
        <v>0.059760000000000001</v>
      </c>
      <c r="G238" s="110">
        <v>0.058799999999999998</v>
      </c>
      <c r="H238" s="111">
        <v>0.058560000000000001</v>
      </c>
      <c r="I238" s="110">
        <v>0.057119999999999997</v>
      </c>
      <c r="J238" s="110">
        <v>0.055919999999999997</v>
      </c>
      <c r="K238" s="110">
        <v>0.054719999999999998</v>
      </c>
      <c r="L238" s="110">
        <v>0.054239999999999997</v>
      </c>
      <c r="M238" s="110">
        <v>0.053280000000000001</v>
      </c>
      <c r="N238" s="111">
        <v>0.051119999999999999</v>
      </c>
      <c r="O238" s="110">
        <v>0.048959999999999997</v>
      </c>
      <c r="P238" s="110">
        <v>0.051119999999999999</v>
      </c>
      <c r="Q238" s="110">
        <v>0.053280000000000001</v>
      </c>
      <c r="R238" s="110">
        <v>0.052560000000000003</v>
      </c>
      <c r="S238" s="110">
        <v>0.054719999999999998</v>
      </c>
      <c r="T238" s="110">
        <v>0.053760000000000002</v>
      </c>
      <c r="U238" s="110">
        <v>0.052560000000000003</v>
      </c>
      <c r="V238" s="111">
        <v>0.052080000000000001</v>
      </c>
      <c r="W238" s="110">
        <v>0.052080000000000001</v>
      </c>
      <c r="X238" s="110">
        <v>0.054960000000000002</v>
      </c>
      <c r="Y238" s="110">
        <v>0.056160000000000002</v>
      </c>
      <c r="Z238" s="110">
        <v>0.05568</v>
      </c>
      <c r="AA238" s="110">
        <v>0.05688</v>
      </c>
      <c r="AB238" s="110">
        <v>0.05808</v>
      </c>
      <c r="AC238" s="42">
        <f t="shared" si="1079"/>
        <v>1.3144799999999999</v>
      </c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</row>
    <row r="239" s="1" customFormat="1" ht="15" customHeight="1">
      <c r="A239" s="865"/>
      <c r="B239" s="109"/>
      <c r="C239" s="39" t="s">
        <v>18</v>
      </c>
      <c r="D239" s="39" t="s">
        <v>19</v>
      </c>
      <c r="E239" s="856">
        <v>7</v>
      </c>
      <c r="F239" s="856">
        <v>3</v>
      </c>
      <c r="G239" s="856">
        <v>8</v>
      </c>
      <c r="H239" s="857">
        <v>6</v>
      </c>
      <c r="I239" s="856">
        <v>5</v>
      </c>
      <c r="J239" s="856">
        <v>4</v>
      </c>
      <c r="K239" s="856">
        <v>6</v>
      </c>
      <c r="L239" s="856">
        <v>7</v>
      </c>
      <c r="M239" s="856">
        <v>4</v>
      </c>
      <c r="N239" s="857">
        <v>8</v>
      </c>
      <c r="O239" s="856">
        <v>3</v>
      </c>
      <c r="P239" s="856">
        <v>7</v>
      </c>
      <c r="Q239" s="856">
        <v>5</v>
      </c>
      <c r="R239" s="856">
        <v>7</v>
      </c>
      <c r="S239" s="856">
        <v>9</v>
      </c>
      <c r="T239" s="856">
        <v>6</v>
      </c>
      <c r="U239" s="856">
        <v>5</v>
      </c>
      <c r="V239" s="857">
        <v>8</v>
      </c>
      <c r="W239" s="856">
        <v>5</v>
      </c>
      <c r="X239" s="856">
        <v>5</v>
      </c>
      <c r="Y239" s="856">
        <v>6</v>
      </c>
      <c r="Z239" s="856">
        <v>6</v>
      </c>
      <c r="AA239" s="856">
        <v>7</v>
      </c>
      <c r="AB239" s="856">
        <v>4</v>
      </c>
      <c r="AC239" s="42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</row>
    <row r="240" s="1" customFormat="1" ht="15" customHeight="1">
      <c r="A240" s="866"/>
      <c r="B240" s="114"/>
      <c r="C240" s="115" t="s">
        <v>20</v>
      </c>
      <c r="D240" s="115"/>
      <c r="E240" s="116">
        <f t="shared" si="1078"/>
        <v>0.69142857142857139</v>
      </c>
      <c r="F240" s="116">
        <f t="shared" si="1078"/>
        <v>0.71142857142857141</v>
      </c>
      <c r="G240" s="116">
        <f t="shared" si="1078"/>
        <v>0.71014492753623182</v>
      </c>
      <c r="H240" s="837">
        <f t="shared" si="1078"/>
        <v>0.70724637681159419</v>
      </c>
      <c r="I240" s="116">
        <f t="shared" si="1078"/>
        <v>0.69590643274853803</v>
      </c>
      <c r="J240" s="116">
        <f t="shared" si="1078"/>
        <v>0.67732558139534882</v>
      </c>
      <c r="K240" s="116">
        <f t="shared" si="1078"/>
        <v>0.62983425414364635</v>
      </c>
      <c r="L240" s="116">
        <f t="shared" si="1078"/>
        <v>0.58549222797927458</v>
      </c>
      <c r="M240" s="116">
        <f t="shared" si="1078"/>
        <v>0.60821917808219184</v>
      </c>
      <c r="N240" s="837">
        <f t="shared" si="1078"/>
        <v>0.61383285302593649</v>
      </c>
      <c r="O240" s="116">
        <f t="shared" si="1078"/>
        <v>0.60176991150442471</v>
      </c>
      <c r="P240" s="116">
        <f t="shared" si="1078"/>
        <v>0.62463343108504399</v>
      </c>
      <c r="Q240" s="116">
        <f t="shared" si="1078"/>
        <v>0.64723032069970843</v>
      </c>
      <c r="R240" s="116">
        <f t="shared" si="1078"/>
        <v>0.63478260869565217</v>
      </c>
      <c r="S240" s="116">
        <f t="shared" si="1078"/>
        <v>0.58015267175572516</v>
      </c>
      <c r="T240" s="116">
        <f t="shared" si="1078"/>
        <v>0.53846153846153855</v>
      </c>
      <c r="U240" s="116">
        <f t="shared" si="1078"/>
        <v>0.52644230769230771</v>
      </c>
      <c r="V240" s="837">
        <f t="shared" si="1078"/>
        <v>0.52415458937198067</v>
      </c>
      <c r="W240" s="116">
        <f t="shared" si="1078"/>
        <v>0.52669902912621358</v>
      </c>
      <c r="X240" s="116">
        <f t="shared" si="1078"/>
        <v>0.5626535626535627</v>
      </c>
      <c r="Y240" s="116">
        <f t="shared" si="1078"/>
        <v>0.57920792079207917</v>
      </c>
      <c r="Z240" s="116">
        <f t="shared" si="1078"/>
        <v>0.60416666666666663</v>
      </c>
      <c r="AA240" s="116">
        <f t="shared" si="1078"/>
        <v>0.61558441558441557</v>
      </c>
      <c r="AB240" s="116">
        <f t="shared" si="1078"/>
        <v>0.67597765363128492</v>
      </c>
      <c r="AC240" s="125">
        <f t="shared" si="1078"/>
        <v>0.61587765658382998</v>
      </c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</row>
    <row r="241" s="1" customFormat="1" ht="15" customHeight="1">
      <c r="A241" s="864" t="s">
        <v>146</v>
      </c>
      <c r="B241" s="121" t="s">
        <v>534</v>
      </c>
      <c r="C241" s="33" t="s">
        <v>15</v>
      </c>
      <c r="D241" s="33" t="s">
        <v>16</v>
      </c>
      <c r="E241" s="122">
        <v>0.047759999999999997</v>
      </c>
      <c r="F241" s="122">
        <v>0.047280000000000003</v>
      </c>
      <c r="G241" s="122">
        <v>0.047759999999999997</v>
      </c>
      <c r="H241" s="123">
        <v>0.04752</v>
      </c>
      <c r="I241" s="122">
        <v>0.047280000000000003</v>
      </c>
      <c r="J241" s="122">
        <v>0.048000000000000001</v>
      </c>
      <c r="K241" s="122">
        <v>0.048239999999999998</v>
      </c>
      <c r="L241" s="122">
        <v>0.053519999999999998</v>
      </c>
      <c r="M241" s="122">
        <v>0.078960000000000002</v>
      </c>
      <c r="N241" s="123">
        <v>0.092160000000000006</v>
      </c>
      <c r="O241" s="122">
        <v>0.08856</v>
      </c>
      <c r="P241" s="122">
        <v>0.10656</v>
      </c>
      <c r="Q241" s="122">
        <v>0.087120000000000003</v>
      </c>
      <c r="R241" s="122">
        <v>0.083040000000000003</v>
      </c>
      <c r="S241" s="122">
        <v>0.10128</v>
      </c>
      <c r="T241" s="122">
        <v>0.088800000000000004</v>
      </c>
      <c r="U241" s="122">
        <v>0.073679999999999995</v>
      </c>
      <c r="V241" s="123">
        <v>0.063119999999999996</v>
      </c>
      <c r="W241" s="122">
        <v>0.059520000000000003</v>
      </c>
      <c r="X241" s="122">
        <v>0.059279999999999999</v>
      </c>
      <c r="Y241" s="122">
        <v>0.053999999999999999</v>
      </c>
      <c r="Z241" s="122">
        <v>0.049439999999999998</v>
      </c>
      <c r="AA241" s="122">
        <v>0.04752</v>
      </c>
      <c r="AB241" s="122">
        <v>0.048480000000000002</v>
      </c>
      <c r="AC241" s="36">
        <f t="shared" ref="AC241:AC242" si="1080">SUM(E241:AB241)</f>
        <v>1.5688800000000001</v>
      </c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</row>
    <row r="242" s="1" customFormat="1" ht="15" customHeight="1">
      <c r="A242" s="865"/>
      <c r="B242" s="109"/>
      <c r="C242" s="39" t="s">
        <v>17</v>
      </c>
      <c r="D242" s="39" t="s">
        <v>16</v>
      </c>
      <c r="E242" s="231">
        <v>0.048000000000000001</v>
      </c>
      <c r="F242" s="231">
        <v>0.049919999999999999</v>
      </c>
      <c r="G242" s="231">
        <v>0.048719999999999999</v>
      </c>
      <c r="H242" s="232">
        <v>0.048480000000000002</v>
      </c>
      <c r="I242" s="231">
        <v>0.047759999999999997</v>
      </c>
      <c r="J242" s="231">
        <v>0.045600000000000002</v>
      </c>
      <c r="K242" s="231">
        <v>0.043920000000000001</v>
      </c>
      <c r="L242" s="231">
        <v>0.04752</v>
      </c>
      <c r="M242" s="231">
        <v>0.072239999999999999</v>
      </c>
      <c r="N242" s="232">
        <v>0.089760000000000006</v>
      </c>
      <c r="O242" s="231">
        <v>0.085199999999999998</v>
      </c>
      <c r="P242" s="231">
        <v>0.10032000000000001</v>
      </c>
      <c r="Q242" s="231">
        <v>0.072239999999999999</v>
      </c>
      <c r="R242" s="231">
        <v>0.079439999999999997</v>
      </c>
      <c r="S242" s="231">
        <v>0.089039999999999994</v>
      </c>
      <c r="T242" s="231">
        <v>0.078240000000000004</v>
      </c>
      <c r="U242" s="231">
        <v>0.061440000000000002</v>
      </c>
      <c r="V242" s="232">
        <v>0.047039999999999998</v>
      </c>
      <c r="W242" s="231">
        <v>0.046559999999999997</v>
      </c>
      <c r="X242" s="231">
        <v>0.050639999999999998</v>
      </c>
      <c r="Y242" s="231">
        <v>0.050639999999999998</v>
      </c>
      <c r="Z242" s="231">
        <v>0.049439999999999998</v>
      </c>
      <c r="AA242" s="231">
        <v>0.04752</v>
      </c>
      <c r="AB242" s="231">
        <v>0.048000000000000001</v>
      </c>
      <c r="AC242" s="42">
        <f t="shared" si="1080"/>
        <v>1.4476799999999996</v>
      </c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</row>
    <row r="243" s="1" customFormat="1" ht="15" customHeight="1">
      <c r="A243" s="865"/>
      <c r="B243" s="109"/>
      <c r="C243" s="39" t="s">
        <v>18</v>
      </c>
      <c r="D243" s="39" t="s">
        <v>19</v>
      </c>
      <c r="E243" s="130">
        <v>2</v>
      </c>
      <c r="F243" s="130">
        <v>4</v>
      </c>
      <c r="G243" s="130">
        <v>4</v>
      </c>
      <c r="H243" s="131">
        <v>3</v>
      </c>
      <c r="I243" s="130">
        <v>4</v>
      </c>
      <c r="J243" s="130">
        <v>4</v>
      </c>
      <c r="K243" s="130">
        <v>4</v>
      </c>
      <c r="L243" s="130">
        <v>7</v>
      </c>
      <c r="M243" s="130">
        <v>10</v>
      </c>
      <c r="N243" s="131">
        <v>7</v>
      </c>
      <c r="O243" s="130">
        <v>14</v>
      </c>
      <c r="P243" s="130">
        <v>8</v>
      </c>
      <c r="Q243" s="130">
        <v>8</v>
      </c>
      <c r="R243" s="130">
        <v>10</v>
      </c>
      <c r="S243" s="130">
        <v>9</v>
      </c>
      <c r="T243" s="130">
        <v>8</v>
      </c>
      <c r="U243" s="130">
        <v>4</v>
      </c>
      <c r="V243" s="131">
        <v>4</v>
      </c>
      <c r="W243" s="130">
        <v>6</v>
      </c>
      <c r="X243" s="130">
        <v>4</v>
      </c>
      <c r="Y243" s="130">
        <v>4</v>
      </c>
      <c r="Z243" s="130">
        <v>4</v>
      </c>
      <c r="AA243" s="130">
        <v>2</v>
      </c>
      <c r="AB243" s="130">
        <v>4</v>
      </c>
      <c r="AC243" s="42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</row>
    <row r="244" s="1" customFormat="1" ht="15" customHeight="1">
      <c r="A244" s="866"/>
      <c r="B244" s="114"/>
      <c r="C244" s="868" t="s">
        <v>20</v>
      </c>
      <c r="D244" s="868"/>
      <c r="E244" s="116">
        <f t="shared" si="1078"/>
        <v>1.0050251256281408</v>
      </c>
      <c r="F244" s="116">
        <f t="shared" si="1078"/>
        <v>1.0558375634517765</v>
      </c>
      <c r="G244" s="116">
        <f t="shared" si="1078"/>
        <v>1.0201005025125629</v>
      </c>
      <c r="H244" s="837">
        <f t="shared" si="1078"/>
        <v>1.0202020202020203</v>
      </c>
      <c r="I244" s="116">
        <f t="shared" si="1078"/>
        <v>1.0101522842639592</v>
      </c>
      <c r="J244" s="116">
        <f t="shared" si="1078"/>
        <v>0.95000000000000007</v>
      </c>
      <c r="K244" s="116">
        <f t="shared" si="1078"/>
        <v>0.91044776119402993</v>
      </c>
      <c r="L244" s="116">
        <f t="shared" si="1078"/>
        <v>0.88789237668161436</v>
      </c>
      <c r="M244" s="116">
        <f t="shared" si="1078"/>
        <v>0.91489361702127658</v>
      </c>
      <c r="N244" s="837">
        <f t="shared" si="1078"/>
        <v>0.97395833333333337</v>
      </c>
      <c r="O244" s="116">
        <f t="shared" si="1078"/>
        <v>0.96205962059620598</v>
      </c>
      <c r="P244" s="116">
        <f t="shared" si="1078"/>
        <v>0.94144144144144148</v>
      </c>
      <c r="Q244" s="116">
        <f t="shared" si="1078"/>
        <v>0.8292011019283746</v>
      </c>
      <c r="R244" s="116">
        <f t="shared" si="1078"/>
        <v>0.95664739884393057</v>
      </c>
      <c r="S244" s="116">
        <f t="shared" si="1078"/>
        <v>0.87914691943127965</v>
      </c>
      <c r="T244" s="116">
        <f t="shared" si="1078"/>
        <v>0.88108108108108107</v>
      </c>
      <c r="U244" s="116">
        <f t="shared" si="1078"/>
        <v>0.83387622149837137</v>
      </c>
      <c r="V244" s="837">
        <f t="shared" si="1078"/>
        <v>0.74524714828897343</v>
      </c>
      <c r="W244" s="116">
        <f t="shared" si="1078"/>
        <v>0.78225806451612889</v>
      </c>
      <c r="X244" s="116">
        <f t="shared" si="1078"/>
        <v>0.85425101214574894</v>
      </c>
      <c r="Y244" s="116">
        <f t="shared" si="1078"/>
        <v>0.93777777777777771</v>
      </c>
      <c r="Z244" s="116">
        <f t="shared" si="1078"/>
        <v>1</v>
      </c>
      <c r="AA244" s="116">
        <f t="shared" si="1078"/>
        <v>1</v>
      </c>
      <c r="AB244" s="116">
        <f t="shared" si="1078"/>
        <v>0.99009900990099009</v>
      </c>
      <c r="AC244" s="125">
        <f t="shared" si="1078"/>
        <v>0.92274743766253609</v>
      </c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</row>
    <row r="245" s="1" customFormat="1" ht="15" customHeight="1">
      <c r="A245" s="864" t="s">
        <v>69</v>
      </c>
      <c r="B245" s="121" t="s">
        <v>535</v>
      </c>
      <c r="C245" s="33" t="s">
        <v>15</v>
      </c>
      <c r="D245" s="33" t="s">
        <v>16</v>
      </c>
      <c r="E245" s="122">
        <v>0.053999999999999999</v>
      </c>
      <c r="F245" s="122">
        <v>0.053999999999999999</v>
      </c>
      <c r="G245" s="122">
        <v>0.055800000000000002</v>
      </c>
      <c r="H245" s="123">
        <v>0.053999999999999999</v>
      </c>
      <c r="I245" s="122">
        <v>0.054359999999999999</v>
      </c>
      <c r="J245" s="122">
        <v>0.055440000000000003</v>
      </c>
      <c r="K245" s="122">
        <v>0.057599999999999998</v>
      </c>
      <c r="L245" s="122">
        <v>0.05688</v>
      </c>
      <c r="M245" s="122">
        <v>0.054359999999999999</v>
      </c>
      <c r="N245" s="123">
        <v>0.06012</v>
      </c>
      <c r="O245" s="122">
        <v>0.062280000000000002</v>
      </c>
      <c r="P245" s="122">
        <v>0.061199999999999997</v>
      </c>
      <c r="Q245" s="122">
        <v>0.057959999999999998</v>
      </c>
      <c r="R245" s="122">
        <v>0.057239999999999999</v>
      </c>
      <c r="S245" s="122">
        <v>0.063719999999999999</v>
      </c>
      <c r="T245" s="122">
        <v>0.065519999999999995</v>
      </c>
      <c r="U245" s="122">
        <v>0.061199999999999997</v>
      </c>
      <c r="V245" s="123">
        <v>0.065519999999999995</v>
      </c>
      <c r="W245" s="122">
        <v>0.064799999999999996</v>
      </c>
      <c r="X245" s="122">
        <v>0.062280000000000002</v>
      </c>
      <c r="Y245" s="122">
        <v>0.063719999999999999</v>
      </c>
      <c r="Z245" s="122">
        <v>0.06336</v>
      </c>
      <c r="AA245" s="122">
        <v>0.060839999999999998</v>
      </c>
      <c r="AB245" s="122">
        <v>0.057599999999999998</v>
      </c>
      <c r="AC245" s="36">
        <f t="shared" ref="AC245:AC246" si="1081">SUM(E245:AB245)</f>
        <v>1.4238000000000002</v>
      </c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</row>
    <row r="246" s="1" customFormat="1" ht="15" customHeight="1">
      <c r="A246" s="865"/>
      <c r="B246" s="109"/>
      <c r="C246" s="39" t="s">
        <v>17</v>
      </c>
      <c r="D246" s="39" t="s">
        <v>16</v>
      </c>
      <c r="E246" s="231">
        <v>0.022679999999999999</v>
      </c>
      <c r="F246" s="231">
        <v>0.023040000000000001</v>
      </c>
      <c r="G246" s="231">
        <v>0.023040000000000001</v>
      </c>
      <c r="H246" s="232">
        <v>0.022679999999999999</v>
      </c>
      <c r="I246" s="231">
        <v>0.021600000000000001</v>
      </c>
      <c r="J246" s="231">
        <v>0.020879999999999999</v>
      </c>
      <c r="K246" s="231">
        <v>0.019800000000000002</v>
      </c>
      <c r="L246" s="231">
        <v>0.019800000000000002</v>
      </c>
      <c r="M246" s="231">
        <v>0.020160000000000001</v>
      </c>
      <c r="N246" s="232">
        <v>0.021239999999999998</v>
      </c>
      <c r="O246" s="231">
        <v>0.019800000000000002</v>
      </c>
      <c r="P246" s="231">
        <v>0.02052</v>
      </c>
      <c r="Q246" s="231">
        <v>0.019800000000000002</v>
      </c>
      <c r="R246" s="231">
        <v>0.019800000000000002</v>
      </c>
      <c r="S246" s="231">
        <v>0.020160000000000001</v>
      </c>
      <c r="T246" s="231">
        <v>0.02196</v>
      </c>
      <c r="U246" s="231">
        <v>0.02052</v>
      </c>
      <c r="V246" s="232">
        <v>0.020160000000000001</v>
      </c>
      <c r="W246" s="231">
        <v>0.019439999999999999</v>
      </c>
      <c r="X246" s="231">
        <v>0.021600000000000001</v>
      </c>
      <c r="Y246" s="231">
        <v>0.02232</v>
      </c>
      <c r="Z246" s="231">
        <v>0.02196</v>
      </c>
      <c r="AA246" s="231">
        <v>0.021600000000000001</v>
      </c>
      <c r="AB246" s="231">
        <v>0.023400000000000001</v>
      </c>
      <c r="AC246" s="42">
        <f t="shared" si="1081"/>
        <v>0.50796000000000008</v>
      </c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</row>
    <row r="247" s="1" customFormat="1" ht="15" customHeight="1">
      <c r="A247" s="865"/>
      <c r="B247" s="109"/>
      <c r="C247" s="39" t="s">
        <v>18</v>
      </c>
      <c r="D247" s="39" t="s">
        <v>19</v>
      </c>
      <c r="E247" s="130">
        <v>4</v>
      </c>
      <c r="F247" s="130">
        <v>8</v>
      </c>
      <c r="G247" s="130">
        <v>3</v>
      </c>
      <c r="H247" s="131">
        <v>8</v>
      </c>
      <c r="I247" s="130">
        <v>3</v>
      </c>
      <c r="J247" s="130">
        <v>9</v>
      </c>
      <c r="K247" s="130">
        <v>2</v>
      </c>
      <c r="L247" s="130">
        <v>8</v>
      </c>
      <c r="M247" s="130">
        <v>6</v>
      </c>
      <c r="N247" s="131">
        <v>3</v>
      </c>
      <c r="O247" s="130">
        <v>4</v>
      </c>
      <c r="P247" s="130">
        <v>6</v>
      </c>
      <c r="Q247" s="130">
        <v>4</v>
      </c>
      <c r="R247" s="130">
        <v>0</v>
      </c>
      <c r="S247" s="130">
        <v>4</v>
      </c>
      <c r="T247" s="130">
        <v>4</v>
      </c>
      <c r="U247" s="130">
        <v>3</v>
      </c>
      <c r="V247" s="131">
        <v>6</v>
      </c>
      <c r="W247" s="130">
        <v>9</v>
      </c>
      <c r="X247" s="130">
        <v>6</v>
      </c>
      <c r="Y247" s="130">
        <v>7</v>
      </c>
      <c r="Z247" s="130">
        <v>3</v>
      </c>
      <c r="AA247" s="130">
        <v>3</v>
      </c>
      <c r="AB247" s="130">
        <v>0</v>
      </c>
      <c r="AC247" s="42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</row>
    <row r="248" s="1" customFormat="1" ht="15" customHeight="1">
      <c r="A248" s="866"/>
      <c r="B248" s="114"/>
      <c r="C248" s="868" t="s">
        <v>20</v>
      </c>
      <c r="D248" s="868"/>
      <c r="E248" s="116">
        <f t="shared" si="1078"/>
        <v>0.41999999999999998</v>
      </c>
      <c r="F248" s="116">
        <f t="shared" si="1078"/>
        <v>0.42666666666666669</v>
      </c>
      <c r="G248" s="116">
        <f t="shared" si="1078"/>
        <v>0.41290322580645161</v>
      </c>
      <c r="H248" s="837">
        <f t="shared" si="1078"/>
        <v>0.41999999999999998</v>
      </c>
      <c r="I248" s="116">
        <f t="shared" si="1078"/>
        <v>0.39735099337748347</v>
      </c>
      <c r="J248" s="116">
        <f t="shared" si="1078"/>
        <v>0.37662337662337658</v>
      </c>
      <c r="K248" s="116">
        <f t="shared" si="1078"/>
        <v>0.34375000000000006</v>
      </c>
      <c r="L248" s="116">
        <f t="shared" si="1078"/>
        <v>0.34810126582278483</v>
      </c>
      <c r="M248" s="116">
        <f t="shared" si="1078"/>
        <v>0.37086092715231789</v>
      </c>
      <c r="N248" s="837">
        <f t="shared" si="1078"/>
        <v>0.35329341317365265</v>
      </c>
      <c r="O248" s="116">
        <f t="shared" si="1078"/>
        <v>0.31791907514450868</v>
      </c>
      <c r="P248" s="116">
        <f t="shared" si="1078"/>
        <v>0.33529411764705885</v>
      </c>
      <c r="Q248" s="116">
        <f t="shared" si="1078"/>
        <v>0.34161490683229817</v>
      </c>
      <c r="R248" s="116">
        <f t="shared" si="1078"/>
        <v>0.34591194968553463</v>
      </c>
      <c r="S248" s="116">
        <f t="shared" si="1078"/>
        <v>0.31638418079096048</v>
      </c>
      <c r="T248" s="116">
        <f t="shared" si="1078"/>
        <v>0.3351648351648352</v>
      </c>
      <c r="U248" s="116">
        <f t="shared" si="1078"/>
        <v>0.33529411764705885</v>
      </c>
      <c r="V248" s="837">
        <f t="shared" si="1078"/>
        <v>0.30769230769230771</v>
      </c>
      <c r="W248" s="116">
        <f t="shared" si="1078"/>
        <v>0.29999999999999999</v>
      </c>
      <c r="X248" s="116">
        <f t="shared" si="1078"/>
        <v>0.34682080924855491</v>
      </c>
      <c r="Y248" s="116">
        <f t="shared" si="1078"/>
        <v>0.35028248587570621</v>
      </c>
      <c r="Z248" s="116">
        <f t="shared" si="1078"/>
        <v>0.34659090909090912</v>
      </c>
      <c r="AA248" s="116">
        <f t="shared" si="1078"/>
        <v>0.3550295857988166</v>
      </c>
      <c r="AB248" s="116">
        <f t="shared" si="1078"/>
        <v>0.40625</v>
      </c>
      <c r="AC248" s="125">
        <f t="shared" si="1078"/>
        <v>0.35676359039190897</v>
      </c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</row>
    <row r="249" s="1" customFormat="1" ht="15" customHeight="1">
      <c r="A249" s="864" t="s">
        <v>42</v>
      </c>
      <c r="B249" s="121" t="s">
        <v>536</v>
      </c>
      <c r="C249" s="33" t="s">
        <v>15</v>
      </c>
      <c r="D249" s="33" t="s">
        <v>16</v>
      </c>
      <c r="E249" s="122">
        <v>0.57072000000000001</v>
      </c>
      <c r="F249" s="122">
        <v>0.54671999999999998</v>
      </c>
      <c r="G249" s="122">
        <v>0.53520000000000001</v>
      </c>
      <c r="H249" s="123">
        <v>0.53759999999999997</v>
      </c>
      <c r="I249" s="122">
        <v>0.54239999999999999</v>
      </c>
      <c r="J249" s="122">
        <v>0.62280000000000002</v>
      </c>
      <c r="K249" s="122">
        <v>0.66576000000000002</v>
      </c>
      <c r="L249" s="122">
        <v>0.72263999999999995</v>
      </c>
      <c r="M249" s="122">
        <v>0.74639999999999995</v>
      </c>
      <c r="N249" s="123">
        <v>0.73487999999999998</v>
      </c>
      <c r="O249" s="122">
        <v>0.72311999999999999</v>
      </c>
      <c r="P249" s="122">
        <v>0.74904000000000004</v>
      </c>
      <c r="Q249" s="122">
        <v>0.73799999999999999</v>
      </c>
      <c r="R249" s="122">
        <v>0.74543999999999999</v>
      </c>
      <c r="S249" s="122">
        <v>0.76224000000000003</v>
      </c>
      <c r="T249" s="122">
        <v>0.79200000000000004</v>
      </c>
      <c r="U249" s="122">
        <v>0.80447999999999997</v>
      </c>
      <c r="V249" s="123">
        <v>0.81096000000000001</v>
      </c>
      <c r="W249" s="122">
        <v>0.80232000000000003</v>
      </c>
      <c r="X249" s="122">
        <v>0.80855999999999995</v>
      </c>
      <c r="Y249" s="122">
        <v>0.81240000000000001</v>
      </c>
      <c r="Z249" s="122">
        <v>0.77807999999999999</v>
      </c>
      <c r="AA249" s="122">
        <v>0.68400000000000005</v>
      </c>
      <c r="AB249" s="122">
        <v>0.61992000000000003</v>
      </c>
      <c r="AC249" s="36">
        <f t="shared" ref="AC249:AC250" si="1082">SUM(E249:AB249)</f>
        <v>16.85568</v>
      </c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</row>
    <row r="250" s="1" customFormat="1" ht="15" customHeight="1">
      <c r="A250" s="865"/>
      <c r="B250" s="109"/>
      <c r="C250" s="39" t="s">
        <v>17</v>
      </c>
      <c r="D250" s="39" t="s">
        <v>16</v>
      </c>
      <c r="E250" s="231">
        <v>0.18143999999999999</v>
      </c>
      <c r="F250" s="231">
        <v>0.17904</v>
      </c>
      <c r="G250" s="231">
        <v>0.18048</v>
      </c>
      <c r="H250" s="232">
        <v>0.17999999999999999</v>
      </c>
      <c r="I250" s="231">
        <v>0.17735999999999999</v>
      </c>
      <c r="J250" s="231">
        <v>0.17688000000000001</v>
      </c>
      <c r="K250" s="231">
        <v>0.17471999999999999</v>
      </c>
      <c r="L250" s="231">
        <v>0.17376</v>
      </c>
      <c r="M250" s="231">
        <v>0.17856</v>
      </c>
      <c r="N250" s="232">
        <v>0.17807999999999999</v>
      </c>
      <c r="O250" s="231">
        <v>0.17663999999999999</v>
      </c>
      <c r="P250" s="231">
        <v>0.18096000000000001</v>
      </c>
      <c r="Q250" s="231">
        <v>0.18407999999999999</v>
      </c>
      <c r="R250" s="231">
        <v>0.18312</v>
      </c>
      <c r="S250" s="231">
        <v>0.18096000000000001</v>
      </c>
      <c r="T250" s="231">
        <v>0.18432000000000001</v>
      </c>
      <c r="U250" s="231">
        <v>0.18264</v>
      </c>
      <c r="V250" s="232">
        <v>0.17856</v>
      </c>
      <c r="W250" s="231">
        <v>0.17807999999999999</v>
      </c>
      <c r="X250" s="231">
        <v>0.18623999999999999</v>
      </c>
      <c r="Y250" s="231">
        <v>0.18768000000000001</v>
      </c>
      <c r="Z250" s="231">
        <v>0.19152</v>
      </c>
      <c r="AA250" s="231">
        <v>0.18192</v>
      </c>
      <c r="AB250" s="231">
        <v>0.17999999999999999</v>
      </c>
      <c r="AC250" s="42">
        <f t="shared" si="1082"/>
        <v>4.33704</v>
      </c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</row>
    <row r="251" s="1" customFormat="1" ht="15" customHeight="1">
      <c r="A251" s="865"/>
      <c r="B251" s="109"/>
      <c r="C251" s="39" t="s">
        <v>18</v>
      </c>
      <c r="D251" s="39" t="s">
        <v>19</v>
      </c>
      <c r="E251" s="130">
        <v>55</v>
      </c>
      <c r="F251" s="130">
        <v>53</v>
      </c>
      <c r="G251" s="130">
        <v>52</v>
      </c>
      <c r="H251" s="131">
        <v>52</v>
      </c>
      <c r="I251" s="130">
        <v>60</v>
      </c>
      <c r="J251" s="130">
        <v>64</v>
      </c>
      <c r="K251" s="130">
        <v>72</v>
      </c>
      <c r="L251" s="130">
        <v>69</v>
      </c>
      <c r="M251" s="130">
        <v>72</v>
      </c>
      <c r="N251" s="131">
        <v>69</v>
      </c>
      <c r="O251" s="130">
        <v>73</v>
      </c>
      <c r="P251" s="130">
        <v>73</v>
      </c>
      <c r="Q251" s="130">
        <v>74</v>
      </c>
      <c r="R251" s="130">
        <v>77</v>
      </c>
      <c r="S251" s="130">
        <v>77</v>
      </c>
      <c r="T251" s="130">
        <v>78</v>
      </c>
      <c r="U251" s="130">
        <v>78</v>
      </c>
      <c r="V251" s="131">
        <v>78</v>
      </c>
      <c r="W251" s="130">
        <v>79</v>
      </c>
      <c r="X251" s="130">
        <v>82</v>
      </c>
      <c r="Y251" s="130">
        <v>79</v>
      </c>
      <c r="Z251" s="130">
        <v>72</v>
      </c>
      <c r="AA251" s="130">
        <v>65</v>
      </c>
      <c r="AB251" s="130">
        <v>56</v>
      </c>
      <c r="AC251" s="42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</row>
    <row r="252" s="1" customFormat="1" ht="15" customHeight="1">
      <c r="A252" s="869"/>
      <c r="B252" s="181"/>
      <c r="C252" s="870" t="s">
        <v>20</v>
      </c>
      <c r="D252" s="870"/>
      <c r="E252" s="52">
        <f t="shared" si="1078"/>
        <v>0.31791421362489486</v>
      </c>
      <c r="F252" s="52">
        <f t="shared" si="1078"/>
        <v>0.32748024582967517</v>
      </c>
      <c r="G252" s="52">
        <f t="shared" si="1078"/>
        <v>0.33721973094170404</v>
      </c>
      <c r="H252" s="294">
        <f t="shared" si="1078"/>
        <v>0.3348214285714286</v>
      </c>
      <c r="I252" s="52">
        <f t="shared" si="1078"/>
        <v>0.32699115044247784</v>
      </c>
      <c r="J252" s="52">
        <f t="shared" si="1078"/>
        <v>0.2840077071290944</v>
      </c>
      <c r="K252" s="52">
        <f t="shared" si="1078"/>
        <v>0.2624369142033165</v>
      </c>
      <c r="L252" s="52">
        <f t="shared" si="1078"/>
        <v>0.24045167718365992</v>
      </c>
      <c r="M252" s="52">
        <f t="shared" si="1078"/>
        <v>0.23922829581993571</v>
      </c>
      <c r="N252" s="294">
        <f t="shared" si="1078"/>
        <v>0.24232527759634226</v>
      </c>
      <c r="O252" s="52">
        <f t="shared" si="1078"/>
        <v>0.24427480916030533</v>
      </c>
      <c r="P252" s="52">
        <f t="shared" si="1078"/>
        <v>0.24158923421980136</v>
      </c>
      <c r="Q252" s="52">
        <f t="shared" si="1078"/>
        <v>0.24943089430894308</v>
      </c>
      <c r="R252" s="52">
        <f t="shared" si="1078"/>
        <v>0.24565357372826788</v>
      </c>
      <c r="S252" s="52">
        <f t="shared" si="1078"/>
        <v>0.23740554156171284</v>
      </c>
      <c r="T252" s="52">
        <f t="shared" si="1078"/>
        <v>0.23272727272727273</v>
      </c>
      <c r="U252" s="52">
        <f t="shared" si="1078"/>
        <v>0.22702863961813843</v>
      </c>
      <c r="V252" s="294">
        <f t="shared" si="1078"/>
        <v>0.22018348623853209</v>
      </c>
      <c r="W252" s="52">
        <f t="shared" si="1078"/>
        <v>0.22195632665270712</v>
      </c>
      <c r="X252" s="52">
        <f t="shared" si="1078"/>
        <v>0.23033541110121697</v>
      </c>
      <c r="Y252" s="52">
        <f t="shared" si="1078"/>
        <v>0.23101920236336781</v>
      </c>
      <c r="Z252" s="52">
        <f t="shared" si="1078"/>
        <v>0.24614435533621221</v>
      </c>
      <c r="AA252" s="52">
        <f t="shared" si="1078"/>
        <v>0.26596491228070174</v>
      </c>
      <c r="AB252" s="52">
        <f t="shared" si="1078"/>
        <v>0.29036004645760743</v>
      </c>
      <c r="AC252" s="101">
        <f t="shared" si="1078"/>
        <v>0.25730436268367696</v>
      </c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</row>
    <row r="253" s="1" customFormat="1" ht="15" customHeight="1">
      <c r="A253" s="687" t="s">
        <v>71</v>
      </c>
      <c r="B253" s="106" t="s">
        <v>167</v>
      </c>
      <c r="C253" s="57" t="s">
        <v>15</v>
      </c>
      <c r="D253" s="57"/>
      <c r="E253" s="102">
        <v>0</v>
      </c>
      <c r="F253" s="102">
        <v>0</v>
      </c>
      <c r="G253" s="102">
        <v>0</v>
      </c>
      <c r="H253" s="839">
        <v>0</v>
      </c>
      <c r="I253" s="102">
        <v>0</v>
      </c>
      <c r="J253" s="102">
        <v>0</v>
      </c>
      <c r="K253" s="102">
        <v>0</v>
      </c>
      <c r="L253" s="102">
        <v>0</v>
      </c>
      <c r="M253" s="102">
        <v>0</v>
      </c>
      <c r="N253" s="839">
        <v>0</v>
      </c>
      <c r="O253" s="102">
        <v>0</v>
      </c>
      <c r="P253" s="102">
        <v>0</v>
      </c>
      <c r="Q253" s="102">
        <v>0</v>
      </c>
      <c r="R253" s="102">
        <v>0</v>
      </c>
      <c r="S253" s="102">
        <v>0</v>
      </c>
      <c r="T253" s="102">
        <v>0</v>
      </c>
      <c r="U253" s="102">
        <v>0</v>
      </c>
      <c r="V253" s="839">
        <v>0</v>
      </c>
      <c r="W253" s="102">
        <v>0</v>
      </c>
      <c r="X253" s="102">
        <v>0</v>
      </c>
      <c r="Y253" s="102">
        <v>0</v>
      </c>
      <c r="Z253" s="102">
        <v>0</v>
      </c>
      <c r="AA253" s="102">
        <v>0</v>
      </c>
      <c r="AB253" s="102">
        <v>0</v>
      </c>
      <c r="AC253" s="59">
        <f t="shared" ref="AC253:AC262" si="1083">SUM(E253:AB253)</f>
        <v>0</v>
      </c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</row>
    <row r="254" s="1" customFormat="1" ht="15" customHeight="1">
      <c r="A254" s="862"/>
      <c r="B254" s="109"/>
      <c r="C254" s="39" t="s">
        <v>17</v>
      </c>
      <c r="D254" s="39"/>
      <c r="E254" s="98">
        <v>0</v>
      </c>
      <c r="F254" s="98">
        <v>0</v>
      </c>
      <c r="G254" s="98">
        <v>0</v>
      </c>
      <c r="H254" s="776">
        <v>0</v>
      </c>
      <c r="I254" s="98">
        <v>0</v>
      </c>
      <c r="J254" s="98">
        <v>0</v>
      </c>
      <c r="K254" s="98">
        <v>0</v>
      </c>
      <c r="L254" s="98">
        <v>0</v>
      </c>
      <c r="M254" s="98">
        <v>0</v>
      </c>
      <c r="N254" s="776">
        <v>0</v>
      </c>
      <c r="O254" s="98">
        <v>0</v>
      </c>
      <c r="P254" s="98">
        <v>0</v>
      </c>
      <c r="Q254" s="98">
        <v>0</v>
      </c>
      <c r="R254" s="98">
        <v>0</v>
      </c>
      <c r="S254" s="98">
        <v>0</v>
      </c>
      <c r="T254" s="98">
        <v>0</v>
      </c>
      <c r="U254" s="98">
        <v>0</v>
      </c>
      <c r="V254" s="776">
        <v>0</v>
      </c>
      <c r="W254" s="98">
        <v>0</v>
      </c>
      <c r="X254" s="98">
        <v>0</v>
      </c>
      <c r="Y254" s="98">
        <v>0</v>
      </c>
      <c r="Z254" s="98">
        <v>0</v>
      </c>
      <c r="AA254" s="98">
        <v>0</v>
      </c>
      <c r="AB254" s="98">
        <v>0</v>
      </c>
      <c r="AC254" s="59">
        <f t="shared" si="1083"/>
        <v>0</v>
      </c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</row>
    <row r="255" s="1" customFormat="1" ht="15" customHeight="1">
      <c r="A255" s="862"/>
      <c r="B255" s="109"/>
      <c r="C255" s="39" t="s">
        <v>18</v>
      </c>
      <c r="D255" s="39"/>
      <c r="E255" s="119"/>
      <c r="F255" s="119"/>
      <c r="G255" s="119"/>
      <c r="H255" s="129"/>
      <c r="I255" s="119"/>
      <c r="J255" s="119"/>
      <c r="K255" s="119"/>
      <c r="L255" s="119"/>
      <c r="M255" s="119"/>
      <c r="N255" s="129"/>
      <c r="O255" s="119"/>
      <c r="P255" s="119"/>
      <c r="Q255" s="119"/>
      <c r="R255" s="119"/>
      <c r="S255" s="119"/>
      <c r="T255" s="119"/>
      <c r="U255" s="119"/>
      <c r="V255" s="129"/>
      <c r="W255" s="119"/>
      <c r="X255" s="119"/>
      <c r="Y255" s="119"/>
      <c r="Z255" s="119"/>
      <c r="AA255" s="119"/>
      <c r="AB255" s="119"/>
      <c r="AC255" s="42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</row>
    <row r="256" s="1" customFormat="1" ht="15" customHeight="1">
      <c r="A256" s="863"/>
      <c r="B256" s="114"/>
      <c r="C256" s="115" t="s">
        <v>20</v>
      </c>
      <c r="D256" s="115"/>
      <c r="E256" s="239"/>
      <c r="F256" s="239"/>
      <c r="G256" s="239"/>
      <c r="H256" s="294"/>
      <c r="I256" s="239"/>
      <c r="J256" s="239"/>
      <c r="K256" s="239"/>
      <c r="L256" s="239"/>
      <c r="M256" s="239"/>
      <c r="N256" s="294"/>
      <c r="O256" s="239"/>
      <c r="P256" s="239"/>
      <c r="Q256" s="239"/>
      <c r="R256" s="239"/>
      <c r="S256" s="239"/>
      <c r="T256" s="239"/>
      <c r="U256" s="239"/>
      <c r="V256" s="294"/>
      <c r="W256" s="239"/>
      <c r="X256" s="239"/>
      <c r="Y256" s="239"/>
      <c r="Z256" s="239"/>
      <c r="AA256" s="239"/>
      <c r="AB256" s="239"/>
      <c r="AC256" s="125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</row>
    <row r="257" s="1" customFormat="1" ht="15" customHeight="1">
      <c r="A257" s="516" t="s">
        <v>43</v>
      </c>
      <c r="B257" s="121" t="s">
        <v>167</v>
      </c>
      <c r="C257" s="33" t="s">
        <v>15</v>
      </c>
      <c r="D257" s="33"/>
      <c r="E257" s="97">
        <v>0</v>
      </c>
      <c r="F257" s="97">
        <v>0</v>
      </c>
      <c r="G257" s="97">
        <v>0</v>
      </c>
      <c r="H257" s="654">
        <v>0</v>
      </c>
      <c r="I257" s="97">
        <v>0</v>
      </c>
      <c r="J257" s="97">
        <v>0</v>
      </c>
      <c r="K257" s="97">
        <v>0</v>
      </c>
      <c r="L257" s="97">
        <v>0</v>
      </c>
      <c r="M257" s="97">
        <v>0</v>
      </c>
      <c r="N257" s="654">
        <v>0</v>
      </c>
      <c r="O257" s="97">
        <v>0</v>
      </c>
      <c r="P257" s="97">
        <v>0</v>
      </c>
      <c r="Q257" s="97">
        <v>0</v>
      </c>
      <c r="R257" s="97">
        <v>0</v>
      </c>
      <c r="S257" s="97">
        <v>0</v>
      </c>
      <c r="T257" s="97">
        <v>0</v>
      </c>
      <c r="U257" s="97">
        <v>0</v>
      </c>
      <c r="V257" s="654">
        <v>0</v>
      </c>
      <c r="W257" s="97">
        <v>0</v>
      </c>
      <c r="X257" s="97">
        <v>0</v>
      </c>
      <c r="Y257" s="97">
        <v>0</v>
      </c>
      <c r="Z257" s="97">
        <v>0</v>
      </c>
      <c r="AA257" s="97">
        <v>0</v>
      </c>
      <c r="AB257" s="97">
        <v>0</v>
      </c>
      <c r="AC257" s="36">
        <f t="shared" si="1083"/>
        <v>0</v>
      </c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</row>
    <row r="258" s="1" customFormat="1" ht="15" customHeight="1">
      <c r="A258" s="862"/>
      <c r="B258" s="109"/>
      <c r="C258" s="39" t="s">
        <v>17</v>
      </c>
      <c r="D258" s="39"/>
      <c r="E258" s="98">
        <v>0</v>
      </c>
      <c r="F258" s="98">
        <v>0</v>
      </c>
      <c r="G258" s="98">
        <v>0</v>
      </c>
      <c r="H258" s="776">
        <v>0</v>
      </c>
      <c r="I258" s="98">
        <v>0</v>
      </c>
      <c r="J258" s="98">
        <v>0</v>
      </c>
      <c r="K258" s="98">
        <v>0</v>
      </c>
      <c r="L258" s="98">
        <v>0</v>
      </c>
      <c r="M258" s="98">
        <v>0</v>
      </c>
      <c r="N258" s="776">
        <v>0</v>
      </c>
      <c r="O258" s="98">
        <v>0</v>
      </c>
      <c r="P258" s="98">
        <v>0</v>
      </c>
      <c r="Q258" s="98">
        <v>0</v>
      </c>
      <c r="R258" s="98">
        <v>0</v>
      </c>
      <c r="S258" s="98">
        <v>0</v>
      </c>
      <c r="T258" s="98">
        <v>0</v>
      </c>
      <c r="U258" s="98">
        <v>0</v>
      </c>
      <c r="V258" s="776">
        <v>0</v>
      </c>
      <c r="W258" s="98">
        <v>0</v>
      </c>
      <c r="X258" s="98">
        <v>0</v>
      </c>
      <c r="Y258" s="98">
        <v>0</v>
      </c>
      <c r="Z258" s="98">
        <v>0</v>
      </c>
      <c r="AA258" s="98">
        <v>0</v>
      </c>
      <c r="AB258" s="98">
        <v>0</v>
      </c>
      <c r="AC258" s="59">
        <f t="shared" si="1083"/>
        <v>0</v>
      </c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</row>
    <row r="259" s="1" customFormat="1" ht="15" customHeight="1">
      <c r="A259" s="862"/>
      <c r="B259" s="109"/>
      <c r="C259" s="39" t="s">
        <v>18</v>
      </c>
      <c r="D259" s="39"/>
      <c r="E259" s="119"/>
      <c r="F259" s="119"/>
      <c r="G259" s="119"/>
      <c r="H259" s="129"/>
      <c r="I259" s="119"/>
      <c r="J259" s="119"/>
      <c r="K259" s="119"/>
      <c r="L259" s="119"/>
      <c r="M259" s="119"/>
      <c r="N259" s="129"/>
      <c r="O259" s="119"/>
      <c r="P259" s="119"/>
      <c r="Q259" s="119"/>
      <c r="R259" s="119"/>
      <c r="S259" s="119"/>
      <c r="T259" s="119"/>
      <c r="U259" s="119"/>
      <c r="V259" s="129"/>
      <c r="W259" s="119"/>
      <c r="X259" s="119"/>
      <c r="Y259" s="119"/>
      <c r="Z259" s="119"/>
      <c r="AA259" s="119"/>
      <c r="AB259" s="119"/>
      <c r="AC259" s="42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</row>
    <row r="260" s="1" customFormat="1" ht="15" customHeight="1">
      <c r="A260" s="863"/>
      <c r="B260" s="114"/>
      <c r="C260" s="115" t="s">
        <v>20</v>
      </c>
      <c r="D260" s="115"/>
      <c r="E260" s="239"/>
      <c r="F260" s="239"/>
      <c r="G260" s="239"/>
      <c r="H260" s="837"/>
      <c r="I260" s="239"/>
      <c r="J260" s="239"/>
      <c r="K260" s="239"/>
      <c r="L260" s="239"/>
      <c r="M260" s="239"/>
      <c r="N260" s="837"/>
      <c r="O260" s="239"/>
      <c r="P260" s="239"/>
      <c r="Q260" s="239"/>
      <c r="R260" s="239"/>
      <c r="S260" s="239"/>
      <c r="T260" s="239"/>
      <c r="U260" s="239"/>
      <c r="V260" s="837"/>
      <c r="W260" s="239"/>
      <c r="X260" s="239"/>
      <c r="Y260" s="239"/>
      <c r="Z260" s="239"/>
      <c r="AA260" s="239"/>
      <c r="AB260" s="239"/>
      <c r="AC260" s="125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</row>
    <row r="261" s="1" customFormat="1" ht="15" customHeight="1">
      <c r="A261" s="864" t="s">
        <v>45</v>
      </c>
      <c r="B261" s="121" t="s">
        <v>537</v>
      </c>
      <c r="C261" s="33" t="s">
        <v>15</v>
      </c>
      <c r="D261" s="33" t="s">
        <v>16</v>
      </c>
      <c r="E261" s="122">
        <v>0.2064</v>
      </c>
      <c r="F261" s="122">
        <v>0.20016</v>
      </c>
      <c r="G261" s="122">
        <v>0.20255999999999999</v>
      </c>
      <c r="H261" s="123">
        <v>0.19392000000000001</v>
      </c>
      <c r="I261" s="122">
        <v>0.20544000000000001</v>
      </c>
      <c r="J261" s="122">
        <v>0.19991999999999999</v>
      </c>
      <c r="K261" s="122">
        <v>0.21504000000000001</v>
      </c>
      <c r="L261" s="122">
        <v>0.21840000000000001</v>
      </c>
      <c r="M261" s="122">
        <v>0.20976</v>
      </c>
      <c r="N261" s="123">
        <v>0.19608</v>
      </c>
      <c r="O261" s="122">
        <v>0.19392000000000001</v>
      </c>
      <c r="P261" s="122">
        <v>0.20568</v>
      </c>
      <c r="Q261" s="122">
        <v>0.20376</v>
      </c>
      <c r="R261" s="122">
        <v>0.21215999999999999</v>
      </c>
      <c r="S261" s="122">
        <v>0.22775999999999999</v>
      </c>
      <c r="T261" s="122">
        <v>0.23232</v>
      </c>
      <c r="U261" s="122">
        <v>0.23519999999999999</v>
      </c>
      <c r="V261" s="123">
        <v>0.22824</v>
      </c>
      <c r="W261" s="122">
        <v>0.23472000000000001</v>
      </c>
      <c r="X261" s="122">
        <v>0.22416</v>
      </c>
      <c r="Y261" s="122">
        <v>0.23183999999999999</v>
      </c>
      <c r="Z261" s="122">
        <v>0.24143999999999999</v>
      </c>
      <c r="AA261" s="122">
        <v>0.21743999999999999</v>
      </c>
      <c r="AB261" s="122">
        <v>0.21240000000000001</v>
      </c>
      <c r="AC261" s="36">
        <f t="shared" si="1083"/>
        <v>5.14872</v>
      </c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</row>
    <row r="262" s="1" customFormat="1" ht="15" customHeight="1">
      <c r="A262" s="865"/>
      <c r="B262" s="109"/>
      <c r="C262" s="39" t="s">
        <v>17</v>
      </c>
      <c r="D262" s="39" t="s">
        <v>16</v>
      </c>
      <c r="E262" s="231">
        <v>0.070800000000000002</v>
      </c>
      <c r="F262" s="231">
        <v>0.07392</v>
      </c>
      <c r="G262" s="231">
        <v>0.074639999999999998</v>
      </c>
      <c r="H262" s="232">
        <v>0.070559999999999998</v>
      </c>
      <c r="I262" s="231">
        <v>0.072959999999999997</v>
      </c>
      <c r="J262" s="231">
        <v>0.066960000000000006</v>
      </c>
      <c r="K262" s="231">
        <v>0.068400000000000002</v>
      </c>
      <c r="L262" s="231">
        <v>0.069839999999999999</v>
      </c>
      <c r="M262" s="231">
        <v>0.070080000000000003</v>
      </c>
      <c r="N262" s="232">
        <v>0.067919999999999994</v>
      </c>
      <c r="O262" s="231">
        <v>0.065280000000000005</v>
      </c>
      <c r="P262" s="231">
        <v>0.066960000000000006</v>
      </c>
      <c r="Q262" s="231">
        <v>0.067919999999999994</v>
      </c>
      <c r="R262" s="231">
        <v>0.068159999999999998</v>
      </c>
      <c r="S262" s="231">
        <v>0.06744</v>
      </c>
      <c r="T262" s="231">
        <v>0.068400000000000002</v>
      </c>
      <c r="U262" s="231">
        <v>0.070080000000000003</v>
      </c>
      <c r="V262" s="232">
        <v>0.070080000000000003</v>
      </c>
      <c r="W262" s="231">
        <v>0.071999999999999995</v>
      </c>
      <c r="X262" s="231">
        <v>0.071999999999999995</v>
      </c>
      <c r="Y262" s="231">
        <v>0.074639999999999998</v>
      </c>
      <c r="Z262" s="231">
        <v>0.077520000000000006</v>
      </c>
      <c r="AA262" s="231">
        <v>0.076079999999999995</v>
      </c>
      <c r="AB262" s="231">
        <v>0.075120000000000006</v>
      </c>
      <c r="AC262" s="42">
        <f t="shared" si="1083"/>
        <v>1.6977600000000002</v>
      </c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</row>
    <row r="263" s="1" customFormat="1" ht="15" customHeight="1">
      <c r="A263" s="865"/>
      <c r="B263" s="109"/>
      <c r="C263" s="39" t="s">
        <v>18</v>
      </c>
      <c r="D263" s="39" t="s">
        <v>19</v>
      </c>
      <c r="E263" s="130">
        <v>20</v>
      </c>
      <c r="F263" s="130">
        <v>21</v>
      </c>
      <c r="G263" s="130">
        <v>20</v>
      </c>
      <c r="H263" s="131">
        <v>21</v>
      </c>
      <c r="I263" s="130">
        <v>22</v>
      </c>
      <c r="J263" s="130">
        <v>19</v>
      </c>
      <c r="K263" s="130">
        <v>23</v>
      </c>
      <c r="L263" s="130">
        <v>20</v>
      </c>
      <c r="M263" s="130">
        <v>25</v>
      </c>
      <c r="N263" s="131">
        <v>19</v>
      </c>
      <c r="O263" s="130">
        <v>20</v>
      </c>
      <c r="P263" s="130">
        <v>19</v>
      </c>
      <c r="Q263" s="130">
        <v>23</v>
      </c>
      <c r="R263" s="130">
        <v>27</v>
      </c>
      <c r="S263" s="130">
        <v>25</v>
      </c>
      <c r="T263" s="130">
        <v>23</v>
      </c>
      <c r="U263" s="130">
        <v>23</v>
      </c>
      <c r="V263" s="131">
        <v>23</v>
      </c>
      <c r="W263" s="130">
        <v>24</v>
      </c>
      <c r="X263" s="130">
        <v>25</v>
      </c>
      <c r="Y263" s="130">
        <v>27</v>
      </c>
      <c r="Z263" s="130">
        <v>25</v>
      </c>
      <c r="AA263" s="130">
        <v>22</v>
      </c>
      <c r="AB263" s="130">
        <v>22</v>
      </c>
      <c r="AC263" s="42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</row>
    <row r="264" s="1" customFormat="1" ht="15" customHeight="1">
      <c r="A264" s="869"/>
      <c r="B264" s="181"/>
      <c r="C264" s="870" t="s">
        <v>20</v>
      </c>
      <c r="D264" s="870"/>
      <c r="E264" s="52">
        <f t="shared" si="1078"/>
        <v>0.34302325581395349</v>
      </c>
      <c r="F264" s="52">
        <f t="shared" si="1078"/>
        <v>0.36930455635491605</v>
      </c>
      <c r="G264" s="52">
        <f t="shared" si="1078"/>
        <v>0.36848341232227488</v>
      </c>
      <c r="H264" s="294">
        <f t="shared" si="1078"/>
        <v>0.36386138613861385</v>
      </c>
      <c r="I264" s="52">
        <f t="shared" si="1078"/>
        <v>0.35514018691588783</v>
      </c>
      <c r="J264" s="52">
        <f t="shared" si="1078"/>
        <v>0.33493397358943583</v>
      </c>
      <c r="K264" s="52">
        <f t="shared" si="1078"/>
        <v>0.31808035714285715</v>
      </c>
      <c r="L264" s="52">
        <f t="shared" si="1078"/>
        <v>0.31978021978021975</v>
      </c>
      <c r="M264" s="52">
        <f t="shared" si="1078"/>
        <v>0.33409610983981697</v>
      </c>
      <c r="N264" s="294">
        <f t="shared" si="1078"/>
        <v>0.34638922888616885</v>
      </c>
      <c r="O264" s="52">
        <f t="shared" si="1078"/>
        <v>0.33663366336633666</v>
      </c>
      <c r="P264" s="52">
        <f t="shared" si="1078"/>
        <v>0.32555425904317387</v>
      </c>
      <c r="Q264" s="52">
        <f t="shared" si="1078"/>
        <v>0.33333333333333331</v>
      </c>
      <c r="R264" s="52">
        <f t="shared" si="1078"/>
        <v>0.32126696832579188</v>
      </c>
      <c r="S264" s="52">
        <f t="shared" si="1078"/>
        <v>0.29610115911485774</v>
      </c>
      <c r="T264" s="52">
        <f t="shared" si="1078"/>
        <v>0.29442148760330578</v>
      </c>
      <c r="U264" s="52">
        <f t="shared" si="1078"/>
        <v>0.29795918367346941</v>
      </c>
      <c r="V264" s="294">
        <f t="shared" si="1078"/>
        <v>0.30704521556256575</v>
      </c>
      <c r="W264" s="52">
        <f t="shared" si="1078"/>
        <v>0.30674846625766866</v>
      </c>
      <c r="X264" s="52">
        <f t="shared" si="1078"/>
        <v>0.32119914346895073</v>
      </c>
      <c r="Y264" s="52">
        <f t="shared" si="1078"/>
        <v>0.32194616977225671</v>
      </c>
      <c r="Z264" s="52">
        <f t="shared" si="1078"/>
        <v>0.32107355864811138</v>
      </c>
      <c r="AA264" s="52">
        <f t="shared" si="1078"/>
        <v>0.34988962472406182</v>
      </c>
      <c r="AB264" s="52">
        <f t="shared" si="1078"/>
        <v>0.35367231638418078</v>
      </c>
      <c r="AC264" s="101">
        <f t="shared" si="1078"/>
        <v>0.32974409173542163</v>
      </c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</row>
    <row r="265" s="1" customFormat="1" ht="15" customHeight="1">
      <c r="A265" s="687" t="s">
        <v>47</v>
      </c>
      <c r="B265" s="106" t="s">
        <v>167</v>
      </c>
      <c r="C265" s="57" t="s">
        <v>15</v>
      </c>
      <c r="D265" s="57"/>
      <c r="E265" s="398"/>
      <c r="F265" s="398"/>
      <c r="G265" s="398"/>
      <c r="H265" s="839"/>
      <c r="I265" s="398"/>
      <c r="J265" s="398"/>
      <c r="K265" s="398"/>
      <c r="L265" s="398"/>
      <c r="M265" s="398"/>
      <c r="N265" s="839"/>
      <c r="O265" s="398"/>
      <c r="P265" s="398"/>
      <c r="Q265" s="398"/>
      <c r="R265" s="398"/>
      <c r="S265" s="398"/>
      <c r="T265" s="398"/>
      <c r="U265" s="398"/>
      <c r="V265" s="839"/>
      <c r="W265" s="398"/>
      <c r="X265" s="398"/>
      <c r="Y265" s="398"/>
      <c r="Z265" s="398"/>
      <c r="AA265" s="398"/>
      <c r="AB265" s="398"/>
      <c r="AC265" s="59">
        <f t="shared" ref="AC265:AC270" si="1084">SUM(E265:AB265)</f>
        <v>0</v>
      </c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</row>
    <row r="266" s="1" customFormat="1" ht="15" customHeight="1">
      <c r="A266" s="862"/>
      <c r="B266" s="109"/>
      <c r="C266" s="39" t="s">
        <v>17</v>
      </c>
      <c r="D266" s="39"/>
      <c r="E266" s="119"/>
      <c r="F266" s="119"/>
      <c r="G266" s="119"/>
      <c r="H266" s="776"/>
      <c r="I266" s="119"/>
      <c r="J266" s="119"/>
      <c r="K266" s="119"/>
      <c r="L266" s="119"/>
      <c r="M266" s="119"/>
      <c r="N266" s="776"/>
      <c r="O266" s="119"/>
      <c r="P266" s="119"/>
      <c r="Q266" s="119"/>
      <c r="R266" s="119"/>
      <c r="S266" s="119"/>
      <c r="T266" s="119"/>
      <c r="U266" s="119"/>
      <c r="V266" s="776"/>
      <c r="W266" s="119"/>
      <c r="X266" s="119"/>
      <c r="Y266" s="119"/>
      <c r="Z266" s="119"/>
      <c r="AA266" s="119"/>
      <c r="AB266" s="119"/>
      <c r="AC266" s="59">
        <f t="shared" si="1084"/>
        <v>0</v>
      </c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</row>
    <row r="267" s="1" customFormat="1" ht="15" customHeight="1">
      <c r="A267" s="862"/>
      <c r="B267" s="109"/>
      <c r="C267" s="39" t="s">
        <v>18</v>
      </c>
      <c r="D267" s="39"/>
      <c r="E267" s="119"/>
      <c r="F267" s="119"/>
      <c r="G267" s="119"/>
      <c r="H267" s="129"/>
      <c r="I267" s="119"/>
      <c r="J267" s="119"/>
      <c r="K267" s="119"/>
      <c r="L267" s="119"/>
      <c r="M267" s="119"/>
      <c r="N267" s="129"/>
      <c r="O267" s="119"/>
      <c r="P267" s="119"/>
      <c r="Q267" s="119"/>
      <c r="R267" s="119"/>
      <c r="S267" s="119"/>
      <c r="T267" s="119"/>
      <c r="U267" s="119"/>
      <c r="V267" s="129"/>
      <c r="W267" s="119"/>
      <c r="X267" s="119"/>
      <c r="Y267" s="119"/>
      <c r="Z267" s="119"/>
      <c r="AA267" s="119"/>
      <c r="AB267" s="119"/>
      <c r="AC267" s="42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</row>
    <row r="268" s="1" customFormat="1" ht="15" customHeight="1">
      <c r="A268" s="863"/>
      <c r="B268" s="114"/>
      <c r="C268" s="115" t="s">
        <v>20</v>
      </c>
      <c r="D268" s="115"/>
      <c r="E268" s="239"/>
      <c r="F268" s="239"/>
      <c r="G268" s="239"/>
      <c r="H268" s="837"/>
      <c r="I268" s="239"/>
      <c r="J268" s="239"/>
      <c r="K268" s="239"/>
      <c r="L268" s="239"/>
      <c r="M268" s="239"/>
      <c r="N268" s="837"/>
      <c r="O268" s="239"/>
      <c r="P268" s="239"/>
      <c r="Q268" s="239"/>
      <c r="R268" s="239"/>
      <c r="S268" s="239"/>
      <c r="T268" s="239"/>
      <c r="U268" s="239"/>
      <c r="V268" s="837"/>
      <c r="W268" s="239"/>
      <c r="X268" s="239"/>
      <c r="Y268" s="239"/>
      <c r="Z268" s="239"/>
      <c r="AA268" s="239"/>
      <c r="AB268" s="239"/>
      <c r="AC268" s="125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</row>
    <row r="269" s="1" customFormat="1" ht="15" customHeight="1">
      <c r="A269" s="864" t="s">
        <v>48</v>
      </c>
      <c r="B269" s="121" t="s">
        <v>534</v>
      </c>
      <c r="C269" s="33" t="s">
        <v>15</v>
      </c>
      <c r="D269" s="33" t="s">
        <v>16</v>
      </c>
      <c r="E269" s="122">
        <v>0.060240000000000002</v>
      </c>
      <c r="F269" s="122">
        <v>0.065040000000000001</v>
      </c>
      <c r="G269" s="122">
        <v>0.064799999999999996</v>
      </c>
      <c r="H269" s="123">
        <v>0.062880000000000005</v>
      </c>
      <c r="I269" s="122">
        <v>0.064320000000000002</v>
      </c>
      <c r="J269" s="122">
        <v>0.062880000000000005</v>
      </c>
      <c r="K269" s="122">
        <v>0.066720000000000002</v>
      </c>
      <c r="L269" s="122">
        <v>0.089279999999999998</v>
      </c>
      <c r="M269" s="122">
        <v>0.17448</v>
      </c>
      <c r="N269" s="123">
        <v>0.16200000000000001</v>
      </c>
      <c r="O269" s="122">
        <v>0.14208000000000001</v>
      </c>
      <c r="P269" s="122">
        <v>0.14568</v>
      </c>
      <c r="Q269" s="122">
        <v>0.13416</v>
      </c>
      <c r="R269" s="122">
        <v>0.13031999999999999</v>
      </c>
      <c r="S269" s="122">
        <v>0.13247999999999999</v>
      </c>
      <c r="T269" s="122">
        <v>0.12936</v>
      </c>
      <c r="U269" s="122">
        <v>0.11064</v>
      </c>
      <c r="V269" s="123">
        <v>0.089520000000000002</v>
      </c>
      <c r="W269" s="122">
        <v>0.085440000000000002</v>
      </c>
      <c r="X269" s="122">
        <v>0.080159999999999995</v>
      </c>
      <c r="Y269" s="122">
        <v>0.079920000000000005</v>
      </c>
      <c r="Z269" s="122">
        <v>0.079439999999999997</v>
      </c>
      <c r="AA269" s="122">
        <v>0.079920000000000005</v>
      </c>
      <c r="AB269" s="122">
        <v>0.081119999999999998</v>
      </c>
      <c r="AC269" s="36">
        <f t="shared" si="1084"/>
        <v>2.3728799999999999</v>
      </c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</row>
    <row r="270" s="1" customFormat="1" ht="15" customHeight="1">
      <c r="A270" s="865"/>
      <c r="B270" s="109"/>
      <c r="C270" s="39" t="s">
        <v>17</v>
      </c>
      <c r="D270" s="39" t="s">
        <v>16</v>
      </c>
      <c r="E270" s="231">
        <v>0.026159999999999999</v>
      </c>
      <c r="F270" s="231">
        <v>0.026880000000000001</v>
      </c>
      <c r="G270" s="231">
        <v>0.0264</v>
      </c>
      <c r="H270" s="232">
        <v>0.0264</v>
      </c>
      <c r="I270" s="231">
        <v>0.0252</v>
      </c>
      <c r="J270" s="231">
        <v>0.023279999999999999</v>
      </c>
      <c r="K270" s="231">
        <v>0.02256</v>
      </c>
      <c r="L270" s="231">
        <v>0.028080000000000001</v>
      </c>
      <c r="M270" s="231">
        <v>0.068640000000000007</v>
      </c>
      <c r="N270" s="232">
        <v>0.072959999999999997</v>
      </c>
      <c r="O270" s="231">
        <v>0.066960000000000006</v>
      </c>
      <c r="P270" s="231">
        <v>0.07392</v>
      </c>
      <c r="Q270" s="231">
        <v>0.05688</v>
      </c>
      <c r="R270" s="231">
        <v>0.059999999999999998</v>
      </c>
      <c r="S270" s="231">
        <v>0.064079999999999998</v>
      </c>
      <c r="T270" s="231">
        <v>0.063839999999999994</v>
      </c>
      <c r="U270" s="231">
        <v>0.051360000000000003</v>
      </c>
      <c r="V270" s="232">
        <v>0.032399999999999998</v>
      </c>
      <c r="W270" s="231">
        <v>0.030960000000000001</v>
      </c>
      <c r="X270" s="231">
        <v>0.032399999999999998</v>
      </c>
      <c r="Y270" s="231">
        <v>0.03456</v>
      </c>
      <c r="Z270" s="231">
        <v>0.034320000000000003</v>
      </c>
      <c r="AA270" s="231">
        <v>0.035279999999999999</v>
      </c>
      <c r="AB270" s="231">
        <v>0.036720000000000003</v>
      </c>
      <c r="AC270" s="42">
        <f t="shared" si="1084"/>
        <v>1.02024</v>
      </c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</row>
    <row r="271" s="1" customFormat="1" ht="15" customHeight="1">
      <c r="A271" s="865"/>
      <c r="B271" s="109"/>
      <c r="C271" s="39" t="s">
        <v>18</v>
      </c>
      <c r="D271" s="39" t="s">
        <v>19</v>
      </c>
      <c r="E271" s="130">
        <v>10</v>
      </c>
      <c r="F271" s="130">
        <v>5</v>
      </c>
      <c r="G271" s="130">
        <v>8</v>
      </c>
      <c r="H271" s="131">
        <v>3</v>
      </c>
      <c r="I271" s="130">
        <v>10</v>
      </c>
      <c r="J271" s="130">
        <v>7</v>
      </c>
      <c r="K271" s="130">
        <v>7</v>
      </c>
      <c r="L271" s="130">
        <v>14</v>
      </c>
      <c r="M271" s="130">
        <v>17</v>
      </c>
      <c r="N271" s="131">
        <v>16</v>
      </c>
      <c r="O271" s="130">
        <v>11</v>
      </c>
      <c r="P271" s="130">
        <v>15</v>
      </c>
      <c r="Q271" s="130">
        <v>13</v>
      </c>
      <c r="R271" s="130">
        <v>15</v>
      </c>
      <c r="S271" s="130">
        <v>12</v>
      </c>
      <c r="T271" s="130">
        <v>14</v>
      </c>
      <c r="U271" s="130">
        <v>10</v>
      </c>
      <c r="V271" s="131">
        <v>8</v>
      </c>
      <c r="W271" s="130">
        <v>4</v>
      </c>
      <c r="X271" s="130">
        <v>7</v>
      </c>
      <c r="Y271" s="130">
        <v>7</v>
      </c>
      <c r="Z271" s="130">
        <v>9</v>
      </c>
      <c r="AA271" s="130">
        <v>9</v>
      </c>
      <c r="AB271" s="130">
        <v>6</v>
      </c>
      <c r="AC271" s="42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</row>
    <row r="272" s="1" customFormat="1" ht="15" customHeight="1">
      <c r="A272" s="866"/>
      <c r="B272" s="114"/>
      <c r="C272" s="868" t="s">
        <v>20</v>
      </c>
      <c r="D272" s="868"/>
      <c r="E272" s="116">
        <f t="shared" si="1078"/>
        <v>0.43426294820717126</v>
      </c>
      <c r="F272" s="116">
        <f t="shared" si="1078"/>
        <v>0.41328413284132842</v>
      </c>
      <c r="G272" s="116">
        <f t="shared" si="1078"/>
        <v>0.40740740740740744</v>
      </c>
      <c r="H272" s="837">
        <f t="shared" si="1078"/>
        <v>0.41984732824427479</v>
      </c>
      <c r="I272" s="116">
        <f t="shared" si="1078"/>
        <v>0.39179104477611937</v>
      </c>
      <c r="J272" s="116">
        <f t="shared" si="1078"/>
        <v>0.37022900763358774</v>
      </c>
      <c r="K272" s="116">
        <f t="shared" si="1078"/>
        <v>0.33812949640287771</v>
      </c>
      <c r="L272" s="116">
        <f t="shared" si="1078"/>
        <v>0.31451612903225806</v>
      </c>
      <c r="M272" s="116">
        <f t="shared" si="1078"/>
        <v>0.39339752407152689</v>
      </c>
      <c r="N272" s="837">
        <f t="shared" si="1078"/>
        <v>0.45037037037037037</v>
      </c>
      <c r="O272" s="116">
        <f t="shared" si="1078"/>
        <v>0.47128378378378377</v>
      </c>
      <c r="P272" s="116">
        <f t="shared" si="1078"/>
        <v>0.5074135090609555</v>
      </c>
      <c r="Q272" s="116">
        <f t="shared" si="1078"/>
        <v>0.42397137745974955</v>
      </c>
      <c r="R272" s="116">
        <f t="shared" si="1078"/>
        <v>0.46040515653775321</v>
      </c>
      <c r="S272" s="116">
        <f t="shared" si="1078"/>
        <v>0.48369565217391308</v>
      </c>
      <c r="T272" s="116">
        <f t="shared" si="1078"/>
        <v>0.49350649350649345</v>
      </c>
      <c r="U272" s="116">
        <f t="shared" si="1078"/>
        <v>0.46420824295010849</v>
      </c>
      <c r="V272" s="837">
        <f t="shared" si="1078"/>
        <v>0.36193029490616618</v>
      </c>
      <c r="W272" s="116">
        <f t="shared" si="1078"/>
        <v>0.36235955056179775</v>
      </c>
      <c r="X272" s="116">
        <f t="shared" si="1078"/>
        <v>0.40419161676646709</v>
      </c>
      <c r="Y272" s="116">
        <f t="shared" si="1078"/>
        <v>0.4324324324324324</v>
      </c>
      <c r="Z272" s="116">
        <f t="shared" si="1078"/>
        <v>0.4320241691842901</v>
      </c>
      <c r="AA272" s="116">
        <f t="shared" si="1078"/>
        <v>0.44144144144144137</v>
      </c>
      <c r="AB272" s="116">
        <f t="shared" si="1078"/>
        <v>0.45266272189349116</v>
      </c>
      <c r="AC272" s="125">
        <f t="shared" si="1078"/>
        <v>0.42995853140487511</v>
      </c>
      <c r="AD272" s="221"/>
      <c r="AE272" s="221"/>
      <c r="AF272" s="221"/>
      <c r="AG272" s="221"/>
      <c r="AH272" s="221"/>
      <c r="AI272" s="221"/>
      <c r="AJ272" s="221"/>
      <c r="AK272" s="221"/>
      <c r="AL272" s="221"/>
      <c r="AM272" s="221"/>
      <c r="AN272" s="221"/>
      <c r="AO272" s="221"/>
      <c r="AP272" s="832"/>
      <c r="AQ272" s="832"/>
      <c r="AR272" s="832"/>
      <c r="AS272" s="832"/>
      <c r="AT272" s="832"/>
      <c r="AU272" s="832"/>
      <c r="AV272" s="832"/>
      <c r="AW272" s="832"/>
      <c r="AX272" s="832"/>
      <c r="AY272" s="832"/>
      <c r="AZ272" s="832"/>
      <c r="BA272" s="832"/>
      <c r="BB272" s="832"/>
      <c r="BC272" s="832"/>
      <c r="BD272" s="832"/>
      <c r="BE272" s="832"/>
      <c r="BF272" s="832"/>
      <c r="BG272" s="832"/>
      <c r="BH272" s="832"/>
      <c r="BI272" s="832"/>
      <c r="BJ272" s="832"/>
      <c r="BK272" s="832"/>
      <c r="BL272" s="832"/>
      <c r="BM272" s="832"/>
      <c r="BN272" s="832"/>
      <c r="BO272" s="832"/>
      <c r="BP272" s="832"/>
      <c r="BQ272" s="832"/>
      <c r="BR272" s="832"/>
      <c r="BS272" s="832"/>
      <c r="BT272" s="832"/>
      <c r="BU272" s="832"/>
      <c r="BV272" s="832"/>
      <c r="BW272" s="832"/>
      <c r="BX272" s="832"/>
      <c r="BY272" s="832"/>
      <c r="BZ272" s="832"/>
      <c r="CA272" s="832"/>
      <c r="CB272" s="832"/>
      <c r="CC272" s="832"/>
      <c r="CD272" s="832"/>
      <c r="CE272" s="832"/>
      <c r="CF272" s="832"/>
      <c r="CG272" s="832"/>
      <c r="CH272" s="832"/>
      <c r="CI272" s="832"/>
      <c r="CJ272" s="832"/>
      <c r="CK272" s="832"/>
      <c r="CL272" s="832"/>
      <c r="CM272" s="832"/>
      <c r="CN272" s="832"/>
      <c r="CO272" s="832"/>
      <c r="CP272" s="832"/>
      <c r="CQ272" s="832"/>
      <c r="CR272" s="832"/>
      <c r="CS272" s="832"/>
      <c r="CT272" s="832"/>
    </row>
    <row r="273" s="832" customFormat="1" ht="15" customHeight="1">
      <c r="A273" s="516" t="s">
        <v>75</v>
      </c>
      <c r="B273" s="121" t="s">
        <v>532</v>
      </c>
      <c r="C273" s="871" t="s">
        <v>15</v>
      </c>
      <c r="D273" s="33" t="s">
        <v>16</v>
      </c>
      <c r="E273" s="122">
        <v>0</v>
      </c>
      <c r="F273" s="122">
        <v>0</v>
      </c>
      <c r="G273" s="122">
        <v>0</v>
      </c>
      <c r="H273" s="123">
        <v>0</v>
      </c>
      <c r="I273" s="122">
        <v>0</v>
      </c>
      <c r="J273" s="122">
        <v>0</v>
      </c>
      <c r="K273" s="122">
        <v>0</v>
      </c>
      <c r="L273" s="122">
        <v>0</v>
      </c>
      <c r="M273" s="122">
        <v>0</v>
      </c>
      <c r="N273" s="123">
        <v>0</v>
      </c>
      <c r="O273" s="122">
        <v>0</v>
      </c>
      <c r="P273" s="122">
        <v>0</v>
      </c>
      <c r="Q273" s="122">
        <v>0</v>
      </c>
      <c r="R273" s="122">
        <v>0</v>
      </c>
      <c r="S273" s="122">
        <v>0</v>
      </c>
      <c r="T273" s="122">
        <v>0</v>
      </c>
      <c r="U273" s="122">
        <v>0</v>
      </c>
      <c r="V273" s="123">
        <v>0</v>
      </c>
      <c r="W273" s="122">
        <v>0</v>
      </c>
      <c r="X273" s="122">
        <v>0</v>
      </c>
      <c r="Y273" s="122">
        <v>0</v>
      </c>
      <c r="Z273" s="122">
        <v>0</v>
      </c>
      <c r="AA273" s="122">
        <v>0</v>
      </c>
      <c r="AB273" s="122">
        <v>0</v>
      </c>
      <c r="AC273" s="36">
        <f t="shared" ref="AC273:AC274" si="1085">SUM(E273:AB273)</f>
        <v>0</v>
      </c>
      <c r="AD273" s="16"/>
      <c r="AE273" s="221"/>
      <c r="AF273" s="221"/>
      <c r="AG273" s="221"/>
      <c r="AH273" s="221"/>
      <c r="AI273" s="221"/>
      <c r="AJ273" s="221"/>
      <c r="AK273" s="221"/>
      <c r="AL273" s="221"/>
      <c r="AM273" s="221"/>
      <c r="AN273" s="221"/>
      <c r="AO273" s="221"/>
    </row>
    <row r="274" s="832" customFormat="1" ht="15" customHeight="1">
      <c r="A274" s="862"/>
      <c r="B274" s="109"/>
      <c r="C274" s="872" t="s">
        <v>17</v>
      </c>
      <c r="D274" s="39" t="s">
        <v>16</v>
      </c>
      <c r="E274" s="231">
        <v>0</v>
      </c>
      <c r="F274" s="231">
        <v>0</v>
      </c>
      <c r="G274" s="231">
        <v>0</v>
      </c>
      <c r="H274" s="232">
        <v>0</v>
      </c>
      <c r="I274" s="231">
        <v>0</v>
      </c>
      <c r="J274" s="231">
        <v>0</v>
      </c>
      <c r="K274" s="231">
        <v>0</v>
      </c>
      <c r="L274" s="231">
        <v>0</v>
      </c>
      <c r="M274" s="231">
        <v>0</v>
      </c>
      <c r="N274" s="232">
        <v>0</v>
      </c>
      <c r="O274" s="231">
        <v>0</v>
      </c>
      <c r="P274" s="231">
        <v>0</v>
      </c>
      <c r="Q274" s="231">
        <v>0</v>
      </c>
      <c r="R274" s="231">
        <v>0</v>
      </c>
      <c r="S274" s="231">
        <v>0</v>
      </c>
      <c r="T274" s="231">
        <v>0</v>
      </c>
      <c r="U274" s="231">
        <v>0</v>
      </c>
      <c r="V274" s="232">
        <v>0</v>
      </c>
      <c r="W274" s="231">
        <v>0</v>
      </c>
      <c r="X274" s="231">
        <v>0</v>
      </c>
      <c r="Y274" s="231">
        <v>0</v>
      </c>
      <c r="Z274" s="231">
        <v>0</v>
      </c>
      <c r="AA274" s="231">
        <v>0</v>
      </c>
      <c r="AB274" s="231">
        <v>0</v>
      </c>
      <c r="AC274" s="42">
        <f t="shared" si="1085"/>
        <v>0</v>
      </c>
      <c r="AD274" s="16"/>
      <c r="AE274" s="221"/>
      <c r="AF274" s="221"/>
      <c r="AG274" s="221"/>
      <c r="AH274" s="221"/>
      <c r="AI274" s="221"/>
      <c r="AJ274" s="221"/>
      <c r="AK274" s="221"/>
      <c r="AL274" s="221"/>
      <c r="AM274" s="221"/>
      <c r="AN274" s="221"/>
      <c r="AO274" s="221"/>
    </row>
    <row r="275" s="1" customFormat="1" ht="15" customHeight="1">
      <c r="A275" s="862"/>
      <c r="B275" s="109"/>
      <c r="C275" s="39" t="s">
        <v>18</v>
      </c>
      <c r="D275" s="39" t="s">
        <v>19</v>
      </c>
      <c r="E275" s="130">
        <v>0</v>
      </c>
      <c r="F275" s="130">
        <v>0</v>
      </c>
      <c r="G275" s="130">
        <v>0</v>
      </c>
      <c r="H275" s="131">
        <v>0</v>
      </c>
      <c r="I275" s="130">
        <v>0</v>
      </c>
      <c r="J275" s="130">
        <v>0</v>
      </c>
      <c r="K275" s="130">
        <v>0</v>
      </c>
      <c r="L275" s="130">
        <v>0</v>
      </c>
      <c r="M275" s="130">
        <v>2</v>
      </c>
      <c r="N275" s="131">
        <v>0</v>
      </c>
      <c r="O275" s="130">
        <v>0</v>
      </c>
      <c r="P275" s="130">
        <v>0</v>
      </c>
      <c r="Q275" s="130">
        <v>0</v>
      </c>
      <c r="R275" s="130">
        <v>0</v>
      </c>
      <c r="S275" s="130">
        <v>0</v>
      </c>
      <c r="T275" s="130">
        <v>0</v>
      </c>
      <c r="U275" s="130">
        <v>0</v>
      </c>
      <c r="V275" s="131">
        <v>0</v>
      </c>
      <c r="W275" s="130">
        <v>0</v>
      </c>
      <c r="X275" s="130">
        <v>0</v>
      </c>
      <c r="Y275" s="130">
        <v>0</v>
      </c>
      <c r="Z275" s="130">
        <v>0</v>
      </c>
      <c r="AA275" s="130">
        <v>0</v>
      </c>
      <c r="AB275" s="130">
        <v>1</v>
      </c>
      <c r="AC275" s="42"/>
      <c r="AD275" s="112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</row>
    <row r="276" s="1" customFormat="1" ht="15" customHeight="1">
      <c r="A276" s="867"/>
      <c r="B276" s="181"/>
      <c r="C276" s="870" t="s">
        <v>20</v>
      </c>
      <c r="D276" s="870"/>
      <c r="E276" s="52" t="e">
        <f t="shared" si="1078"/>
        <v>#DIV/0!</v>
      </c>
      <c r="F276" s="52" t="e">
        <f t="shared" si="1078"/>
        <v>#DIV/0!</v>
      </c>
      <c r="G276" s="52" t="e">
        <f t="shared" si="1078"/>
        <v>#DIV/0!</v>
      </c>
      <c r="H276" s="294" t="e">
        <f t="shared" si="1078"/>
        <v>#DIV/0!</v>
      </c>
      <c r="I276" s="52" t="e">
        <f t="shared" si="1078"/>
        <v>#DIV/0!</v>
      </c>
      <c r="J276" s="52" t="e">
        <f t="shared" si="1078"/>
        <v>#DIV/0!</v>
      </c>
      <c r="K276" s="52" t="e">
        <f t="shared" si="1078"/>
        <v>#DIV/0!</v>
      </c>
      <c r="L276" s="52" t="e">
        <f t="shared" si="1078"/>
        <v>#DIV/0!</v>
      </c>
      <c r="M276" s="52" t="e">
        <f t="shared" si="1078"/>
        <v>#DIV/0!</v>
      </c>
      <c r="N276" s="294" t="e">
        <f t="shared" si="1078"/>
        <v>#DIV/0!</v>
      </c>
      <c r="O276" s="52" t="e">
        <f t="shared" si="1078"/>
        <v>#DIV/0!</v>
      </c>
      <c r="P276" s="52" t="e">
        <f t="shared" si="1078"/>
        <v>#DIV/0!</v>
      </c>
      <c r="Q276" s="52" t="e">
        <f t="shared" si="1078"/>
        <v>#DIV/0!</v>
      </c>
      <c r="R276" s="52" t="e">
        <f t="shared" si="1078"/>
        <v>#DIV/0!</v>
      </c>
      <c r="S276" s="52" t="e">
        <f t="shared" si="1078"/>
        <v>#DIV/0!</v>
      </c>
      <c r="T276" s="52" t="e">
        <f t="shared" si="1078"/>
        <v>#DIV/0!</v>
      </c>
      <c r="U276" s="52" t="e">
        <f t="shared" si="1078"/>
        <v>#DIV/0!</v>
      </c>
      <c r="V276" s="294" t="e">
        <f t="shared" si="1078"/>
        <v>#DIV/0!</v>
      </c>
      <c r="W276" s="52" t="e">
        <f t="shared" si="1078"/>
        <v>#DIV/0!</v>
      </c>
      <c r="X276" s="52" t="e">
        <f t="shared" si="1078"/>
        <v>#DIV/0!</v>
      </c>
      <c r="Y276" s="52" t="e">
        <f t="shared" si="1078"/>
        <v>#DIV/0!</v>
      </c>
      <c r="Z276" s="52" t="e">
        <f t="shared" si="1078"/>
        <v>#DIV/0!</v>
      </c>
      <c r="AA276" s="52" t="e">
        <f t="shared" si="1078"/>
        <v>#DIV/0!</v>
      </c>
      <c r="AB276" s="52" t="e">
        <f t="shared" si="1078"/>
        <v>#DIV/0!</v>
      </c>
      <c r="AC276" s="101" t="e">
        <f t="shared" si="1078"/>
        <v>#DIV/0!</v>
      </c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</row>
    <row r="277" s="1" customFormat="1" ht="15" customHeight="1">
      <c r="A277" s="487" t="s">
        <v>32</v>
      </c>
      <c r="B277" s="488" t="s">
        <v>50</v>
      </c>
      <c r="C277" s="57" t="s">
        <v>15</v>
      </c>
      <c r="D277" s="57" t="s">
        <v>16</v>
      </c>
      <c r="E277" s="187">
        <v>0.0237675</v>
      </c>
      <c r="F277" s="187">
        <v>0.017129999999999999</v>
      </c>
      <c r="G277" s="187">
        <v>0.016230000000000001</v>
      </c>
      <c r="H277" s="211">
        <v>0.01311</v>
      </c>
      <c r="I277" s="187">
        <v>0.0130575</v>
      </c>
      <c r="J277" s="187">
        <v>0.012937499999999999</v>
      </c>
      <c r="K277" s="187">
        <v>0.0128475</v>
      </c>
      <c r="L277" s="187">
        <v>0.0128775</v>
      </c>
      <c r="M277" s="187">
        <v>0.012885000000000001</v>
      </c>
      <c r="N277" s="211">
        <v>0.012817500000000001</v>
      </c>
      <c r="O277" s="187">
        <v>0.0126675</v>
      </c>
      <c r="P277" s="187">
        <v>0.0127425</v>
      </c>
      <c r="Q277" s="187">
        <v>0.012855</v>
      </c>
      <c r="R277" s="187">
        <v>0.01281</v>
      </c>
      <c r="S277" s="187">
        <v>0.012795000000000001</v>
      </c>
      <c r="T277" s="187">
        <v>0.012825</v>
      </c>
      <c r="U277" s="187">
        <v>0.0127575</v>
      </c>
      <c r="V277" s="211">
        <v>0.012682499999999999</v>
      </c>
      <c r="W277" s="187">
        <v>0.01269</v>
      </c>
      <c r="X277" s="187">
        <v>0.012892499999999999</v>
      </c>
      <c r="Y277" s="187">
        <v>0.012930000000000001</v>
      </c>
      <c r="Z277" s="187">
        <v>0.0129675</v>
      </c>
      <c r="AA277" s="187">
        <v>0.0130125</v>
      </c>
      <c r="AB277" s="187">
        <v>0.013095000000000001</v>
      </c>
      <c r="AC277" s="59">
        <v>0.070349999999994001</v>
      </c>
      <c r="AD277" s="578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</row>
    <row r="278" s="1" customFormat="1" ht="15" customHeight="1">
      <c r="A278" s="467" t="s">
        <v>92</v>
      </c>
      <c r="B278" s="468" t="s">
        <v>51</v>
      </c>
      <c r="C278" s="51" t="s">
        <v>15</v>
      </c>
      <c r="D278" s="303" t="s">
        <v>16</v>
      </c>
      <c r="E278" s="469">
        <v>0.014024999999999999</v>
      </c>
      <c r="F278" s="469">
        <v>0.0140775</v>
      </c>
      <c r="G278" s="469">
        <v>0.0140625</v>
      </c>
      <c r="H278" s="470">
        <v>0.014024999999999999</v>
      </c>
      <c r="I278" s="469">
        <v>0.011939999999999999</v>
      </c>
      <c r="J278" s="469">
        <v>0.0032025000000000001</v>
      </c>
      <c r="K278" s="469">
        <v>0.01206</v>
      </c>
      <c r="L278" s="469">
        <v>0.013755</v>
      </c>
      <c r="M278" s="469">
        <v>0.0137625</v>
      </c>
      <c r="N278" s="470">
        <v>0.0137325</v>
      </c>
      <c r="O278" s="469">
        <v>0.013582500000000001</v>
      </c>
      <c r="P278" s="469">
        <v>0.0136425</v>
      </c>
      <c r="Q278" s="469">
        <v>0.01371</v>
      </c>
      <c r="R278" s="469">
        <v>0.0120375</v>
      </c>
      <c r="S278" s="469">
        <v>0.00315</v>
      </c>
      <c r="T278" s="469">
        <v>0.010387499999999999</v>
      </c>
      <c r="U278" s="469">
        <v>0.013679999999999999</v>
      </c>
      <c r="V278" s="470">
        <v>0.013605000000000001</v>
      </c>
      <c r="W278" s="469">
        <v>0.013605000000000001</v>
      </c>
      <c r="X278" s="469">
        <v>0.013755</v>
      </c>
      <c r="Y278" s="469">
        <v>0.01383</v>
      </c>
      <c r="Z278" s="469">
        <v>0.0071700000000000002</v>
      </c>
      <c r="AA278" s="469">
        <v>0.0045975</v>
      </c>
      <c r="AB278" s="469">
        <v>0.014047499999999999</v>
      </c>
      <c r="AC278" s="150">
        <f>SUM(E278:AB278)</f>
        <v>0.28544249999999999</v>
      </c>
      <c r="AD278" s="578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</row>
    <row r="279" s="1" customFormat="1" ht="15" customHeight="1">
      <c r="A279" s="139" t="s">
        <v>108</v>
      </c>
      <c r="B279" s="140"/>
      <c r="C279" s="141" t="s">
        <v>15</v>
      </c>
      <c r="D279" s="141"/>
      <c r="E279" s="58">
        <f t="shared" ref="E279:AC279" si="1086">SUM(E213,E217,E221,E225,E229,E233,E237,E241,E245,E249,E253,E257,E261,E265,E269,E273,E277:E278)</f>
        <v>1.4955525000000001</v>
      </c>
      <c r="F279" s="58">
        <f t="shared" si="1086"/>
        <v>1.4592074999999998</v>
      </c>
      <c r="G279" s="58">
        <f t="shared" si="1086"/>
        <v>1.4480925000000002</v>
      </c>
      <c r="H279" s="178">
        <f t="shared" si="1086"/>
        <v>1.430655</v>
      </c>
      <c r="I279" s="58">
        <f t="shared" si="1086"/>
        <v>1.4456774999999999</v>
      </c>
      <c r="J279" s="58">
        <f t="shared" si="1086"/>
        <v>1.5149400000000004</v>
      </c>
      <c r="K279" s="58">
        <f t="shared" si="1086"/>
        <v>1.6115474999999999</v>
      </c>
      <c r="L279" s="58">
        <f t="shared" si="1086"/>
        <v>1.7188725</v>
      </c>
      <c r="M279" s="58">
        <f t="shared" si="1086"/>
        <v>1.8464474999999998</v>
      </c>
      <c r="N279" s="178">
        <f t="shared" si="1086"/>
        <v>1.8259499999999997</v>
      </c>
      <c r="O279" s="58">
        <f t="shared" si="1086"/>
        <v>1.78677</v>
      </c>
      <c r="P279" s="58">
        <f t="shared" si="1086"/>
        <v>1.8472650000000004</v>
      </c>
      <c r="Q279" s="58">
        <f t="shared" si="1086"/>
        <v>1.7902050000000003</v>
      </c>
      <c r="R279" s="58">
        <f t="shared" si="1086"/>
        <v>1.8040874999999998</v>
      </c>
      <c r="S279" s="58">
        <f t="shared" si="1086"/>
        <v>1.8727050000000001</v>
      </c>
      <c r="T279" s="58">
        <f t="shared" si="1086"/>
        <v>1.9122525000000001</v>
      </c>
      <c r="U279" s="58">
        <f t="shared" si="1086"/>
        <v>1.9757175</v>
      </c>
      <c r="V279" s="178">
        <f t="shared" si="1086"/>
        <v>1.8445275000000001</v>
      </c>
      <c r="W279" s="58">
        <f t="shared" si="1086"/>
        <v>1.8430950000000004</v>
      </c>
      <c r="X279" s="58">
        <f t="shared" si="1086"/>
        <v>1.8308475</v>
      </c>
      <c r="Y279" s="58">
        <f t="shared" si="1086"/>
        <v>1.8410400000000002</v>
      </c>
      <c r="Z279" s="58">
        <f t="shared" si="1086"/>
        <v>1.7920574999999996</v>
      </c>
      <c r="AA279" s="58">
        <f t="shared" si="1086"/>
        <v>1.6588500000000002</v>
      </c>
      <c r="AB279" s="58">
        <f t="shared" si="1086"/>
        <v>1.5765825</v>
      </c>
      <c r="AC279" s="36">
        <f t="shared" si="1086"/>
        <v>40.91591249999999</v>
      </c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</row>
    <row r="280" s="1" customFormat="1" ht="15" customHeight="1">
      <c r="A280" s="143"/>
      <c r="B280" s="144"/>
      <c r="C280" s="145" t="s">
        <v>17</v>
      </c>
      <c r="D280" s="489"/>
      <c r="E280" s="148">
        <f t="shared" ref="E280:AC280" si="1087">SUM(E214,E218,E222,E226,E230,E234,E238,E242,E246,E250,E254,E258,E262,E266,E270,E274)</f>
        <v>0.6478799999999999</v>
      </c>
      <c r="F280" s="148">
        <f t="shared" si="1087"/>
        <v>0.6552</v>
      </c>
      <c r="G280" s="148">
        <f t="shared" si="1087"/>
        <v>0.65183999999999997</v>
      </c>
      <c r="H280" s="149">
        <f t="shared" si="1087"/>
        <v>0.6464399999999999</v>
      </c>
      <c r="I280" s="148">
        <f t="shared" si="1087"/>
        <v>0.64224000000000003</v>
      </c>
      <c r="J280" s="148">
        <f t="shared" si="1087"/>
        <v>0.62256</v>
      </c>
      <c r="K280" s="148">
        <f t="shared" si="1087"/>
        <v>0.61524000000000001</v>
      </c>
      <c r="L280" s="148">
        <f t="shared" si="1087"/>
        <v>0.62483999999999995</v>
      </c>
      <c r="M280" s="148">
        <f t="shared" si="1087"/>
        <v>0.69744000000000006</v>
      </c>
      <c r="N280" s="149">
        <f t="shared" si="1087"/>
        <v>0.71219999999999994</v>
      </c>
      <c r="O280" s="148">
        <f t="shared" si="1087"/>
        <v>0.68796000000000002</v>
      </c>
      <c r="P280" s="148">
        <f t="shared" si="1087"/>
        <v>0.72275999999999996</v>
      </c>
      <c r="Q280" s="148">
        <f t="shared" si="1087"/>
        <v>0.68411999999999995</v>
      </c>
      <c r="R280" s="148">
        <f t="shared" si="1087"/>
        <v>0.69564000000000004</v>
      </c>
      <c r="S280" s="148">
        <f t="shared" si="1087"/>
        <v>0.70631999999999995</v>
      </c>
      <c r="T280" s="148">
        <f t="shared" si="1087"/>
        <v>0.70188000000000006</v>
      </c>
      <c r="U280" s="148">
        <f t="shared" si="1087"/>
        <v>0.67379999999999995</v>
      </c>
      <c r="V280" s="149">
        <f t="shared" si="1087"/>
        <v>0.62663999999999997</v>
      </c>
      <c r="W280" s="148">
        <f t="shared" si="1087"/>
        <v>0.63095999999999997</v>
      </c>
      <c r="X280" s="148">
        <f t="shared" si="1087"/>
        <v>0.65591999999999995</v>
      </c>
      <c r="Y280" s="148">
        <f t="shared" si="1087"/>
        <v>0.66648000000000007</v>
      </c>
      <c r="Z280" s="148">
        <f t="shared" si="1087"/>
        <v>0.66996</v>
      </c>
      <c r="AA280" s="148">
        <f t="shared" si="1087"/>
        <v>0.66000000000000003</v>
      </c>
      <c r="AB280" s="148">
        <f t="shared" si="1087"/>
        <v>0.66371999999999987</v>
      </c>
      <c r="AC280" s="101">
        <f t="shared" si="1087"/>
        <v>15.962040000000002</v>
      </c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</row>
    <row r="281" s="1" customFormat="1" ht="15" customHeight="1">
      <c r="A281" s="151" t="s">
        <v>109</v>
      </c>
      <c r="B281" s="331"/>
      <c r="C281" s="153" t="s">
        <v>15</v>
      </c>
      <c r="D281" s="153"/>
      <c r="E281" s="34">
        <f t="shared" ref="E281:AC282" si="1088">E188+E192-E279</f>
        <v>0.0092474999999998531</v>
      </c>
      <c r="F281" s="34">
        <f t="shared" si="1088"/>
        <v>0.0095925000000001148</v>
      </c>
      <c r="G281" s="34">
        <f t="shared" si="1088"/>
        <v>0.009907499999999958</v>
      </c>
      <c r="H281" s="126">
        <f t="shared" si="1088"/>
        <v>0.012944999999999984</v>
      </c>
      <c r="I281" s="34">
        <f t="shared" si="1088"/>
        <v>0.0087225000000001884</v>
      </c>
      <c r="J281" s="34">
        <f t="shared" si="1088"/>
        <v>0.011459999999999582</v>
      </c>
      <c r="K281" s="34">
        <f t="shared" si="1088"/>
        <v>0.0048525000000001484</v>
      </c>
      <c r="L281" s="34">
        <f t="shared" si="1088"/>
        <v>0.0091275000000001771</v>
      </c>
      <c r="M281" s="34">
        <f t="shared" si="1088"/>
        <v>0.0075525000000002951</v>
      </c>
      <c r="N281" s="126">
        <f t="shared" si="1088"/>
        <v>0.0064500000000002888</v>
      </c>
      <c r="O281" s="34">
        <f t="shared" si="1088"/>
        <v>0.0096300000000000274</v>
      </c>
      <c r="P281" s="34">
        <f t="shared" si="1088"/>
        <v>0.0067349999999994914</v>
      </c>
      <c r="Q281" s="34">
        <f t="shared" si="1088"/>
        <v>0.0061949999999997285</v>
      </c>
      <c r="R281" s="34">
        <f t="shared" si="1088"/>
        <v>0.0067125000000001211</v>
      </c>
      <c r="S281" s="34">
        <f t="shared" si="1088"/>
        <v>0.0064949999999999175</v>
      </c>
      <c r="T281" s="34">
        <f t="shared" si="1088"/>
        <v>0.0029474999999998808</v>
      </c>
      <c r="U281" s="34">
        <f t="shared" si="1088"/>
        <v>0.0042824999999999669</v>
      </c>
      <c r="V281" s="126">
        <f t="shared" si="1088"/>
        <v>0.0058724999999999472</v>
      </c>
      <c r="W281" s="34">
        <f t="shared" si="1088"/>
        <v>0.0037049999999996253</v>
      </c>
      <c r="X281" s="34">
        <f t="shared" si="1088"/>
        <v>0.0087525000000001629</v>
      </c>
      <c r="Y281" s="34">
        <f t="shared" si="1088"/>
        <v>0.0057599999999997653</v>
      </c>
      <c r="Z281" s="34">
        <f t="shared" si="1088"/>
        <v>0.00434250000000036</v>
      </c>
      <c r="AA281" s="34">
        <f t="shared" si="1088"/>
        <v>0.0079499999999999016</v>
      </c>
      <c r="AB281" s="34">
        <f t="shared" si="1088"/>
        <v>0.011017500000000124</v>
      </c>
      <c r="AC281" s="36">
        <f t="shared" si="1088"/>
        <v>0.43728750000001071</v>
      </c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</row>
    <row r="282" s="1" customFormat="1" ht="15" customHeight="1">
      <c r="A282" s="332"/>
      <c r="B282" s="333"/>
      <c r="C282" s="145" t="s">
        <v>17</v>
      </c>
      <c r="D282" s="489"/>
      <c r="E282" s="148">
        <f t="shared" si="1088"/>
        <v>-0.0034799999999998166</v>
      </c>
      <c r="F282" s="148">
        <f t="shared" si="1088"/>
        <v>-0.014399999999999968</v>
      </c>
      <c r="G282" s="148">
        <f t="shared" si="1088"/>
        <v>0.0033600000000000296</v>
      </c>
      <c r="H282" s="149">
        <f t="shared" si="1088"/>
        <v>-0.012839999999999963</v>
      </c>
      <c r="I282" s="148">
        <f t="shared" si="1088"/>
        <v>-0.019440000000000013</v>
      </c>
      <c r="J282" s="148">
        <f t="shared" si="1088"/>
        <v>-0.010560000000000014</v>
      </c>
      <c r="K282" s="148">
        <f t="shared" si="1088"/>
        <v>0.011160000000000059</v>
      </c>
      <c r="L282" s="148">
        <f t="shared" si="1088"/>
        <v>-0.0020399999999999308</v>
      </c>
      <c r="M282" s="148">
        <f t="shared" si="1088"/>
        <v>-0.017040000000000055</v>
      </c>
      <c r="N282" s="149">
        <f t="shared" si="1088"/>
        <v>-0.017399999999999971</v>
      </c>
      <c r="O282" s="148">
        <f t="shared" si="1088"/>
        <v>-0.014759999999999995</v>
      </c>
      <c r="P282" s="148">
        <f t="shared" si="1088"/>
        <v>-0.0099599999999998579</v>
      </c>
      <c r="Q282" s="148">
        <f t="shared" si="1088"/>
        <v>-0.018119999999999914</v>
      </c>
      <c r="R282" s="148">
        <f t="shared" si="1088"/>
        <v>-0.022440000000000015</v>
      </c>
      <c r="S282" s="148">
        <f t="shared" si="1088"/>
        <v>-0.022320000000000007</v>
      </c>
      <c r="T282" s="148">
        <f t="shared" si="1088"/>
        <v>0.021719999999999962</v>
      </c>
      <c r="U282" s="148">
        <f t="shared" si="1088"/>
        <v>-0.022199999999999998</v>
      </c>
      <c r="V282" s="149">
        <f t="shared" si="1088"/>
        <v>-0.0074400000000000022</v>
      </c>
      <c r="W282" s="148">
        <f t="shared" si="1088"/>
        <v>-0.0045599999999998975</v>
      </c>
      <c r="X282" s="148">
        <f t="shared" si="1088"/>
        <v>-0.015119999999999911</v>
      </c>
      <c r="Y282" s="148">
        <f t="shared" si="1088"/>
        <v>-0.0076800000000000201</v>
      </c>
      <c r="Z282" s="148">
        <f t="shared" si="1088"/>
        <v>-0.018360000000000043</v>
      </c>
      <c r="AA282" s="148">
        <f t="shared" si="1088"/>
        <v>-0.0011999999999999789</v>
      </c>
      <c r="AB282" s="148">
        <f t="shared" si="1088"/>
        <v>-0.012119999999999909</v>
      </c>
      <c r="AC282" s="101">
        <f t="shared" si="1088"/>
        <v>-0.2372399999999999</v>
      </c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</row>
    <row r="283" s="827" customFormat="1" ht="15" customHeight="1">
      <c r="A283" s="437" t="s">
        <v>187</v>
      </c>
      <c r="B283" s="438"/>
      <c r="C283" s="439" t="s">
        <v>15</v>
      </c>
      <c r="D283" s="439"/>
      <c r="E283" s="376"/>
      <c r="F283" s="376"/>
      <c r="G283" s="376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  <c r="W283" s="376"/>
      <c r="X283" s="376"/>
      <c r="Y283" s="376"/>
      <c r="Z283" s="376"/>
      <c r="AA283" s="376"/>
      <c r="AB283" s="376"/>
      <c r="AC283" s="873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</row>
    <row r="284" s="827" customFormat="1" ht="15" customHeight="1">
      <c r="A284" s="441"/>
      <c r="B284" s="442"/>
      <c r="C284" s="443" t="s">
        <v>17</v>
      </c>
      <c r="D284" s="443"/>
      <c r="E284" s="386"/>
      <c r="F284" s="386"/>
      <c r="G284" s="386"/>
      <c r="H284" s="386"/>
      <c r="I284" s="386"/>
      <c r="J284" s="386"/>
      <c r="K284" s="386"/>
      <c r="L284" s="386"/>
      <c r="M284" s="386"/>
      <c r="N284" s="386"/>
      <c r="O284" s="386"/>
      <c r="P284" s="386"/>
      <c r="Q284" s="386"/>
      <c r="R284" s="386"/>
      <c r="S284" s="386"/>
      <c r="T284" s="386"/>
      <c r="U284" s="386"/>
      <c r="V284" s="386"/>
      <c r="W284" s="386"/>
      <c r="X284" s="386"/>
      <c r="Y284" s="386"/>
      <c r="Z284" s="386"/>
      <c r="AA284" s="386"/>
      <c r="AB284" s="386"/>
      <c r="AC284" s="87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</row>
    <row r="285" s="1" customFormat="1" ht="31.5" customHeight="1">
      <c r="A285" s="192"/>
      <c r="B285" s="16"/>
      <c r="C285" s="193" t="s">
        <v>78</v>
      </c>
      <c r="D285" s="16"/>
      <c r="E285" s="194"/>
      <c r="F285" s="194"/>
      <c r="G285" s="194"/>
      <c r="H285" s="194">
        <f>H245+H249+H221+H261+H237+H269+H241+H225+H273</f>
        <v>1.3977599999999999</v>
      </c>
      <c r="I285" s="194"/>
      <c r="J285" s="194"/>
      <c r="K285" s="194"/>
      <c r="L285" s="194"/>
      <c r="M285" s="194"/>
      <c r="N285" s="194">
        <f>N245+N249+N221+N261+N237+N269+N241+N225+N273</f>
        <v>1.7869199999999998</v>
      </c>
      <c r="O285" s="194"/>
      <c r="P285" s="194"/>
      <c r="Q285" s="194"/>
      <c r="R285" s="194"/>
      <c r="S285" s="194"/>
      <c r="T285" s="194"/>
      <c r="U285" s="194"/>
      <c r="V285" s="194">
        <f>V245+V249+V221+V261+V237+V269+V241+V225+V273</f>
        <v>1.8103200000000002</v>
      </c>
      <c r="W285" s="194"/>
      <c r="X285" s="194"/>
      <c r="Y285" s="194">
        <f>Y245+Y249+Y221+Y261+Y237+Y269+Y241+Y225+Y273</f>
        <v>1.8029999999999999</v>
      </c>
      <c r="Z285" s="194"/>
      <c r="AA285" s="194"/>
      <c r="AB285" s="194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</row>
    <row r="286" s="1" customFormat="1" ht="27.75" customHeight="1">
      <c r="A286" s="824" t="s">
        <v>5</v>
      </c>
      <c r="B286" s="339" t="s">
        <v>6</v>
      </c>
      <c r="C286" s="19" t="s">
        <v>7</v>
      </c>
      <c r="D286" s="19" t="s">
        <v>8</v>
      </c>
      <c r="E286" s="20" t="s">
        <v>9</v>
      </c>
      <c r="F286" s="21"/>
      <c r="G286" s="21"/>
      <c r="H286" s="21"/>
      <c r="I286" s="21"/>
      <c r="J286" s="21"/>
      <c r="K286" s="21"/>
      <c r="L286" s="21"/>
      <c r="M286" s="21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2"/>
      <c r="AC286" s="826" t="s">
        <v>10</v>
      </c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</row>
    <row r="287" s="827" customFormat="1" ht="15" customHeight="1">
      <c r="A287" s="219" t="s">
        <v>538</v>
      </c>
      <c r="B287" s="196"/>
      <c r="C287" s="160"/>
      <c r="D287" s="160"/>
      <c r="E287" s="26">
        <v>1</v>
      </c>
      <c r="F287" s="26">
        <v>2</v>
      </c>
      <c r="G287" s="26">
        <v>3</v>
      </c>
      <c r="H287" s="26">
        <v>4</v>
      </c>
      <c r="I287" s="26">
        <v>5</v>
      </c>
      <c r="J287" s="26">
        <v>6</v>
      </c>
      <c r="K287" s="26">
        <v>7</v>
      </c>
      <c r="L287" s="26">
        <v>8</v>
      </c>
      <c r="M287" s="26">
        <v>9</v>
      </c>
      <c r="N287" s="26">
        <v>10</v>
      </c>
      <c r="O287" s="26">
        <v>11</v>
      </c>
      <c r="P287" s="26">
        <v>12</v>
      </c>
      <c r="Q287" s="26">
        <v>13</v>
      </c>
      <c r="R287" s="26">
        <v>14</v>
      </c>
      <c r="S287" s="26">
        <v>15</v>
      </c>
      <c r="T287" s="26">
        <v>16</v>
      </c>
      <c r="U287" s="26">
        <v>17</v>
      </c>
      <c r="V287" s="26">
        <v>18</v>
      </c>
      <c r="W287" s="26">
        <v>19</v>
      </c>
      <c r="X287" s="26">
        <v>20</v>
      </c>
      <c r="Y287" s="26">
        <v>21</v>
      </c>
      <c r="Z287" s="26">
        <v>22</v>
      </c>
      <c r="AA287" s="26">
        <v>23</v>
      </c>
      <c r="AB287" s="26">
        <v>24</v>
      </c>
      <c r="AC287" s="875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</row>
    <row r="288" s="827" customFormat="1" ht="15" customHeight="1">
      <c r="A288" s="375" t="s">
        <v>143</v>
      </c>
      <c r="B288" s="376"/>
      <c r="C288" s="377"/>
      <c r="D288" s="378"/>
      <c r="E288" s="376">
        <v>6</v>
      </c>
      <c r="F288" s="376">
        <v>6</v>
      </c>
      <c r="G288" s="376">
        <v>6</v>
      </c>
      <c r="H288" s="376">
        <v>6</v>
      </c>
      <c r="I288" s="376">
        <v>6</v>
      </c>
      <c r="J288" s="376">
        <v>6</v>
      </c>
      <c r="K288" s="376">
        <v>6</v>
      </c>
      <c r="L288" s="376">
        <v>6</v>
      </c>
      <c r="M288" s="376">
        <v>6</v>
      </c>
      <c r="N288" s="376">
        <v>6</v>
      </c>
      <c r="O288" s="376">
        <v>6</v>
      </c>
      <c r="P288" s="376">
        <v>6</v>
      </c>
      <c r="Q288" s="376">
        <v>6</v>
      </c>
      <c r="R288" s="376">
        <v>6</v>
      </c>
      <c r="S288" s="376">
        <v>6</v>
      </c>
      <c r="T288" s="376">
        <v>6</v>
      </c>
      <c r="U288" s="376">
        <v>6</v>
      </c>
      <c r="V288" s="376">
        <v>6</v>
      </c>
      <c r="W288" s="376">
        <v>6</v>
      </c>
      <c r="X288" s="376">
        <v>6</v>
      </c>
      <c r="Y288" s="376">
        <v>6</v>
      </c>
      <c r="Z288" s="376">
        <v>6</v>
      </c>
      <c r="AA288" s="376">
        <v>6</v>
      </c>
      <c r="AB288" s="376">
        <v>6</v>
      </c>
      <c r="AC288" s="85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</row>
    <row r="289" s="827" customFormat="1" ht="15" customHeight="1">
      <c r="A289" s="447" t="s">
        <v>144</v>
      </c>
      <c r="B289" s="448"/>
      <c r="C289" s="449"/>
      <c r="D289" s="652"/>
      <c r="E289" s="448">
        <v>6</v>
      </c>
      <c r="F289" s="448">
        <v>6</v>
      </c>
      <c r="G289" s="448">
        <v>6</v>
      </c>
      <c r="H289" s="448">
        <v>6</v>
      </c>
      <c r="I289" s="448">
        <v>6</v>
      </c>
      <c r="J289" s="448">
        <v>6</v>
      </c>
      <c r="K289" s="448">
        <v>6</v>
      </c>
      <c r="L289" s="448">
        <v>6</v>
      </c>
      <c r="M289" s="448">
        <v>6</v>
      </c>
      <c r="N289" s="448">
        <v>6</v>
      </c>
      <c r="O289" s="448">
        <v>6</v>
      </c>
      <c r="P289" s="448">
        <v>6</v>
      </c>
      <c r="Q289" s="448">
        <v>6</v>
      </c>
      <c r="R289" s="448">
        <v>6</v>
      </c>
      <c r="S289" s="448">
        <v>6</v>
      </c>
      <c r="T289" s="448">
        <v>6</v>
      </c>
      <c r="U289" s="448">
        <v>6</v>
      </c>
      <c r="V289" s="448">
        <v>6</v>
      </c>
      <c r="W289" s="448">
        <v>6</v>
      </c>
      <c r="X289" s="448">
        <v>6</v>
      </c>
      <c r="Y289" s="448">
        <v>6</v>
      </c>
      <c r="Z289" s="448">
        <v>6</v>
      </c>
      <c r="AA289" s="448">
        <v>6</v>
      </c>
      <c r="AB289" s="448">
        <v>6</v>
      </c>
      <c r="AC289" s="855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</row>
    <row r="290" s="1" customFormat="1" ht="15" customHeight="1">
      <c r="A290" s="31" t="s">
        <v>484</v>
      </c>
      <c r="B290" s="32" t="s">
        <v>485</v>
      </c>
      <c r="C290" s="33" t="s">
        <v>15</v>
      </c>
      <c r="D290" s="33" t="s">
        <v>153</v>
      </c>
      <c r="E290" s="374"/>
      <c r="F290" s="374"/>
      <c r="G290" s="374"/>
      <c r="H290" s="459"/>
      <c r="I290" s="374"/>
      <c r="J290" s="374"/>
      <c r="K290" s="374"/>
      <c r="L290" s="374"/>
      <c r="M290" s="374"/>
      <c r="N290" s="459"/>
      <c r="O290" s="374"/>
      <c r="P290" s="374"/>
      <c r="Q290" s="374"/>
      <c r="R290" s="374"/>
      <c r="S290" s="374"/>
      <c r="T290" s="374"/>
      <c r="U290" s="374"/>
      <c r="V290" s="459"/>
      <c r="W290" s="374"/>
      <c r="X290" s="374"/>
      <c r="Y290" s="374"/>
      <c r="Z290" s="374"/>
      <c r="AA290" s="374"/>
      <c r="AB290" s="374"/>
      <c r="AC290" s="36">
        <f t="shared" ref="AC290:AC291" si="1089">SUM(E290:AB290)</f>
        <v>0</v>
      </c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</row>
    <row r="291" s="1" customFormat="1" ht="15" customHeight="1">
      <c r="A291" s="37"/>
      <c r="B291" s="38"/>
      <c r="C291" s="39" t="s">
        <v>17</v>
      </c>
      <c r="D291" s="39" t="s">
        <v>153</v>
      </c>
      <c r="E291" s="239"/>
      <c r="F291" s="119"/>
      <c r="G291" s="119"/>
      <c r="H291" s="400"/>
      <c r="I291" s="119"/>
      <c r="J291" s="119"/>
      <c r="K291" s="119"/>
      <c r="L291" s="119"/>
      <c r="M291" s="119"/>
      <c r="N291" s="400"/>
      <c r="O291" s="119"/>
      <c r="P291" s="119"/>
      <c r="Q291" s="119"/>
      <c r="R291" s="119"/>
      <c r="S291" s="119"/>
      <c r="T291" s="119"/>
      <c r="U291" s="119"/>
      <c r="V291" s="400"/>
      <c r="W291" s="119"/>
      <c r="X291" s="119"/>
      <c r="Y291" s="119"/>
      <c r="Z291" s="119"/>
      <c r="AA291" s="119"/>
      <c r="AB291" s="119"/>
      <c r="AC291" s="42">
        <f t="shared" si="1089"/>
        <v>0</v>
      </c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</row>
    <row r="292" s="1" customFormat="1" ht="15" customHeight="1">
      <c r="A292" s="37"/>
      <c r="B292" s="38"/>
      <c r="C292" s="39" t="s">
        <v>18</v>
      </c>
      <c r="D292" s="223" t="s">
        <v>19</v>
      </c>
      <c r="E292" s="44">
        <v>16</v>
      </c>
      <c r="F292" s="130">
        <v>16</v>
      </c>
      <c r="G292" s="130">
        <v>16</v>
      </c>
      <c r="H292" s="131">
        <v>15</v>
      </c>
      <c r="I292" s="130">
        <v>15</v>
      </c>
      <c r="J292" s="130">
        <v>15</v>
      </c>
      <c r="K292" s="130">
        <v>17</v>
      </c>
      <c r="L292" s="130">
        <v>18</v>
      </c>
      <c r="M292" s="130">
        <v>20</v>
      </c>
      <c r="N292" s="131">
        <v>20</v>
      </c>
      <c r="O292" s="130">
        <v>21</v>
      </c>
      <c r="P292" s="130">
        <v>20</v>
      </c>
      <c r="Q292" s="130">
        <v>19</v>
      </c>
      <c r="R292" s="130">
        <v>20</v>
      </c>
      <c r="S292" s="130">
        <v>20</v>
      </c>
      <c r="T292" s="130">
        <v>20</v>
      </c>
      <c r="U292" s="130">
        <v>18</v>
      </c>
      <c r="V292" s="131">
        <v>18</v>
      </c>
      <c r="W292" s="130">
        <v>17</v>
      </c>
      <c r="X292" s="130">
        <v>16</v>
      </c>
      <c r="Y292" s="130">
        <v>17</v>
      </c>
      <c r="Z292" s="130">
        <v>16</v>
      </c>
      <c r="AA292" s="130">
        <v>15</v>
      </c>
      <c r="AB292" s="452">
        <v>14</v>
      </c>
      <c r="AC292" s="222"/>
      <c r="AD292" s="221">
        <f t="shared" ref="AD284:AD347" si="1090">MAX(E292:AB292)</f>
        <v>21</v>
      </c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</row>
    <row r="293" s="1" customFormat="1" ht="15" customHeight="1">
      <c r="A293" s="37"/>
      <c r="B293" s="38"/>
      <c r="C293" s="39" t="s">
        <v>20</v>
      </c>
      <c r="D293" s="39"/>
      <c r="E293" s="398" t="e">
        <f t="shared" ref="E293:AC315" si="1091">E291/E290</f>
        <v>#DIV/0!</v>
      </c>
      <c r="F293" s="119" t="e">
        <f t="shared" si="1091"/>
        <v>#DIV/0!</v>
      </c>
      <c r="G293" s="119" t="e">
        <f t="shared" si="1091"/>
        <v>#DIV/0!</v>
      </c>
      <c r="H293" s="400" t="e">
        <f t="shared" si="1091"/>
        <v>#DIV/0!</v>
      </c>
      <c r="I293" s="119" t="e">
        <f t="shared" si="1091"/>
        <v>#DIV/0!</v>
      </c>
      <c r="J293" s="119" t="e">
        <f t="shared" si="1091"/>
        <v>#DIV/0!</v>
      </c>
      <c r="K293" s="119" t="e">
        <f t="shared" si="1091"/>
        <v>#DIV/0!</v>
      </c>
      <c r="L293" s="119" t="e">
        <f t="shared" si="1091"/>
        <v>#DIV/0!</v>
      </c>
      <c r="M293" s="119" t="e">
        <f t="shared" si="1091"/>
        <v>#DIV/0!</v>
      </c>
      <c r="N293" s="400" t="e">
        <f t="shared" si="1091"/>
        <v>#DIV/0!</v>
      </c>
      <c r="O293" s="119" t="e">
        <f t="shared" si="1091"/>
        <v>#DIV/0!</v>
      </c>
      <c r="P293" s="119" t="e">
        <f t="shared" si="1091"/>
        <v>#DIV/0!</v>
      </c>
      <c r="Q293" s="119" t="e">
        <f t="shared" si="1091"/>
        <v>#DIV/0!</v>
      </c>
      <c r="R293" s="119" t="e">
        <f t="shared" si="1091"/>
        <v>#DIV/0!</v>
      </c>
      <c r="S293" s="119" t="e">
        <f t="shared" si="1091"/>
        <v>#DIV/0!</v>
      </c>
      <c r="T293" s="119" t="e">
        <f t="shared" si="1091"/>
        <v>#DIV/0!</v>
      </c>
      <c r="U293" s="119" t="e">
        <f t="shared" si="1091"/>
        <v>#DIV/0!</v>
      </c>
      <c r="V293" s="400" t="e">
        <f t="shared" si="1091"/>
        <v>#DIV/0!</v>
      </c>
      <c r="W293" s="119" t="e">
        <f t="shared" si="1091"/>
        <v>#DIV/0!</v>
      </c>
      <c r="X293" s="119" t="e">
        <f t="shared" si="1091"/>
        <v>#DIV/0!</v>
      </c>
      <c r="Y293" s="119" t="e">
        <f t="shared" si="1091"/>
        <v>#DIV/0!</v>
      </c>
      <c r="Z293" s="119" t="e">
        <f t="shared" si="1091"/>
        <v>#DIV/0!</v>
      </c>
      <c r="AA293" s="119" t="e">
        <f t="shared" si="1091"/>
        <v>#DIV/0!</v>
      </c>
      <c r="AB293" s="119" t="e">
        <f t="shared" si="1091"/>
        <v>#DIV/0!</v>
      </c>
      <c r="AC293" s="42" t="e">
        <f t="shared" si="1091"/>
        <v>#DIV/0!</v>
      </c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</row>
    <row r="294" s="1" customFormat="1" ht="15" customHeight="1">
      <c r="A294" s="49"/>
      <c r="B294" s="50"/>
      <c r="C294" s="205" t="s">
        <v>28</v>
      </c>
      <c r="D294" s="396" t="s">
        <v>19</v>
      </c>
      <c r="E294" s="227">
        <v>121.09999847412109</v>
      </c>
      <c r="F294" s="227">
        <v>121.18000030517578</v>
      </c>
      <c r="G294" s="227">
        <v>120.97000122070312</v>
      </c>
      <c r="H294" s="227">
        <v>120.80999755859375</v>
      </c>
      <c r="I294" s="227">
        <v>120.51999664306641</v>
      </c>
      <c r="J294" s="227">
        <v>119.69999694824219</v>
      </c>
      <c r="K294" s="227">
        <v>119.84999847412109</v>
      </c>
      <c r="L294" s="227">
        <v>119.94000244140625</v>
      </c>
      <c r="M294" s="227">
        <v>119.90000152587891</v>
      </c>
      <c r="N294" s="227">
        <v>119.26000213623047</v>
      </c>
      <c r="O294" s="227">
        <v>118.94999694824219</v>
      </c>
      <c r="P294" s="227">
        <v>119.40000152587891</v>
      </c>
      <c r="Q294" s="227">
        <v>119.70999908447266</v>
      </c>
      <c r="R294" s="227">
        <v>119.40000152587891</v>
      </c>
      <c r="S294" s="227">
        <v>119.5</v>
      </c>
      <c r="T294" s="227">
        <v>119.54000091552734</v>
      </c>
      <c r="U294" s="227">
        <v>119.37999725341797</v>
      </c>
      <c r="V294" s="227">
        <v>119.13999938964844</v>
      </c>
      <c r="W294" s="227">
        <v>119.31999969482422</v>
      </c>
      <c r="X294" s="227">
        <v>119.79000091552734</v>
      </c>
      <c r="Y294" s="227">
        <v>120.41000366210938</v>
      </c>
      <c r="Z294" s="227">
        <v>120.41999816894531</v>
      </c>
      <c r="AA294" s="227">
        <v>120.65000152587891</v>
      </c>
      <c r="AB294" s="227">
        <v>121.18000030517578</v>
      </c>
      <c r="AC294" s="205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</row>
    <row r="295" s="1" customFormat="1" ht="15" customHeight="1">
      <c r="A295" s="55" t="s">
        <v>486</v>
      </c>
      <c r="B295" s="56" t="s">
        <v>487</v>
      </c>
      <c r="C295" s="57" t="s">
        <v>15</v>
      </c>
      <c r="D295" s="57" t="s">
        <v>153</v>
      </c>
      <c r="E295" s="398"/>
      <c r="F295" s="398"/>
      <c r="G295" s="398"/>
      <c r="H295" s="399"/>
      <c r="I295" s="398"/>
      <c r="J295" s="398"/>
      <c r="K295" s="398"/>
      <c r="L295" s="398"/>
      <c r="M295" s="398"/>
      <c r="N295" s="399"/>
      <c r="O295" s="398"/>
      <c r="P295" s="398"/>
      <c r="Q295" s="398"/>
      <c r="R295" s="398"/>
      <c r="S295" s="398"/>
      <c r="T295" s="398"/>
      <c r="U295" s="398"/>
      <c r="V295" s="399"/>
      <c r="W295" s="398"/>
      <c r="X295" s="398"/>
      <c r="Y295" s="398"/>
      <c r="Z295" s="398"/>
      <c r="AA295" s="398"/>
      <c r="AB295" s="398"/>
      <c r="AC295" s="59">
        <f t="shared" ref="AC295:AC296" si="1092">SUM(E295:AB295)</f>
        <v>0</v>
      </c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</row>
    <row r="296" s="1" customFormat="1" ht="15" customHeight="1">
      <c r="A296" s="37"/>
      <c r="B296" s="38"/>
      <c r="C296" s="39" t="s">
        <v>17</v>
      </c>
      <c r="D296" s="39" t="s">
        <v>153</v>
      </c>
      <c r="E296" s="239"/>
      <c r="F296" s="119"/>
      <c r="G296" s="119"/>
      <c r="H296" s="400"/>
      <c r="I296" s="119"/>
      <c r="J296" s="119"/>
      <c r="K296" s="119"/>
      <c r="L296" s="119"/>
      <c r="M296" s="119"/>
      <c r="N296" s="400"/>
      <c r="O296" s="119"/>
      <c r="P296" s="119"/>
      <c r="Q296" s="119"/>
      <c r="R296" s="119"/>
      <c r="S296" s="119"/>
      <c r="T296" s="119"/>
      <c r="U296" s="119"/>
      <c r="V296" s="400"/>
      <c r="W296" s="119"/>
      <c r="X296" s="119"/>
      <c r="Y296" s="119"/>
      <c r="Z296" s="119"/>
      <c r="AA296" s="119"/>
      <c r="AB296" s="119"/>
      <c r="AC296" s="42">
        <f t="shared" si="1092"/>
        <v>0</v>
      </c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</row>
    <row r="297" s="1" customFormat="1" ht="15" customHeight="1">
      <c r="A297" s="37"/>
      <c r="B297" s="38"/>
      <c r="C297" s="39" t="s">
        <v>18</v>
      </c>
      <c r="D297" s="223" t="s">
        <v>19</v>
      </c>
      <c r="E297" s="130">
        <v>30</v>
      </c>
      <c r="F297" s="130">
        <v>29</v>
      </c>
      <c r="G297" s="130">
        <v>29</v>
      </c>
      <c r="H297" s="131">
        <v>29</v>
      </c>
      <c r="I297" s="130">
        <v>30</v>
      </c>
      <c r="J297" s="130">
        <v>31</v>
      </c>
      <c r="K297" s="130">
        <v>33</v>
      </c>
      <c r="L297" s="130">
        <v>36</v>
      </c>
      <c r="M297" s="130">
        <v>37</v>
      </c>
      <c r="N297" s="131">
        <v>38</v>
      </c>
      <c r="O297" s="130">
        <v>38</v>
      </c>
      <c r="P297" s="130">
        <v>41</v>
      </c>
      <c r="Q297" s="130">
        <v>40</v>
      </c>
      <c r="R297" s="130">
        <v>41</v>
      </c>
      <c r="S297" s="130">
        <v>42</v>
      </c>
      <c r="T297" s="130">
        <v>40</v>
      </c>
      <c r="U297" s="130">
        <v>39</v>
      </c>
      <c r="V297" s="131">
        <v>37</v>
      </c>
      <c r="W297" s="130">
        <v>34</v>
      </c>
      <c r="X297" s="130">
        <v>34</v>
      </c>
      <c r="Y297" s="130">
        <v>34</v>
      </c>
      <c r="Z297" s="130">
        <v>32</v>
      </c>
      <c r="AA297" s="130">
        <v>30</v>
      </c>
      <c r="AB297" s="130">
        <v>30</v>
      </c>
      <c r="AC297" s="222"/>
      <c r="AD297" s="221">
        <f t="shared" si="1090"/>
        <v>42</v>
      </c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</row>
    <row r="298" s="1" customFormat="1" ht="15" customHeight="1">
      <c r="A298" s="37"/>
      <c r="B298" s="38"/>
      <c r="C298" s="39" t="s">
        <v>20</v>
      </c>
      <c r="D298" s="39"/>
      <c r="E298" s="58" t="e">
        <f t="shared" si="1091"/>
        <v>#DIV/0!</v>
      </c>
      <c r="F298" s="58" t="e">
        <f t="shared" si="1091"/>
        <v>#DIV/0!</v>
      </c>
      <c r="G298" s="58" t="e">
        <f t="shared" si="1091"/>
        <v>#DIV/0!</v>
      </c>
      <c r="H298" s="178" t="e">
        <f t="shared" si="1091"/>
        <v>#DIV/0!</v>
      </c>
      <c r="I298" s="58" t="e">
        <f t="shared" si="1091"/>
        <v>#DIV/0!</v>
      </c>
      <c r="J298" s="58" t="e">
        <f t="shared" si="1091"/>
        <v>#DIV/0!</v>
      </c>
      <c r="K298" s="58" t="e">
        <f t="shared" si="1091"/>
        <v>#DIV/0!</v>
      </c>
      <c r="L298" s="58" t="e">
        <f t="shared" si="1091"/>
        <v>#DIV/0!</v>
      </c>
      <c r="M298" s="58" t="e">
        <f t="shared" si="1091"/>
        <v>#DIV/0!</v>
      </c>
      <c r="N298" s="178" t="e">
        <f t="shared" si="1091"/>
        <v>#DIV/0!</v>
      </c>
      <c r="O298" s="58" t="e">
        <f t="shared" si="1091"/>
        <v>#DIV/0!</v>
      </c>
      <c r="P298" s="58" t="e">
        <f t="shared" si="1091"/>
        <v>#DIV/0!</v>
      </c>
      <c r="Q298" s="58" t="e">
        <f t="shared" si="1091"/>
        <v>#DIV/0!</v>
      </c>
      <c r="R298" s="58" t="e">
        <f t="shared" si="1091"/>
        <v>#DIV/0!</v>
      </c>
      <c r="S298" s="58" t="e">
        <f t="shared" si="1091"/>
        <v>#DIV/0!</v>
      </c>
      <c r="T298" s="58" t="e">
        <f t="shared" si="1091"/>
        <v>#DIV/0!</v>
      </c>
      <c r="U298" s="58" t="e">
        <f t="shared" si="1091"/>
        <v>#DIV/0!</v>
      </c>
      <c r="V298" s="178" t="e">
        <f t="shared" si="1091"/>
        <v>#DIV/0!</v>
      </c>
      <c r="W298" s="58" t="e">
        <f t="shared" si="1091"/>
        <v>#DIV/0!</v>
      </c>
      <c r="X298" s="58" t="e">
        <f t="shared" si="1091"/>
        <v>#DIV/0!</v>
      </c>
      <c r="Y298" s="58" t="e">
        <f t="shared" si="1091"/>
        <v>#DIV/0!</v>
      </c>
      <c r="Z298" s="58" t="e">
        <f t="shared" si="1091"/>
        <v>#DIV/0!</v>
      </c>
      <c r="AA298" s="58" t="e">
        <f t="shared" si="1091"/>
        <v>#DIV/0!</v>
      </c>
      <c r="AB298" s="58" t="e">
        <f t="shared" si="1091"/>
        <v>#DIV/0!</v>
      </c>
      <c r="AC298" s="42" t="e">
        <f t="shared" si="1091"/>
        <v>#DIV/0!</v>
      </c>
      <c r="AD298" s="221"/>
      <c r="AE298" s="221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</row>
    <row r="299" s="1" customFormat="1" ht="15" customHeight="1">
      <c r="A299" s="49"/>
      <c r="B299" s="50"/>
      <c r="C299" s="205" t="s">
        <v>28</v>
      </c>
      <c r="D299" s="396" t="s">
        <v>19</v>
      </c>
      <c r="E299" s="227">
        <v>120.79000091552734</v>
      </c>
      <c r="F299" s="227">
        <v>120.94000244140625</v>
      </c>
      <c r="G299" s="227">
        <v>120.69999694824219</v>
      </c>
      <c r="H299" s="227">
        <v>120.55999755859375</v>
      </c>
      <c r="I299" s="227">
        <v>120.23000335693359</v>
      </c>
      <c r="J299" s="227">
        <v>119.33999633789062</v>
      </c>
      <c r="K299" s="227">
        <v>119.48000335693359</v>
      </c>
      <c r="L299" s="227">
        <v>119.54000091552734</v>
      </c>
      <c r="M299" s="227">
        <v>119.48000335693359</v>
      </c>
      <c r="N299" s="227">
        <v>118.87000274658203</v>
      </c>
      <c r="O299" s="227">
        <v>118.59999847412109</v>
      </c>
      <c r="P299" s="227">
        <v>119.09999847412109</v>
      </c>
      <c r="Q299" s="227">
        <v>119.33000183105469</v>
      </c>
      <c r="R299" s="227">
        <v>118.98999786376953</v>
      </c>
      <c r="S299" s="227">
        <v>119.13999938964844</v>
      </c>
      <c r="T299" s="227">
        <v>119.16000366210938</v>
      </c>
      <c r="U299" s="227">
        <v>118.91999816894531</v>
      </c>
      <c r="V299" s="227">
        <v>118.69999694824219</v>
      </c>
      <c r="W299" s="227">
        <v>118.90000152587891</v>
      </c>
      <c r="X299" s="227">
        <v>119.43000030517578</v>
      </c>
      <c r="Y299" s="227">
        <v>120.06999969482422</v>
      </c>
      <c r="Z299" s="227">
        <v>120.06999969482422</v>
      </c>
      <c r="AA299" s="227">
        <v>120.37999725341797</v>
      </c>
      <c r="AB299" s="227">
        <v>120.91999816894531</v>
      </c>
      <c r="AC299" s="205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</row>
    <row r="300" s="1" customFormat="1" ht="15" customHeight="1">
      <c r="A300" s="55" t="s">
        <v>488</v>
      </c>
      <c r="B300" s="56" t="s">
        <v>489</v>
      </c>
      <c r="C300" s="57" t="s">
        <v>15</v>
      </c>
      <c r="D300" s="57" t="s">
        <v>16</v>
      </c>
      <c r="E300" s="58">
        <v>2.5032000000000001</v>
      </c>
      <c r="F300" s="58">
        <v>2.4527999999999999</v>
      </c>
      <c r="G300" s="58">
        <v>2.4276</v>
      </c>
      <c r="H300" s="103">
        <v>2.3814000000000002</v>
      </c>
      <c r="I300" s="58">
        <v>2.415</v>
      </c>
      <c r="J300" s="58">
        <v>2.4192</v>
      </c>
      <c r="K300" s="58">
        <v>2.5074000000000001</v>
      </c>
      <c r="L300" s="58">
        <v>2.7090000000000001</v>
      </c>
      <c r="M300" s="102">
        <v>3.1793999999999998</v>
      </c>
      <c r="N300" s="103">
        <v>3.2549999999999999</v>
      </c>
      <c r="O300" s="58">
        <v>3.3557999999999999</v>
      </c>
      <c r="P300" s="58">
        <v>3.4188000000000001</v>
      </c>
      <c r="Q300" s="58">
        <v>3.3306</v>
      </c>
      <c r="R300" s="58">
        <v>3.2970000000000002</v>
      </c>
      <c r="S300" s="58">
        <v>3.4523999999999999</v>
      </c>
      <c r="T300" s="58">
        <v>3.3809999999999998</v>
      </c>
      <c r="U300" s="58">
        <v>3.1625999999999999</v>
      </c>
      <c r="V300" s="103">
        <v>2.9022000000000001</v>
      </c>
      <c r="W300" s="58">
        <v>2.8014000000000001</v>
      </c>
      <c r="X300" s="58">
        <v>2.8098000000000001</v>
      </c>
      <c r="Y300" s="58">
        <v>2.7509999999999999</v>
      </c>
      <c r="Z300" s="58">
        <v>2.8685999999999998</v>
      </c>
      <c r="AA300" s="58">
        <v>2.7342</v>
      </c>
      <c r="AB300" s="58">
        <v>2.5830000000000002</v>
      </c>
      <c r="AC300" s="59">
        <f t="shared" ref="AC300:AC301" si="1093">SUM(E300:AB300)</f>
        <v>69.098399999999984</v>
      </c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</row>
    <row r="301" s="1" customFormat="1" ht="15" customHeight="1">
      <c r="A301" s="37"/>
      <c r="B301" s="38"/>
      <c r="C301" s="39" t="s">
        <v>17</v>
      </c>
      <c r="D301" s="39" t="s">
        <v>16</v>
      </c>
      <c r="E301" s="116">
        <v>0.89039999999999997</v>
      </c>
      <c r="F301" s="40">
        <v>0.90300000000000002</v>
      </c>
      <c r="G301" s="40">
        <v>0.91139999999999999</v>
      </c>
      <c r="H301" s="41">
        <v>0.89459999999999995</v>
      </c>
      <c r="I301" s="40">
        <v>0.87780000000000002</v>
      </c>
      <c r="J301" s="40">
        <v>0.84840000000000004</v>
      </c>
      <c r="K301" s="40">
        <v>0.82320000000000004</v>
      </c>
      <c r="L301" s="40">
        <v>0.86099999999999999</v>
      </c>
      <c r="M301" s="40">
        <v>1.0626</v>
      </c>
      <c r="N301" s="41">
        <v>1.071</v>
      </c>
      <c r="O301" s="40">
        <v>1.071</v>
      </c>
      <c r="P301" s="40">
        <v>1.0751999999999999</v>
      </c>
      <c r="Q301" s="40">
        <v>1.0247999999999999</v>
      </c>
      <c r="R301" s="40">
        <v>1.1088</v>
      </c>
      <c r="S301" s="40">
        <v>1.1592</v>
      </c>
      <c r="T301" s="40">
        <v>1.0878000000000001</v>
      </c>
      <c r="U301" s="40">
        <v>1.0206</v>
      </c>
      <c r="V301" s="41">
        <v>0.93659999999999999</v>
      </c>
      <c r="W301" s="40">
        <v>0.88619999999999999</v>
      </c>
      <c r="X301" s="40">
        <v>0.89039999999999997</v>
      </c>
      <c r="Y301" s="40">
        <v>0.90300000000000002</v>
      </c>
      <c r="Z301" s="40">
        <v>0.93659999999999999</v>
      </c>
      <c r="AA301" s="40">
        <v>0.92400000000000004</v>
      </c>
      <c r="AB301" s="40">
        <v>0.89039999999999997</v>
      </c>
      <c r="AC301" s="42">
        <f t="shared" si="1093"/>
        <v>23.057999999999993</v>
      </c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</row>
    <row r="302" s="1" customFormat="1" ht="15" customHeight="1">
      <c r="A302" s="37"/>
      <c r="B302" s="38"/>
      <c r="C302" s="39" t="s">
        <v>18</v>
      </c>
      <c r="D302" s="223" t="s">
        <v>19</v>
      </c>
      <c r="E302" s="130">
        <v>42</v>
      </c>
      <c r="F302" s="509">
        <v>41</v>
      </c>
      <c r="G302" s="509">
        <v>40</v>
      </c>
      <c r="H302" s="510">
        <v>38</v>
      </c>
      <c r="I302" s="509">
        <v>40</v>
      </c>
      <c r="J302" s="509">
        <v>39</v>
      </c>
      <c r="K302" s="509">
        <v>44</v>
      </c>
      <c r="L302" s="509">
        <v>48</v>
      </c>
      <c r="M302" s="509">
        <v>55</v>
      </c>
      <c r="N302" s="510">
        <v>56</v>
      </c>
      <c r="O302" s="509">
        <v>59</v>
      </c>
      <c r="P302" s="509">
        <v>58</v>
      </c>
      <c r="Q302" s="509">
        <v>55</v>
      </c>
      <c r="R302" s="509">
        <v>57</v>
      </c>
      <c r="S302" s="509">
        <v>57</v>
      </c>
      <c r="T302" s="509">
        <v>57</v>
      </c>
      <c r="U302" s="509">
        <v>50</v>
      </c>
      <c r="V302" s="510">
        <v>49</v>
      </c>
      <c r="W302" s="509">
        <v>47</v>
      </c>
      <c r="X302" s="509">
        <v>46</v>
      </c>
      <c r="Y302" s="509">
        <v>47</v>
      </c>
      <c r="Z302" s="509">
        <v>47</v>
      </c>
      <c r="AA302" s="509">
        <v>43</v>
      </c>
      <c r="AB302" s="511">
        <v>40</v>
      </c>
      <c r="AC302" s="222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</row>
    <row r="303" s="1" customFormat="1" ht="15" customHeight="1">
      <c r="A303" s="113"/>
      <c r="B303" s="120"/>
      <c r="C303" s="115" t="s">
        <v>20</v>
      </c>
      <c r="D303" s="115"/>
      <c r="E303" s="148">
        <f t="shared" si="1091"/>
        <v>0.35570469798657717</v>
      </c>
      <c r="F303" s="116">
        <f t="shared" si="1091"/>
        <v>0.36815068493150688</v>
      </c>
      <c r="G303" s="116">
        <f t="shared" si="1091"/>
        <v>0.37543252595155707</v>
      </c>
      <c r="H303" s="232">
        <f t="shared" si="1091"/>
        <v>0.37566137566137559</v>
      </c>
      <c r="I303" s="116">
        <f t="shared" si="1091"/>
        <v>0.3634782608695652</v>
      </c>
      <c r="J303" s="116">
        <f t="shared" si="1091"/>
        <v>0.35069444444444448</v>
      </c>
      <c r="K303" s="116">
        <f t="shared" si="1091"/>
        <v>0.32830820770519265</v>
      </c>
      <c r="L303" s="116">
        <f t="shared" si="1091"/>
        <v>0.31782945736434109</v>
      </c>
      <c r="M303" s="116">
        <f t="shared" si="1091"/>
        <v>0.33421400264200796</v>
      </c>
      <c r="N303" s="232">
        <f t="shared" si="1091"/>
        <v>0.32903225806451614</v>
      </c>
      <c r="O303" s="116">
        <f t="shared" si="1091"/>
        <v>0.31914893617021278</v>
      </c>
      <c r="P303" s="116">
        <f t="shared" si="1091"/>
        <v>0.31449631449631449</v>
      </c>
      <c r="Q303" s="116">
        <f t="shared" si="1091"/>
        <v>0.30769230769230765</v>
      </c>
      <c r="R303" s="116">
        <f t="shared" si="1091"/>
        <v>0.33630573248407641</v>
      </c>
      <c r="S303" s="116">
        <f t="shared" si="1091"/>
        <v>0.33576642335766427</v>
      </c>
      <c r="T303" s="116">
        <f t="shared" si="1091"/>
        <v>0.32173913043478264</v>
      </c>
      <c r="U303" s="116">
        <f t="shared" si="1091"/>
        <v>0.32270916334661354</v>
      </c>
      <c r="V303" s="232">
        <f t="shared" si="1091"/>
        <v>0.3227206946454414</v>
      </c>
      <c r="W303" s="116">
        <f t="shared" si="1091"/>
        <v>0.31634182908545727</v>
      </c>
      <c r="X303" s="116">
        <f t="shared" si="1091"/>
        <v>0.31689088191330345</v>
      </c>
      <c r="Y303" s="116">
        <f t="shared" si="1091"/>
        <v>0.32824427480916035</v>
      </c>
      <c r="Z303" s="116">
        <f t="shared" si="1091"/>
        <v>0.32650073206442171</v>
      </c>
      <c r="AA303" s="116">
        <f t="shared" si="1091"/>
        <v>0.33794162826420893</v>
      </c>
      <c r="AB303" s="116">
        <f t="shared" si="1091"/>
        <v>0.3447154471544715</v>
      </c>
      <c r="AC303" s="125">
        <f t="shared" si="1091"/>
        <v>0.33369803063457326</v>
      </c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</row>
    <row r="304" s="1" customFormat="1" ht="15" customHeight="1">
      <c r="A304" s="31" t="s">
        <v>490</v>
      </c>
      <c r="B304" s="32" t="s">
        <v>491</v>
      </c>
      <c r="C304" s="33" t="s">
        <v>15</v>
      </c>
      <c r="D304" s="33" t="s">
        <v>16</v>
      </c>
      <c r="E304" s="34">
        <v>4.7039999999999997</v>
      </c>
      <c r="F304" s="34">
        <v>4.5864000000000003</v>
      </c>
      <c r="G304" s="34">
        <v>4.5107999999999997</v>
      </c>
      <c r="H304" s="126">
        <v>4.5149999999999997</v>
      </c>
      <c r="I304" s="34">
        <v>4.5444000000000004</v>
      </c>
      <c r="J304" s="34">
        <v>4.7249999999999996</v>
      </c>
      <c r="K304" s="34">
        <v>5.1407999999999996</v>
      </c>
      <c r="L304" s="34">
        <v>5.6070000000000002</v>
      </c>
      <c r="M304" s="34">
        <v>6.069</v>
      </c>
      <c r="N304" s="126">
        <v>6.2999999999999998</v>
      </c>
      <c r="O304" s="34">
        <v>6.1487999999999996</v>
      </c>
      <c r="P304" s="34">
        <v>6.3714000000000004</v>
      </c>
      <c r="Q304" s="34">
        <v>6.5603999999999996</v>
      </c>
      <c r="R304" s="34">
        <v>6.6612</v>
      </c>
      <c r="S304" s="34">
        <v>6.7704000000000004</v>
      </c>
      <c r="T304" s="34">
        <v>6.4428000000000001</v>
      </c>
      <c r="U304" s="34">
        <v>6.5309999999999997</v>
      </c>
      <c r="V304" s="126">
        <v>5.9850000000000003</v>
      </c>
      <c r="W304" s="34">
        <v>5.6951999999999998</v>
      </c>
      <c r="X304" s="34">
        <v>5.4390000000000001</v>
      </c>
      <c r="Y304" s="34">
        <v>5.4767999999999999</v>
      </c>
      <c r="Z304" s="34">
        <v>5.4012000000000002</v>
      </c>
      <c r="AA304" s="34">
        <v>4.9391999999999996</v>
      </c>
      <c r="AB304" s="34">
        <v>4.6913999999999998</v>
      </c>
      <c r="AC304" s="36">
        <f t="shared" ref="AC304:AC305" si="1094">SUM(E304:AB304)</f>
        <v>133.81619999999998</v>
      </c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</row>
    <row r="305" s="1" customFormat="1" ht="15" customHeight="1">
      <c r="A305" s="37"/>
      <c r="B305" s="38"/>
      <c r="C305" s="39" t="s">
        <v>17</v>
      </c>
      <c r="D305" s="39" t="s">
        <v>16</v>
      </c>
      <c r="E305" s="116">
        <v>1.7891999999999999</v>
      </c>
      <c r="F305" s="40">
        <v>1.8018000000000001</v>
      </c>
      <c r="G305" s="40">
        <v>1.7934000000000001</v>
      </c>
      <c r="H305" s="127">
        <v>1.806</v>
      </c>
      <c r="I305" s="40">
        <v>1.7849999999999999</v>
      </c>
      <c r="J305" s="40">
        <v>1.7262</v>
      </c>
      <c r="K305" s="40">
        <v>1.7094</v>
      </c>
      <c r="L305" s="40">
        <v>1.8815999999999999</v>
      </c>
      <c r="M305" s="40">
        <v>2.1252</v>
      </c>
      <c r="N305" s="127">
        <v>2.3561999999999999</v>
      </c>
      <c r="O305" s="40">
        <v>2.2134</v>
      </c>
      <c r="P305" s="40">
        <v>2.4234</v>
      </c>
      <c r="Q305" s="40">
        <v>2.4527999999999999</v>
      </c>
      <c r="R305" s="40">
        <v>2.6292</v>
      </c>
      <c r="S305" s="40">
        <v>2.6417999999999999</v>
      </c>
      <c r="T305" s="40">
        <v>2.3687999999999998</v>
      </c>
      <c r="U305" s="40">
        <v>2.4906000000000001</v>
      </c>
      <c r="V305" s="127">
        <v>2.1503999999999999</v>
      </c>
      <c r="W305" s="40">
        <v>1.8228</v>
      </c>
      <c r="X305" s="40">
        <v>1.7472000000000001</v>
      </c>
      <c r="Y305" s="40">
        <v>1.9068000000000001</v>
      </c>
      <c r="Z305" s="40">
        <v>1.9278</v>
      </c>
      <c r="AA305" s="40">
        <v>1.7682</v>
      </c>
      <c r="AB305" s="40">
        <v>1.827</v>
      </c>
      <c r="AC305" s="42">
        <f t="shared" si="1094"/>
        <v>49.144199999999998</v>
      </c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</row>
    <row r="306" s="1" customFormat="1" ht="15" customHeight="1">
      <c r="A306" s="37"/>
      <c r="B306" s="38"/>
      <c r="C306" s="39" t="s">
        <v>18</v>
      </c>
      <c r="D306" s="223" t="s">
        <v>19</v>
      </c>
      <c r="E306" s="130">
        <v>78</v>
      </c>
      <c r="F306" s="509">
        <v>76</v>
      </c>
      <c r="G306" s="509">
        <v>75</v>
      </c>
      <c r="H306" s="510">
        <v>75</v>
      </c>
      <c r="I306" s="509">
        <v>76</v>
      </c>
      <c r="J306" s="509">
        <v>83</v>
      </c>
      <c r="K306" s="509">
        <v>89</v>
      </c>
      <c r="L306" s="509">
        <v>97</v>
      </c>
      <c r="M306" s="509">
        <v>103</v>
      </c>
      <c r="N306" s="510">
        <v>107</v>
      </c>
      <c r="O306" s="509">
        <v>105</v>
      </c>
      <c r="P306" s="509">
        <v>117</v>
      </c>
      <c r="Q306" s="509">
        <v>113</v>
      </c>
      <c r="R306" s="509">
        <v>114</v>
      </c>
      <c r="S306" s="509">
        <v>118</v>
      </c>
      <c r="T306" s="509">
        <v>114</v>
      </c>
      <c r="U306" s="509">
        <v>112</v>
      </c>
      <c r="V306" s="510">
        <v>105</v>
      </c>
      <c r="W306" s="509">
        <v>91</v>
      </c>
      <c r="X306" s="509">
        <v>90</v>
      </c>
      <c r="Y306" s="509">
        <v>92</v>
      </c>
      <c r="Z306" s="509">
        <v>85</v>
      </c>
      <c r="AA306" s="509">
        <v>79</v>
      </c>
      <c r="AB306" s="511">
        <v>76</v>
      </c>
      <c r="AC306" s="222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</row>
    <row r="307" s="1" customFormat="1" ht="15" customHeight="1">
      <c r="A307" s="113"/>
      <c r="B307" s="120"/>
      <c r="C307" s="115" t="s">
        <v>20</v>
      </c>
      <c r="D307" s="115"/>
      <c r="E307" s="148">
        <f t="shared" si="1091"/>
        <v>0.38035714285714284</v>
      </c>
      <c r="F307" s="116">
        <f t="shared" si="1091"/>
        <v>0.39285714285714285</v>
      </c>
      <c r="G307" s="116">
        <f t="shared" si="1091"/>
        <v>0.39757914338919931</v>
      </c>
      <c r="H307" s="117">
        <f t="shared" si="1091"/>
        <v>0.40000000000000002</v>
      </c>
      <c r="I307" s="116">
        <f t="shared" si="1091"/>
        <v>0.39279112754158957</v>
      </c>
      <c r="J307" s="116">
        <f t="shared" si="1091"/>
        <v>0.36533333333333334</v>
      </c>
      <c r="K307" s="116">
        <f t="shared" si="1091"/>
        <v>0.33251633986928109</v>
      </c>
      <c r="L307" s="116">
        <f t="shared" si="1091"/>
        <v>0.33558052434456925</v>
      </c>
      <c r="M307" s="116">
        <f t="shared" si="1091"/>
        <v>0.35017301038062282</v>
      </c>
      <c r="N307" s="117">
        <f t="shared" si="1091"/>
        <v>0.374</v>
      </c>
      <c r="O307" s="116">
        <f t="shared" si="1091"/>
        <v>0.35997267759562845</v>
      </c>
      <c r="P307" s="116">
        <f t="shared" si="1091"/>
        <v>0.38035596572181934</v>
      </c>
      <c r="Q307" s="116">
        <f t="shared" si="1091"/>
        <v>0.3738796414852753</v>
      </c>
      <c r="R307" s="116">
        <f t="shared" si="1091"/>
        <v>0.39470365699873894</v>
      </c>
      <c r="S307" s="116">
        <f t="shared" si="1091"/>
        <v>0.39019851116625309</v>
      </c>
      <c r="T307" s="116">
        <f t="shared" si="1091"/>
        <v>0.36766623207301169</v>
      </c>
      <c r="U307" s="116">
        <f t="shared" si="1091"/>
        <v>0.38135048231511259</v>
      </c>
      <c r="V307" s="117">
        <f t="shared" si="1091"/>
        <v>0.35929824561403506</v>
      </c>
      <c r="W307" s="116">
        <f t="shared" si="1091"/>
        <v>0.32005899705014751</v>
      </c>
      <c r="X307" s="116">
        <f t="shared" si="1091"/>
        <v>0.32123552123552124</v>
      </c>
      <c r="Y307" s="116">
        <f t="shared" si="1091"/>
        <v>0.34815950920245398</v>
      </c>
      <c r="Z307" s="116">
        <f t="shared" si="1091"/>
        <v>0.35692068429237944</v>
      </c>
      <c r="AA307" s="116">
        <f t="shared" si="1091"/>
        <v>0.3579931972789116</v>
      </c>
      <c r="AB307" s="116">
        <f t="shared" si="1091"/>
        <v>0.38943598925693823</v>
      </c>
      <c r="AC307" s="125">
        <f t="shared" si="1091"/>
        <v>0.36725149869746715</v>
      </c>
      <c r="AD307" s="221"/>
      <c r="AE307" s="221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</row>
    <row r="308" s="1" customFormat="1" ht="15" customHeight="1">
      <c r="A308" s="31" t="s">
        <v>261</v>
      </c>
      <c r="B308" s="32" t="s">
        <v>526</v>
      </c>
      <c r="C308" s="33" t="s">
        <v>15</v>
      </c>
      <c r="D308" s="33" t="s">
        <v>16</v>
      </c>
      <c r="E308" s="34">
        <v>0.79559999999999997</v>
      </c>
      <c r="F308" s="34">
        <v>0.77759999999999996</v>
      </c>
      <c r="G308" s="34">
        <v>0.77939999999999998</v>
      </c>
      <c r="H308" s="35">
        <v>0.77039999999999997</v>
      </c>
      <c r="I308" s="34">
        <v>0.78120000000000001</v>
      </c>
      <c r="J308" s="34">
        <v>0.81720000000000004</v>
      </c>
      <c r="K308" s="34">
        <v>0.87480000000000002</v>
      </c>
      <c r="L308" s="34">
        <v>0.95760000000000001</v>
      </c>
      <c r="M308" s="34">
        <v>0.9738</v>
      </c>
      <c r="N308" s="35">
        <v>0.96479999999999999</v>
      </c>
      <c r="O308" s="34">
        <v>0.96660000000000001</v>
      </c>
      <c r="P308" s="34">
        <v>0.84060000000000001</v>
      </c>
      <c r="Q308" s="34">
        <v>0.81359999999999999</v>
      </c>
      <c r="R308" s="34">
        <v>0.83879999999999999</v>
      </c>
      <c r="S308" s="34">
        <v>0.87660000000000005</v>
      </c>
      <c r="T308" s="34">
        <v>0.8478</v>
      </c>
      <c r="U308" s="34">
        <v>0.80640000000000001</v>
      </c>
      <c r="V308" s="35">
        <v>0.81179999999999997</v>
      </c>
      <c r="W308" s="34">
        <v>0.81540000000000001</v>
      </c>
      <c r="X308" s="34">
        <v>0.79379999999999995</v>
      </c>
      <c r="Y308" s="34">
        <v>0.77759999999999996</v>
      </c>
      <c r="Z308" s="34">
        <v>0.7722</v>
      </c>
      <c r="AA308" s="34">
        <v>0.71640000000000004</v>
      </c>
      <c r="AB308" s="34">
        <v>0.6966</v>
      </c>
      <c r="AC308" s="36">
        <f t="shared" ref="AC308:AC309" si="1095">SUM(E308:AB308)</f>
        <v>19.866599999999998</v>
      </c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</row>
    <row r="309" s="1" customFormat="1" ht="15" customHeight="1">
      <c r="A309" s="37"/>
      <c r="B309" s="38"/>
      <c r="C309" s="39" t="s">
        <v>17</v>
      </c>
      <c r="D309" s="39" t="s">
        <v>16</v>
      </c>
      <c r="E309" s="116">
        <v>0.38879999999999998</v>
      </c>
      <c r="F309" s="116">
        <v>0.38700000000000001</v>
      </c>
      <c r="G309" s="116">
        <v>0.38340000000000002</v>
      </c>
      <c r="H309" s="876">
        <v>0.38340000000000002</v>
      </c>
      <c r="I309" s="116">
        <v>0.37980000000000003</v>
      </c>
      <c r="J309" s="116">
        <v>0.36899999999999999</v>
      </c>
      <c r="K309" s="116">
        <v>0.3654</v>
      </c>
      <c r="L309" s="116">
        <v>0.37080000000000002</v>
      </c>
      <c r="M309" s="116">
        <v>0.3654</v>
      </c>
      <c r="N309" s="876">
        <v>0.37980000000000003</v>
      </c>
      <c r="O309" s="116">
        <v>0.35820000000000002</v>
      </c>
      <c r="P309" s="116">
        <v>0.29699999999999999</v>
      </c>
      <c r="Q309" s="116">
        <v>0.2898</v>
      </c>
      <c r="R309" s="116">
        <v>0.29339999999999999</v>
      </c>
      <c r="S309" s="116">
        <v>0.30059999999999998</v>
      </c>
      <c r="T309" s="116">
        <v>0.31680000000000003</v>
      </c>
      <c r="U309" s="116">
        <v>0.3024</v>
      </c>
      <c r="V309" s="876">
        <v>0.29880000000000001</v>
      </c>
      <c r="W309" s="116">
        <v>0.29880000000000001</v>
      </c>
      <c r="X309" s="116">
        <v>0.315</v>
      </c>
      <c r="Y309" s="116">
        <v>0.31859999999999999</v>
      </c>
      <c r="Z309" s="116">
        <v>0.31319999999999998</v>
      </c>
      <c r="AA309" s="116">
        <v>0.31859999999999999</v>
      </c>
      <c r="AB309" s="116">
        <v>0.32219999999999999</v>
      </c>
      <c r="AC309" s="42">
        <f t="shared" si="1095"/>
        <v>8.1161999999999992</v>
      </c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</row>
    <row r="310" s="1" customFormat="1" ht="15" customHeight="1">
      <c r="A310" s="37"/>
      <c r="B310" s="38"/>
      <c r="C310" s="39" t="s">
        <v>18</v>
      </c>
      <c r="D310" s="223" t="s">
        <v>19</v>
      </c>
      <c r="E310" s="130">
        <v>81</v>
      </c>
      <c r="F310" s="130">
        <v>79</v>
      </c>
      <c r="G310" s="130">
        <v>80</v>
      </c>
      <c r="H310" s="131">
        <v>79</v>
      </c>
      <c r="I310" s="130">
        <v>81</v>
      </c>
      <c r="J310" s="130">
        <v>80</v>
      </c>
      <c r="K310" s="130">
        <v>92</v>
      </c>
      <c r="L310" s="130">
        <v>97</v>
      </c>
      <c r="M310" s="130">
        <v>88</v>
      </c>
      <c r="N310" s="131">
        <v>96</v>
      </c>
      <c r="O310" s="130">
        <v>89</v>
      </c>
      <c r="P310" s="130">
        <v>77</v>
      </c>
      <c r="Q310" s="130">
        <v>79</v>
      </c>
      <c r="R310" s="130">
        <v>77</v>
      </c>
      <c r="S310" s="130">
        <v>84</v>
      </c>
      <c r="T310" s="130">
        <v>81</v>
      </c>
      <c r="U310" s="130">
        <v>77</v>
      </c>
      <c r="V310" s="131">
        <v>81</v>
      </c>
      <c r="W310" s="130">
        <v>79</v>
      </c>
      <c r="X310" s="130">
        <v>76</v>
      </c>
      <c r="Y310" s="130">
        <v>76</v>
      </c>
      <c r="Z310" s="130">
        <v>74</v>
      </c>
      <c r="AA310" s="130">
        <v>68</v>
      </c>
      <c r="AB310" s="130">
        <v>70</v>
      </c>
      <c r="AC310" s="222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</row>
    <row r="311" s="1" customFormat="1" ht="15" customHeight="1">
      <c r="A311" s="49"/>
      <c r="B311" s="50"/>
      <c r="C311" s="51" t="s">
        <v>20</v>
      </c>
      <c r="D311" s="51"/>
      <c r="E311" s="132">
        <f t="shared" si="1091"/>
        <v>0.48868778280542985</v>
      </c>
      <c r="F311" s="52">
        <f t="shared" si="1091"/>
        <v>0.49768518518518523</v>
      </c>
      <c r="G311" s="52">
        <f t="shared" si="1091"/>
        <v>0.49191685912240191</v>
      </c>
      <c r="H311" s="100">
        <f t="shared" si="1091"/>
        <v>0.49766355140186919</v>
      </c>
      <c r="I311" s="52">
        <f t="shared" si="1091"/>
        <v>0.48617511520737328</v>
      </c>
      <c r="J311" s="52">
        <f t="shared" si="1091"/>
        <v>0.45154185022026427</v>
      </c>
      <c r="K311" s="52">
        <f t="shared" si="1091"/>
        <v>0.41769547325102879</v>
      </c>
      <c r="L311" s="52">
        <f t="shared" si="1091"/>
        <v>0.38721804511278196</v>
      </c>
      <c r="M311" s="52">
        <f t="shared" si="1091"/>
        <v>0.37523105360443626</v>
      </c>
      <c r="N311" s="100">
        <f t="shared" si="1091"/>
        <v>0.3936567164179105</v>
      </c>
      <c r="O311" s="52">
        <f t="shared" si="1091"/>
        <v>0.37057728119180633</v>
      </c>
      <c r="P311" s="52">
        <f t="shared" si="1091"/>
        <v>0.35331905781584583</v>
      </c>
      <c r="Q311" s="52">
        <f t="shared" si="1091"/>
        <v>0.35619469026548672</v>
      </c>
      <c r="R311" s="52">
        <f t="shared" si="1091"/>
        <v>0.34978540772532191</v>
      </c>
      <c r="S311" s="52">
        <f t="shared" si="1091"/>
        <v>0.34291581108829566</v>
      </c>
      <c r="T311" s="52">
        <f t="shared" si="1091"/>
        <v>0.37367303609341829</v>
      </c>
      <c r="U311" s="52">
        <f t="shared" si="1091"/>
        <v>0.375</v>
      </c>
      <c r="V311" s="100">
        <f t="shared" si="1091"/>
        <v>0.36807095343680712</v>
      </c>
      <c r="W311" s="52">
        <f t="shared" si="1091"/>
        <v>0.36644591611479027</v>
      </c>
      <c r="X311" s="52">
        <f t="shared" si="1091"/>
        <v>0.39682539682539686</v>
      </c>
      <c r="Y311" s="52">
        <f t="shared" si="1091"/>
        <v>0.40972222222222221</v>
      </c>
      <c r="Z311" s="52">
        <f t="shared" si="1091"/>
        <v>0.40559440559440557</v>
      </c>
      <c r="AA311" s="52">
        <f t="shared" si="1091"/>
        <v>0.44472361809045224</v>
      </c>
      <c r="AB311" s="52">
        <f t="shared" si="1091"/>
        <v>0.46253229974160204</v>
      </c>
      <c r="AC311" s="101">
        <f t="shared" si="1091"/>
        <v>0.40853492796955693</v>
      </c>
      <c r="AD311" s="221"/>
      <c r="AE311" s="221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</row>
    <row r="312" s="1" customFormat="1" ht="15" customHeight="1">
      <c r="A312" s="183" t="s">
        <v>75</v>
      </c>
      <c r="B312" s="525" t="s">
        <v>527</v>
      </c>
      <c r="C312" s="141" t="s">
        <v>15</v>
      </c>
      <c r="D312" s="141" t="s">
        <v>16</v>
      </c>
      <c r="E312" s="58">
        <v>1.0871999999999999</v>
      </c>
      <c r="F312" s="58">
        <v>1.0800000000000001</v>
      </c>
      <c r="G312" s="58">
        <v>1.0764</v>
      </c>
      <c r="H312" s="178">
        <v>1.0800000000000001</v>
      </c>
      <c r="I312" s="58">
        <v>1.0764</v>
      </c>
      <c r="J312" s="58">
        <v>1.0746</v>
      </c>
      <c r="K312" s="58">
        <v>1.071</v>
      </c>
      <c r="L312" s="58">
        <v>1.0800000000000001</v>
      </c>
      <c r="M312" s="58">
        <v>1.0926</v>
      </c>
      <c r="N312" s="178">
        <v>1.1033999999999999</v>
      </c>
      <c r="O312" s="58">
        <v>1.1015999999999999</v>
      </c>
      <c r="P312" s="58">
        <v>1.1033999999999999</v>
      </c>
      <c r="Q312" s="58">
        <v>1.0980000000000001</v>
      </c>
      <c r="R312" s="58">
        <v>1.0908</v>
      </c>
      <c r="S312" s="58">
        <v>1.0962000000000001</v>
      </c>
      <c r="T312" s="58">
        <v>1.0962000000000001</v>
      </c>
      <c r="U312" s="58">
        <v>1.0800000000000001</v>
      </c>
      <c r="V312" s="178">
        <v>1.0764</v>
      </c>
      <c r="W312" s="58">
        <v>1.071</v>
      </c>
      <c r="X312" s="58">
        <v>1.0835999999999999</v>
      </c>
      <c r="Y312" s="58">
        <v>1.0926</v>
      </c>
      <c r="Z312" s="58">
        <v>1.1177999999999999</v>
      </c>
      <c r="AA312" s="58">
        <v>1.1124000000000001</v>
      </c>
      <c r="AB312" s="58">
        <v>1.107</v>
      </c>
      <c r="AC312" s="59">
        <f t="shared" ref="AC312:AC313" si="1096">SUM(E312:AB312)</f>
        <v>26.148600000000002</v>
      </c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</row>
    <row r="313" s="1" customFormat="1" ht="15" customHeight="1">
      <c r="A313" s="183"/>
      <c r="B313" s="525"/>
      <c r="C313" s="223" t="s">
        <v>17</v>
      </c>
      <c r="D313" s="223" t="s">
        <v>16</v>
      </c>
      <c r="E313" s="116">
        <v>0.71640000000000004</v>
      </c>
      <c r="F313" s="40">
        <v>0.71640000000000004</v>
      </c>
      <c r="G313" s="40">
        <v>0.71460000000000001</v>
      </c>
      <c r="H313" s="127">
        <v>0.71460000000000001</v>
      </c>
      <c r="I313" s="40">
        <v>0.71099999999999997</v>
      </c>
      <c r="J313" s="40">
        <v>0.69479999999999997</v>
      </c>
      <c r="K313" s="40">
        <v>0.68400000000000005</v>
      </c>
      <c r="L313" s="40">
        <v>0.68400000000000005</v>
      </c>
      <c r="M313" s="40">
        <v>0.70199999999999996</v>
      </c>
      <c r="N313" s="127">
        <v>0.70379999999999998</v>
      </c>
      <c r="O313" s="40">
        <v>0.69840000000000002</v>
      </c>
      <c r="P313" s="40">
        <v>0.69479999999999997</v>
      </c>
      <c r="Q313" s="40">
        <v>0.67679999999999996</v>
      </c>
      <c r="R313" s="40">
        <v>0.69120000000000004</v>
      </c>
      <c r="S313" s="40">
        <v>0.7056</v>
      </c>
      <c r="T313" s="40">
        <v>0.70199999999999996</v>
      </c>
      <c r="U313" s="40">
        <v>0.68400000000000005</v>
      </c>
      <c r="V313" s="127">
        <v>0.66779999999999995</v>
      </c>
      <c r="W313" s="40">
        <v>0.66959999999999997</v>
      </c>
      <c r="X313" s="40">
        <v>0.68759999999999999</v>
      </c>
      <c r="Y313" s="40">
        <v>0.70740000000000003</v>
      </c>
      <c r="Z313" s="40">
        <v>0.7218</v>
      </c>
      <c r="AA313" s="40">
        <v>0.72360000000000002</v>
      </c>
      <c r="AB313" s="40">
        <v>0.72899999999999998</v>
      </c>
      <c r="AC313" s="42">
        <f t="shared" si="1096"/>
        <v>16.801199999999998</v>
      </c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</row>
    <row r="314" s="1" customFormat="1" ht="15" customHeight="1">
      <c r="A314" s="183"/>
      <c r="B314" s="525"/>
      <c r="C314" s="39" t="s">
        <v>18</v>
      </c>
      <c r="D314" s="223" t="s">
        <v>19</v>
      </c>
      <c r="E314" s="130">
        <v>119</v>
      </c>
      <c r="F314" s="509">
        <v>119</v>
      </c>
      <c r="G314" s="509">
        <v>119</v>
      </c>
      <c r="H314" s="510">
        <v>119</v>
      </c>
      <c r="I314" s="509">
        <v>119</v>
      </c>
      <c r="J314" s="509">
        <v>118</v>
      </c>
      <c r="K314" s="509">
        <v>117</v>
      </c>
      <c r="L314" s="509">
        <v>118</v>
      </c>
      <c r="M314" s="509">
        <v>121</v>
      </c>
      <c r="N314" s="510">
        <v>122</v>
      </c>
      <c r="O314" s="509">
        <v>123</v>
      </c>
      <c r="P314" s="509">
        <v>119</v>
      </c>
      <c r="Q314" s="509">
        <v>119</v>
      </c>
      <c r="R314" s="509">
        <v>123</v>
      </c>
      <c r="S314" s="509">
        <v>124</v>
      </c>
      <c r="T314" s="509">
        <v>119</v>
      </c>
      <c r="U314" s="509">
        <v>118</v>
      </c>
      <c r="V314" s="510">
        <v>119</v>
      </c>
      <c r="W314" s="509">
        <v>119</v>
      </c>
      <c r="X314" s="509">
        <v>119</v>
      </c>
      <c r="Y314" s="509">
        <v>123</v>
      </c>
      <c r="Z314" s="509">
        <v>124</v>
      </c>
      <c r="AA314" s="509">
        <v>123</v>
      </c>
      <c r="AB314" s="511">
        <v>122</v>
      </c>
      <c r="AC314" s="222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</row>
    <row r="315" s="1" customFormat="1" ht="15" customHeight="1">
      <c r="A315" s="183"/>
      <c r="B315" s="525"/>
      <c r="C315" s="436" t="s">
        <v>20</v>
      </c>
      <c r="D315" s="436"/>
      <c r="E315" s="148">
        <f t="shared" si="1091"/>
        <v>0.65894039735099341</v>
      </c>
      <c r="F315" s="116">
        <f t="shared" si="1091"/>
        <v>0.66333333333333333</v>
      </c>
      <c r="G315" s="116">
        <f t="shared" si="1091"/>
        <v>0.66387959866220736</v>
      </c>
      <c r="H315" s="117">
        <f t="shared" si="1091"/>
        <v>0.66166666666666663</v>
      </c>
      <c r="I315" s="116">
        <f t="shared" si="1091"/>
        <v>0.66053511705685619</v>
      </c>
      <c r="J315" s="116">
        <f t="shared" si="1091"/>
        <v>0.64656616415410384</v>
      </c>
      <c r="K315" s="116">
        <f t="shared" si="1091"/>
        <v>0.63865546218487401</v>
      </c>
      <c r="L315" s="116">
        <f t="shared" si="1091"/>
        <v>0.6333333333333333</v>
      </c>
      <c r="M315" s="116">
        <f t="shared" si="1091"/>
        <v>0.64250411861614498</v>
      </c>
      <c r="N315" s="117">
        <f t="shared" si="1091"/>
        <v>0.63784665579119093</v>
      </c>
      <c r="O315" s="116">
        <f t="shared" si="1091"/>
        <v>0.63398692810457524</v>
      </c>
      <c r="P315" s="116">
        <f t="shared" si="1091"/>
        <v>0.62969004893964109</v>
      </c>
      <c r="Q315" s="116">
        <f t="shared" si="1091"/>
        <v>0.6163934426229507</v>
      </c>
      <c r="R315" s="116">
        <f t="shared" si="1091"/>
        <v>0.63366336633663367</v>
      </c>
      <c r="S315" s="116">
        <f t="shared" si="1091"/>
        <v>0.64367816091954022</v>
      </c>
      <c r="T315" s="116">
        <f t="shared" si="1091"/>
        <v>0.64039408866995062</v>
      </c>
      <c r="U315" s="116">
        <f t="shared" si="1091"/>
        <v>0.6333333333333333</v>
      </c>
      <c r="V315" s="117">
        <f t="shared" si="1091"/>
        <v>0.62040133779264206</v>
      </c>
      <c r="W315" s="116">
        <f t="shared" si="1091"/>
        <v>0.62521008403361344</v>
      </c>
      <c r="X315" s="116">
        <f t="shared" si="1091"/>
        <v>0.63455149501661134</v>
      </c>
      <c r="Y315" s="116">
        <f t="shared" si="1091"/>
        <v>0.64744645799011535</v>
      </c>
      <c r="Z315" s="116">
        <f t="shared" si="1091"/>
        <v>0.64573268921095017</v>
      </c>
      <c r="AA315" s="116">
        <f t="shared" si="1091"/>
        <v>0.65048543689320382</v>
      </c>
      <c r="AB315" s="116">
        <f t="shared" si="1091"/>
        <v>0.65853658536585369</v>
      </c>
      <c r="AC315" s="125">
        <f t="shared" si="1091"/>
        <v>0.64252770702829198</v>
      </c>
      <c r="AD315" s="221"/>
      <c r="AE315" s="221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</row>
    <row r="316" s="1" customFormat="1" ht="15" customHeight="1">
      <c r="A316" s="170" t="s">
        <v>497</v>
      </c>
      <c r="B316" s="171"/>
      <c r="C316" s="172"/>
      <c r="D316" s="172"/>
      <c r="E316" s="173">
        <f t="shared" ref="E316:AB317" si="1097">E300+E304+E308+E312</f>
        <v>9.0899999999999999</v>
      </c>
      <c r="F316" s="173">
        <f t="shared" si="1097"/>
        <v>8.8967999999999989</v>
      </c>
      <c r="G316" s="173">
        <f t="shared" si="1097"/>
        <v>8.7942</v>
      </c>
      <c r="H316" s="173">
        <f t="shared" si="1097"/>
        <v>8.7468000000000004</v>
      </c>
      <c r="I316" s="173">
        <f t="shared" si="1097"/>
        <v>8.8170000000000002</v>
      </c>
      <c r="J316" s="173">
        <f t="shared" si="1097"/>
        <v>9.0359999999999996</v>
      </c>
      <c r="K316" s="173">
        <f t="shared" si="1097"/>
        <v>9.5939999999999994</v>
      </c>
      <c r="L316" s="173">
        <f t="shared" si="1097"/>
        <v>10.3536</v>
      </c>
      <c r="M316" s="173">
        <f t="shared" si="1097"/>
        <v>11.314800000000002</v>
      </c>
      <c r="N316" s="173">
        <f t="shared" si="1097"/>
        <v>11.623200000000001</v>
      </c>
      <c r="O316" s="173">
        <f t="shared" si="1097"/>
        <v>11.572799999999999</v>
      </c>
      <c r="P316" s="173">
        <f t="shared" si="1097"/>
        <v>11.734200000000001</v>
      </c>
      <c r="Q316" s="173">
        <f t="shared" si="1097"/>
        <v>11.8026</v>
      </c>
      <c r="R316" s="173">
        <f t="shared" si="1097"/>
        <v>11.8878</v>
      </c>
      <c r="S316" s="173">
        <f t="shared" si="1097"/>
        <v>12.195599999999999</v>
      </c>
      <c r="T316" s="173">
        <f t="shared" si="1097"/>
        <v>11.767799999999999</v>
      </c>
      <c r="U316" s="173">
        <f t="shared" si="1097"/>
        <v>11.58</v>
      </c>
      <c r="V316" s="173">
        <f t="shared" si="1097"/>
        <v>10.775399999999999</v>
      </c>
      <c r="W316" s="173">
        <f t="shared" si="1097"/>
        <v>10.383000000000001</v>
      </c>
      <c r="X316" s="173">
        <f t="shared" si="1097"/>
        <v>10.126199999999999</v>
      </c>
      <c r="Y316" s="173">
        <f t="shared" si="1097"/>
        <v>10.097999999999999</v>
      </c>
      <c r="Z316" s="173">
        <f t="shared" si="1097"/>
        <v>10.159800000000001</v>
      </c>
      <c r="AA316" s="173">
        <f t="shared" si="1097"/>
        <v>9.5021999999999984</v>
      </c>
      <c r="AB316" s="173">
        <f t="shared" si="1097"/>
        <v>9.0779999999999994</v>
      </c>
      <c r="AC316" s="174"/>
      <c r="AD316" s="221"/>
      <c r="AE316" s="221"/>
      <c r="AF316" s="221"/>
      <c r="AG316" s="221"/>
      <c r="AH316" s="221"/>
      <c r="AI316" s="221"/>
      <c r="AJ316" s="221"/>
      <c r="AK316" s="221"/>
      <c r="AL316" s="221"/>
      <c r="AM316" s="221"/>
      <c r="AN316" s="221"/>
      <c r="AO316" s="221"/>
      <c r="AP316" s="832"/>
      <c r="AQ316" s="832"/>
      <c r="AR316" s="832"/>
      <c r="AS316" s="832"/>
      <c r="AT316" s="832"/>
      <c r="AU316" s="832"/>
      <c r="AV316" s="832"/>
      <c r="AW316" s="832"/>
      <c r="AX316" s="832"/>
      <c r="AY316" s="832"/>
      <c r="AZ316" s="832"/>
      <c r="BA316" s="832"/>
      <c r="BB316" s="832"/>
      <c r="BC316" s="832"/>
      <c r="BD316" s="832"/>
      <c r="BE316" s="832"/>
      <c r="BF316" s="832"/>
      <c r="BG316" s="832"/>
      <c r="BH316" s="832"/>
      <c r="BI316" s="832"/>
      <c r="BJ316" s="832"/>
      <c r="BK316" s="832"/>
      <c r="BL316" s="832"/>
      <c r="BM316" s="832"/>
      <c r="BN316" s="832"/>
      <c r="BO316" s="832"/>
      <c r="BP316" s="832"/>
      <c r="BQ316" s="832"/>
      <c r="BR316" s="832"/>
      <c r="BS316" s="832"/>
      <c r="BT316" s="832"/>
      <c r="BU316" s="832"/>
      <c r="BV316" s="832"/>
      <c r="BW316" s="832"/>
      <c r="BX316" s="832"/>
      <c r="BY316" s="832"/>
      <c r="BZ316" s="832"/>
    </row>
    <row r="317" s="1" customFormat="1" ht="15" customHeight="1">
      <c r="A317" s="72" t="s">
        <v>498</v>
      </c>
      <c r="B317" s="73"/>
      <c r="C317" s="74"/>
      <c r="D317" s="74"/>
      <c r="E317" s="75">
        <f t="shared" si="1097"/>
        <v>3.7847999999999997</v>
      </c>
      <c r="F317" s="75">
        <f t="shared" si="1097"/>
        <v>3.8082000000000003</v>
      </c>
      <c r="G317" s="75">
        <f t="shared" si="1097"/>
        <v>3.8028</v>
      </c>
      <c r="H317" s="75">
        <f t="shared" si="1097"/>
        <v>3.7986</v>
      </c>
      <c r="I317" s="75">
        <f t="shared" si="1097"/>
        <v>3.7535999999999996</v>
      </c>
      <c r="J317" s="75">
        <f t="shared" si="1097"/>
        <v>3.6383999999999999</v>
      </c>
      <c r="K317" s="75">
        <f t="shared" si="1097"/>
        <v>3.5820000000000003</v>
      </c>
      <c r="L317" s="75">
        <f t="shared" si="1097"/>
        <v>3.7974000000000001</v>
      </c>
      <c r="M317" s="75">
        <f t="shared" si="1097"/>
        <v>4.2552000000000003</v>
      </c>
      <c r="N317" s="75">
        <f t="shared" si="1097"/>
        <v>4.5107999999999997</v>
      </c>
      <c r="O317" s="75">
        <f t="shared" si="1097"/>
        <v>4.3410000000000002</v>
      </c>
      <c r="P317" s="75">
        <f t="shared" si="1097"/>
        <v>4.4904000000000002</v>
      </c>
      <c r="Q317" s="75">
        <f t="shared" si="1097"/>
        <v>4.4441999999999995</v>
      </c>
      <c r="R317" s="75">
        <f t="shared" si="1097"/>
        <v>4.7225999999999999</v>
      </c>
      <c r="S317" s="75">
        <f t="shared" si="1097"/>
        <v>4.8071999999999999</v>
      </c>
      <c r="T317" s="75">
        <f t="shared" si="1097"/>
        <v>4.4754000000000005</v>
      </c>
      <c r="U317" s="75">
        <f t="shared" si="1097"/>
        <v>4.4976000000000003</v>
      </c>
      <c r="V317" s="75">
        <f t="shared" si="1097"/>
        <v>4.0535999999999994</v>
      </c>
      <c r="W317" s="75">
        <f t="shared" si="1097"/>
        <v>3.6774</v>
      </c>
      <c r="X317" s="75">
        <f t="shared" si="1097"/>
        <v>3.6402000000000001</v>
      </c>
      <c r="Y317" s="75">
        <f t="shared" si="1097"/>
        <v>3.8357999999999999</v>
      </c>
      <c r="Z317" s="75">
        <f t="shared" si="1097"/>
        <v>3.8994</v>
      </c>
      <c r="AA317" s="75">
        <f t="shared" si="1097"/>
        <v>3.7343999999999999</v>
      </c>
      <c r="AB317" s="75">
        <f t="shared" si="1097"/>
        <v>3.7686000000000002</v>
      </c>
      <c r="AC317" s="76"/>
      <c r="AD317" s="221"/>
      <c r="AE317" s="221"/>
      <c r="AF317" s="221"/>
      <c r="AG317" s="221"/>
      <c r="AH317" s="221"/>
      <c r="AI317" s="221"/>
      <c r="AJ317" s="221"/>
      <c r="AK317" s="221"/>
      <c r="AL317" s="221"/>
      <c r="AM317" s="221"/>
      <c r="AN317" s="221"/>
      <c r="AO317" s="221"/>
      <c r="AP317" s="832"/>
      <c r="AQ317" s="832"/>
      <c r="AR317" s="832"/>
      <c r="AS317" s="832"/>
      <c r="AT317" s="832"/>
      <c r="AU317" s="832"/>
      <c r="AV317" s="832"/>
      <c r="AW317" s="832"/>
      <c r="AX317" s="832"/>
      <c r="AY317" s="832"/>
      <c r="AZ317" s="832"/>
      <c r="BA317" s="832"/>
      <c r="BB317" s="832"/>
      <c r="BC317" s="832"/>
      <c r="BD317" s="832"/>
      <c r="BE317" s="832"/>
      <c r="BF317" s="832"/>
      <c r="BG317" s="832"/>
      <c r="BH317" s="832"/>
      <c r="BI317" s="832"/>
      <c r="BJ317" s="832"/>
      <c r="BK317" s="832"/>
      <c r="BL317" s="832"/>
      <c r="BM317" s="832"/>
      <c r="BN317" s="832"/>
      <c r="BO317" s="832"/>
      <c r="BP317" s="832"/>
      <c r="BQ317" s="832"/>
      <c r="BR317" s="832"/>
      <c r="BS317" s="832"/>
      <c r="BT317" s="832"/>
      <c r="BU317" s="832"/>
      <c r="BV317" s="832"/>
      <c r="BW317" s="832"/>
      <c r="BX317" s="832"/>
      <c r="BY317" s="832"/>
      <c r="BZ317" s="832"/>
    </row>
    <row r="318" s="1" customFormat="1" ht="15" customHeight="1">
      <c r="A318" s="77" t="s">
        <v>235</v>
      </c>
      <c r="B318" s="78"/>
      <c r="C318" s="79"/>
      <c r="D318" s="79"/>
      <c r="E318" s="80">
        <f t="shared" ref="E318:AB318" si="1098">SQRT(E316*E316+E317*E317)</f>
        <v>9.8464618538843691</v>
      </c>
      <c r="F318" s="80">
        <f t="shared" si="1098"/>
        <v>9.6775739459846033</v>
      </c>
      <c r="G318" s="80">
        <f t="shared" si="1098"/>
        <v>9.5811920698835795</v>
      </c>
      <c r="H318" s="80">
        <f t="shared" si="1098"/>
        <v>9.5360302117810019</v>
      </c>
      <c r="I318" s="80">
        <f t="shared" si="1098"/>
        <v>9.5827450117385471</v>
      </c>
      <c r="J318" s="80">
        <f t="shared" si="1098"/>
        <v>9.7410087034146517</v>
      </c>
      <c r="K318" s="80">
        <f t="shared" si="1098"/>
        <v>10.240876915577102</v>
      </c>
      <c r="L318" s="80">
        <f t="shared" si="1098"/>
        <v>11.028022475493962</v>
      </c>
      <c r="M318" s="80">
        <f t="shared" si="1098"/>
        <v>12.08848320013723</v>
      </c>
      <c r="N318" s="80">
        <f t="shared" si="1098"/>
        <v>12.46780232759567</v>
      </c>
      <c r="O318" s="80">
        <f t="shared" si="1098"/>
        <v>12.360177217176135</v>
      </c>
      <c r="P318" s="80">
        <f t="shared" si="1098"/>
        <v>12.564041618842245</v>
      </c>
      <c r="Q318" s="80">
        <f t="shared" si="1098"/>
        <v>12.611593095243757</v>
      </c>
      <c r="R318" s="80">
        <f t="shared" si="1098"/>
        <v>12.791510450294757</v>
      </c>
      <c r="S318" s="80">
        <f t="shared" si="1098"/>
        <v>13.108845532692801</v>
      </c>
      <c r="T318" s="80">
        <f t="shared" si="1098"/>
        <v>12.590088244329346</v>
      </c>
      <c r="U318" s="80">
        <f t="shared" si="1098"/>
        <v>12.422753549837491</v>
      </c>
      <c r="V318" s="80">
        <f t="shared" si="1098"/>
        <v>11.512641665577886</v>
      </c>
      <c r="W318" s="80">
        <f t="shared" si="1098"/>
        <v>11.014987960047891</v>
      </c>
      <c r="X318" s="80">
        <f t="shared" si="1098"/>
        <v>10.760621844484637</v>
      </c>
      <c r="Y318" s="80">
        <f t="shared" si="1098"/>
        <v>10.801988966852354</v>
      </c>
      <c r="Z318" s="80">
        <f t="shared" si="1098"/>
        <v>10.882410413139178</v>
      </c>
      <c r="AA318" s="80">
        <f t="shared" si="1098"/>
        <v>10.209679142852627</v>
      </c>
      <c r="AB318" s="80">
        <f t="shared" si="1098"/>
        <v>9.829162220657464</v>
      </c>
      <c r="AC318" s="81"/>
      <c r="AD318" s="221">
        <f t="shared" si="1090"/>
        <v>13.108845532692801</v>
      </c>
      <c r="AE318" s="221"/>
      <c r="AF318" s="221"/>
      <c r="AG318" s="221"/>
      <c r="AH318" s="221"/>
      <c r="AI318" s="221"/>
      <c r="AJ318" s="221"/>
      <c r="AK318" s="221"/>
      <c r="AL318" s="221"/>
      <c r="AM318" s="221"/>
      <c r="AN318" s="221"/>
      <c r="AO318" s="221"/>
      <c r="AP318" s="832"/>
      <c r="AQ318" s="832"/>
      <c r="AR318" s="832"/>
      <c r="AS318" s="832"/>
      <c r="AT318" s="832"/>
      <c r="AU318" s="832"/>
      <c r="AV318" s="832"/>
      <c r="AW318" s="832"/>
      <c r="AX318" s="832"/>
      <c r="AY318" s="832"/>
      <c r="AZ318" s="832"/>
      <c r="BA318" s="832"/>
      <c r="BB318" s="832"/>
      <c r="BC318" s="832"/>
      <c r="BD318" s="832"/>
      <c r="BE318" s="832"/>
      <c r="BF318" s="832"/>
      <c r="BG318" s="832"/>
      <c r="BH318" s="832"/>
      <c r="BI318" s="832"/>
      <c r="BJ318" s="832"/>
      <c r="BK318" s="832"/>
      <c r="BL318" s="832"/>
      <c r="BM318" s="832"/>
      <c r="BN318" s="832"/>
      <c r="BO318" s="832"/>
      <c r="BP318" s="832"/>
      <c r="BQ318" s="832"/>
      <c r="BR318" s="832"/>
      <c r="BS318" s="832"/>
      <c r="BT318" s="832"/>
      <c r="BU318" s="832"/>
      <c r="BV318" s="832"/>
      <c r="BW318" s="832"/>
      <c r="BX318" s="832"/>
      <c r="BY318" s="832"/>
      <c r="BZ318" s="832"/>
    </row>
    <row r="319" s="827" customFormat="1" ht="15" customHeight="1">
      <c r="A319" s="768" t="s">
        <v>309</v>
      </c>
      <c r="B319" s="769"/>
      <c r="C319" s="426"/>
      <c r="D319" s="426"/>
      <c r="E319" s="770">
        <v>1</v>
      </c>
      <c r="F319" s="770">
        <v>2</v>
      </c>
      <c r="G319" s="770">
        <v>3</v>
      </c>
      <c r="H319" s="770">
        <v>4</v>
      </c>
      <c r="I319" s="770">
        <v>5</v>
      </c>
      <c r="J319" s="770">
        <v>6</v>
      </c>
      <c r="K319" s="770">
        <v>7</v>
      </c>
      <c r="L319" s="770">
        <v>8</v>
      </c>
      <c r="M319" s="770">
        <v>9</v>
      </c>
      <c r="N319" s="770">
        <v>10</v>
      </c>
      <c r="O319" s="770">
        <v>11</v>
      </c>
      <c r="P319" s="770">
        <v>12</v>
      </c>
      <c r="Q319" s="770">
        <v>13</v>
      </c>
      <c r="R319" s="770">
        <v>14</v>
      </c>
      <c r="S319" s="770">
        <v>15</v>
      </c>
      <c r="T319" s="770">
        <v>16</v>
      </c>
      <c r="U319" s="770">
        <v>17</v>
      </c>
      <c r="V319" s="770">
        <v>18</v>
      </c>
      <c r="W319" s="770">
        <v>19</v>
      </c>
      <c r="X319" s="770">
        <v>20</v>
      </c>
      <c r="Y319" s="770">
        <v>21</v>
      </c>
      <c r="Z319" s="770">
        <v>22</v>
      </c>
      <c r="AA319" s="770">
        <v>23</v>
      </c>
      <c r="AB319" s="770">
        <v>24</v>
      </c>
      <c r="AC319" s="842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</row>
    <row r="320" s="827" customFormat="1" ht="15" customHeight="1">
      <c r="A320" s="87" t="s">
        <v>310</v>
      </c>
      <c r="B320" s="88"/>
      <c r="C320" s="89" t="s">
        <v>28</v>
      </c>
      <c r="D320" s="409" t="s">
        <v>19</v>
      </c>
      <c r="E320" s="91">
        <v>35.659999847412109</v>
      </c>
      <c r="F320" s="91">
        <v>35.709999084472656</v>
      </c>
      <c r="G320" s="91">
        <v>35.659999847412109</v>
      </c>
      <c r="H320" s="91">
        <v>35.619998931884766</v>
      </c>
      <c r="I320" s="91">
        <v>35.490001678466797</v>
      </c>
      <c r="J320" s="91">
        <v>35.240001678466797</v>
      </c>
      <c r="K320" s="91">
        <v>35.270000457763672</v>
      </c>
      <c r="L320" s="91">
        <v>35.270000457763672</v>
      </c>
      <c r="M320" s="91">
        <v>35.240001678466797</v>
      </c>
      <c r="N320" s="91">
        <v>35.060001373291016</v>
      </c>
      <c r="O320" s="91">
        <v>34.950000762939453</v>
      </c>
      <c r="P320" s="91">
        <v>35.080001831054688</v>
      </c>
      <c r="Q320" s="91">
        <v>35.220001220703125</v>
      </c>
      <c r="R320" s="91">
        <v>35.119998931884766</v>
      </c>
      <c r="S320" s="91">
        <v>35.189998626708984</v>
      </c>
      <c r="T320" s="91">
        <v>35.169998168945312</v>
      </c>
      <c r="U320" s="91">
        <v>35.169998168945312</v>
      </c>
      <c r="V320" s="91">
        <v>35.090000152587891</v>
      </c>
      <c r="W320" s="91">
        <v>35.150001525878906</v>
      </c>
      <c r="X320" s="91">
        <v>35.299999237060547</v>
      </c>
      <c r="Y320" s="91">
        <v>35.470001220703125</v>
      </c>
      <c r="Z320" s="91">
        <v>35.479999542236328</v>
      </c>
      <c r="AA320" s="91">
        <v>35.549999237060547</v>
      </c>
      <c r="AB320" s="91">
        <v>35.689998626708984</v>
      </c>
      <c r="AC320" s="89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</row>
    <row r="321" s="827" customFormat="1" ht="15" customHeight="1">
      <c r="A321" s="92" t="s">
        <v>311</v>
      </c>
      <c r="B321" s="93"/>
      <c r="C321" s="94" t="s">
        <v>28</v>
      </c>
      <c r="D321" s="411" t="s">
        <v>19</v>
      </c>
      <c r="E321" s="96">
        <v>36.380001068115234</v>
      </c>
      <c r="F321" s="96">
        <v>36.400001525878906</v>
      </c>
      <c r="G321" s="96">
        <v>36.349998474121094</v>
      </c>
      <c r="H321" s="96">
        <v>36.299999237060547</v>
      </c>
      <c r="I321" s="96">
        <v>36.209999084472656</v>
      </c>
      <c r="J321" s="96">
        <v>35.950000762939453</v>
      </c>
      <c r="K321" s="96">
        <v>35.979999542236328</v>
      </c>
      <c r="L321" s="96">
        <v>35.939998626708984</v>
      </c>
      <c r="M321" s="96">
        <v>35.889999389648438</v>
      </c>
      <c r="N321" s="96">
        <v>35.639999389648438</v>
      </c>
      <c r="O321" s="96">
        <v>35.599998474121094</v>
      </c>
      <c r="P321" s="96">
        <v>35.669998168945312</v>
      </c>
      <c r="Q321" s="96">
        <v>35.770000457763672</v>
      </c>
      <c r="R321" s="96">
        <v>35.630001068115234</v>
      </c>
      <c r="S321" s="96">
        <v>35.680000305175781</v>
      </c>
      <c r="T321" s="96">
        <v>35.700000762939453</v>
      </c>
      <c r="U321" s="96">
        <v>35.639999389648438</v>
      </c>
      <c r="V321" s="96">
        <v>35.630001068115234</v>
      </c>
      <c r="W321" s="96">
        <v>35.819999694824219</v>
      </c>
      <c r="X321" s="96">
        <v>35.939998626708984</v>
      </c>
      <c r="Y321" s="96">
        <v>36.110000610351562</v>
      </c>
      <c r="Z321" s="96">
        <v>36.150001525878906</v>
      </c>
      <c r="AA321" s="96">
        <v>36.25</v>
      </c>
      <c r="AB321" s="96">
        <v>36.389999389648438</v>
      </c>
      <c r="AC321" s="9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</row>
    <row r="322" s="1" customFormat="1" ht="15" customHeight="1">
      <c r="A322" s="31" t="s">
        <v>539</v>
      </c>
      <c r="B322" s="32" t="s">
        <v>539</v>
      </c>
      <c r="C322" s="33" t="s">
        <v>15</v>
      </c>
      <c r="D322" s="33" t="s">
        <v>16</v>
      </c>
      <c r="E322" s="34">
        <v>1.0268999999999999</v>
      </c>
      <c r="F322" s="34">
        <v>1.008</v>
      </c>
      <c r="G322" s="34">
        <v>0.99750000000000005</v>
      </c>
      <c r="H322" s="126">
        <v>0.95550000000000002</v>
      </c>
      <c r="I322" s="34">
        <v>0.94289999999999996</v>
      </c>
      <c r="J322" s="34">
        <v>0.83999999999999997</v>
      </c>
      <c r="K322" s="34">
        <v>0.82530000000000003</v>
      </c>
      <c r="L322" s="34">
        <v>0.91139999999999999</v>
      </c>
      <c r="M322" s="34">
        <v>1.1067</v>
      </c>
      <c r="N322" s="126">
        <v>1.1255999999999999</v>
      </c>
      <c r="O322" s="34">
        <v>1.1886000000000001</v>
      </c>
      <c r="P322" s="34">
        <v>1.1759999999999999</v>
      </c>
      <c r="Q322" s="34">
        <v>1.1318999999999999</v>
      </c>
      <c r="R322" s="34">
        <v>1.2705</v>
      </c>
      <c r="S322" s="34">
        <v>1.2788999999999999</v>
      </c>
      <c r="T322" s="34">
        <v>1.2809999999999999</v>
      </c>
      <c r="U322" s="34">
        <v>1.2012</v>
      </c>
      <c r="V322" s="126">
        <v>1.0962000000000001</v>
      </c>
      <c r="W322" s="34">
        <v>1.0605</v>
      </c>
      <c r="X322" s="34">
        <v>1.0626</v>
      </c>
      <c r="Y322" s="34">
        <v>1.0017</v>
      </c>
      <c r="Z322" s="34">
        <v>1.0689</v>
      </c>
      <c r="AA322" s="34">
        <v>1.0584</v>
      </c>
      <c r="AB322" s="34">
        <v>0.97650000000000003</v>
      </c>
      <c r="AC322" s="36">
        <f t="shared" ref="AC322:AC323" si="1099">SUM(E322:AB322)</f>
        <v>25.592700000000001</v>
      </c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</row>
    <row r="323" s="1" customFormat="1" ht="15" customHeight="1">
      <c r="A323" s="37"/>
      <c r="B323" s="38"/>
      <c r="C323" s="39" t="s">
        <v>17</v>
      </c>
      <c r="D323" s="39" t="s">
        <v>16</v>
      </c>
      <c r="E323" s="877">
        <v>0.31290000000000001</v>
      </c>
      <c r="F323" s="98">
        <v>0.31080000000000002</v>
      </c>
      <c r="G323" s="98">
        <v>0.32550000000000001</v>
      </c>
      <c r="H323" s="41">
        <v>0.31080000000000002</v>
      </c>
      <c r="I323" s="98">
        <v>0.30869999999999997</v>
      </c>
      <c r="J323" s="98">
        <v>0.2898</v>
      </c>
      <c r="K323" s="98">
        <v>0.27300000000000002</v>
      </c>
      <c r="L323" s="98">
        <v>0.2898</v>
      </c>
      <c r="M323" s="98">
        <v>0.38850000000000001</v>
      </c>
      <c r="N323" s="41">
        <v>0.36959999999999998</v>
      </c>
      <c r="O323" s="98">
        <v>0.38640000000000002</v>
      </c>
      <c r="P323" s="98">
        <v>0.37590000000000001</v>
      </c>
      <c r="Q323" s="98">
        <v>0.34229999999999999</v>
      </c>
      <c r="R323" s="98">
        <v>0.40949999999999998</v>
      </c>
      <c r="S323" s="98">
        <v>0.42630000000000001</v>
      </c>
      <c r="T323" s="98">
        <v>0.43469999999999998</v>
      </c>
      <c r="U323" s="98">
        <v>0.39269999999999999</v>
      </c>
      <c r="V323" s="41">
        <v>0.35070000000000001</v>
      </c>
      <c r="W323" s="98">
        <v>0.32550000000000001</v>
      </c>
      <c r="X323" s="98">
        <v>0.3528</v>
      </c>
      <c r="Y323" s="98">
        <v>0.35070000000000001</v>
      </c>
      <c r="Z323" s="98">
        <v>0.3654</v>
      </c>
      <c r="AA323" s="98">
        <v>0.35699999999999998</v>
      </c>
      <c r="AB323" s="98">
        <v>0.31709999999999999</v>
      </c>
      <c r="AC323" s="42">
        <f t="shared" si="1099"/>
        <v>8.3664000000000005</v>
      </c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</row>
    <row r="324" s="1" customFormat="1" ht="15" customHeight="1">
      <c r="A324" s="37"/>
      <c r="B324" s="38"/>
      <c r="C324" s="39" t="s">
        <v>18</v>
      </c>
      <c r="D324" s="223" t="s">
        <v>19</v>
      </c>
      <c r="E324" s="831">
        <v>18</v>
      </c>
      <c r="F324" s="509">
        <v>18</v>
      </c>
      <c r="G324" s="509">
        <v>17</v>
      </c>
      <c r="H324" s="510">
        <v>16</v>
      </c>
      <c r="I324" s="509">
        <v>16</v>
      </c>
      <c r="J324" s="509">
        <v>16</v>
      </c>
      <c r="K324" s="509">
        <v>19</v>
      </c>
      <c r="L324" s="509">
        <v>20</v>
      </c>
      <c r="M324" s="509">
        <v>24</v>
      </c>
      <c r="N324" s="510">
        <v>25</v>
      </c>
      <c r="O324" s="509">
        <v>27</v>
      </c>
      <c r="P324" s="509">
        <v>25</v>
      </c>
      <c r="Q324" s="509">
        <v>24</v>
      </c>
      <c r="R324" s="509">
        <v>26</v>
      </c>
      <c r="S324" s="509">
        <v>26</v>
      </c>
      <c r="T324" s="509">
        <v>25</v>
      </c>
      <c r="U324" s="509">
        <v>21</v>
      </c>
      <c r="V324" s="510">
        <v>20</v>
      </c>
      <c r="W324" s="509">
        <v>19</v>
      </c>
      <c r="X324" s="509">
        <v>19</v>
      </c>
      <c r="Y324" s="509">
        <v>18</v>
      </c>
      <c r="Z324" s="509">
        <v>18</v>
      </c>
      <c r="AA324" s="509">
        <v>18</v>
      </c>
      <c r="AB324" s="511">
        <v>17</v>
      </c>
      <c r="AC324" s="222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</row>
    <row r="325" s="1" customFormat="1" ht="15" customHeight="1">
      <c r="A325" s="113"/>
      <c r="B325" s="120"/>
      <c r="C325" s="115" t="s">
        <v>20</v>
      </c>
      <c r="D325" s="115"/>
      <c r="E325" s="148">
        <f t="shared" ref="E325:AC329" si="1100">E323/E322</f>
        <v>0.30470347648261764</v>
      </c>
      <c r="F325" s="116">
        <f t="shared" si="1100"/>
        <v>0.30833333333333335</v>
      </c>
      <c r="G325" s="116">
        <f t="shared" si="1100"/>
        <v>0.32631578947368423</v>
      </c>
      <c r="H325" s="117">
        <f t="shared" si="1100"/>
        <v>0.32527472527472528</v>
      </c>
      <c r="I325" s="116">
        <f t="shared" si="1100"/>
        <v>0.32739420935412028</v>
      </c>
      <c r="J325" s="116">
        <f t="shared" si="1100"/>
        <v>0.34500000000000003</v>
      </c>
      <c r="K325" s="116">
        <f t="shared" si="1100"/>
        <v>0.33078880407124683</v>
      </c>
      <c r="L325" s="116">
        <f t="shared" si="1100"/>
        <v>0.31797235023041476</v>
      </c>
      <c r="M325" s="116">
        <f t="shared" si="1100"/>
        <v>0.35104364326375714</v>
      </c>
      <c r="N325" s="117">
        <f t="shared" si="1100"/>
        <v>0.32835820895522388</v>
      </c>
      <c r="O325" s="116">
        <f t="shared" si="1100"/>
        <v>0.32508833922261482</v>
      </c>
      <c r="P325" s="116">
        <f t="shared" si="1100"/>
        <v>0.31964285714285717</v>
      </c>
      <c r="Q325" s="116">
        <f t="shared" si="1100"/>
        <v>0.30241187384044527</v>
      </c>
      <c r="R325" s="116">
        <f t="shared" si="1100"/>
        <v>0.32231404958677684</v>
      </c>
      <c r="S325" s="116">
        <f t="shared" si="1100"/>
        <v>0.33333333333333337</v>
      </c>
      <c r="T325" s="116">
        <f t="shared" si="1100"/>
        <v>0.33934426229508197</v>
      </c>
      <c r="U325" s="116">
        <f t="shared" si="1100"/>
        <v>0.32692307692307693</v>
      </c>
      <c r="V325" s="117">
        <f t="shared" si="1100"/>
        <v>0.31992337164750956</v>
      </c>
      <c r="W325" s="116">
        <f t="shared" si="1100"/>
        <v>0.30693069306930693</v>
      </c>
      <c r="X325" s="116">
        <f t="shared" si="1100"/>
        <v>0.33201581027667987</v>
      </c>
      <c r="Y325" s="116">
        <f t="shared" si="1100"/>
        <v>0.35010482180293501</v>
      </c>
      <c r="Z325" s="116">
        <f t="shared" si="1100"/>
        <v>0.34184675834970529</v>
      </c>
      <c r="AA325" s="116">
        <f t="shared" si="1100"/>
        <v>0.33730158730158727</v>
      </c>
      <c r="AB325" s="116">
        <f t="shared" si="1100"/>
        <v>0.3247311827956989</v>
      </c>
      <c r="AC325" s="125">
        <f t="shared" si="1100"/>
        <v>0.3269057192089932</v>
      </c>
      <c r="AD325" s="221"/>
      <c r="AE325" s="221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</row>
    <row r="326" s="1" customFormat="1" ht="15" customHeight="1">
      <c r="A326" s="31" t="s">
        <v>540</v>
      </c>
      <c r="B326" s="32" t="s">
        <v>540</v>
      </c>
      <c r="C326" s="33" t="s">
        <v>15</v>
      </c>
      <c r="D326" s="33" t="s">
        <v>16</v>
      </c>
      <c r="E326" s="34">
        <v>3.3075000000000001</v>
      </c>
      <c r="F326" s="34">
        <v>3.2214</v>
      </c>
      <c r="G326" s="34">
        <v>3.1499999999999999</v>
      </c>
      <c r="H326" s="126">
        <v>3.1667999999999998</v>
      </c>
      <c r="I326" s="34">
        <v>3.1899000000000002</v>
      </c>
      <c r="J326" s="34">
        <v>3.3515999999999999</v>
      </c>
      <c r="K326" s="34">
        <v>3.7820999999999998</v>
      </c>
      <c r="L326" s="34">
        <v>4.1433</v>
      </c>
      <c r="M326" s="34">
        <v>4.3952999999999998</v>
      </c>
      <c r="N326" s="126">
        <v>4.3512000000000004</v>
      </c>
      <c r="O326" s="34">
        <v>4.3071000000000002</v>
      </c>
      <c r="P326" s="34">
        <v>4.3175999999999997</v>
      </c>
      <c r="Q326" s="34">
        <v>4.1936999999999998</v>
      </c>
      <c r="R326" s="34">
        <v>4.3532999999999999</v>
      </c>
      <c r="S326" s="34">
        <v>4.4667000000000003</v>
      </c>
      <c r="T326" s="34">
        <v>4.4687999999999999</v>
      </c>
      <c r="U326" s="34">
        <v>4.3491</v>
      </c>
      <c r="V326" s="126">
        <v>4.1412000000000004</v>
      </c>
      <c r="W326" s="34">
        <v>4.0971000000000002</v>
      </c>
      <c r="X326" s="34">
        <v>4.0571999999999999</v>
      </c>
      <c r="Y326" s="34">
        <v>4.0467000000000004</v>
      </c>
      <c r="Z326" s="34">
        <v>3.9249000000000001</v>
      </c>
      <c r="AA326" s="34">
        <v>3.5448</v>
      </c>
      <c r="AB326" s="34">
        <v>3.3915000000000002</v>
      </c>
      <c r="AC326" s="36">
        <f t="shared" ref="AC326:AC327" si="1101">SUM(E326:AB326)</f>
        <v>93.718799999999973</v>
      </c>
      <c r="AD326" s="221"/>
      <c r="AE326" s="221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</row>
    <row r="327" s="1" customFormat="1" ht="15" customHeight="1">
      <c r="A327" s="37"/>
      <c r="B327" s="38"/>
      <c r="C327" s="39" t="s">
        <v>17</v>
      </c>
      <c r="D327" s="39" t="s">
        <v>16</v>
      </c>
      <c r="E327" s="116">
        <v>1.1214</v>
      </c>
      <c r="F327" s="40">
        <v>1.1361000000000001</v>
      </c>
      <c r="G327" s="40">
        <v>1.1297999999999999</v>
      </c>
      <c r="H327" s="127">
        <v>1.1424000000000001</v>
      </c>
      <c r="I327" s="40">
        <v>1.1339999999999999</v>
      </c>
      <c r="J327" s="40">
        <v>1.1172</v>
      </c>
      <c r="K327" s="40">
        <v>1.1592</v>
      </c>
      <c r="L327" s="40">
        <v>1.3062</v>
      </c>
      <c r="M327" s="40">
        <v>1.4742</v>
      </c>
      <c r="N327" s="127">
        <v>1.4406000000000001</v>
      </c>
      <c r="O327" s="40">
        <v>1.4007000000000001</v>
      </c>
      <c r="P327" s="40">
        <v>1.3629</v>
      </c>
      <c r="Q327" s="40">
        <v>1.2263999999999999</v>
      </c>
      <c r="R327" s="40">
        <v>1.4196</v>
      </c>
      <c r="S327" s="40">
        <v>1.4658</v>
      </c>
      <c r="T327" s="40">
        <v>1.3817999999999999</v>
      </c>
      <c r="U327" s="40">
        <v>1.3545</v>
      </c>
      <c r="V327" s="127">
        <v>1.1928000000000001</v>
      </c>
      <c r="W327" s="40">
        <v>1.1004</v>
      </c>
      <c r="X327" s="40">
        <v>1.1718</v>
      </c>
      <c r="Y327" s="40">
        <v>1.2809999999999999</v>
      </c>
      <c r="Z327" s="40">
        <v>1.26</v>
      </c>
      <c r="AA327" s="40">
        <v>1.1172</v>
      </c>
      <c r="AB327" s="40">
        <v>1.1991000000000001</v>
      </c>
      <c r="AC327" s="42">
        <f t="shared" si="1101"/>
        <v>30.095100000000006</v>
      </c>
      <c r="AD327" s="221"/>
      <c r="AE327" s="221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</row>
    <row r="328" s="1" customFormat="1" ht="15" customHeight="1">
      <c r="A328" s="37"/>
      <c r="B328" s="38"/>
      <c r="C328" s="39" t="s">
        <v>18</v>
      </c>
      <c r="D328" s="223" t="s">
        <v>19</v>
      </c>
      <c r="E328" s="831">
        <v>56</v>
      </c>
      <c r="F328" s="45">
        <v>54</v>
      </c>
      <c r="G328" s="130">
        <v>54</v>
      </c>
      <c r="H328" s="131">
        <v>53</v>
      </c>
      <c r="I328" s="130">
        <v>55</v>
      </c>
      <c r="J328" s="130">
        <v>61</v>
      </c>
      <c r="K328" s="130">
        <v>67</v>
      </c>
      <c r="L328" s="130">
        <v>72</v>
      </c>
      <c r="M328" s="130">
        <v>75</v>
      </c>
      <c r="N328" s="131">
        <v>74</v>
      </c>
      <c r="O328" s="130">
        <v>73</v>
      </c>
      <c r="P328" s="130">
        <v>73</v>
      </c>
      <c r="Q328" s="130">
        <v>70</v>
      </c>
      <c r="R328" s="130">
        <v>75</v>
      </c>
      <c r="S328" s="130">
        <v>75</v>
      </c>
      <c r="T328" s="130">
        <v>75</v>
      </c>
      <c r="U328" s="130">
        <v>72</v>
      </c>
      <c r="V328" s="131">
        <v>68</v>
      </c>
      <c r="W328" s="130">
        <v>69</v>
      </c>
      <c r="X328" s="130">
        <v>70</v>
      </c>
      <c r="Y328" s="130">
        <v>68</v>
      </c>
      <c r="Z328" s="130">
        <v>63</v>
      </c>
      <c r="AA328" s="130">
        <v>58</v>
      </c>
      <c r="AB328" s="452">
        <v>57</v>
      </c>
      <c r="AC328" s="222"/>
      <c r="AD328" s="221"/>
      <c r="AE328" s="221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</row>
    <row r="329" s="1" customFormat="1" ht="15" customHeight="1">
      <c r="A329" s="113"/>
      <c r="B329" s="120"/>
      <c r="C329" s="115" t="s">
        <v>20</v>
      </c>
      <c r="D329" s="115"/>
      <c r="E329" s="148">
        <f t="shared" si="1100"/>
        <v>0.33904761904761904</v>
      </c>
      <c r="F329" s="116">
        <f t="shared" si="1100"/>
        <v>0.35267275097783574</v>
      </c>
      <c r="G329" s="116">
        <f t="shared" si="1100"/>
        <v>0.35866666666666663</v>
      </c>
      <c r="H329" s="117">
        <f t="shared" si="1100"/>
        <v>0.36074270557029181</v>
      </c>
      <c r="I329" s="116">
        <f t="shared" si="1100"/>
        <v>0.35549703752468725</v>
      </c>
      <c r="J329" s="116">
        <f t="shared" si="1100"/>
        <v>0.33333333333333331</v>
      </c>
      <c r="K329" s="116">
        <f t="shared" si="1100"/>
        <v>0.30649639089394781</v>
      </c>
      <c r="L329" s="116">
        <f t="shared" si="1100"/>
        <v>0.31525595539787127</v>
      </c>
      <c r="M329" s="116">
        <f t="shared" si="1100"/>
        <v>0.33540372670807456</v>
      </c>
      <c r="N329" s="117">
        <f t="shared" si="1100"/>
        <v>0.33108108108108109</v>
      </c>
      <c r="O329" s="116">
        <f t="shared" si="1100"/>
        <v>0.32520721599219893</v>
      </c>
      <c r="P329" s="116">
        <f t="shared" si="1100"/>
        <v>0.31566147859922183</v>
      </c>
      <c r="Q329" s="116">
        <f t="shared" si="1100"/>
        <v>0.29243865798698049</v>
      </c>
      <c r="R329" s="116">
        <f t="shared" si="1100"/>
        <v>0.32609744331886154</v>
      </c>
      <c r="S329" s="116">
        <f t="shared" si="1100"/>
        <v>0.32816173013634226</v>
      </c>
      <c r="T329" s="116">
        <f t="shared" si="1100"/>
        <v>0.30921052631578944</v>
      </c>
      <c r="U329" s="116">
        <f t="shared" si="1100"/>
        <v>0.31144374698213423</v>
      </c>
      <c r="V329" s="117">
        <f t="shared" si="1100"/>
        <v>0.28803245436105473</v>
      </c>
      <c r="W329" s="116">
        <f t="shared" si="1100"/>
        <v>0.26858021527421833</v>
      </c>
      <c r="X329" s="116">
        <f t="shared" si="1100"/>
        <v>0.28881987577639751</v>
      </c>
      <c r="Y329" s="116">
        <f t="shared" si="1100"/>
        <v>0.31655422937208089</v>
      </c>
      <c r="Z329" s="116">
        <f t="shared" si="1100"/>
        <v>0.32102728731942215</v>
      </c>
      <c r="AA329" s="116">
        <f t="shared" si="1100"/>
        <v>0.31516587677725116</v>
      </c>
      <c r="AB329" s="116">
        <f t="shared" si="1100"/>
        <v>0.35356037151702785</v>
      </c>
      <c r="AC329" s="125">
        <f t="shared" si="1100"/>
        <v>0.32112126915837608</v>
      </c>
      <c r="AD329" s="221"/>
      <c r="AE329" s="221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</row>
    <row r="330" s="1" customFormat="1" ht="15" customHeight="1">
      <c r="A330" s="859" t="s">
        <v>541</v>
      </c>
      <c r="B330" s="32" t="s">
        <v>541</v>
      </c>
      <c r="C330" s="33" t="s">
        <v>15</v>
      </c>
      <c r="D330" s="33" t="s">
        <v>68</v>
      </c>
      <c r="E330" s="34">
        <f t="shared" ref="E330:AB330" si="1102">1.73*E332*E320*0.9/1000</f>
        <v>1.2214976347732545</v>
      </c>
      <c r="F330" s="34">
        <f t="shared" si="1102"/>
        <v>1.2232103086395265</v>
      </c>
      <c r="G330" s="34">
        <f t="shared" si="1102"/>
        <v>1.2214976347732545</v>
      </c>
      <c r="H330" s="126">
        <f t="shared" si="1102"/>
        <v>1.1646671050758362</v>
      </c>
      <c r="I330" s="34">
        <f t="shared" si="1102"/>
        <v>1.2156745174942019</v>
      </c>
      <c r="J330" s="34">
        <f t="shared" si="1102"/>
        <v>1.2071110174942017</v>
      </c>
      <c r="K330" s="34">
        <f t="shared" si="1102"/>
        <v>1.3179693771057128</v>
      </c>
      <c r="L330" s="34">
        <f t="shared" si="1102"/>
        <v>1.3728847678184508</v>
      </c>
      <c r="M330" s="34">
        <f t="shared" si="1102"/>
        <v>1.5911917957878112</v>
      </c>
      <c r="N330" s="126">
        <f t="shared" si="1102"/>
        <v>1.5830642420082093</v>
      </c>
      <c r="O330" s="34">
        <f t="shared" si="1102"/>
        <v>1.5236802332611086</v>
      </c>
      <c r="P330" s="34">
        <f t="shared" si="1102"/>
        <v>1.6385868855285646</v>
      </c>
      <c r="Q330" s="34">
        <f t="shared" si="1102"/>
        <v>1.5902887151184084</v>
      </c>
      <c r="R330" s="34">
        <f t="shared" si="1102"/>
        <v>1.5857733117713928</v>
      </c>
      <c r="S330" s="34">
        <f t="shared" si="1102"/>
        <v>1.5889340079917909</v>
      </c>
      <c r="T330" s="34">
        <f t="shared" si="1102"/>
        <v>1.6427906144714355</v>
      </c>
      <c r="U330" s="34">
        <f t="shared" si="1102"/>
        <v>1.4785115530242923</v>
      </c>
      <c r="V330" s="126">
        <f t="shared" si="1102"/>
        <v>1.4205133861770629</v>
      </c>
      <c r="W330" s="34">
        <f t="shared" si="1102"/>
        <v>1.42294236177063</v>
      </c>
      <c r="X330" s="34">
        <f t="shared" si="1102"/>
        <v>1.3190903714904785</v>
      </c>
      <c r="Y330" s="34">
        <f t="shared" si="1102"/>
        <v>1.4358965894165037</v>
      </c>
      <c r="Z330" s="34">
        <f t="shared" si="1102"/>
        <v>1.3810589821815491</v>
      </c>
      <c r="AA330" s="34">
        <f t="shared" si="1102"/>
        <v>1.3284323714904782</v>
      </c>
      <c r="AB330" s="34">
        <f t="shared" si="1102"/>
        <v>1.2225252129592898</v>
      </c>
      <c r="AC330" s="36">
        <f t="shared" ref="AC330:AC331" si="1103">SUM(E330:AB330)</f>
        <v>33.697792997623452</v>
      </c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</row>
    <row r="331" s="1" customFormat="1" ht="15" customHeight="1">
      <c r="A331" s="860"/>
      <c r="B331" s="38"/>
      <c r="C331" s="39" t="s">
        <v>17</v>
      </c>
      <c r="D331" s="39" t="s">
        <v>153</v>
      </c>
      <c r="E331" s="116"/>
      <c r="F331" s="40"/>
      <c r="G331" s="40"/>
      <c r="H331" s="400"/>
      <c r="I331" s="40"/>
      <c r="J331" s="40"/>
      <c r="K331" s="40"/>
      <c r="L331" s="40"/>
      <c r="M331" s="40"/>
      <c r="N331" s="400"/>
      <c r="O331" s="40"/>
      <c r="P331" s="40"/>
      <c r="Q331" s="40"/>
      <c r="R331" s="40"/>
      <c r="S331" s="40"/>
      <c r="T331" s="40"/>
      <c r="U331" s="40"/>
      <c r="V331" s="400"/>
      <c r="W331" s="40"/>
      <c r="X331" s="40"/>
      <c r="Y331" s="40"/>
      <c r="Z331" s="40"/>
      <c r="AA331" s="40"/>
      <c r="AB331" s="40"/>
      <c r="AC331" s="42">
        <f t="shared" si="1103"/>
        <v>0</v>
      </c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</row>
    <row r="332" s="1" customFormat="1" ht="15" customHeight="1">
      <c r="A332" s="860"/>
      <c r="B332" s="38"/>
      <c r="C332" s="39" t="s">
        <v>18</v>
      </c>
      <c r="D332" s="223" t="s">
        <v>19</v>
      </c>
      <c r="E332" s="831">
        <v>22</v>
      </c>
      <c r="F332" s="45">
        <v>22</v>
      </c>
      <c r="G332" s="130">
        <v>22</v>
      </c>
      <c r="H332" s="131">
        <v>21</v>
      </c>
      <c r="I332" s="130">
        <v>22</v>
      </c>
      <c r="J332" s="130">
        <v>22</v>
      </c>
      <c r="K332" s="130">
        <v>24</v>
      </c>
      <c r="L332" s="130">
        <v>25</v>
      </c>
      <c r="M332" s="130">
        <v>29</v>
      </c>
      <c r="N332" s="131">
        <v>29</v>
      </c>
      <c r="O332" s="130">
        <v>28</v>
      </c>
      <c r="P332" s="130">
        <v>30</v>
      </c>
      <c r="Q332" s="130">
        <v>29</v>
      </c>
      <c r="R332" s="130">
        <v>29</v>
      </c>
      <c r="S332" s="130">
        <v>29</v>
      </c>
      <c r="T332" s="130">
        <v>30</v>
      </c>
      <c r="U332" s="130">
        <v>27</v>
      </c>
      <c r="V332" s="131">
        <v>26</v>
      </c>
      <c r="W332" s="130">
        <v>26</v>
      </c>
      <c r="X332" s="130">
        <v>24</v>
      </c>
      <c r="Y332" s="130">
        <v>26</v>
      </c>
      <c r="Z332" s="130">
        <v>25</v>
      </c>
      <c r="AA332" s="130">
        <v>24</v>
      </c>
      <c r="AB332" s="452">
        <v>22</v>
      </c>
      <c r="AC332" s="222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</row>
    <row r="333" s="1" customFormat="1" ht="15" customHeight="1">
      <c r="A333" s="878"/>
      <c r="B333" s="120"/>
      <c r="C333" s="115" t="s">
        <v>20</v>
      </c>
      <c r="D333" s="115"/>
      <c r="E333" s="148">
        <f t="shared" ref="E333:AC333" si="1104">E331/E330</f>
        <v>0</v>
      </c>
      <c r="F333" s="116">
        <f t="shared" si="1104"/>
        <v>0</v>
      </c>
      <c r="G333" s="116">
        <f t="shared" si="1104"/>
        <v>0</v>
      </c>
      <c r="H333" s="117">
        <f t="shared" si="1104"/>
        <v>0</v>
      </c>
      <c r="I333" s="116">
        <f t="shared" si="1104"/>
        <v>0</v>
      </c>
      <c r="J333" s="116">
        <f t="shared" si="1104"/>
        <v>0</v>
      </c>
      <c r="K333" s="116">
        <f t="shared" si="1104"/>
        <v>0</v>
      </c>
      <c r="L333" s="116">
        <f t="shared" si="1104"/>
        <v>0</v>
      </c>
      <c r="M333" s="116">
        <f t="shared" si="1104"/>
        <v>0</v>
      </c>
      <c r="N333" s="117">
        <f t="shared" si="1104"/>
        <v>0</v>
      </c>
      <c r="O333" s="116">
        <f t="shared" si="1104"/>
        <v>0</v>
      </c>
      <c r="P333" s="116">
        <f t="shared" si="1104"/>
        <v>0</v>
      </c>
      <c r="Q333" s="116">
        <f t="shared" si="1104"/>
        <v>0</v>
      </c>
      <c r="R333" s="116">
        <f t="shared" si="1104"/>
        <v>0</v>
      </c>
      <c r="S333" s="116">
        <f t="shared" si="1104"/>
        <v>0</v>
      </c>
      <c r="T333" s="116">
        <f t="shared" si="1104"/>
        <v>0</v>
      </c>
      <c r="U333" s="116">
        <f t="shared" si="1104"/>
        <v>0</v>
      </c>
      <c r="V333" s="117">
        <f t="shared" si="1104"/>
        <v>0</v>
      </c>
      <c r="W333" s="116">
        <f t="shared" si="1104"/>
        <v>0</v>
      </c>
      <c r="X333" s="116">
        <f t="shared" si="1104"/>
        <v>0</v>
      </c>
      <c r="Y333" s="116">
        <f t="shared" si="1104"/>
        <v>0</v>
      </c>
      <c r="Z333" s="116">
        <f t="shared" si="1104"/>
        <v>0</v>
      </c>
      <c r="AA333" s="116">
        <f t="shared" si="1104"/>
        <v>0</v>
      </c>
      <c r="AB333" s="116">
        <f t="shared" si="1104"/>
        <v>0</v>
      </c>
      <c r="AC333" s="125">
        <f t="shared" si="1104"/>
        <v>0</v>
      </c>
      <c r="AD333" s="221"/>
      <c r="AE333" s="221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</row>
    <row r="334" s="1" customFormat="1" ht="15" customHeight="1">
      <c r="A334" s="859" t="s">
        <v>542</v>
      </c>
      <c r="B334" s="32" t="s">
        <v>542</v>
      </c>
      <c r="C334" s="33" t="s">
        <v>15</v>
      </c>
      <c r="D334" s="33" t="s">
        <v>68</v>
      </c>
      <c r="E334" s="34">
        <f t="shared" ref="E334:AB334" si="1105">1.73*E336*E321*0.9/1000</f>
        <v>1.3028042182502746</v>
      </c>
      <c r="F334" s="34">
        <f t="shared" si="1105"/>
        <v>1.3601952570190428</v>
      </c>
      <c r="G334" s="34">
        <f t="shared" si="1105"/>
        <v>1.3583267429809569</v>
      </c>
      <c r="H334" s="126">
        <f t="shared" si="1105"/>
        <v>1.2999392726783752</v>
      </c>
      <c r="I334" s="34">
        <f t="shared" si="1105"/>
        <v>1.3530952457885741</v>
      </c>
      <c r="J334" s="34">
        <f t="shared" si="1105"/>
        <v>1.2874054773216246</v>
      </c>
      <c r="K334" s="34">
        <f t="shared" si="1105"/>
        <v>1.2884797636070253</v>
      </c>
      <c r="L334" s="34">
        <f t="shared" si="1105"/>
        <v>1.4549230244064331</v>
      </c>
      <c r="M334" s="34">
        <f t="shared" si="1105"/>
        <v>1.6764218714904784</v>
      </c>
      <c r="N334" s="126">
        <f t="shared" si="1105"/>
        <v>1.886710287689209</v>
      </c>
      <c r="O334" s="34">
        <f t="shared" si="1105"/>
        <v>1.8845927192230227</v>
      </c>
      <c r="P334" s="34">
        <f t="shared" si="1105"/>
        <v>2.3881420474090578</v>
      </c>
      <c r="Q334" s="34">
        <f t="shared" si="1105"/>
        <v>2.4505311913604744</v>
      </c>
      <c r="R334" s="34">
        <f t="shared" si="1105"/>
        <v>2.2190364665222169</v>
      </c>
      <c r="S334" s="34">
        <f t="shared" si="1105"/>
        <v>2.4443654609069827</v>
      </c>
      <c r="T334" s="34">
        <f t="shared" si="1105"/>
        <v>2.1678111463279723</v>
      </c>
      <c r="U334" s="34">
        <f t="shared" si="1105"/>
        <v>2.1086762038879399</v>
      </c>
      <c r="V334" s="126">
        <f t="shared" si="1105"/>
        <v>2.108084643196106</v>
      </c>
      <c r="W334" s="34">
        <f t="shared" si="1105"/>
        <v>1.3385217485961913</v>
      </c>
      <c r="X334" s="34">
        <f t="shared" si="1105"/>
        <v>1.2870472908210755</v>
      </c>
      <c r="Y334" s="34">
        <f t="shared" si="1105"/>
        <v>1.4618050447082518</v>
      </c>
      <c r="Z334" s="34">
        <f t="shared" si="1105"/>
        <v>1.4071388093948365</v>
      </c>
      <c r="AA334" s="34">
        <f t="shared" si="1105"/>
        <v>1.29814875</v>
      </c>
      <c r="AB334" s="34">
        <f t="shared" si="1105"/>
        <v>1.1898438100433348</v>
      </c>
      <c r="AC334" s="36">
        <f t="shared" ref="AC334:AC335" si="1106">SUM(E334:AB334)</f>
        <v>40.02204649362946</v>
      </c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</row>
    <row r="335" s="1" customFormat="1" ht="15" customHeight="1">
      <c r="A335" s="860"/>
      <c r="B335" s="38"/>
      <c r="C335" s="39" t="s">
        <v>17</v>
      </c>
      <c r="D335" s="39" t="s">
        <v>153</v>
      </c>
      <c r="E335" s="116"/>
      <c r="F335" s="40"/>
      <c r="G335" s="40"/>
      <c r="H335" s="400"/>
      <c r="I335" s="40"/>
      <c r="J335" s="40"/>
      <c r="K335" s="40"/>
      <c r="L335" s="40"/>
      <c r="M335" s="40"/>
      <c r="N335" s="400"/>
      <c r="O335" s="40"/>
      <c r="P335" s="40"/>
      <c r="Q335" s="40"/>
      <c r="R335" s="40"/>
      <c r="S335" s="40"/>
      <c r="T335" s="40"/>
      <c r="U335" s="40"/>
      <c r="V335" s="400"/>
      <c r="W335" s="40"/>
      <c r="X335" s="40"/>
      <c r="Y335" s="40"/>
      <c r="Z335" s="40"/>
      <c r="AA335" s="40"/>
      <c r="AB335" s="40"/>
      <c r="AC335" s="42">
        <f t="shared" si="1106"/>
        <v>0</v>
      </c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</row>
    <row r="336" s="1" customFormat="1" ht="15" customHeight="1">
      <c r="A336" s="860"/>
      <c r="B336" s="38"/>
      <c r="C336" s="39" t="s">
        <v>18</v>
      </c>
      <c r="D336" s="223" t="s">
        <v>19</v>
      </c>
      <c r="E336" s="831">
        <v>23</v>
      </c>
      <c r="F336" s="509">
        <v>24</v>
      </c>
      <c r="G336" s="509">
        <v>24</v>
      </c>
      <c r="H336" s="510">
        <v>23</v>
      </c>
      <c r="I336" s="509">
        <v>24</v>
      </c>
      <c r="J336" s="509">
        <v>23</v>
      </c>
      <c r="K336" s="509">
        <v>23</v>
      </c>
      <c r="L336" s="509">
        <v>26</v>
      </c>
      <c r="M336" s="509">
        <v>30</v>
      </c>
      <c r="N336" s="510">
        <v>34</v>
      </c>
      <c r="O336" s="509">
        <v>34</v>
      </c>
      <c r="P336" s="509">
        <v>43</v>
      </c>
      <c r="Q336" s="509">
        <v>44</v>
      </c>
      <c r="R336" s="509">
        <v>40</v>
      </c>
      <c r="S336" s="509">
        <v>44</v>
      </c>
      <c r="T336" s="509">
        <v>39</v>
      </c>
      <c r="U336" s="509">
        <v>38</v>
      </c>
      <c r="V336" s="510">
        <v>38</v>
      </c>
      <c r="W336" s="509">
        <v>24</v>
      </c>
      <c r="X336" s="509">
        <v>23</v>
      </c>
      <c r="Y336" s="509">
        <v>26</v>
      </c>
      <c r="Z336" s="509">
        <v>25</v>
      </c>
      <c r="AA336" s="509">
        <v>23</v>
      </c>
      <c r="AB336" s="511">
        <v>21</v>
      </c>
      <c r="AC336" s="222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</row>
    <row r="337" s="1" customFormat="1" ht="15" customHeight="1">
      <c r="A337" s="861"/>
      <c r="B337" s="50"/>
      <c r="C337" s="51" t="s">
        <v>20</v>
      </c>
      <c r="D337" s="51"/>
      <c r="E337" s="132">
        <f t="shared" ref="E337:AC337" si="1107">E335/E334</f>
        <v>0</v>
      </c>
      <c r="F337" s="52">
        <f t="shared" si="1107"/>
        <v>0</v>
      </c>
      <c r="G337" s="52">
        <f t="shared" si="1107"/>
        <v>0</v>
      </c>
      <c r="H337" s="100">
        <f t="shared" si="1107"/>
        <v>0</v>
      </c>
      <c r="I337" s="52">
        <f t="shared" si="1107"/>
        <v>0</v>
      </c>
      <c r="J337" s="52">
        <f t="shared" si="1107"/>
        <v>0</v>
      </c>
      <c r="K337" s="52">
        <f t="shared" si="1107"/>
        <v>0</v>
      </c>
      <c r="L337" s="52">
        <f t="shared" si="1107"/>
        <v>0</v>
      </c>
      <c r="M337" s="52">
        <f t="shared" si="1107"/>
        <v>0</v>
      </c>
      <c r="N337" s="100">
        <f t="shared" si="1107"/>
        <v>0</v>
      </c>
      <c r="O337" s="52">
        <f t="shared" si="1107"/>
        <v>0</v>
      </c>
      <c r="P337" s="52">
        <f t="shared" si="1107"/>
        <v>0</v>
      </c>
      <c r="Q337" s="52">
        <f t="shared" si="1107"/>
        <v>0</v>
      </c>
      <c r="R337" s="52">
        <f t="shared" si="1107"/>
        <v>0</v>
      </c>
      <c r="S337" s="52">
        <f t="shared" si="1107"/>
        <v>0</v>
      </c>
      <c r="T337" s="52">
        <f t="shared" si="1107"/>
        <v>0</v>
      </c>
      <c r="U337" s="52">
        <f t="shared" si="1107"/>
        <v>0</v>
      </c>
      <c r="V337" s="100">
        <f t="shared" si="1107"/>
        <v>0</v>
      </c>
      <c r="W337" s="52">
        <f t="shared" si="1107"/>
        <v>0</v>
      </c>
      <c r="X337" s="52">
        <f t="shared" si="1107"/>
        <v>0</v>
      </c>
      <c r="Y337" s="52">
        <f t="shared" si="1107"/>
        <v>0</v>
      </c>
      <c r="Z337" s="52">
        <f t="shared" si="1107"/>
        <v>0</v>
      </c>
      <c r="AA337" s="52">
        <f t="shared" si="1107"/>
        <v>0</v>
      </c>
      <c r="AB337" s="52">
        <f t="shared" si="1107"/>
        <v>0</v>
      </c>
      <c r="AC337" s="101">
        <f t="shared" si="1107"/>
        <v>0</v>
      </c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</row>
    <row r="338" s="1" customFormat="1" ht="15" customHeight="1">
      <c r="A338" s="687" t="s">
        <v>318</v>
      </c>
      <c r="B338" s="57"/>
      <c r="C338" s="57" t="s">
        <v>15</v>
      </c>
      <c r="D338" s="57"/>
      <c r="E338" s="58">
        <f t="shared" ref="E338:AB338" si="1108">E322+E326+E330+E334</f>
        <v>6.85870185302353</v>
      </c>
      <c r="F338" s="58">
        <f t="shared" si="1108"/>
        <v>6.8128055656585689</v>
      </c>
      <c r="G338" s="58">
        <f t="shared" si="1108"/>
        <v>6.7273243777542113</v>
      </c>
      <c r="H338" s="108">
        <f t="shared" si="1108"/>
        <v>6.5869063777542118</v>
      </c>
      <c r="I338" s="58">
        <f t="shared" si="1108"/>
        <v>6.7015697632827766</v>
      </c>
      <c r="J338" s="58">
        <f t="shared" si="1108"/>
        <v>6.6861164948158267</v>
      </c>
      <c r="K338" s="58">
        <f t="shared" si="1108"/>
        <v>7.2138491407127381</v>
      </c>
      <c r="L338" s="58">
        <f t="shared" si="1108"/>
        <v>7.8825077922248843</v>
      </c>
      <c r="M338" s="58">
        <f t="shared" si="1108"/>
        <v>8.7696136672782892</v>
      </c>
      <c r="N338" s="108">
        <f t="shared" si="1108"/>
        <v>8.9465745296974184</v>
      </c>
      <c r="O338" s="58">
        <f t="shared" si="1108"/>
        <v>8.903972952484132</v>
      </c>
      <c r="P338" s="58">
        <f t="shared" si="1108"/>
        <v>9.5203289329376215</v>
      </c>
      <c r="Q338" s="58">
        <f t="shared" si="1108"/>
        <v>9.3664199064788818</v>
      </c>
      <c r="R338" s="58">
        <f t="shared" si="1108"/>
        <v>9.4286097782936107</v>
      </c>
      <c r="S338" s="58">
        <f t="shared" si="1108"/>
        <v>9.7788994688987749</v>
      </c>
      <c r="T338" s="58">
        <f t="shared" si="1108"/>
        <v>9.5604017607994081</v>
      </c>
      <c r="U338" s="58">
        <f t="shared" si="1108"/>
        <v>9.1374877569122326</v>
      </c>
      <c r="V338" s="108">
        <f t="shared" si="1108"/>
        <v>8.7659980293731703</v>
      </c>
      <c r="W338" s="58">
        <f t="shared" si="1108"/>
        <v>7.919064110366822</v>
      </c>
      <c r="X338" s="58">
        <f t="shared" si="1108"/>
        <v>7.7259376623115532</v>
      </c>
      <c r="Y338" s="58">
        <f t="shared" si="1108"/>
        <v>7.9461016341247568</v>
      </c>
      <c r="Z338" s="58">
        <f t="shared" si="1108"/>
        <v>7.7819977915763854</v>
      </c>
      <c r="AA338" s="58">
        <f t="shared" si="1108"/>
        <v>7.2297811214904781</v>
      </c>
      <c r="AB338" s="58">
        <f t="shared" si="1108"/>
        <v>6.7803690230026259</v>
      </c>
      <c r="AC338" s="59">
        <f t="shared" ref="AC338:AC339" si="1109">AC322+AC330+AC334</f>
        <v>99.31253949125292</v>
      </c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</row>
    <row r="339" s="1" customFormat="1" ht="15" customHeight="1">
      <c r="A339" s="879"/>
      <c r="B339" s="115"/>
      <c r="C339" s="115" t="s">
        <v>17</v>
      </c>
      <c r="D339" s="115"/>
      <c r="E339" s="116">
        <f t="shared" ref="E339:AB339" si="1110">E323+E326+E331+E335</f>
        <v>3.6204000000000001</v>
      </c>
      <c r="F339" s="116">
        <f t="shared" si="1110"/>
        <v>3.5322</v>
      </c>
      <c r="G339" s="116">
        <f t="shared" si="1110"/>
        <v>3.4754999999999998</v>
      </c>
      <c r="H339" s="232">
        <f t="shared" si="1110"/>
        <v>3.4775999999999998</v>
      </c>
      <c r="I339" s="116">
        <f t="shared" si="1110"/>
        <v>3.4986000000000002</v>
      </c>
      <c r="J339" s="116">
        <f t="shared" si="1110"/>
        <v>3.6414</v>
      </c>
      <c r="K339" s="116">
        <f t="shared" si="1110"/>
        <v>4.0550999999999995</v>
      </c>
      <c r="L339" s="116">
        <f t="shared" si="1110"/>
        <v>4.4330999999999996</v>
      </c>
      <c r="M339" s="116">
        <f t="shared" si="1110"/>
        <v>4.7837999999999994</v>
      </c>
      <c r="N339" s="232">
        <f t="shared" si="1110"/>
        <v>4.7208000000000006</v>
      </c>
      <c r="O339" s="116">
        <f t="shared" si="1110"/>
        <v>4.6935000000000002</v>
      </c>
      <c r="P339" s="116">
        <f t="shared" si="1110"/>
        <v>4.6934999999999993</v>
      </c>
      <c r="Q339" s="116">
        <f t="shared" si="1110"/>
        <v>4.5359999999999996</v>
      </c>
      <c r="R339" s="116">
        <f t="shared" si="1110"/>
        <v>4.7628000000000004</v>
      </c>
      <c r="S339" s="116">
        <f t="shared" si="1110"/>
        <v>4.8930000000000007</v>
      </c>
      <c r="T339" s="116">
        <f t="shared" si="1110"/>
        <v>4.9035000000000002</v>
      </c>
      <c r="U339" s="116">
        <f t="shared" si="1110"/>
        <v>4.7417999999999996</v>
      </c>
      <c r="V339" s="232">
        <f t="shared" si="1110"/>
        <v>4.4919000000000002</v>
      </c>
      <c r="W339" s="116">
        <f t="shared" si="1110"/>
        <v>4.4226000000000001</v>
      </c>
      <c r="X339" s="116">
        <f t="shared" si="1110"/>
        <v>4.4100000000000001</v>
      </c>
      <c r="Y339" s="116">
        <f t="shared" si="1110"/>
        <v>4.3974000000000002</v>
      </c>
      <c r="Z339" s="116">
        <f t="shared" si="1110"/>
        <v>4.2903000000000002</v>
      </c>
      <c r="AA339" s="116">
        <f t="shared" si="1110"/>
        <v>3.9017999999999997</v>
      </c>
      <c r="AB339" s="116">
        <f t="shared" si="1110"/>
        <v>3.7086000000000001</v>
      </c>
      <c r="AC339" s="125">
        <f t="shared" si="1109"/>
        <v>8.3664000000000005</v>
      </c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</row>
    <row r="340" s="1" customFormat="1" ht="15" customHeight="1">
      <c r="A340" s="516" t="s">
        <v>319</v>
      </c>
      <c r="B340" s="33"/>
      <c r="C340" s="33" t="s">
        <v>15</v>
      </c>
      <c r="D340" s="33"/>
      <c r="E340" s="122">
        <f t="shared" ref="E340:AC341" si="1111">E300+E304-E338</f>
        <v>0.3484981469764703</v>
      </c>
      <c r="F340" s="122">
        <f t="shared" si="1111"/>
        <v>0.22639443434143125</v>
      </c>
      <c r="G340" s="122">
        <f t="shared" si="1111"/>
        <v>0.21107562224578835</v>
      </c>
      <c r="H340" s="123">
        <f t="shared" si="1111"/>
        <v>0.30949362224578802</v>
      </c>
      <c r="I340" s="122">
        <f t="shared" si="1111"/>
        <v>0.25783023671722383</v>
      </c>
      <c r="J340" s="122">
        <f t="shared" si="1111"/>
        <v>0.45808350518417296</v>
      </c>
      <c r="K340" s="122">
        <f t="shared" si="1111"/>
        <v>0.43435085928726114</v>
      </c>
      <c r="L340" s="122">
        <f t="shared" si="1111"/>
        <v>0.43349220777511643</v>
      </c>
      <c r="M340" s="122">
        <f t="shared" si="1111"/>
        <v>0.47878633272171101</v>
      </c>
      <c r="N340" s="123">
        <f t="shared" si="1111"/>
        <v>0.60842547030258132</v>
      </c>
      <c r="O340" s="122">
        <f t="shared" si="1111"/>
        <v>0.60062704751586793</v>
      </c>
      <c r="P340" s="122">
        <f t="shared" si="1111"/>
        <v>0.26987106706237896</v>
      </c>
      <c r="Q340" s="122">
        <f t="shared" si="1111"/>
        <v>0.52458009352111823</v>
      </c>
      <c r="R340" s="122">
        <f t="shared" si="1111"/>
        <v>0.52959022170638903</v>
      </c>
      <c r="S340" s="122">
        <f t="shared" si="1111"/>
        <v>0.44390053110122452</v>
      </c>
      <c r="T340" s="122">
        <f t="shared" si="1111"/>
        <v>0.26339823920059224</v>
      </c>
      <c r="U340" s="122">
        <f t="shared" si="1111"/>
        <v>0.55611224308776741</v>
      </c>
      <c r="V340" s="123">
        <f t="shared" si="1111"/>
        <v>0.12120197062682969</v>
      </c>
      <c r="W340" s="122">
        <f t="shared" si="1111"/>
        <v>0.57753588963317881</v>
      </c>
      <c r="X340" s="122">
        <f t="shared" si="1111"/>
        <v>0.52286233768844603</v>
      </c>
      <c r="Y340" s="122">
        <f t="shared" si="1111"/>
        <v>0.28169836587524344</v>
      </c>
      <c r="Z340" s="122">
        <f t="shared" si="1111"/>
        <v>0.48780220842361466</v>
      </c>
      <c r="AA340" s="122">
        <f t="shared" si="1111"/>
        <v>0.44361887850952098</v>
      </c>
      <c r="AB340" s="122">
        <f t="shared" si="1111"/>
        <v>0.49403097699737408</v>
      </c>
      <c r="AC340" s="36">
        <f t="shared" si="1111"/>
        <v>103.60206050874703</v>
      </c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</row>
    <row r="341" s="1" customFormat="1" ht="15" customHeight="1">
      <c r="A341" s="518"/>
      <c r="B341" s="51"/>
      <c r="C341" s="51" t="s">
        <v>17</v>
      </c>
      <c r="D341" s="51"/>
      <c r="E341" s="291">
        <f t="shared" si="1111"/>
        <v>-0.9408000000000003</v>
      </c>
      <c r="F341" s="291">
        <f t="shared" si="1111"/>
        <v>-0.82739999999999991</v>
      </c>
      <c r="G341" s="291">
        <f t="shared" si="1111"/>
        <v>-0.77069999999999972</v>
      </c>
      <c r="H341" s="292">
        <f t="shared" si="1111"/>
        <v>-0.77699999999999969</v>
      </c>
      <c r="I341" s="291">
        <f t="shared" si="1111"/>
        <v>-0.83580000000000032</v>
      </c>
      <c r="J341" s="291">
        <f t="shared" si="1111"/>
        <v>-1.0667999999999997</v>
      </c>
      <c r="K341" s="291">
        <f t="shared" si="1111"/>
        <v>-1.5224999999999995</v>
      </c>
      <c r="L341" s="291">
        <f t="shared" si="1111"/>
        <v>-1.6904999999999997</v>
      </c>
      <c r="M341" s="291">
        <f t="shared" si="1111"/>
        <v>-1.5959999999999992</v>
      </c>
      <c r="N341" s="292">
        <f t="shared" si="1111"/>
        <v>-1.2936000000000005</v>
      </c>
      <c r="O341" s="291">
        <f t="shared" si="1111"/>
        <v>-1.4091000000000005</v>
      </c>
      <c r="P341" s="291">
        <f t="shared" si="1111"/>
        <v>-1.1948999999999996</v>
      </c>
      <c r="Q341" s="291">
        <f t="shared" si="1111"/>
        <v>-1.0583999999999998</v>
      </c>
      <c r="R341" s="291">
        <f t="shared" si="1111"/>
        <v>-1.0248000000000004</v>
      </c>
      <c r="S341" s="291">
        <f t="shared" si="1111"/>
        <v>-1.0920000000000005</v>
      </c>
      <c r="T341" s="291">
        <f t="shared" si="1111"/>
        <v>-1.4469000000000003</v>
      </c>
      <c r="U341" s="291">
        <f t="shared" si="1111"/>
        <v>-1.2305999999999995</v>
      </c>
      <c r="V341" s="292">
        <f t="shared" si="1111"/>
        <v>-1.4049000000000005</v>
      </c>
      <c r="W341" s="291">
        <f t="shared" si="1111"/>
        <v>-1.7136</v>
      </c>
      <c r="X341" s="291">
        <f t="shared" si="1111"/>
        <v>-1.7724000000000002</v>
      </c>
      <c r="Y341" s="291">
        <f t="shared" si="1111"/>
        <v>-1.5876000000000001</v>
      </c>
      <c r="Z341" s="291">
        <f t="shared" si="1111"/>
        <v>-1.4259000000000004</v>
      </c>
      <c r="AA341" s="291">
        <f t="shared" si="1111"/>
        <v>-1.2095999999999996</v>
      </c>
      <c r="AB341" s="291">
        <f t="shared" si="1111"/>
        <v>-0.99120000000000008</v>
      </c>
      <c r="AC341" s="101">
        <f t="shared" si="1111"/>
        <v>63.835799999999992</v>
      </c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</row>
    <row r="342" s="827" customFormat="1" ht="15" customHeight="1">
      <c r="A342" s="175" t="s">
        <v>530</v>
      </c>
      <c r="B342" s="176"/>
      <c r="C342" s="177"/>
      <c r="D342" s="177"/>
      <c r="E342" s="201">
        <v>1</v>
      </c>
      <c r="F342" s="201">
        <v>2</v>
      </c>
      <c r="G342" s="201">
        <v>3</v>
      </c>
      <c r="H342" s="201">
        <v>4</v>
      </c>
      <c r="I342" s="201">
        <v>5</v>
      </c>
      <c r="J342" s="201">
        <v>6</v>
      </c>
      <c r="K342" s="201">
        <v>7</v>
      </c>
      <c r="L342" s="201">
        <v>8</v>
      </c>
      <c r="M342" s="201">
        <v>9</v>
      </c>
      <c r="N342" s="201">
        <v>10</v>
      </c>
      <c r="O342" s="201">
        <v>11</v>
      </c>
      <c r="P342" s="201">
        <v>12</v>
      </c>
      <c r="Q342" s="201">
        <v>13</v>
      </c>
      <c r="R342" s="201">
        <v>14</v>
      </c>
      <c r="S342" s="201">
        <v>15</v>
      </c>
      <c r="T342" s="201">
        <v>16</v>
      </c>
      <c r="U342" s="201">
        <v>17</v>
      </c>
      <c r="V342" s="201">
        <v>18</v>
      </c>
      <c r="W342" s="201">
        <v>19</v>
      </c>
      <c r="X342" s="201">
        <v>20</v>
      </c>
      <c r="Y342" s="201">
        <v>21</v>
      </c>
      <c r="Z342" s="201">
        <v>22</v>
      </c>
      <c r="AA342" s="201">
        <v>23</v>
      </c>
      <c r="AB342" s="201">
        <v>24</v>
      </c>
      <c r="AC342" s="880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</row>
    <row r="343" s="827" customFormat="1" ht="15" customHeight="1">
      <c r="A343" s="87" t="s">
        <v>99</v>
      </c>
      <c r="B343" s="88"/>
      <c r="C343" s="89" t="s">
        <v>28</v>
      </c>
      <c r="D343" s="409" t="s">
        <v>19</v>
      </c>
      <c r="E343" s="91">
        <v>6.4600000381469727</v>
      </c>
      <c r="F343" s="91">
        <v>6.4699997901916504</v>
      </c>
      <c r="G343" s="91">
        <v>6.4600000381469727</v>
      </c>
      <c r="H343" s="91">
        <v>6.4499998092651367</v>
      </c>
      <c r="I343" s="91">
        <v>6.429999828338623</v>
      </c>
      <c r="J343" s="91">
        <v>6.3899998664855957</v>
      </c>
      <c r="K343" s="91">
        <v>6.3899998664855957</v>
      </c>
      <c r="L343" s="91">
        <v>6.3899998664855957</v>
      </c>
      <c r="M343" s="91">
        <v>6.3899998664855957</v>
      </c>
      <c r="N343" s="91">
        <v>6.3499999046325684</v>
      </c>
      <c r="O343" s="91">
        <v>6.3400001525878906</v>
      </c>
      <c r="P343" s="91">
        <v>6.3600001335144043</v>
      </c>
      <c r="Q343" s="91">
        <v>6.380000114440918</v>
      </c>
      <c r="R343" s="91">
        <v>6.3600001335144043</v>
      </c>
      <c r="S343" s="91">
        <v>6.369999885559082</v>
      </c>
      <c r="T343" s="91">
        <v>6.369999885559082</v>
      </c>
      <c r="U343" s="91">
        <v>6.369999885559082</v>
      </c>
      <c r="V343" s="91">
        <v>6.3600001335144043</v>
      </c>
      <c r="W343" s="91">
        <v>6.369999885559082</v>
      </c>
      <c r="X343" s="91">
        <v>6.4000000953674316</v>
      </c>
      <c r="Y343" s="91">
        <v>6.429999828338623</v>
      </c>
      <c r="Z343" s="91">
        <v>6.429999828338623</v>
      </c>
      <c r="AA343" s="91">
        <v>6.440000057220459</v>
      </c>
      <c r="AB343" s="91">
        <v>6.4699997901916504</v>
      </c>
      <c r="AC343" s="89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</row>
    <row r="344" s="827" customFormat="1" ht="15" customHeight="1">
      <c r="A344" s="92" t="s">
        <v>100</v>
      </c>
      <c r="B344" s="93"/>
      <c r="C344" s="94" t="s">
        <v>28</v>
      </c>
      <c r="D344" s="411" t="s">
        <v>19</v>
      </c>
      <c r="E344" s="96">
        <v>6.369999885559082</v>
      </c>
      <c r="F344" s="96">
        <v>6.380000114440918</v>
      </c>
      <c r="G344" s="96">
        <v>6.369999885559082</v>
      </c>
      <c r="H344" s="96">
        <v>6.3600001335144043</v>
      </c>
      <c r="I344" s="96">
        <v>6.3400001525878906</v>
      </c>
      <c r="J344" s="96">
        <v>6.3000001907348633</v>
      </c>
      <c r="K344" s="96">
        <v>6.3000001907348633</v>
      </c>
      <c r="L344" s="96">
        <v>6.2899999618530273</v>
      </c>
      <c r="M344" s="96">
        <v>6.2800002098083496</v>
      </c>
      <c r="N344" s="96">
        <v>6.2399997711181641</v>
      </c>
      <c r="O344" s="96">
        <v>6.2300000190734863</v>
      </c>
      <c r="P344" s="96">
        <v>6.25</v>
      </c>
      <c r="Q344" s="96">
        <v>6.2699999809265137</v>
      </c>
      <c r="R344" s="96">
        <v>6.2399997711181641</v>
      </c>
      <c r="S344" s="96">
        <v>6.25</v>
      </c>
      <c r="T344" s="96">
        <v>6.25</v>
      </c>
      <c r="U344" s="96">
        <v>6.2399997711181641</v>
      </c>
      <c r="V344" s="96">
        <v>6.2399997711181641</v>
      </c>
      <c r="W344" s="96">
        <v>6.2699999809265137</v>
      </c>
      <c r="X344" s="96">
        <v>6.2899999618530273</v>
      </c>
      <c r="Y344" s="96">
        <v>6.320000171661377</v>
      </c>
      <c r="Z344" s="96">
        <v>6.3299999237060547</v>
      </c>
      <c r="AA344" s="96">
        <v>6.3499999046325684</v>
      </c>
      <c r="AB344" s="96">
        <v>6.369999885559082</v>
      </c>
      <c r="AC344" s="9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</row>
    <row r="345" s="1" customFormat="1" ht="15" customHeight="1">
      <c r="A345" s="864" t="s">
        <v>114</v>
      </c>
      <c r="B345" s="121" t="s">
        <v>158</v>
      </c>
      <c r="C345" s="33" t="s">
        <v>15</v>
      </c>
      <c r="D345" s="33" t="s">
        <v>16</v>
      </c>
      <c r="E345" s="34">
        <v>0.34776000000000001</v>
      </c>
      <c r="F345" s="34">
        <v>0.33695999999999998</v>
      </c>
      <c r="G345" s="34">
        <v>0.33528000000000002</v>
      </c>
      <c r="H345" s="654">
        <v>0.33335999999999999</v>
      </c>
      <c r="I345" s="34">
        <v>0.33960000000000001</v>
      </c>
      <c r="J345" s="34">
        <v>0.35615999999999998</v>
      </c>
      <c r="K345" s="34">
        <v>0.41448000000000002</v>
      </c>
      <c r="L345" s="34">
        <v>0.46200000000000002</v>
      </c>
      <c r="M345" s="34">
        <v>0.49872</v>
      </c>
      <c r="N345" s="654">
        <v>0.50424000000000002</v>
      </c>
      <c r="O345" s="34">
        <v>0.49487999999999999</v>
      </c>
      <c r="P345" s="34">
        <v>0.4788</v>
      </c>
      <c r="Q345" s="34">
        <v>0.47616000000000003</v>
      </c>
      <c r="R345" s="34">
        <v>0.49728</v>
      </c>
      <c r="S345" s="34">
        <v>0.52127999999999997</v>
      </c>
      <c r="T345" s="34">
        <v>0.48359999999999997</v>
      </c>
      <c r="U345" s="34">
        <v>0.44975999999999999</v>
      </c>
      <c r="V345" s="654">
        <v>0.46392</v>
      </c>
      <c r="W345" s="34">
        <v>0.47136</v>
      </c>
      <c r="X345" s="34">
        <v>0.46944000000000002</v>
      </c>
      <c r="Y345" s="34">
        <v>0.45432</v>
      </c>
      <c r="Z345" s="34">
        <v>0.42552000000000001</v>
      </c>
      <c r="AA345" s="34">
        <v>0.39000000000000001</v>
      </c>
      <c r="AB345" s="34">
        <v>0.36768000000000001</v>
      </c>
      <c r="AC345" s="36">
        <f t="shared" ref="AC345:AC346" si="1112">SUM(E345:AB345)</f>
        <v>10.372560000000002</v>
      </c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</row>
    <row r="346" s="1" customFormat="1" ht="15" customHeight="1">
      <c r="A346" s="865"/>
      <c r="B346" s="109"/>
      <c r="C346" s="39" t="s">
        <v>17</v>
      </c>
      <c r="D346" s="39" t="s">
        <v>16</v>
      </c>
      <c r="E346" s="40">
        <v>0.13847999999999999</v>
      </c>
      <c r="F346" s="40">
        <v>0.13824</v>
      </c>
      <c r="G346" s="40">
        <v>0.13919999999999999</v>
      </c>
      <c r="H346" s="127">
        <v>0.13824</v>
      </c>
      <c r="I346" s="40">
        <v>0.13896</v>
      </c>
      <c r="J346" s="40">
        <v>0.13464000000000001</v>
      </c>
      <c r="K346" s="40">
        <v>0.13272</v>
      </c>
      <c r="L346" s="40">
        <v>0.1356</v>
      </c>
      <c r="M346" s="40">
        <v>0.14016000000000001</v>
      </c>
      <c r="N346" s="127">
        <v>0.13536000000000001</v>
      </c>
      <c r="O346" s="40">
        <v>0.13031999999999999</v>
      </c>
      <c r="P346" s="40">
        <v>0.13344</v>
      </c>
      <c r="Q346" s="40">
        <v>0.13775999999999999</v>
      </c>
      <c r="R346" s="40">
        <v>0.1356</v>
      </c>
      <c r="S346" s="40">
        <v>0.1416</v>
      </c>
      <c r="T346" s="40">
        <v>0.13752</v>
      </c>
      <c r="U346" s="40">
        <v>0.13247999999999999</v>
      </c>
      <c r="V346" s="127">
        <v>0.13344</v>
      </c>
      <c r="W346" s="40">
        <v>0.13272</v>
      </c>
      <c r="X346" s="40">
        <v>0.14016000000000001</v>
      </c>
      <c r="Y346" s="40">
        <v>0.14208000000000001</v>
      </c>
      <c r="Z346" s="40">
        <v>0.13728000000000001</v>
      </c>
      <c r="AA346" s="40">
        <v>0.13919999999999999</v>
      </c>
      <c r="AB346" s="40">
        <v>0.13991999999999999</v>
      </c>
      <c r="AC346" s="59">
        <f t="shared" si="1112"/>
        <v>3.28512</v>
      </c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</row>
    <row r="347" s="1" customFormat="1" ht="15" customHeight="1">
      <c r="A347" s="865"/>
      <c r="B347" s="109"/>
      <c r="C347" s="39" t="s">
        <v>18</v>
      </c>
      <c r="D347" s="39" t="s">
        <v>68</v>
      </c>
      <c r="E347" s="179">
        <f t="shared" ref="E347:AB347" si="1113">SQRT(E345*E345+E346*E346)*1000/(1.732*E343)</f>
        <v>33.45491540123453</v>
      </c>
      <c r="F347" s="179">
        <f t="shared" si="1113"/>
        <v>32.501641984780953</v>
      </c>
      <c r="G347" s="179">
        <f t="shared" si="1113"/>
        <v>32.445890464177722</v>
      </c>
      <c r="H347" s="129">
        <f t="shared" si="1113"/>
        <v>32.304516779886008</v>
      </c>
      <c r="I347" s="179">
        <f t="shared" si="1113"/>
        <v>32.947695524996718</v>
      </c>
      <c r="J347" s="179">
        <f t="shared" si="1113"/>
        <v>34.403460485580496</v>
      </c>
      <c r="K347" s="179">
        <f t="shared" si="1113"/>
        <v>39.323370081123009</v>
      </c>
      <c r="L347" s="179">
        <f t="shared" si="1113"/>
        <v>43.504817855224928</v>
      </c>
      <c r="M347" s="179">
        <f t="shared" si="1113"/>
        <v>46.807493451041843</v>
      </c>
      <c r="N347" s="129">
        <f t="shared" si="1113"/>
        <v>47.470699566042164</v>
      </c>
      <c r="O347" s="179">
        <f t="shared" si="1113"/>
        <v>46.60386131076033</v>
      </c>
      <c r="P347" s="179">
        <f t="shared" si="1113"/>
        <v>45.122422062659531</v>
      </c>
      <c r="Q347" s="179">
        <f t="shared" si="1113"/>
        <v>44.857952936664176</v>
      </c>
      <c r="R347" s="179">
        <f t="shared" si="1113"/>
        <v>46.791841225820157</v>
      </c>
      <c r="S347" s="179">
        <f t="shared" si="1113"/>
        <v>48.960176740139332</v>
      </c>
      <c r="T347" s="179">
        <f t="shared" si="1113"/>
        <v>45.570590146191755</v>
      </c>
      <c r="U347" s="179">
        <f t="shared" si="1113"/>
        <v>42.497278067494456</v>
      </c>
      <c r="V347" s="129">
        <f t="shared" si="1113"/>
        <v>43.822690886893469</v>
      </c>
      <c r="W347" s="179">
        <f t="shared" si="1113"/>
        <v>44.384630811905623</v>
      </c>
      <c r="X347" s="179">
        <f t="shared" si="1113"/>
        <v>44.197194942524604</v>
      </c>
      <c r="Y347" s="179">
        <f t="shared" si="1113"/>
        <v>42.742977122970714</v>
      </c>
      <c r="Z347" s="179">
        <f t="shared" si="1113"/>
        <v>40.147799255505845</v>
      </c>
      <c r="AA347" s="179">
        <f t="shared" si="1113"/>
        <v>37.12519330794872</v>
      </c>
      <c r="AB347" s="179">
        <f t="shared" si="1113"/>
        <v>35.106367090575176</v>
      </c>
      <c r="AC347" s="179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</row>
    <row r="348" s="1" customFormat="1" ht="15" customHeight="1">
      <c r="A348" s="866"/>
      <c r="B348" s="114"/>
      <c r="C348" s="115" t="s">
        <v>20</v>
      </c>
      <c r="D348" s="115"/>
      <c r="E348" s="116">
        <f t="shared" ref="E348:AC348" si="1114">E346/E345</f>
        <v>0.39820565907522426</v>
      </c>
      <c r="F348" s="116">
        <f t="shared" si="1114"/>
        <v>0.4102564102564103</v>
      </c>
      <c r="G348" s="116">
        <f t="shared" si="1114"/>
        <v>0.41517537580529701</v>
      </c>
      <c r="H348" s="294">
        <f t="shared" si="1114"/>
        <v>0.41468682505399568</v>
      </c>
      <c r="I348" s="116">
        <f t="shared" si="1114"/>
        <v>0.40918727915194347</v>
      </c>
      <c r="J348" s="116">
        <f t="shared" si="1114"/>
        <v>0.37803234501347716</v>
      </c>
      <c r="K348" s="116">
        <f t="shared" si="1114"/>
        <v>0.32020845396641573</v>
      </c>
      <c r="L348" s="116">
        <f t="shared" si="1114"/>
        <v>0.29350649350649349</v>
      </c>
      <c r="M348" s="116">
        <f t="shared" si="1114"/>
        <v>0.28103946102021177</v>
      </c>
      <c r="N348" s="294">
        <f t="shared" si="1114"/>
        <v>0.26844359828653025</v>
      </c>
      <c r="O348" s="116">
        <f t="shared" si="1114"/>
        <v>0.26333656644034914</v>
      </c>
      <c r="P348" s="116">
        <f t="shared" si="1114"/>
        <v>0.27869674185463661</v>
      </c>
      <c r="Q348" s="116">
        <f t="shared" si="1114"/>
        <v>0.28931451612903225</v>
      </c>
      <c r="R348" s="116">
        <f t="shared" si="1114"/>
        <v>0.27268339768339767</v>
      </c>
      <c r="S348" s="116">
        <f t="shared" si="1114"/>
        <v>0.27163904235727443</v>
      </c>
      <c r="T348" s="116">
        <f t="shared" si="1114"/>
        <v>0.28436724565756827</v>
      </c>
      <c r="U348" s="116">
        <f t="shared" si="1114"/>
        <v>0.29455709711846317</v>
      </c>
      <c r="V348" s="294">
        <f t="shared" si="1114"/>
        <v>0.28763579927573718</v>
      </c>
      <c r="W348" s="116">
        <f t="shared" si="1114"/>
        <v>0.28156822810590632</v>
      </c>
      <c r="X348" s="116">
        <f t="shared" si="1114"/>
        <v>0.29856850715746419</v>
      </c>
      <c r="Y348" s="116">
        <f t="shared" si="1114"/>
        <v>0.31273111463285791</v>
      </c>
      <c r="Z348" s="116">
        <f t="shared" si="1114"/>
        <v>0.32261703327693175</v>
      </c>
      <c r="AA348" s="116">
        <f t="shared" si="1114"/>
        <v>0.3569230769230769</v>
      </c>
      <c r="AB348" s="116">
        <f t="shared" si="1114"/>
        <v>0.38054830287206265</v>
      </c>
      <c r="AC348" s="125">
        <f t="shared" si="1114"/>
        <v>0.31671255697725531</v>
      </c>
      <c r="AD348" s="221"/>
      <c r="AE348" s="221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</row>
    <row r="349" s="1" customFormat="1" ht="15" customHeight="1">
      <c r="A349" s="516" t="s">
        <v>30</v>
      </c>
      <c r="B349" s="121" t="s">
        <v>543</v>
      </c>
      <c r="C349" s="33" t="s">
        <v>15</v>
      </c>
      <c r="D349" s="33"/>
      <c r="E349" s="97">
        <v>0.0016800000000000001</v>
      </c>
      <c r="F349" s="97">
        <v>0.0014400000000000001</v>
      </c>
      <c r="G349" s="97">
        <v>0.0016800000000000001</v>
      </c>
      <c r="H349" s="654">
        <v>0.0014400000000000001</v>
      </c>
      <c r="I349" s="97">
        <v>0.0016800000000000001</v>
      </c>
      <c r="J349" s="97">
        <v>0.0014400000000000001</v>
      </c>
      <c r="K349" s="97">
        <v>0.0014400000000000001</v>
      </c>
      <c r="L349" s="97">
        <v>0.0014400000000000001</v>
      </c>
      <c r="M349" s="97">
        <v>0.0011999999999999999</v>
      </c>
      <c r="N349" s="654">
        <v>0.00096000000000000002</v>
      </c>
      <c r="O349" s="97">
        <v>0.00072000000000000005</v>
      </c>
      <c r="P349" s="97">
        <v>0.00096000000000000002</v>
      </c>
      <c r="Q349" s="97">
        <v>0.00072000000000000005</v>
      </c>
      <c r="R349" s="97">
        <v>0.00072000000000000005</v>
      </c>
      <c r="S349" s="97">
        <v>0.0011999999999999999</v>
      </c>
      <c r="T349" s="97">
        <v>0.0011999999999999999</v>
      </c>
      <c r="U349" s="97">
        <v>0.0011999999999999999</v>
      </c>
      <c r="V349" s="654">
        <v>0.0011999999999999999</v>
      </c>
      <c r="W349" s="97">
        <v>0.0011999999999999999</v>
      </c>
      <c r="X349" s="97">
        <v>0.0011999999999999999</v>
      </c>
      <c r="Y349" s="97">
        <v>0.0014400000000000001</v>
      </c>
      <c r="Z349" s="97">
        <v>0.0014400000000000001</v>
      </c>
      <c r="AA349" s="97">
        <v>0.0014400000000000001</v>
      </c>
      <c r="AB349" s="97">
        <v>0.0016800000000000001</v>
      </c>
      <c r="AC349" s="36">
        <f t="shared" ref="AC349:AC354" si="1115">SUM(E349:AB349)</f>
        <v>0.030719999999999997</v>
      </c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</row>
    <row r="350" s="1" customFormat="1" ht="15" customHeight="1">
      <c r="A350" s="862"/>
      <c r="B350" s="109"/>
      <c r="C350" s="39" t="s">
        <v>17</v>
      </c>
      <c r="D350" s="39"/>
      <c r="E350" s="98">
        <v>0.00096000000000000002</v>
      </c>
      <c r="F350" s="98">
        <v>0.00096000000000000002</v>
      </c>
      <c r="G350" s="98">
        <v>0.00096000000000000002</v>
      </c>
      <c r="H350" s="776">
        <v>0.00096000000000000002</v>
      </c>
      <c r="I350" s="98">
        <v>0.00096000000000000002</v>
      </c>
      <c r="J350" s="98">
        <v>0.00072000000000000005</v>
      </c>
      <c r="K350" s="98">
        <v>0.00048000000000000001</v>
      </c>
      <c r="L350" s="98">
        <v>0.00048000000000000001</v>
      </c>
      <c r="M350" s="98">
        <v>0.00048000000000000001</v>
      </c>
      <c r="N350" s="776">
        <v>0.00072000000000000005</v>
      </c>
      <c r="O350" s="98">
        <v>0.00048000000000000001</v>
      </c>
      <c r="P350" s="98">
        <v>0.00048000000000000001</v>
      </c>
      <c r="Q350" s="98">
        <v>0.00072000000000000005</v>
      </c>
      <c r="R350" s="98">
        <v>0.00048000000000000001</v>
      </c>
      <c r="S350" s="98">
        <v>0.00024000000000000001</v>
      </c>
      <c r="T350" s="98">
        <v>0.00024000000000000001</v>
      </c>
      <c r="U350" s="98">
        <v>0.00048000000000000001</v>
      </c>
      <c r="V350" s="776">
        <v>0.00024000000000000001</v>
      </c>
      <c r="W350" s="98">
        <v>0.00024000000000000001</v>
      </c>
      <c r="X350" s="98">
        <v>0.00024000000000000001</v>
      </c>
      <c r="Y350" s="98">
        <v>0.00072000000000000005</v>
      </c>
      <c r="Z350" s="98">
        <v>0.00072000000000000005</v>
      </c>
      <c r="AA350" s="98">
        <v>0.00096000000000000002</v>
      </c>
      <c r="AB350" s="98">
        <v>0.00096000000000000002</v>
      </c>
      <c r="AC350" s="59">
        <f t="shared" si="1115"/>
        <v>0.014880000000000006</v>
      </c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</row>
    <row r="351" s="1" customFormat="1" ht="15" customHeight="1">
      <c r="A351" s="862"/>
      <c r="B351" s="109"/>
      <c r="C351" s="39" t="s">
        <v>18</v>
      </c>
      <c r="D351" s="39"/>
      <c r="E351" s="119"/>
      <c r="F351" s="119"/>
      <c r="G351" s="119"/>
      <c r="H351" s="129"/>
      <c r="I351" s="119"/>
      <c r="J351" s="119"/>
      <c r="K351" s="119"/>
      <c r="L351" s="119"/>
      <c r="M351" s="119"/>
      <c r="N351" s="129"/>
      <c r="O351" s="119"/>
      <c r="P351" s="119"/>
      <c r="Q351" s="119"/>
      <c r="R351" s="119"/>
      <c r="S351" s="119"/>
      <c r="T351" s="119"/>
      <c r="U351" s="119"/>
      <c r="V351" s="129"/>
      <c r="W351" s="119"/>
      <c r="X351" s="119"/>
      <c r="Y351" s="119"/>
      <c r="Z351" s="119"/>
      <c r="AA351" s="119"/>
      <c r="AB351" s="119"/>
      <c r="AC351" s="42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</row>
    <row r="352" s="1" customFormat="1" ht="15" customHeight="1">
      <c r="A352" s="863"/>
      <c r="B352" s="181"/>
      <c r="C352" s="115" t="s">
        <v>20</v>
      </c>
      <c r="D352" s="115"/>
      <c r="E352" s="212"/>
      <c r="F352" s="212"/>
      <c r="G352" s="212"/>
      <c r="H352" s="294"/>
      <c r="I352" s="212"/>
      <c r="J352" s="212"/>
      <c r="K352" s="212"/>
      <c r="L352" s="212"/>
      <c r="M352" s="212"/>
      <c r="N352" s="294"/>
      <c r="O352" s="212"/>
      <c r="P352" s="212"/>
      <c r="Q352" s="212"/>
      <c r="R352" s="212"/>
      <c r="S352" s="212"/>
      <c r="T352" s="212"/>
      <c r="U352" s="212"/>
      <c r="V352" s="294"/>
      <c r="W352" s="212"/>
      <c r="X352" s="212"/>
      <c r="Y352" s="212"/>
      <c r="Z352" s="212"/>
      <c r="AA352" s="212"/>
      <c r="AB352" s="212"/>
      <c r="AC352" s="101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</row>
    <row r="353" s="1" customFormat="1" ht="15" customHeight="1">
      <c r="A353" s="864" t="s">
        <v>59</v>
      </c>
      <c r="B353" s="121" t="s">
        <v>544</v>
      </c>
      <c r="C353" s="33" t="s">
        <v>15</v>
      </c>
      <c r="D353" s="33" t="s">
        <v>16</v>
      </c>
      <c r="E353" s="58">
        <v>0.013440000000000001</v>
      </c>
      <c r="F353" s="58">
        <v>0.012959999999999999</v>
      </c>
      <c r="G353" s="58">
        <v>0.012959999999999999</v>
      </c>
      <c r="H353" s="654">
        <v>0.0132</v>
      </c>
      <c r="I353" s="58">
        <v>0.012959999999999999</v>
      </c>
      <c r="J353" s="58">
        <v>0.012959999999999999</v>
      </c>
      <c r="K353" s="58">
        <v>0.0132</v>
      </c>
      <c r="L353" s="58">
        <v>0.0132</v>
      </c>
      <c r="M353" s="58">
        <v>0.01272</v>
      </c>
      <c r="N353" s="654">
        <v>0.01128</v>
      </c>
      <c r="O353" s="58">
        <v>0.011520000000000001</v>
      </c>
      <c r="P353" s="58">
        <v>0.011520000000000001</v>
      </c>
      <c r="Q353" s="58">
        <v>0.01176</v>
      </c>
      <c r="R353" s="58">
        <v>0.012</v>
      </c>
      <c r="S353" s="58">
        <v>0.0132</v>
      </c>
      <c r="T353" s="58">
        <v>0.01536</v>
      </c>
      <c r="U353" s="58">
        <v>0.01584</v>
      </c>
      <c r="V353" s="654">
        <v>0.012959999999999999</v>
      </c>
      <c r="W353" s="58">
        <v>0.01272</v>
      </c>
      <c r="X353" s="58">
        <v>0.013440000000000001</v>
      </c>
      <c r="Y353" s="58">
        <v>0.01248</v>
      </c>
      <c r="Z353" s="58">
        <v>0.0132</v>
      </c>
      <c r="AA353" s="58">
        <v>0.0132</v>
      </c>
      <c r="AB353" s="58">
        <v>0.0132</v>
      </c>
      <c r="AC353" s="59">
        <f t="shared" si="1115"/>
        <v>0.31127999999999995</v>
      </c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</row>
    <row r="354" s="1" customFormat="1" ht="15" customHeight="1">
      <c r="A354" s="865"/>
      <c r="B354" s="109"/>
      <c r="C354" s="39" t="s">
        <v>17</v>
      </c>
      <c r="D354" s="39" t="s">
        <v>16</v>
      </c>
      <c r="E354" s="733">
        <v>0.0057600000000000004</v>
      </c>
      <c r="F354" s="733">
        <v>0.0062399999999999999</v>
      </c>
      <c r="G354" s="733">
        <v>0.0057600000000000004</v>
      </c>
      <c r="H354" s="776">
        <v>0.0057600000000000004</v>
      </c>
      <c r="I354" s="733">
        <v>0.0055199999999999997</v>
      </c>
      <c r="J354" s="733">
        <v>0.0057600000000000004</v>
      </c>
      <c r="K354" s="733">
        <v>0.00528</v>
      </c>
      <c r="L354" s="733">
        <v>0.00528</v>
      </c>
      <c r="M354" s="733">
        <v>0.0055199999999999997</v>
      </c>
      <c r="N354" s="776">
        <v>0.00528</v>
      </c>
      <c r="O354" s="733">
        <v>0.0055199999999999997</v>
      </c>
      <c r="P354" s="733">
        <v>0.00528</v>
      </c>
      <c r="Q354" s="733">
        <v>0.00528</v>
      </c>
      <c r="R354" s="733">
        <v>0.00528</v>
      </c>
      <c r="S354" s="733">
        <v>0.0057600000000000004</v>
      </c>
      <c r="T354" s="733">
        <v>0.00696</v>
      </c>
      <c r="U354" s="733">
        <v>0.00696</v>
      </c>
      <c r="V354" s="776">
        <v>0.0060000000000000001</v>
      </c>
      <c r="W354" s="733">
        <v>0.0060000000000000001</v>
      </c>
      <c r="X354" s="733">
        <v>0.0055199999999999997</v>
      </c>
      <c r="Y354" s="733">
        <v>0.0057600000000000004</v>
      </c>
      <c r="Z354" s="733">
        <v>0.0055199999999999997</v>
      </c>
      <c r="AA354" s="733">
        <v>0.0060000000000000001</v>
      </c>
      <c r="AB354" s="733">
        <v>0.0057600000000000004</v>
      </c>
      <c r="AC354" s="59">
        <f t="shared" si="1115"/>
        <v>0.13775999999999999</v>
      </c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</row>
    <row r="355" s="1" customFormat="1" ht="15" customHeight="1">
      <c r="A355" s="865"/>
      <c r="B355" s="109"/>
      <c r="C355" s="39" t="s">
        <v>18</v>
      </c>
      <c r="D355" s="39" t="s">
        <v>68</v>
      </c>
      <c r="E355" s="179">
        <f t="shared" ref="E355:AB355" si="1116">SQRT(E353*E353+E354*E354)*1000/(1.732*E343)</f>
        <v>1.3068773082991256</v>
      </c>
      <c r="F355" s="179">
        <f t="shared" si="1116"/>
        <v>1.2835927381718346</v>
      </c>
      <c r="G355" s="179">
        <f t="shared" si="1116"/>
        <v>1.2675583222064817</v>
      </c>
      <c r="H355" s="129">
        <f t="shared" si="1116"/>
        <v>1.289184908517842</v>
      </c>
      <c r="I355" s="179">
        <f t="shared" si="1116"/>
        <v>1.2648732434985559</v>
      </c>
      <c r="J355" s="179">
        <f t="shared" si="1116"/>
        <v>1.281443971971614</v>
      </c>
      <c r="K355" s="179">
        <f t="shared" si="1116"/>
        <v>1.2845593927330821</v>
      </c>
      <c r="L355" s="179">
        <f t="shared" si="1116"/>
        <v>1.2845593927330821</v>
      </c>
      <c r="M355" s="179">
        <f t="shared" si="1116"/>
        <v>1.2528690218866676</v>
      </c>
      <c r="N355" s="129">
        <f t="shared" si="1116"/>
        <v>1.1324207327167291</v>
      </c>
      <c r="O355" s="179">
        <f t="shared" si="1116"/>
        <v>1.1633151204130181</v>
      </c>
      <c r="P355" s="179">
        <f t="shared" si="1116"/>
        <v>1.1504099093930693</v>
      </c>
      <c r="Q355" s="179">
        <f t="shared" si="1116"/>
        <v>1.1665828196773282</v>
      </c>
      <c r="R355" s="179">
        <f t="shared" si="1116"/>
        <v>1.1901607910635819</v>
      </c>
      <c r="S355" s="179">
        <f t="shared" si="1116"/>
        <v>1.3053755986555662</v>
      </c>
      <c r="T355" s="179">
        <f t="shared" si="1116"/>
        <v>1.5284649815212696</v>
      </c>
      <c r="U355" s="179">
        <f t="shared" si="1116"/>
        <v>1.568195805526458</v>
      </c>
      <c r="V355" s="129">
        <f t="shared" si="1116"/>
        <v>1.2964900635766625</v>
      </c>
      <c r="W355" s="179">
        <f t="shared" si="1116"/>
        <v>1.2747472240777573</v>
      </c>
      <c r="X355" s="179">
        <f t="shared" si="1116"/>
        <v>1.3107514990305191</v>
      </c>
      <c r="Y355" s="179">
        <f t="shared" si="1116"/>
        <v>1.2342107208647535</v>
      </c>
      <c r="Z355" s="179">
        <f t="shared" si="1116"/>
        <v>1.2847277484950177</v>
      </c>
      <c r="AA355" s="179">
        <f t="shared" si="1116"/>
        <v>1.2999418185526432</v>
      </c>
      <c r="AB355" s="179">
        <f t="shared" si="1116"/>
        <v>1.2851997965522752</v>
      </c>
      <c r="AC355" s="42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</row>
    <row r="356" s="1" customFormat="1" ht="15" customHeight="1">
      <c r="A356" s="866"/>
      <c r="B356" s="114"/>
      <c r="C356" s="115" t="s">
        <v>20</v>
      </c>
      <c r="D356" s="115"/>
      <c r="E356" s="116">
        <f t="shared" ref="E356:AC356" si="1117">E354/E353</f>
        <v>0.4285714285714286</v>
      </c>
      <c r="F356" s="116">
        <f t="shared" si="1117"/>
        <v>0.48148148148148151</v>
      </c>
      <c r="G356" s="116">
        <f t="shared" si="1117"/>
        <v>0.44444444444444448</v>
      </c>
      <c r="H356" s="294">
        <f t="shared" si="1117"/>
        <v>0.4363636363636364</v>
      </c>
      <c r="I356" s="116">
        <f t="shared" si="1117"/>
        <v>0.42592592592592593</v>
      </c>
      <c r="J356" s="116">
        <f t="shared" si="1117"/>
        <v>0.44444444444444448</v>
      </c>
      <c r="K356" s="116">
        <f t="shared" si="1117"/>
        <v>0.40000000000000002</v>
      </c>
      <c r="L356" s="116">
        <f t="shared" si="1117"/>
        <v>0.40000000000000002</v>
      </c>
      <c r="M356" s="116">
        <f t="shared" si="1117"/>
        <v>0.43396226415094336</v>
      </c>
      <c r="N356" s="294">
        <f t="shared" si="1117"/>
        <v>0.46808510638297873</v>
      </c>
      <c r="O356" s="116">
        <f t="shared" si="1117"/>
        <v>0.47916666666666663</v>
      </c>
      <c r="P356" s="116">
        <f t="shared" si="1117"/>
        <v>0.45833333333333331</v>
      </c>
      <c r="Q356" s="116">
        <f t="shared" si="1117"/>
        <v>0.44897959183673469</v>
      </c>
      <c r="R356" s="116">
        <f t="shared" si="1117"/>
        <v>0.44</v>
      </c>
      <c r="S356" s="116">
        <f t="shared" si="1117"/>
        <v>0.4363636363636364</v>
      </c>
      <c r="T356" s="116">
        <f t="shared" si="1117"/>
        <v>0.453125</v>
      </c>
      <c r="U356" s="116">
        <f t="shared" si="1117"/>
        <v>0.43939393939393939</v>
      </c>
      <c r="V356" s="294">
        <f t="shared" si="1117"/>
        <v>0.46296296296296302</v>
      </c>
      <c r="W356" s="116">
        <f t="shared" si="1117"/>
        <v>0.47169811320754718</v>
      </c>
      <c r="X356" s="116">
        <f t="shared" si="1117"/>
        <v>0.4107142857142857</v>
      </c>
      <c r="Y356" s="116">
        <f t="shared" si="1117"/>
        <v>0.46153846153846156</v>
      </c>
      <c r="Z356" s="116">
        <f t="shared" si="1117"/>
        <v>0.41818181818181815</v>
      </c>
      <c r="AA356" s="116">
        <f t="shared" si="1117"/>
        <v>0.45454545454545453</v>
      </c>
      <c r="AB356" s="116">
        <f t="shared" si="1117"/>
        <v>0.4363636363636364</v>
      </c>
      <c r="AC356" s="125">
        <f t="shared" si="1117"/>
        <v>0.44255975327679264</v>
      </c>
      <c r="AD356" s="221"/>
      <c r="AE356" s="221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</row>
    <row r="357" s="1" customFormat="1" ht="15" customHeight="1">
      <c r="A357" s="864" t="s">
        <v>90</v>
      </c>
      <c r="B357" s="121" t="s">
        <v>545</v>
      </c>
      <c r="C357" s="33" t="s">
        <v>15</v>
      </c>
      <c r="D357" s="33" t="s">
        <v>16</v>
      </c>
      <c r="E357" s="34">
        <v>0.1656</v>
      </c>
      <c r="F357" s="34">
        <v>0.16320000000000001</v>
      </c>
      <c r="G357" s="34">
        <v>0.16608000000000001</v>
      </c>
      <c r="H357" s="654">
        <v>0.16272</v>
      </c>
      <c r="I357" s="34">
        <v>0.16608000000000001</v>
      </c>
      <c r="J357" s="34">
        <v>0.18768000000000001</v>
      </c>
      <c r="K357" s="34">
        <v>0.19008</v>
      </c>
      <c r="L357" s="34">
        <v>0.22752</v>
      </c>
      <c r="M357" s="34">
        <v>0.21168000000000001</v>
      </c>
      <c r="N357" s="654">
        <v>0.23280000000000001</v>
      </c>
      <c r="O357" s="34">
        <v>0.24288000000000001</v>
      </c>
      <c r="P357" s="34">
        <v>0.23712</v>
      </c>
      <c r="Q357" s="34">
        <v>0.22992000000000001</v>
      </c>
      <c r="R357" s="34">
        <v>0.23472000000000001</v>
      </c>
      <c r="S357" s="34">
        <v>0.21936</v>
      </c>
      <c r="T357" s="34">
        <v>0.21168000000000001</v>
      </c>
      <c r="U357" s="34">
        <v>0.20544000000000001</v>
      </c>
      <c r="V357" s="654">
        <v>0.20111999999999999</v>
      </c>
      <c r="W357" s="34">
        <v>0.19536000000000001</v>
      </c>
      <c r="X357" s="34">
        <v>0.17712</v>
      </c>
      <c r="Y357" s="34">
        <v>0.17376</v>
      </c>
      <c r="Z357" s="34">
        <v>0.19775999999999999</v>
      </c>
      <c r="AA357" s="34">
        <v>0.17616000000000001</v>
      </c>
      <c r="AB357" s="34">
        <v>0.17712</v>
      </c>
      <c r="AC357" s="36">
        <f t="shared" ref="AC357:AC358" si="1118">SUM(E357:AB357)</f>
        <v>4.7529599999999999</v>
      </c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</row>
    <row r="358" s="1" customFormat="1" ht="15" customHeight="1">
      <c r="A358" s="865"/>
      <c r="B358" s="109"/>
      <c r="C358" s="39" t="s">
        <v>17</v>
      </c>
      <c r="D358" s="39" t="s">
        <v>16</v>
      </c>
      <c r="E358" s="40">
        <v>0.12767999999999999</v>
      </c>
      <c r="F358" s="40">
        <v>0.12528</v>
      </c>
      <c r="G358" s="40">
        <v>0.12384000000000001</v>
      </c>
      <c r="H358" s="127">
        <v>0.12239999999999999</v>
      </c>
      <c r="I358" s="40">
        <v>0.12048</v>
      </c>
      <c r="J358" s="40">
        <v>0.11568000000000001</v>
      </c>
      <c r="K358" s="40">
        <v>0.1152</v>
      </c>
      <c r="L358" s="40">
        <v>0.11904000000000001</v>
      </c>
      <c r="M358" s="40">
        <v>0.1104</v>
      </c>
      <c r="N358" s="127">
        <v>0.1368</v>
      </c>
      <c r="O358" s="40">
        <v>0.12192</v>
      </c>
      <c r="P358" s="40">
        <v>0.108</v>
      </c>
      <c r="Q358" s="40">
        <v>0.10416</v>
      </c>
      <c r="R358" s="40">
        <v>0.11136</v>
      </c>
      <c r="S358" s="40">
        <v>0.108</v>
      </c>
      <c r="T358" s="40">
        <v>0.12288</v>
      </c>
      <c r="U358" s="40">
        <v>0.11376</v>
      </c>
      <c r="V358" s="127">
        <v>0.10944</v>
      </c>
      <c r="W358" s="40">
        <v>0.1104</v>
      </c>
      <c r="X358" s="40">
        <v>0.11616</v>
      </c>
      <c r="Y358" s="40">
        <v>0.11616</v>
      </c>
      <c r="Z358" s="40">
        <v>0.1176</v>
      </c>
      <c r="AA358" s="40">
        <v>0.11952</v>
      </c>
      <c r="AB358" s="40">
        <v>0.12384000000000001</v>
      </c>
      <c r="AC358" s="59">
        <f t="shared" si="1118"/>
        <v>2.8199999999999998</v>
      </c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</row>
    <row r="359" s="1" customFormat="1" ht="15" customHeight="1">
      <c r="A359" s="865"/>
      <c r="B359" s="109"/>
      <c r="C359" s="39" t="s">
        <v>18</v>
      </c>
      <c r="D359" s="39" t="s">
        <v>68</v>
      </c>
      <c r="E359" s="179">
        <f t="shared" ref="E359:AB359" si="1119">SQRT(E357*E357+E358*E358)*1000/(1.732*E343)</f>
        <v>18.689048647124398</v>
      </c>
      <c r="F359" s="179">
        <f t="shared" si="1119"/>
        <v>18.359822721240043</v>
      </c>
      <c r="G359" s="179">
        <f t="shared" si="1119"/>
        <v>18.515862361067789</v>
      </c>
      <c r="H359" s="129">
        <f t="shared" si="1119"/>
        <v>18.226561549904584</v>
      </c>
      <c r="I359" s="179">
        <f t="shared" si="1119"/>
        <v>18.423488447867889</v>
      </c>
      <c r="J359" s="179">
        <f t="shared" si="1119"/>
        <v>19.920242345289115</v>
      </c>
      <c r="K359" s="179">
        <f t="shared" si="1119"/>
        <v>20.082653518216734</v>
      </c>
      <c r="L359" s="179">
        <f t="shared" si="1119"/>
        <v>23.201290416231689</v>
      </c>
      <c r="M359" s="179">
        <f t="shared" si="1119"/>
        <v>21.571267825348041</v>
      </c>
      <c r="N359" s="129">
        <f t="shared" si="1119"/>
        <v>24.551169289221633</v>
      </c>
      <c r="O359" s="179">
        <f t="shared" si="1119"/>
        <v>24.748753314111557</v>
      </c>
      <c r="P359" s="179">
        <f t="shared" si="1119"/>
        <v>23.653616657027932</v>
      </c>
      <c r="Q359" s="179">
        <f t="shared" si="1119"/>
        <v>22.842508227233921</v>
      </c>
      <c r="R359" s="179">
        <f t="shared" si="1119"/>
        <v>23.584640997348387</v>
      </c>
      <c r="S359" s="179">
        <f t="shared" si="1119"/>
        <v>22.161586562705967</v>
      </c>
      <c r="T359" s="179">
        <f t="shared" si="1119"/>
        <v>22.1847631668053</v>
      </c>
      <c r="U359" s="179">
        <f t="shared" si="1119"/>
        <v>21.284985701275648</v>
      </c>
      <c r="V359" s="129">
        <f t="shared" si="1119"/>
        <v>20.785949765989891</v>
      </c>
      <c r="W359" s="179">
        <f t="shared" si="1119"/>
        <v>20.338941022929284</v>
      </c>
      <c r="X359" s="179">
        <f t="shared" si="1119"/>
        <v>19.108395671142922</v>
      </c>
      <c r="Y359" s="179">
        <f t="shared" si="1119"/>
        <v>18.767685494473067</v>
      </c>
      <c r="Z359" s="179">
        <f t="shared" si="1119"/>
        <v>20.65989478358788</v>
      </c>
      <c r="AA359" s="179">
        <f t="shared" si="1119"/>
        <v>19.085283637707619</v>
      </c>
      <c r="AB359" s="179">
        <f t="shared" si="1119"/>
        <v>19.286025544570943</v>
      </c>
      <c r="AC359" s="42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</row>
    <row r="360" s="1" customFormat="1" ht="15" customHeight="1">
      <c r="A360" s="866"/>
      <c r="B360" s="114"/>
      <c r="C360" s="115" t="s">
        <v>20</v>
      </c>
      <c r="D360" s="115"/>
      <c r="E360" s="116">
        <f t="shared" ref="E360:AC384" si="1120">E358/E357</f>
        <v>0.7710144927536231</v>
      </c>
      <c r="F360" s="116">
        <f t="shared" si="1120"/>
        <v>0.76764705882352935</v>
      </c>
      <c r="G360" s="116">
        <f t="shared" si="1120"/>
        <v>0.74566473988439308</v>
      </c>
      <c r="H360" s="837">
        <f t="shared" si="1120"/>
        <v>0.75221238938053092</v>
      </c>
      <c r="I360" s="116">
        <f t="shared" si="1120"/>
        <v>0.72543352601156075</v>
      </c>
      <c r="J360" s="116">
        <f t="shared" si="1120"/>
        <v>0.61636828644501274</v>
      </c>
      <c r="K360" s="116">
        <f t="shared" si="1120"/>
        <v>0.60606060606060608</v>
      </c>
      <c r="L360" s="116">
        <f t="shared" si="1120"/>
        <v>0.52320675105485237</v>
      </c>
      <c r="M360" s="116">
        <f t="shared" si="1120"/>
        <v>0.52154195011337867</v>
      </c>
      <c r="N360" s="837">
        <f t="shared" si="1120"/>
        <v>0.58762886597938147</v>
      </c>
      <c r="O360" s="116">
        <f t="shared" si="1120"/>
        <v>0.50197628458498023</v>
      </c>
      <c r="P360" s="116">
        <f t="shared" si="1120"/>
        <v>0.45546558704453444</v>
      </c>
      <c r="Q360" s="116">
        <f t="shared" si="1120"/>
        <v>0.45302713987473903</v>
      </c>
      <c r="R360" s="116">
        <f t="shared" si="1120"/>
        <v>0.47443762781186094</v>
      </c>
      <c r="S360" s="116">
        <f t="shared" si="1120"/>
        <v>0.49234135667396062</v>
      </c>
      <c r="T360" s="116">
        <f t="shared" si="1120"/>
        <v>0.58049886621315194</v>
      </c>
      <c r="U360" s="116">
        <f t="shared" si="1120"/>
        <v>0.55373831775700932</v>
      </c>
      <c r="V360" s="837">
        <f t="shared" si="1120"/>
        <v>0.54415274463007157</v>
      </c>
      <c r="W360" s="116">
        <f t="shared" si="1120"/>
        <v>0.56511056511056512</v>
      </c>
      <c r="X360" s="116">
        <f t="shared" si="1120"/>
        <v>0.65582655826558267</v>
      </c>
      <c r="Y360" s="116">
        <f t="shared" si="1120"/>
        <v>0.66850828729281764</v>
      </c>
      <c r="Z360" s="116">
        <f t="shared" si="1120"/>
        <v>0.59466019417475724</v>
      </c>
      <c r="AA360" s="116">
        <f t="shared" si="1120"/>
        <v>0.67847411444141681</v>
      </c>
      <c r="AB360" s="116">
        <f t="shared" si="1120"/>
        <v>0.69918699186991873</v>
      </c>
      <c r="AC360" s="125">
        <f t="shared" si="1120"/>
        <v>0.59331448192284386</v>
      </c>
      <c r="AD360" s="221"/>
      <c r="AE360" s="221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</row>
    <row r="361" s="1" customFormat="1" ht="15" customHeight="1">
      <c r="A361" s="516" t="s">
        <v>36</v>
      </c>
      <c r="B361" s="121" t="s">
        <v>543</v>
      </c>
      <c r="C361" s="33" t="s">
        <v>15</v>
      </c>
      <c r="D361" s="33" t="s">
        <v>16</v>
      </c>
      <c r="E361" s="122">
        <v>0.26591999999999999</v>
      </c>
      <c r="F361" s="122">
        <v>0.26351999999999998</v>
      </c>
      <c r="G361" s="122">
        <v>0.26112000000000002</v>
      </c>
      <c r="H361" s="123">
        <v>0.25968000000000002</v>
      </c>
      <c r="I361" s="122">
        <v>0.25919999999999999</v>
      </c>
      <c r="J361" s="122">
        <v>0.25775999999999999</v>
      </c>
      <c r="K361" s="122">
        <v>0.25488</v>
      </c>
      <c r="L361" s="122">
        <v>0.25296000000000002</v>
      </c>
      <c r="M361" s="122">
        <v>0.24768000000000001</v>
      </c>
      <c r="N361" s="123">
        <v>0.21456</v>
      </c>
      <c r="O361" s="122">
        <v>0.21504000000000001</v>
      </c>
      <c r="P361" s="122">
        <v>0.1128</v>
      </c>
      <c r="Q361" s="122">
        <v>0.09264</v>
      </c>
      <c r="R361" s="122">
        <v>0.094560000000000005</v>
      </c>
      <c r="S361" s="122">
        <v>0.12</v>
      </c>
      <c r="T361" s="122">
        <v>0.13583999999999999</v>
      </c>
      <c r="U361" s="122">
        <v>0.13295999999999999</v>
      </c>
      <c r="V361" s="123">
        <v>0.13200000000000001</v>
      </c>
      <c r="W361" s="122">
        <v>0.13200000000000001</v>
      </c>
      <c r="X361" s="122">
        <v>0.13344</v>
      </c>
      <c r="Y361" s="122">
        <v>0.13344</v>
      </c>
      <c r="Z361" s="122">
        <v>0.13536000000000001</v>
      </c>
      <c r="AA361" s="122">
        <v>0.13392000000000001</v>
      </c>
      <c r="AB361" s="122">
        <v>0.13583999999999999</v>
      </c>
      <c r="AC361" s="216">
        <f t="shared" ref="AC361:AC362" si="1121">SUM(E361:AB361)</f>
        <v>4.3771200000000006</v>
      </c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</row>
    <row r="362" s="1" customFormat="1" ht="15" customHeight="1">
      <c r="A362" s="862"/>
      <c r="B362" s="109"/>
      <c r="C362" s="39" t="s">
        <v>17</v>
      </c>
      <c r="D362" s="39" t="s">
        <v>16</v>
      </c>
      <c r="E362" s="110">
        <v>0.11808</v>
      </c>
      <c r="F362" s="110">
        <v>0.11808</v>
      </c>
      <c r="G362" s="110">
        <v>0.11663999999999999</v>
      </c>
      <c r="H362" s="111">
        <v>0.11712</v>
      </c>
      <c r="I362" s="110">
        <v>0.11616</v>
      </c>
      <c r="J362" s="110">
        <v>0.11423999999999999</v>
      </c>
      <c r="K362" s="110">
        <v>0.1128</v>
      </c>
      <c r="L362" s="110">
        <v>0.11232</v>
      </c>
      <c r="M362" s="110">
        <v>0.11136</v>
      </c>
      <c r="N362" s="111">
        <v>0.10512000000000001</v>
      </c>
      <c r="O362" s="110">
        <v>0.10367999999999999</v>
      </c>
      <c r="P362" s="110">
        <v>0.053280000000000001</v>
      </c>
      <c r="Q362" s="110">
        <v>0.046080000000000003</v>
      </c>
      <c r="R362" s="110">
        <v>0.04512</v>
      </c>
      <c r="S362" s="110">
        <v>0.049439999999999998</v>
      </c>
      <c r="T362" s="110">
        <v>0.052319999999999998</v>
      </c>
      <c r="U362" s="110">
        <v>0.052319999999999998</v>
      </c>
      <c r="V362" s="111">
        <v>0.053760000000000002</v>
      </c>
      <c r="W362" s="110">
        <v>0.053760000000000002</v>
      </c>
      <c r="X362" s="110">
        <v>0.05568</v>
      </c>
      <c r="Y362" s="110">
        <v>0.056640000000000003</v>
      </c>
      <c r="Z362" s="110">
        <v>0.056160000000000002</v>
      </c>
      <c r="AA362" s="110">
        <v>0.054719999999999998</v>
      </c>
      <c r="AB362" s="110">
        <v>0.056160000000000002</v>
      </c>
      <c r="AC362" s="42">
        <f t="shared" si="1121"/>
        <v>1.9310399999999999</v>
      </c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</row>
    <row r="363" s="1" customFormat="1" ht="15" customHeight="1">
      <c r="A363" s="862"/>
      <c r="B363" s="109"/>
      <c r="C363" s="39" t="s">
        <v>18</v>
      </c>
      <c r="D363" s="223" t="s">
        <v>19</v>
      </c>
      <c r="E363" s="840">
        <v>26</v>
      </c>
      <c r="F363" s="509">
        <v>26</v>
      </c>
      <c r="G363" s="509">
        <v>25</v>
      </c>
      <c r="H363" s="510">
        <v>25</v>
      </c>
      <c r="I363" s="509">
        <v>25</v>
      </c>
      <c r="J363" s="509">
        <v>25</v>
      </c>
      <c r="K363" s="509">
        <v>25</v>
      </c>
      <c r="L363" s="509">
        <v>25</v>
      </c>
      <c r="M363" s="509">
        <v>22</v>
      </c>
      <c r="N363" s="510">
        <v>21</v>
      </c>
      <c r="O363" s="509">
        <v>22</v>
      </c>
      <c r="P363" s="509">
        <v>9</v>
      </c>
      <c r="Q363" s="509">
        <v>9</v>
      </c>
      <c r="R363" s="509">
        <v>10</v>
      </c>
      <c r="S363" s="509">
        <v>14</v>
      </c>
      <c r="T363" s="509">
        <v>13</v>
      </c>
      <c r="U363" s="509">
        <v>13</v>
      </c>
      <c r="V363" s="510">
        <v>13</v>
      </c>
      <c r="W363" s="509">
        <v>13</v>
      </c>
      <c r="X363" s="509">
        <v>13</v>
      </c>
      <c r="Y363" s="509">
        <v>13</v>
      </c>
      <c r="Z363" s="509">
        <v>13</v>
      </c>
      <c r="AA363" s="509">
        <v>13</v>
      </c>
      <c r="AB363" s="511">
        <v>13</v>
      </c>
      <c r="AC363" s="462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</row>
    <row r="364" s="1" customFormat="1" ht="15" customHeight="1">
      <c r="A364" s="867"/>
      <c r="B364" s="181"/>
      <c r="C364" s="51" t="s">
        <v>20</v>
      </c>
      <c r="D364" s="51"/>
      <c r="E364" s="52">
        <f t="shared" si="1120"/>
        <v>0.44404332129963903</v>
      </c>
      <c r="F364" s="52">
        <f t="shared" si="1120"/>
        <v>0.44808743169398912</v>
      </c>
      <c r="G364" s="52">
        <f t="shared" si="1120"/>
        <v>0.4466911764705882</v>
      </c>
      <c r="H364" s="294">
        <f t="shared" si="1120"/>
        <v>0.4510166358595194</v>
      </c>
      <c r="I364" s="52">
        <f t="shared" si="1120"/>
        <v>0.44814814814814818</v>
      </c>
      <c r="J364" s="52">
        <f t="shared" si="1120"/>
        <v>0.44320297951582865</v>
      </c>
      <c r="K364" s="52">
        <f t="shared" si="1120"/>
        <v>0.44256120527306969</v>
      </c>
      <c r="L364" s="52">
        <f t="shared" si="1120"/>
        <v>0.44402277039848198</v>
      </c>
      <c r="M364" s="52">
        <f t="shared" si="1120"/>
        <v>0.44961240310077516</v>
      </c>
      <c r="N364" s="294">
        <f t="shared" si="1120"/>
        <v>0.48993288590604028</v>
      </c>
      <c r="O364" s="52">
        <f t="shared" si="1120"/>
        <v>0.4821428571428571</v>
      </c>
      <c r="P364" s="52">
        <f t="shared" si="1120"/>
        <v>0.47234042553191491</v>
      </c>
      <c r="Q364" s="52">
        <f t="shared" si="1120"/>
        <v>0.49740932642487051</v>
      </c>
      <c r="R364" s="52">
        <f t="shared" si="1120"/>
        <v>0.47715736040609136</v>
      </c>
      <c r="S364" s="52">
        <f t="shared" si="1120"/>
        <v>0.41199999999999998</v>
      </c>
      <c r="T364" s="52">
        <f t="shared" si="1120"/>
        <v>0.38515901060070673</v>
      </c>
      <c r="U364" s="52">
        <f t="shared" si="1120"/>
        <v>0.39350180505415161</v>
      </c>
      <c r="V364" s="294">
        <f t="shared" si="1120"/>
        <v>0.40727272727272729</v>
      </c>
      <c r="W364" s="52">
        <f t="shared" si="1120"/>
        <v>0.40727272727272729</v>
      </c>
      <c r="X364" s="52">
        <f t="shared" si="1120"/>
        <v>0.41726618705035973</v>
      </c>
      <c r="Y364" s="52">
        <f t="shared" si="1120"/>
        <v>0.42446043165467628</v>
      </c>
      <c r="Z364" s="52">
        <f t="shared" si="1120"/>
        <v>0.41489361702127658</v>
      </c>
      <c r="AA364" s="52">
        <f t="shared" si="1120"/>
        <v>0.40860215053763438</v>
      </c>
      <c r="AB364" s="52">
        <f t="shared" si="1120"/>
        <v>0.41342756183745588</v>
      </c>
      <c r="AC364" s="101">
        <f t="shared" si="1120"/>
        <v>0.44116679460467145</v>
      </c>
      <c r="AD364" s="221"/>
      <c r="AE364" s="221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</row>
    <row r="365" s="1" customFormat="1" ht="15" customHeight="1">
      <c r="A365" s="687" t="s">
        <v>163</v>
      </c>
      <c r="B365" s="106" t="s">
        <v>167</v>
      </c>
      <c r="C365" s="57" t="s">
        <v>15</v>
      </c>
      <c r="D365" s="57"/>
      <c r="E365" s="102">
        <v>0</v>
      </c>
      <c r="F365" s="102">
        <v>0</v>
      </c>
      <c r="G365" s="102">
        <v>0</v>
      </c>
      <c r="H365" s="839">
        <v>0</v>
      </c>
      <c r="I365" s="102">
        <v>0</v>
      </c>
      <c r="J365" s="102">
        <v>0</v>
      </c>
      <c r="K365" s="102">
        <v>0</v>
      </c>
      <c r="L365" s="102">
        <v>0</v>
      </c>
      <c r="M365" s="102">
        <v>0</v>
      </c>
      <c r="N365" s="839">
        <v>0</v>
      </c>
      <c r="O365" s="102">
        <v>0</v>
      </c>
      <c r="P365" s="102">
        <v>0</v>
      </c>
      <c r="Q365" s="102">
        <v>0</v>
      </c>
      <c r="R365" s="102">
        <v>0</v>
      </c>
      <c r="S365" s="102">
        <v>0</v>
      </c>
      <c r="T365" s="102">
        <v>0</v>
      </c>
      <c r="U365" s="102">
        <v>0</v>
      </c>
      <c r="V365" s="839">
        <v>0</v>
      </c>
      <c r="W365" s="102">
        <v>0</v>
      </c>
      <c r="X365" s="102">
        <v>0</v>
      </c>
      <c r="Y365" s="102">
        <v>0</v>
      </c>
      <c r="Z365" s="102">
        <v>0</v>
      </c>
      <c r="AA365" s="102">
        <v>0</v>
      </c>
      <c r="AB365" s="102">
        <v>0</v>
      </c>
      <c r="AC365" s="59">
        <f t="shared" ref="AC365:AC382" si="1122">SUM(E365:AB365)</f>
        <v>0</v>
      </c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</row>
    <row r="366" s="1" customFormat="1" ht="15" customHeight="1">
      <c r="A366" s="862"/>
      <c r="B366" s="109"/>
      <c r="C366" s="39" t="s">
        <v>17</v>
      </c>
      <c r="D366" s="39"/>
      <c r="E366" s="98">
        <v>0</v>
      </c>
      <c r="F366" s="98">
        <v>0</v>
      </c>
      <c r="G366" s="98">
        <v>0</v>
      </c>
      <c r="H366" s="776">
        <v>0</v>
      </c>
      <c r="I366" s="98">
        <v>0</v>
      </c>
      <c r="J366" s="98">
        <v>0</v>
      </c>
      <c r="K366" s="98">
        <v>0</v>
      </c>
      <c r="L366" s="98">
        <v>0</v>
      </c>
      <c r="M366" s="98">
        <v>0</v>
      </c>
      <c r="N366" s="776">
        <v>0</v>
      </c>
      <c r="O366" s="98">
        <v>0</v>
      </c>
      <c r="P366" s="98">
        <v>0</v>
      </c>
      <c r="Q366" s="98">
        <v>0</v>
      </c>
      <c r="R366" s="98">
        <v>0</v>
      </c>
      <c r="S366" s="98">
        <v>0</v>
      </c>
      <c r="T366" s="98">
        <v>0</v>
      </c>
      <c r="U366" s="98">
        <v>0</v>
      </c>
      <c r="V366" s="776">
        <v>0</v>
      </c>
      <c r="W366" s="98">
        <v>0</v>
      </c>
      <c r="X366" s="98">
        <v>0</v>
      </c>
      <c r="Y366" s="98">
        <v>0</v>
      </c>
      <c r="Z366" s="98">
        <v>0</v>
      </c>
      <c r="AA366" s="98">
        <v>0</v>
      </c>
      <c r="AB366" s="98">
        <v>0</v>
      </c>
      <c r="AC366" s="59">
        <f t="shared" si="1122"/>
        <v>0</v>
      </c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</row>
    <row r="367" s="1" customFormat="1" ht="15" customHeight="1">
      <c r="A367" s="862"/>
      <c r="B367" s="109"/>
      <c r="C367" s="39" t="s">
        <v>18</v>
      </c>
      <c r="D367" s="39"/>
      <c r="E367" s="119"/>
      <c r="F367" s="119"/>
      <c r="G367" s="119"/>
      <c r="H367" s="129"/>
      <c r="I367" s="119"/>
      <c r="J367" s="119"/>
      <c r="K367" s="119"/>
      <c r="L367" s="119"/>
      <c r="M367" s="119"/>
      <c r="N367" s="129"/>
      <c r="O367" s="119"/>
      <c r="P367" s="119"/>
      <c r="Q367" s="119"/>
      <c r="R367" s="119"/>
      <c r="S367" s="119"/>
      <c r="T367" s="119"/>
      <c r="U367" s="119"/>
      <c r="V367" s="129"/>
      <c r="W367" s="119"/>
      <c r="X367" s="119"/>
      <c r="Y367" s="119"/>
      <c r="Z367" s="119"/>
      <c r="AA367" s="119"/>
      <c r="AB367" s="119"/>
      <c r="AC367" s="42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</row>
    <row r="368" s="1" customFormat="1" ht="15" customHeight="1">
      <c r="A368" s="863"/>
      <c r="B368" s="114"/>
      <c r="C368" s="115" t="s">
        <v>20</v>
      </c>
      <c r="D368" s="115"/>
      <c r="E368" s="239"/>
      <c r="F368" s="239"/>
      <c r="G368" s="239"/>
      <c r="H368" s="294"/>
      <c r="I368" s="239"/>
      <c r="J368" s="239"/>
      <c r="K368" s="239"/>
      <c r="L368" s="239"/>
      <c r="M368" s="239"/>
      <c r="N368" s="294"/>
      <c r="O368" s="239"/>
      <c r="P368" s="239"/>
      <c r="Q368" s="239"/>
      <c r="R368" s="239"/>
      <c r="S368" s="239"/>
      <c r="T368" s="239"/>
      <c r="U368" s="239"/>
      <c r="V368" s="294"/>
      <c r="W368" s="239"/>
      <c r="X368" s="239"/>
      <c r="Y368" s="239"/>
      <c r="Z368" s="239"/>
      <c r="AA368" s="239"/>
      <c r="AB368" s="239"/>
      <c r="AC368" s="125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</row>
    <row r="369" s="1" customFormat="1" ht="15" customHeight="1">
      <c r="A369" s="516" t="s">
        <v>32</v>
      </c>
      <c r="B369" s="121" t="s">
        <v>167</v>
      </c>
      <c r="C369" s="33" t="s">
        <v>15</v>
      </c>
      <c r="D369" s="33"/>
      <c r="E369" s="97">
        <v>0</v>
      </c>
      <c r="F369" s="97">
        <v>0</v>
      </c>
      <c r="G369" s="97">
        <v>0</v>
      </c>
      <c r="H369" s="654">
        <v>0</v>
      </c>
      <c r="I369" s="97">
        <v>0</v>
      </c>
      <c r="J369" s="97">
        <v>0</v>
      </c>
      <c r="K369" s="97">
        <v>0</v>
      </c>
      <c r="L369" s="97">
        <v>0</v>
      </c>
      <c r="M369" s="97">
        <v>0</v>
      </c>
      <c r="N369" s="654">
        <v>0</v>
      </c>
      <c r="O369" s="97">
        <v>0</v>
      </c>
      <c r="P369" s="97">
        <v>0</v>
      </c>
      <c r="Q369" s="97">
        <v>0</v>
      </c>
      <c r="R369" s="97">
        <v>0</v>
      </c>
      <c r="S369" s="97">
        <v>0</v>
      </c>
      <c r="T369" s="97">
        <v>0</v>
      </c>
      <c r="U369" s="97">
        <v>0</v>
      </c>
      <c r="V369" s="654">
        <v>0</v>
      </c>
      <c r="W369" s="97">
        <v>0</v>
      </c>
      <c r="X369" s="97">
        <v>0</v>
      </c>
      <c r="Y369" s="97">
        <v>0</v>
      </c>
      <c r="Z369" s="97">
        <v>0</v>
      </c>
      <c r="AA369" s="97">
        <v>0</v>
      </c>
      <c r="AB369" s="97">
        <v>0</v>
      </c>
      <c r="AC369" s="36">
        <f t="shared" si="1122"/>
        <v>0</v>
      </c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</row>
    <row r="370" s="1" customFormat="1" ht="15" customHeight="1">
      <c r="A370" s="862"/>
      <c r="B370" s="109"/>
      <c r="C370" s="39" t="s">
        <v>17</v>
      </c>
      <c r="D370" s="39"/>
      <c r="E370" s="98">
        <v>0</v>
      </c>
      <c r="F370" s="98">
        <v>0</v>
      </c>
      <c r="G370" s="98">
        <v>0</v>
      </c>
      <c r="H370" s="776">
        <v>0</v>
      </c>
      <c r="I370" s="98">
        <v>0</v>
      </c>
      <c r="J370" s="98">
        <v>0</v>
      </c>
      <c r="K370" s="98">
        <v>0</v>
      </c>
      <c r="L370" s="98">
        <v>0</v>
      </c>
      <c r="M370" s="98">
        <v>0</v>
      </c>
      <c r="N370" s="776">
        <v>0</v>
      </c>
      <c r="O370" s="98">
        <v>0</v>
      </c>
      <c r="P370" s="98">
        <v>0</v>
      </c>
      <c r="Q370" s="98">
        <v>0</v>
      </c>
      <c r="R370" s="98">
        <v>0</v>
      </c>
      <c r="S370" s="98">
        <v>0</v>
      </c>
      <c r="T370" s="98">
        <v>0</v>
      </c>
      <c r="U370" s="98">
        <v>0</v>
      </c>
      <c r="V370" s="776">
        <v>0</v>
      </c>
      <c r="W370" s="98">
        <v>0</v>
      </c>
      <c r="X370" s="98">
        <v>0</v>
      </c>
      <c r="Y370" s="98">
        <v>0</v>
      </c>
      <c r="Z370" s="98">
        <v>0</v>
      </c>
      <c r="AA370" s="98">
        <v>0</v>
      </c>
      <c r="AB370" s="98">
        <v>0</v>
      </c>
      <c r="AC370" s="59">
        <f t="shared" si="1122"/>
        <v>0</v>
      </c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</row>
    <row r="371" s="1" customFormat="1" ht="15" customHeight="1">
      <c r="A371" s="862"/>
      <c r="B371" s="109"/>
      <c r="C371" s="39" t="s">
        <v>18</v>
      </c>
      <c r="D371" s="39"/>
      <c r="E371" s="119"/>
      <c r="F371" s="119"/>
      <c r="G371" s="119"/>
      <c r="H371" s="129"/>
      <c r="I371" s="119"/>
      <c r="J371" s="119"/>
      <c r="K371" s="119"/>
      <c r="L371" s="119"/>
      <c r="M371" s="119"/>
      <c r="N371" s="129"/>
      <c r="O371" s="119"/>
      <c r="P371" s="119"/>
      <c r="Q371" s="119"/>
      <c r="R371" s="119"/>
      <c r="S371" s="119"/>
      <c r="T371" s="119"/>
      <c r="U371" s="119"/>
      <c r="V371" s="129"/>
      <c r="W371" s="119"/>
      <c r="X371" s="119"/>
      <c r="Y371" s="119"/>
      <c r="Z371" s="119"/>
      <c r="AA371" s="119"/>
      <c r="AB371" s="119"/>
      <c r="AC371" s="42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</row>
    <row r="372" s="1" customFormat="1" ht="15" customHeight="1">
      <c r="A372" s="863"/>
      <c r="B372" s="114"/>
      <c r="C372" s="115" t="s">
        <v>20</v>
      </c>
      <c r="D372" s="115"/>
      <c r="E372" s="239"/>
      <c r="F372" s="239"/>
      <c r="G372" s="239"/>
      <c r="H372" s="294"/>
      <c r="I372" s="239"/>
      <c r="J372" s="239"/>
      <c r="K372" s="239"/>
      <c r="L372" s="239"/>
      <c r="M372" s="239"/>
      <c r="N372" s="294"/>
      <c r="O372" s="239"/>
      <c r="P372" s="239"/>
      <c r="Q372" s="239"/>
      <c r="R372" s="239"/>
      <c r="S372" s="239"/>
      <c r="T372" s="239"/>
      <c r="U372" s="239"/>
      <c r="V372" s="294"/>
      <c r="W372" s="239"/>
      <c r="X372" s="239"/>
      <c r="Y372" s="239"/>
      <c r="Z372" s="239"/>
      <c r="AA372" s="239"/>
      <c r="AB372" s="239"/>
      <c r="AC372" s="125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</row>
    <row r="373" s="1" customFormat="1" ht="15" customHeight="1">
      <c r="A373" s="516" t="s">
        <v>87</v>
      </c>
      <c r="B373" s="121" t="s">
        <v>167</v>
      </c>
      <c r="C373" s="33" t="s">
        <v>15</v>
      </c>
      <c r="D373" s="33"/>
      <c r="E373" s="97">
        <v>0</v>
      </c>
      <c r="F373" s="97">
        <v>0</v>
      </c>
      <c r="G373" s="97">
        <v>0</v>
      </c>
      <c r="H373" s="654">
        <v>0</v>
      </c>
      <c r="I373" s="97">
        <v>0</v>
      </c>
      <c r="J373" s="97">
        <v>0</v>
      </c>
      <c r="K373" s="97">
        <v>0</v>
      </c>
      <c r="L373" s="97">
        <v>0</v>
      </c>
      <c r="M373" s="97">
        <v>0</v>
      </c>
      <c r="N373" s="654">
        <v>0</v>
      </c>
      <c r="O373" s="97">
        <v>0</v>
      </c>
      <c r="P373" s="97">
        <v>0</v>
      </c>
      <c r="Q373" s="97">
        <v>0</v>
      </c>
      <c r="R373" s="97">
        <v>0</v>
      </c>
      <c r="S373" s="97">
        <v>0</v>
      </c>
      <c r="T373" s="97">
        <v>0</v>
      </c>
      <c r="U373" s="97">
        <v>0</v>
      </c>
      <c r="V373" s="654">
        <v>0</v>
      </c>
      <c r="W373" s="97">
        <v>0</v>
      </c>
      <c r="X373" s="97">
        <v>0</v>
      </c>
      <c r="Y373" s="97">
        <v>0</v>
      </c>
      <c r="Z373" s="97">
        <v>0</v>
      </c>
      <c r="AA373" s="97">
        <v>0</v>
      </c>
      <c r="AB373" s="97">
        <v>0</v>
      </c>
      <c r="AC373" s="36">
        <f t="shared" si="1122"/>
        <v>0</v>
      </c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</row>
    <row r="374" s="1" customFormat="1" ht="15" customHeight="1">
      <c r="A374" s="862"/>
      <c r="B374" s="109"/>
      <c r="C374" s="39" t="s">
        <v>17</v>
      </c>
      <c r="D374" s="39"/>
      <c r="E374" s="98">
        <v>0</v>
      </c>
      <c r="F374" s="98">
        <v>0</v>
      </c>
      <c r="G374" s="98">
        <v>0</v>
      </c>
      <c r="H374" s="776">
        <v>0</v>
      </c>
      <c r="I374" s="98">
        <v>0</v>
      </c>
      <c r="J374" s="98">
        <v>0</v>
      </c>
      <c r="K374" s="98">
        <v>0</v>
      </c>
      <c r="L374" s="98">
        <v>0</v>
      </c>
      <c r="M374" s="98">
        <v>0</v>
      </c>
      <c r="N374" s="776">
        <v>0</v>
      </c>
      <c r="O374" s="98">
        <v>0</v>
      </c>
      <c r="P374" s="98">
        <v>0</v>
      </c>
      <c r="Q374" s="98">
        <v>0</v>
      </c>
      <c r="R374" s="98">
        <v>0</v>
      </c>
      <c r="S374" s="98">
        <v>0</v>
      </c>
      <c r="T374" s="98">
        <v>0</v>
      </c>
      <c r="U374" s="98">
        <v>0</v>
      </c>
      <c r="V374" s="776">
        <v>0</v>
      </c>
      <c r="W374" s="98">
        <v>0</v>
      </c>
      <c r="X374" s="98">
        <v>0</v>
      </c>
      <c r="Y374" s="98">
        <v>0</v>
      </c>
      <c r="Z374" s="98">
        <v>0</v>
      </c>
      <c r="AA374" s="98">
        <v>0</v>
      </c>
      <c r="AB374" s="98">
        <v>0</v>
      </c>
      <c r="AC374" s="59">
        <f t="shared" si="1122"/>
        <v>0</v>
      </c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</row>
    <row r="375" s="1" customFormat="1" ht="15" customHeight="1">
      <c r="A375" s="862"/>
      <c r="B375" s="109"/>
      <c r="C375" s="39" t="s">
        <v>18</v>
      </c>
      <c r="D375" s="39"/>
      <c r="E375" s="119"/>
      <c r="F375" s="119"/>
      <c r="G375" s="119"/>
      <c r="H375" s="129"/>
      <c r="I375" s="119"/>
      <c r="J375" s="119"/>
      <c r="K375" s="119"/>
      <c r="L375" s="119"/>
      <c r="M375" s="119"/>
      <c r="N375" s="129"/>
      <c r="O375" s="119"/>
      <c r="P375" s="119"/>
      <c r="Q375" s="119"/>
      <c r="R375" s="119"/>
      <c r="S375" s="119"/>
      <c r="T375" s="119"/>
      <c r="U375" s="119"/>
      <c r="V375" s="129"/>
      <c r="W375" s="119"/>
      <c r="X375" s="119"/>
      <c r="Y375" s="119"/>
      <c r="Z375" s="119"/>
      <c r="AA375" s="119"/>
      <c r="AB375" s="119"/>
      <c r="AC375" s="42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</row>
    <row r="376" s="1" customFormat="1" ht="15" customHeight="1">
      <c r="A376" s="863"/>
      <c r="B376" s="114"/>
      <c r="C376" s="115" t="s">
        <v>20</v>
      </c>
      <c r="D376" s="115"/>
      <c r="E376" s="239"/>
      <c r="F376" s="239"/>
      <c r="G376" s="239"/>
      <c r="H376" s="294"/>
      <c r="I376" s="239"/>
      <c r="J376" s="239"/>
      <c r="K376" s="239"/>
      <c r="L376" s="239"/>
      <c r="M376" s="239"/>
      <c r="N376" s="294"/>
      <c r="O376" s="239"/>
      <c r="P376" s="239"/>
      <c r="Q376" s="239"/>
      <c r="R376" s="239"/>
      <c r="S376" s="239"/>
      <c r="T376" s="239"/>
      <c r="U376" s="239"/>
      <c r="V376" s="294"/>
      <c r="W376" s="239"/>
      <c r="X376" s="239"/>
      <c r="Y376" s="239"/>
      <c r="Z376" s="239"/>
      <c r="AA376" s="239"/>
      <c r="AB376" s="239"/>
      <c r="AC376" s="125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</row>
    <row r="377" s="1" customFormat="1" ht="15" customHeight="1">
      <c r="A377" s="516" t="s">
        <v>34</v>
      </c>
      <c r="B377" s="121" t="s">
        <v>167</v>
      </c>
      <c r="C377" s="33" t="s">
        <v>15</v>
      </c>
      <c r="D377" s="33"/>
      <c r="E377" s="97">
        <v>0</v>
      </c>
      <c r="F377" s="97">
        <v>0</v>
      </c>
      <c r="G377" s="97">
        <v>0</v>
      </c>
      <c r="H377" s="35">
        <v>0</v>
      </c>
      <c r="I377" s="97">
        <v>0</v>
      </c>
      <c r="J377" s="97">
        <v>0</v>
      </c>
      <c r="K377" s="97">
        <v>0</v>
      </c>
      <c r="L377" s="97">
        <v>0</v>
      </c>
      <c r="M377" s="97">
        <v>0</v>
      </c>
      <c r="N377" s="35">
        <v>0</v>
      </c>
      <c r="O377" s="97">
        <v>0</v>
      </c>
      <c r="P377" s="97">
        <v>0</v>
      </c>
      <c r="Q377" s="97">
        <v>0</v>
      </c>
      <c r="R377" s="97">
        <v>0</v>
      </c>
      <c r="S377" s="97">
        <v>0</v>
      </c>
      <c r="T377" s="97">
        <v>0</v>
      </c>
      <c r="U377" s="97">
        <v>0</v>
      </c>
      <c r="V377" s="35">
        <v>0</v>
      </c>
      <c r="W377" s="97">
        <v>0</v>
      </c>
      <c r="X377" s="97">
        <v>0</v>
      </c>
      <c r="Y377" s="97">
        <v>0</v>
      </c>
      <c r="Z377" s="97">
        <v>0</v>
      </c>
      <c r="AA377" s="97">
        <v>0</v>
      </c>
      <c r="AB377" s="97">
        <v>0</v>
      </c>
      <c r="AC377" s="36">
        <f t="shared" si="1122"/>
        <v>0</v>
      </c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</row>
    <row r="378" s="1" customFormat="1" ht="15" customHeight="1">
      <c r="A378" s="862"/>
      <c r="B378" s="109"/>
      <c r="C378" s="39" t="s">
        <v>17</v>
      </c>
      <c r="D378" s="39"/>
      <c r="E378" s="98">
        <v>0</v>
      </c>
      <c r="F378" s="98">
        <v>0</v>
      </c>
      <c r="G378" s="98">
        <v>0</v>
      </c>
      <c r="H378" s="41">
        <v>0</v>
      </c>
      <c r="I378" s="98">
        <v>0</v>
      </c>
      <c r="J378" s="98">
        <v>0</v>
      </c>
      <c r="K378" s="98">
        <v>0</v>
      </c>
      <c r="L378" s="98">
        <v>0</v>
      </c>
      <c r="M378" s="98">
        <v>0</v>
      </c>
      <c r="N378" s="41">
        <v>0</v>
      </c>
      <c r="O378" s="98">
        <v>0</v>
      </c>
      <c r="P378" s="98">
        <v>0</v>
      </c>
      <c r="Q378" s="98">
        <v>0</v>
      </c>
      <c r="R378" s="98">
        <v>0</v>
      </c>
      <c r="S378" s="98">
        <v>0</v>
      </c>
      <c r="T378" s="98">
        <v>0</v>
      </c>
      <c r="U378" s="98">
        <v>0</v>
      </c>
      <c r="V378" s="41">
        <v>0</v>
      </c>
      <c r="W378" s="98">
        <v>0</v>
      </c>
      <c r="X378" s="98">
        <v>0</v>
      </c>
      <c r="Y378" s="98">
        <v>0</v>
      </c>
      <c r="Z378" s="98">
        <v>0</v>
      </c>
      <c r="AA378" s="98">
        <v>0</v>
      </c>
      <c r="AB378" s="98">
        <v>0</v>
      </c>
      <c r="AC378" s="59">
        <f t="shared" si="1122"/>
        <v>0</v>
      </c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</row>
    <row r="379" s="1" customFormat="1" ht="15" customHeight="1">
      <c r="A379" s="862"/>
      <c r="B379" s="109"/>
      <c r="C379" s="39" t="s">
        <v>18</v>
      </c>
      <c r="D379" s="39"/>
      <c r="E379" s="119"/>
      <c r="F379" s="119"/>
      <c r="G379" s="119"/>
      <c r="H379" s="400"/>
      <c r="I379" s="119"/>
      <c r="J379" s="119"/>
      <c r="K379" s="119"/>
      <c r="L379" s="119"/>
      <c r="M379" s="119"/>
      <c r="N379" s="400"/>
      <c r="O379" s="119"/>
      <c r="P379" s="119"/>
      <c r="Q379" s="119"/>
      <c r="R379" s="119"/>
      <c r="S379" s="119"/>
      <c r="T379" s="119"/>
      <c r="U379" s="119"/>
      <c r="V379" s="400"/>
      <c r="W379" s="119"/>
      <c r="X379" s="119"/>
      <c r="Y379" s="119"/>
      <c r="Z379" s="119"/>
      <c r="AA379" s="119"/>
      <c r="AB379" s="119"/>
      <c r="AC379" s="42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</row>
    <row r="380" s="1" customFormat="1" ht="15" customHeight="1">
      <c r="A380" s="863"/>
      <c r="B380" s="114"/>
      <c r="C380" s="115" t="s">
        <v>20</v>
      </c>
      <c r="D380" s="115"/>
      <c r="E380" s="239"/>
      <c r="F380" s="239"/>
      <c r="G380" s="239"/>
      <c r="H380" s="240"/>
      <c r="I380" s="239"/>
      <c r="J380" s="239"/>
      <c r="K380" s="239"/>
      <c r="L380" s="239"/>
      <c r="M380" s="239"/>
      <c r="N380" s="240"/>
      <c r="O380" s="239"/>
      <c r="P380" s="239"/>
      <c r="Q380" s="239"/>
      <c r="R380" s="239"/>
      <c r="S380" s="239"/>
      <c r="T380" s="239"/>
      <c r="U380" s="239"/>
      <c r="V380" s="240"/>
      <c r="W380" s="239"/>
      <c r="X380" s="239"/>
      <c r="Y380" s="239"/>
      <c r="Z380" s="239"/>
      <c r="AA380" s="239"/>
      <c r="AB380" s="239"/>
      <c r="AC380" s="125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</row>
    <row r="381" s="1" customFormat="1" ht="15" customHeight="1">
      <c r="A381" s="516" t="s">
        <v>39</v>
      </c>
      <c r="B381" s="121" t="s">
        <v>546</v>
      </c>
      <c r="C381" s="33" t="s">
        <v>15</v>
      </c>
      <c r="D381" s="33" t="s">
        <v>16</v>
      </c>
      <c r="E381" s="97">
        <v>0</v>
      </c>
      <c r="F381" s="97">
        <v>0</v>
      </c>
      <c r="G381" s="97">
        <v>0</v>
      </c>
      <c r="H381" s="881">
        <v>0</v>
      </c>
      <c r="I381" s="97">
        <v>0</v>
      </c>
      <c r="J381" s="97">
        <v>0</v>
      </c>
      <c r="K381" s="97">
        <v>0</v>
      </c>
      <c r="L381" s="97">
        <v>0</v>
      </c>
      <c r="M381" s="97">
        <v>0</v>
      </c>
      <c r="N381" s="881">
        <v>0</v>
      </c>
      <c r="O381" s="97">
        <v>0</v>
      </c>
      <c r="P381" s="97">
        <v>0</v>
      </c>
      <c r="Q381" s="97">
        <v>0</v>
      </c>
      <c r="R381" s="97">
        <v>0.00024000000000000001</v>
      </c>
      <c r="S381" s="97">
        <v>0</v>
      </c>
      <c r="T381" s="97">
        <v>0</v>
      </c>
      <c r="U381" s="97">
        <v>0</v>
      </c>
      <c r="V381" s="881">
        <v>0</v>
      </c>
      <c r="W381" s="97">
        <v>0</v>
      </c>
      <c r="X381" s="97">
        <v>0</v>
      </c>
      <c r="Y381" s="97">
        <v>0</v>
      </c>
      <c r="Z381" s="97">
        <v>0</v>
      </c>
      <c r="AA381" s="97">
        <v>0</v>
      </c>
      <c r="AB381" s="97">
        <v>0</v>
      </c>
      <c r="AC381" s="36">
        <f t="shared" si="1122"/>
        <v>0.00024000000000000001</v>
      </c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</row>
    <row r="382" s="1" customFormat="1" ht="15" customHeight="1">
      <c r="A382" s="862"/>
      <c r="B382" s="109"/>
      <c r="C382" s="39" t="s">
        <v>17</v>
      </c>
      <c r="D382" s="39" t="s">
        <v>16</v>
      </c>
      <c r="E382" s="98">
        <v>0</v>
      </c>
      <c r="F382" s="98">
        <v>0</v>
      </c>
      <c r="G382" s="98">
        <v>0</v>
      </c>
      <c r="H382" s="129">
        <v>0</v>
      </c>
      <c r="I382" s="98">
        <v>0</v>
      </c>
      <c r="J382" s="98">
        <v>0</v>
      </c>
      <c r="K382" s="98">
        <v>0</v>
      </c>
      <c r="L382" s="98">
        <v>0</v>
      </c>
      <c r="M382" s="98">
        <v>0</v>
      </c>
      <c r="N382" s="129">
        <v>0</v>
      </c>
      <c r="O382" s="98">
        <v>0</v>
      </c>
      <c r="P382" s="98">
        <v>0</v>
      </c>
      <c r="Q382" s="98">
        <v>0</v>
      </c>
      <c r="R382" s="98">
        <v>0</v>
      </c>
      <c r="S382" s="98">
        <v>0</v>
      </c>
      <c r="T382" s="98">
        <v>0</v>
      </c>
      <c r="U382" s="98">
        <v>0</v>
      </c>
      <c r="V382" s="129">
        <v>0</v>
      </c>
      <c r="W382" s="98">
        <v>0</v>
      </c>
      <c r="X382" s="98">
        <v>0</v>
      </c>
      <c r="Y382" s="98">
        <v>0</v>
      </c>
      <c r="Z382" s="98">
        <v>0</v>
      </c>
      <c r="AA382" s="98">
        <v>0</v>
      </c>
      <c r="AB382" s="98">
        <v>0</v>
      </c>
      <c r="AC382" s="42">
        <f t="shared" si="1122"/>
        <v>0</v>
      </c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</row>
    <row r="383" s="1" customFormat="1" ht="15" customHeight="1">
      <c r="A383" s="862"/>
      <c r="B383" s="109"/>
      <c r="C383" s="39" t="s">
        <v>18</v>
      </c>
      <c r="D383" s="39" t="s">
        <v>19</v>
      </c>
      <c r="E383" s="128">
        <v>0</v>
      </c>
      <c r="F383" s="128">
        <v>0</v>
      </c>
      <c r="G383" s="128">
        <v>0</v>
      </c>
      <c r="H383" s="129">
        <v>0</v>
      </c>
      <c r="I383" s="128">
        <v>0</v>
      </c>
      <c r="J383" s="128">
        <v>0</v>
      </c>
      <c r="K383" s="128">
        <v>0</v>
      </c>
      <c r="L383" s="128">
        <v>0</v>
      </c>
      <c r="M383" s="128">
        <v>0</v>
      </c>
      <c r="N383" s="129">
        <v>0</v>
      </c>
      <c r="O383" s="128">
        <v>0</v>
      </c>
      <c r="P383" s="128">
        <v>0</v>
      </c>
      <c r="Q383" s="128">
        <v>0</v>
      </c>
      <c r="R383" s="128">
        <v>0</v>
      </c>
      <c r="S383" s="128">
        <v>0</v>
      </c>
      <c r="T383" s="128">
        <v>0</v>
      </c>
      <c r="U383" s="128">
        <v>0</v>
      </c>
      <c r="V383" s="129">
        <v>0</v>
      </c>
      <c r="W383" s="128">
        <v>0</v>
      </c>
      <c r="X383" s="128">
        <v>0</v>
      </c>
      <c r="Y383" s="128">
        <v>0</v>
      </c>
      <c r="Z383" s="128">
        <v>0</v>
      </c>
      <c r="AA383" s="128">
        <v>0</v>
      </c>
      <c r="AB383" s="128">
        <v>0</v>
      </c>
      <c r="AC383" s="42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</row>
    <row r="384" s="1" customFormat="1" ht="15" customHeight="1">
      <c r="A384" s="867"/>
      <c r="B384" s="181"/>
      <c r="C384" s="51" t="s">
        <v>20</v>
      </c>
      <c r="D384" s="51"/>
      <c r="E384" s="52" t="e">
        <f t="shared" si="1120"/>
        <v>#DIV/0!</v>
      </c>
      <c r="F384" s="52" t="e">
        <f t="shared" si="1120"/>
        <v>#DIV/0!</v>
      </c>
      <c r="G384" s="52" t="e">
        <f t="shared" si="1120"/>
        <v>#DIV/0!</v>
      </c>
      <c r="H384" s="294" t="e">
        <f t="shared" si="1120"/>
        <v>#DIV/0!</v>
      </c>
      <c r="I384" s="52" t="e">
        <f t="shared" si="1120"/>
        <v>#DIV/0!</v>
      </c>
      <c r="J384" s="52" t="e">
        <f t="shared" si="1120"/>
        <v>#DIV/0!</v>
      </c>
      <c r="K384" s="52" t="e">
        <f t="shared" si="1120"/>
        <v>#DIV/0!</v>
      </c>
      <c r="L384" s="52" t="e">
        <f t="shared" si="1120"/>
        <v>#DIV/0!</v>
      </c>
      <c r="M384" s="52" t="e">
        <f t="shared" si="1120"/>
        <v>#DIV/0!</v>
      </c>
      <c r="N384" s="294" t="e">
        <f t="shared" si="1120"/>
        <v>#DIV/0!</v>
      </c>
      <c r="O384" s="52" t="e">
        <f t="shared" si="1120"/>
        <v>#DIV/0!</v>
      </c>
      <c r="P384" s="52" t="e">
        <f t="shared" si="1120"/>
        <v>#DIV/0!</v>
      </c>
      <c r="Q384" s="52" t="e">
        <f t="shared" si="1120"/>
        <v>#DIV/0!</v>
      </c>
      <c r="R384" s="52">
        <f t="shared" si="1120"/>
        <v>0</v>
      </c>
      <c r="S384" s="52" t="e">
        <f t="shared" si="1120"/>
        <v>#DIV/0!</v>
      </c>
      <c r="T384" s="52" t="e">
        <f t="shared" si="1120"/>
        <v>#DIV/0!</v>
      </c>
      <c r="U384" s="52" t="e">
        <f t="shared" si="1120"/>
        <v>#DIV/0!</v>
      </c>
      <c r="V384" s="294" t="e">
        <f t="shared" si="1120"/>
        <v>#DIV/0!</v>
      </c>
      <c r="W384" s="52" t="e">
        <f t="shared" si="1120"/>
        <v>#DIV/0!</v>
      </c>
      <c r="X384" s="52" t="e">
        <f t="shared" si="1120"/>
        <v>#DIV/0!</v>
      </c>
      <c r="Y384" s="52" t="e">
        <f t="shared" si="1120"/>
        <v>#DIV/0!</v>
      </c>
      <c r="Z384" s="52" t="e">
        <f t="shared" si="1120"/>
        <v>#DIV/0!</v>
      </c>
      <c r="AA384" s="52" t="e">
        <f t="shared" si="1120"/>
        <v>#DIV/0!</v>
      </c>
      <c r="AB384" s="52" t="e">
        <f t="shared" si="1120"/>
        <v>#DIV/0!</v>
      </c>
      <c r="AC384" s="101">
        <f t="shared" si="1120"/>
        <v>0</v>
      </c>
      <c r="AD384" s="221"/>
      <c r="AE384" s="221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</row>
    <row r="385" s="1" customFormat="1" ht="15" customHeight="1">
      <c r="A385" s="687" t="s">
        <v>146</v>
      </c>
      <c r="B385" s="106" t="s">
        <v>167</v>
      </c>
      <c r="C385" s="57" t="s">
        <v>15</v>
      </c>
      <c r="D385" s="57"/>
      <c r="E385" s="102">
        <v>0.00052800000000000004</v>
      </c>
      <c r="F385" s="102">
        <v>0.00054600000000000004</v>
      </c>
      <c r="G385" s="102">
        <v>0.00055199999999999997</v>
      </c>
      <c r="H385" s="103">
        <v>0.00054600000000000004</v>
      </c>
      <c r="I385" s="102">
        <v>0.00054000000000000001</v>
      </c>
      <c r="J385" s="102">
        <v>0.00053399999999999997</v>
      </c>
      <c r="K385" s="102">
        <v>0.000522</v>
      </c>
      <c r="L385" s="102">
        <v>0.00053399999999999997</v>
      </c>
      <c r="M385" s="102">
        <v>0.00051599999999999997</v>
      </c>
      <c r="N385" s="103">
        <v>0.00052800000000000004</v>
      </c>
      <c r="O385" s="102">
        <v>0.00053399999999999997</v>
      </c>
      <c r="P385" s="102">
        <v>0.00054600000000000004</v>
      </c>
      <c r="Q385" s="102">
        <v>0.00054600000000000004</v>
      </c>
      <c r="R385" s="102">
        <v>0.00054000000000000001</v>
      </c>
      <c r="S385" s="102">
        <v>0.00053399999999999997</v>
      </c>
      <c r="T385" s="102">
        <v>0.00053399999999999997</v>
      </c>
      <c r="U385" s="102">
        <v>0.00057600000000000001</v>
      </c>
      <c r="V385" s="103">
        <v>0.00055199999999999997</v>
      </c>
      <c r="W385" s="102">
        <v>0.00055199999999999997</v>
      </c>
      <c r="X385" s="102">
        <v>0.00054600000000000004</v>
      </c>
      <c r="Y385" s="102">
        <v>0.00055800000000000001</v>
      </c>
      <c r="Z385" s="102">
        <v>0.00055800000000000001</v>
      </c>
      <c r="AA385" s="102">
        <v>0.00056400000000000005</v>
      </c>
      <c r="AB385" s="102">
        <v>0.00055199999999999997</v>
      </c>
      <c r="AC385" s="59">
        <f t="shared" ref="AC385:AC394" si="1123">SUM(E385:AB385)</f>
        <v>0.013037999999999999</v>
      </c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</row>
    <row r="386" s="1" customFormat="1" ht="15" customHeight="1">
      <c r="A386" s="862"/>
      <c r="B386" s="109"/>
      <c r="C386" s="39" t="s">
        <v>17</v>
      </c>
      <c r="D386" s="39"/>
      <c r="E386" s="98">
        <v>0.0018240000000000001</v>
      </c>
      <c r="F386" s="98">
        <v>0.001836</v>
      </c>
      <c r="G386" s="98">
        <v>0.001872</v>
      </c>
      <c r="H386" s="41">
        <v>0.0018600000000000001</v>
      </c>
      <c r="I386" s="98">
        <v>0.0018420000000000001</v>
      </c>
      <c r="J386" s="98">
        <v>0.0018060000000000001</v>
      </c>
      <c r="K386" s="98">
        <v>0.001818</v>
      </c>
      <c r="L386" s="98">
        <v>0.0017880000000000001</v>
      </c>
      <c r="M386" s="98">
        <v>0.001758</v>
      </c>
      <c r="N386" s="41">
        <v>0.0017819999999999999</v>
      </c>
      <c r="O386" s="98">
        <v>0.0017880000000000001</v>
      </c>
      <c r="P386" s="98">
        <v>0.0018240000000000001</v>
      </c>
      <c r="Q386" s="98">
        <v>0.001818</v>
      </c>
      <c r="R386" s="98">
        <v>0.001818</v>
      </c>
      <c r="S386" s="98">
        <v>0.001812</v>
      </c>
      <c r="T386" s="98">
        <v>0.001836</v>
      </c>
      <c r="U386" s="98">
        <v>0.0019319999999999999</v>
      </c>
      <c r="V386" s="41">
        <v>0.0018600000000000001</v>
      </c>
      <c r="W386" s="98">
        <v>0.001902</v>
      </c>
      <c r="X386" s="98">
        <v>0.001872</v>
      </c>
      <c r="Y386" s="98">
        <v>0.00189</v>
      </c>
      <c r="Z386" s="98">
        <v>0.00192</v>
      </c>
      <c r="AA386" s="98">
        <v>0.0019380000000000001</v>
      </c>
      <c r="AB386" s="98">
        <v>0.0019139999999999999</v>
      </c>
      <c r="AC386" s="59">
        <f t="shared" si="1123"/>
        <v>0.044310000000000002</v>
      </c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</row>
    <row r="387" s="1" customFormat="1" ht="15" customHeight="1">
      <c r="A387" s="862"/>
      <c r="B387" s="109"/>
      <c r="C387" s="39" t="s">
        <v>18</v>
      </c>
      <c r="D387" s="39"/>
      <c r="E387" s="119"/>
      <c r="F387" s="119"/>
      <c r="G387" s="119"/>
      <c r="H387" s="400"/>
      <c r="I387" s="119"/>
      <c r="J387" s="119"/>
      <c r="K387" s="119"/>
      <c r="L387" s="119"/>
      <c r="M387" s="119"/>
      <c r="N387" s="400"/>
      <c r="O387" s="119"/>
      <c r="P387" s="119"/>
      <c r="Q387" s="119"/>
      <c r="R387" s="119"/>
      <c r="S387" s="119"/>
      <c r="T387" s="119"/>
      <c r="U387" s="119"/>
      <c r="V387" s="400"/>
      <c r="W387" s="119"/>
      <c r="X387" s="119"/>
      <c r="Y387" s="119"/>
      <c r="Z387" s="119"/>
      <c r="AA387" s="119"/>
      <c r="AB387" s="119"/>
      <c r="AC387" s="42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</row>
    <row r="388" s="1" customFormat="1" ht="15" customHeight="1">
      <c r="A388" s="863"/>
      <c r="B388" s="114"/>
      <c r="C388" s="115" t="s">
        <v>20</v>
      </c>
      <c r="D388" s="115"/>
      <c r="E388" s="239"/>
      <c r="F388" s="239"/>
      <c r="G388" s="239"/>
      <c r="H388" s="240"/>
      <c r="I388" s="239"/>
      <c r="J388" s="239"/>
      <c r="K388" s="239"/>
      <c r="L388" s="239"/>
      <c r="M388" s="239"/>
      <c r="N388" s="240"/>
      <c r="O388" s="239"/>
      <c r="P388" s="239"/>
      <c r="Q388" s="239"/>
      <c r="R388" s="239"/>
      <c r="S388" s="239"/>
      <c r="T388" s="239"/>
      <c r="U388" s="239"/>
      <c r="V388" s="240"/>
      <c r="W388" s="239"/>
      <c r="X388" s="239"/>
      <c r="Y388" s="239"/>
      <c r="Z388" s="239"/>
      <c r="AA388" s="239"/>
      <c r="AB388" s="239"/>
      <c r="AC388" s="125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</row>
    <row r="389" s="1" customFormat="1" ht="15" customHeight="1">
      <c r="A389" s="516" t="s">
        <v>65</v>
      </c>
      <c r="B389" s="121" t="s">
        <v>167</v>
      </c>
      <c r="C389" s="33" t="s">
        <v>15</v>
      </c>
      <c r="D389" s="33"/>
      <c r="E389" s="97">
        <v>0</v>
      </c>
      <c r="F389" s="97">
        <v>0</v>
      </c>
      <c r="G389" s="97">
        <v>0</v>
      </c>
      <c r="H389" s="35">
        <v>0</v>
      </c>
      <c r="I389" s="97">
        <v>0</v>
      </c>
      <c r="J389" s="97">
        <v>0</v>
      </c>
      <c r="K389" s="97">
        <v>0</v>
      </c>
      <c r="L389" s="97">
        <v>0</v>
      </c>
      <c r="M389" s="97">
        <v>0</v>
      </c>
      <c r="N389" s="35">
        <v>0</v>
      </c>
      <c r="O389" s="97">
        <v>0</v>
      </c>
      <c r="P389" s="97">
        <v>0</v>
      </c>
      <c r="Q389" s="97">
        <v>0</v>
      </c>
      <c r="R389" s="97">
        <v>0</v>
      </c>
      <c r="S389" s="97">
        <v>0</v>
      </c>
      <c r="T389" s="97">
        <v>0</v>
      </c>
      <c r="U389" s="97">
        <v>0</v>
      </c>
      <c r="V389" s="35">
        <v>0</v>
      </c>
      <c r="W389" s="97">
        <v>0</v>
      </c>
      <c r="X389" s="97">
        <v>0</v>
      </c>
      <c r="Y389" s="97">
        <v>0</v>
      </c>
      <c r="Z389" s="97">
        <v>0</v>
      </c>
      <c r="AA389" s="97">
        <v>0</v>
      </c>
      <c r="AB389" s="97">
        <v>0</v>
      </c>
      <c r="AC389" s="36">
        <f t="shared" si="1123"/>
        <v>0</v>
      </c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</row>
    <row r="390" s="1" customFormat="1" ht="15" customHeight="1">
      <c r="A390" s="862"/>
      <c r="B390" s="109"/>
      <c r="C390" s="39" t="s">
        <v>17</v>
      </c>
      <c r="D390" s="39"/>
      <c r="E390" s="98">
        <v>0</v>
      </c>
      <c r="F390" s="98">
        <v>0</v>
      </c>
      <c r="G390" s="98">
        <v>0</v>
      </c>
      <c r="H390" s="41">
        <v>0</v>
      </c>
      <c r="I390" s="98">
        <v>0</v>
      </c>
      <c r="J390" s="98">
        <v>0</v>
      </c>
      <c r="K390" s="98">
        <v>0</v>
      </c>
      <c r="L390" s="98">
        <v>0</v>
      </c>
      <c r="M390" s="98">
        <v>0</v>
      </c>
      <c r="N390" s="41">
        <v>0</v>
      </c>
      <c r="O390" s="98">
        <v>0</v>
      </c>
      <c r="P390" s="98">
        <v>0</v>
      </c>
      <c r="Q390" s="98">
        <v>0</v>
      </c>
      <c r="R390" s="98">
        <v>0</v>
      </c>
      <c r="S390" s="98">
        <v>0</v>
      </c>
      <c r="T390" s="98">
        <v>0</v>
      </c>
      <c r="U390" s="98">
        <v>0</v>
      </c>
      <c r="V390" s="41">
        <v>0</v>
      </c>
      <c r="W390" s="98">
        <v>0</v>
      </c>
      <c r="X390" s="98">
        <v>0</v>
      </c>
      <c r="Y390" s="98">
        <v>0</v>
      </c>
      <c r="Z390" s="98">
        <v>0</v>
      </c>
      <c r="AA390" s="98">
        <v>0</v>
      </c>
      <c r="AB390" s="98">
        <v>0</v>
      </c>
      <c r="AC390" s="59">
        <f t="shared" si="1123"/>
        <v>0</v>
      </c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</row>
    <row r="391" s="1" customFormat="1" ht="15" customHeight="1">
      <c r="A391" s="862"/>
      <c r="B391" s="109"/>
      <c r="C391" s="39" t="s">
        <v>18</v>
      </c>
      <c r="D391" s="39"/>
      <c r="E391" s="119"/>
      <c r="F391" s="119"/>
      <c r="G391" s="119"/>
      <c r="H391" s="400"/>
      <c r="I391" s="119"/>
      <c r="J391" s="119"/>
      <c r="K391" s="119"/>
      <c r="L391" s="119"/>
      <c r="M391" s="119"/>
      <c r="N391" s="400"/>
      <c r="O391" s="119"/>
      <c r="P391" s="119"/>
      <c r="Q391" s="119"/>
      <c r="R391" s="119"/>
      <c r="S391" s="119"/>
      <c r="T391" s="119"/>
      <c r="U391" s="119"/>
      <c r="V391" s="400"/>
      <c r="W391" s="119"/>
      <c r="X391" s="119"/>
      <c r="Y391" s="119"/>
      <c r="Z391" s="119"/>
      <c r="AA391" s="119"/>
      <c r="AB391" s="119"/>
      <c r="AC391" s="42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</row>
    <row r="392" s="1" customFormat="1" ht="15" customHeight="1">
      <c r="A392" s="863"/>
      <c r="B392" s="114"/>
      <c r="C392" s="115" t="s">
        <v>20</v>
      </c>
      <c r="D392" s="115"/>
      <c r="E392" s="239"/>
      <c r="F392" s="239"/>
      <c r="G392" s="239"/>
      <c r="H392" s="240"/>
      <c r="I392" s="239"/>
      <c r="J392" s="239"/>
      <c r="K392" s="239"/>
      <c r="L392" s="239"/>
      <c r="M392" s="239"/>
      <c r="N392" s="240"/>
      <c r="O392" s="239"/>
      <c r="P392" s="239"/>
      <c r="Q392" s="239"/>
      <c r="R392" s="239"/>
      <c r="S392" s="239"/>
      <c r="T392" s="239"/>
      <c r="U392" s="239"/>
      <c r="V392" s="240"/>
      <c r="W392" s="239"/>
      <c r="X392" s="239"/>
      <c r="Y392" s="239"/>
      <c r="Z392" s="239"/>
      <c r="AA392" s="239"/>
      <c r="AB392" s="239"/>
      <c r="AC392" s="125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</row>
    <row r="393" s="1" customFormat="1" ht="15" customHeight="1">
      <c r="A393" s="864" t="s">
        <v>69</v>
      </c>
      <c r="B393" s="121" t="s">
        <v>546</v>
      </c>
      <c r="C393" s="33" t="s">
        <v>15</v>
      </c>
      <c r="D393" s="33" t="s">
        <v>16</v>
      </c>
      <c r="E393" s="34">
        <v>0.1056</v>
      </c>
      <c r="F393" s="34">
        <v>0.10248</v>
      </c>
      <c r="G393" s="34">
        <v>0.10199999999999999</v>
      </c>
      <c r="H393" s="654">
        <v>0.10464</v>
      </c>
      <c r="I393" s="34">
        <v>0.10128</v>
      </c>
      <c r="J393" s="34">
        <v>0.097199999999999995</v>
      </c>
      <c r="K393" s="34">
        <v>0.094320000000000001</v>
      </c>
      <c r="L393" s="34">
        <v>0.098159999999999997</v>
      </c>
      <c r="M393" s="34">
        <v>0.10847999999999999</v>
      </c>
      <c r="N393" s="654">
        <v>0.11328000000000001</v>
      </c>
      <c r="O393" s="34">
        <v>0.11088000000000001</v>
      </c>
      <c r="P393" s="34">
        <v>0.11232</v>
      </c>
      <c r="Q393" s="34">
        <v>0.10632</v>
      </c>
      <c r="R393" s="34">
        <v>0.10296</v>
      </c>
      <c r="S393" s="34">
        <v>0.10872</v>
      </c>
      <c r="T393" s="34">
        <v>0.1116</v>
      </c>
      <c r="U393" s="34">
        <v>0.10152</v>
      </c>
      <c r="V393" s="654">
        <v>0.099360000000000004</v>
      </c>
      <c r="W393" s="34">
        <v>0.097199999999999995</v>
      </c>
      <c r="X393" s="34">
        <v>0.10680000000000001</v>
      </c>
      <c r="Y393" s="34">
        <v>0.11232</v>
      </c>
      <c r="Z393" s="34">
        <v>0.11616</v>
      </c>
      <c r="AA393" s="34">
        <v>0.11304</v>
      </c>
      <c r="AB393" s="34">
        <v>0.11136</v>
      </c>
      <c r="AC393" s="36">
        <f t="shared" si="1123"/>
        <v>2.5379999999999994</v>
      </c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</row>
    <row r="394" s="1" customFormat="1" ht="15" customHeight="1">
      <c r="A394" s="865"/>
      <c r="B394" s="109"/>
      <c r="C394" s="39" t="s">
        <v>17</v>
      </c>
      <c r="D394" s="39" t="s">
        <v>16</v>
      </c>
      <c r="E394" s="110">
        <v>0.1056</v>
      </c>
      <c r="F394" s="110">
        <v>0.10464</v>
      </c>
      <c r="G394" s="110">
        <v>0.10440000000000001</v>
      </c>
      <c r="H394" s="111">
        <v>0.10584</v>
      </c>
      <c r="I394" s="110">
        <v>0.10248</v>
      </c>
      <c r="J394" s="110">
        <v>0.09264</v>
      </c>
      <c r="K394" s="110">
        <v>0.086879999999999999</v>
      </c>
      <c r="L394" s="110">
        <v>0.088080000000000006</v>
      </c>
      <c r="M394" s="110">
        <v>0.10728</v>
      </c>
      <c r="N394" s="111">
        <v>0.11088000000000001</v>
      </c>
      <c r="O394" s="110">
        <v>0.11136</v>
      </c>
      <c r="P394" s="110">
        <v>0.10607999999999999</v>
      </c>
      <c r="Q394" s="110">
        <v>0.087120000000000003</v>
      </c>
      <c r="R394" s="110">
        <v>0.10272000000000001</v>
      </c>
      <c r="S394" s="110">
        <v>0.1164</v>
      </c>
      <c r="T394" s="110">
        <v>0.114</v>
      </c>
      <c r="U394" s="110">
        <v>0.10008</v>
      </c>
      <c r="V394" s="111">
        <v>0.085199999999999998</v>
      </c>
      <c r="W394" s="110">
        <v>0.084000000000000005</v>
      </c>
      <c r="X394" s="110">
        <v>0.097439999999999999</v>
      </c>
      <c r="Y394" s="110">
        <v>0.10968</v>
      </c>
      <c r="Z394" s="110">
        <v>0.11232</v>
      </c>
      <c r="AA394" s="110">
        <v>0.11208</v>
      </c>
      <c r="AB394" s="110">
        <v>0.114</v>
      </c>
      <c r="AC394" s="42">
        <f t="shared" si="1123"/>
        <v>2.4612000000000003</v>
      </c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</row>
    <row r="395" s="1" customFormat="1" ht="15" customHeight="1">
      <c r="A395" s="865"/>
      <c r="B395" s="109"/>
      <c r="C395" s="39" t="s">
        <v>18</v>
      </c>
      <c r="D395" s="39" t="s">
        <v>68</v>
      </c>
      <c r="E395" s="128">
        <f t="shared" ref="E395:AB395" si="1124">SQRT(E393*E393+E394*E394)*1000/1.73/E344</f>
        <v>13.55168781314142</v>
      </c>
      <c r="F395" s="128">
        <f t="shared" si="1124"/>
        <v>13.269784355438269</v>
      </c>
      <c r="G395" s="128">
        <f t="shared" si="1124"/>
        <v>13.244590206247166</v>
      </c>
      <c r="H395" s="129">
        <f t="shared" si="1124"/>
        <v>13.526943232392917</v>
      </c>
      <c r="I395" s="128">
        <f t="shared" si="1124"/>
        <v>13.136391828717048</v>
      </c>
      <c r="J395" s="128">
        <f t="shared" si="1124"/>
        <v>12.320017174506534</v>
      </c>
      <c r="K395" s="128">
        <f t="shared" si="1124"/>
        <v>11.765822928085409</v>
      </c>
      <c r="L395" s="128">
        <f t="shared" si="1124"/>
        <v>12.119826290114938</v>
      </c>
      <c r="M395" s="128">
        <f t="shared" si="1124"/>
        <v>14.042902842113932</v>
      </c>
      <c r="N395" s="129">
        <f t="shared" si="1124"/>
        <v>14.68376190421661</v>
      </c>
      <c r="O395" s="128">
        <f t="shared" si="1124"/>
        <v>14.580556240472347</v>
      </c>
      <c r="P395" s="128">
        <f t="shared" si="1124"/>
        <v>14.288568015832279</v>
      </c>
      <c r="Q395" s="128">
        <f t="shared" si="1124"/>
        <v>12.672037143333146</v>
      </c>
      <c r="R395" s="128">
        <f t="shared" si="1124"/>
        <v>13.472453229258779</v>
      </c>
      <c r="S395" s="128">
        <f t="shared" si="1124"/>
        <v>14.730773099653275</v>
      </c>
      <c r="T395" s="128">
        <f t="shared" si="1124"/>
        <v>14.754433893676531</v>
      </c>
      <c r="U395" s="128">
        <f t="shared" si="1124"/>
        <v>13.205532905265434</v>
      </c>
      <c r="V395" s="129">
        <f t="shared" si="1124"/>
        <v>12.124570959226881</v>
      </c>
      <c r="W395" s="128">
        <f t="shared" si="1124"/>
        <v>11.843467146760581</v>
      </c>
      <c r="X395" s="128">
        <f t="shared" si="1124"/>
        <v>13.285706141662418</v>
      </c>
      <c r="Y395" s="128">
        <f t="shared" si="1124"/>
        <v>14.358381542430426</v>
      </c>
      <c r="Z395" s="128">
        <f t="shared" si="1124"/>
        <v>14.755186812527603</v>
      </c>
      <c r="AA395" s="128">
        <f t="shared" si="1124"/>
        <v>14.49049459265483</v>
      </c>
      <c r="AB395" s="128">
        <f t="shared" si="1124"/>
        <v>14.461259051308483</v>
      </c>
      <c r="AC395" s="42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</row>
    <row r="396" s="1" customFormat="1" ht="15" customHeight="1">
      <c r="A396" s="869"/>
      <c r="B396" s="181"/>
      <c r="C396" s="51" t="s">
        <v>20</v>
      </c>
      <c r="D396" s="51"/>
      <c r="E396" s="52">
        <f t="shared" ref="E396:AC416" si="1125">E394/E393</f>
        <v>1</v>
      </c>
      <c r="F396" s="52">
        <f t="shared" si="1125"/>
        <v>1.0210772833723654</v>
      </c>
      <c r="G396" s="52">
        <f t="shared" si="1125"/>
        <v>1.023529411764706</v>
      </c>
      <c r="H396" s="294">
        <f t="shared" si="1125"/>
        <v>1.011467889908257</v>
      </c>
      <c r="I396" s="52">
        <f t="shared" si="1125"/>
        <v>1.0118483412322274</v>
      </c>
      <c r="J396" s="52">
        <f t="shared" si="1125"/>
        <v>0.9530864197530865</v>
      </c>
      <c r="K396" s="52">
        <f t="shared" si="1125"/>
        <v>0.92111959287531808</v>
      </c>
      <c r="L396" s="52">
        <f t="shared" si="1125"/>
        <v>0.89731051344743284</v>
      </c>
      <c r="M396" s="52">
        <f t="shared" si="1125"/>
        <v>0.98893805309734517</v>
      </c>
      <c r="N396" s="294">
        <f t="shared" si="1125"/>
        <v>0.97881355932203395</v>
      </c>
      <c r="O396" s="52">
        <f t="shared" si="1125"/>
        <v>1.0043290043290043</v>
      </c>
      <c r="P396" s="52">
        <f t="shared" si="1125"/>
        <v>0.94444444444444431</v>
      </c>
      <c r="Q396" s="52">
        <f t="shared" si="1125"/>
        <v>0.81941309255079009</v>
      </c>
      <c r="R396" s="52">
        <f t="shared" si="1125"/>
        <v>0.99766899766899775</v>
      </c>
      <c r="S396" s="52">
        <f t="shared" si="1125"/>
        <v>1.0706401766004416</v>
      </c>
      <c r="T396" s="52">
        <f t="shared" si="1125"/>
        <v>1.021505376344086</v>
      </c>
      <c r="U396" s="52">
        <f t="shared" si="1125"/>
        <v>0.98581560283687941</v>
      </c>
      <c r="V396" s="294">
        <f t="shared" si="1125"/>
        <v>0.85748792270531393</v>
      </c>
      <c r="W396" s="52">
        <f t="shared" si="1125"/>
        <v>0.86419753086419759</v>
      </c>
      <c r="X396" s="52">
        <f t="shared" si="1125"/>
        <v>0.91235955056179774</v>
      </c>
      <c r="Y396" s="52">
        <f t="shared" si="1125"/>
        <v>0.97649572649572647</v>
      </c>
      <c r="Z396" s="52">
        <f t="shared" si="1125"/>
        <v>0.96694214876033058</v>
      </c>
      <c r="AA396" s="52">
        <f t="shared" si="1125"/>
        <v>0.99150743099787686</v>
      </c>
      <c r="AB396" s="52">
        <f t="shared" si="1125"/>
        <v>1.0237068965517242</v>
      </c>
      <c r="AC396" s="101">
        <f t="shared" si="1125"/>
        <v>0.96973995271867652</v>
      </c>
      <c r="AD396" s="221"/>
      <c r="AE396" s="221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</row>
    <row r="397" s="1" customFormat="1" ht="15" customHeight="1">
      <c r="A397" s="687" t="s">
        <v>71</v>
      </c>
      <c r="B397" s="106" t="s">
        <v>167</v>
      </c>
      <c r="C397" s="57" t="s">
        <v>15</v>
      </c>
      <c r="D397" s="57"/>
      <c r="E397" s="102">
        <v>0</v>
      </c>
      <c r="F397" s="102">
        <v>0</v>
      </c>
      <c r="G397" s="102">
        <v>0</v>
      </c>
      <c r="H397" s="103">
        <v>0</v>
      </c>
      <c r="I397" s="102">
        <v>0</v>
      </c>
      <c r="J397" s="102">
        <v>0</v>
      </c>
      <c r="K397" s="102">
        <v>0</v>
      </c>
      <c r="L397" s="102">
        <v>0</v>
      </c>
      <c r="M397" s="102">
        <v>0</v>
      </c>
      <c r="N397" s="103">
        <v>0</v>
      </c>
      <c r="O397" s="102">
        <v>0</v>
      </c>
      <c r="P397" s="102">
        <v>0</v>
      </c>
      <c r="Q397" s="102">
        <v>0</v>
      </c>
      <c r="R397" s="102">
        <v>0</v>
      </c>
      <c r="S397" s="102">
        <v>0</v>
      </c>
      <c r="T397" s="102">
        <v>0</v>
      </c>
      <c r="U397" s="102">
        <v>0</v>
      </c>
      <c r="V397" s="103">
        <v>0</v>
      </c>
      <c r="W397" s="102">
        <v>0</v>
      </c>
      <c r="X397" s="102">
        <v>0</v>
      </c>
      <c r="Y397" s="102">
        <v>0</v>
      </c>
      <c r="Z397" s="102">
        <v>0</v>
      </c>
      <c r="AA397" s="102">
        <v>0</v>
      </c>
      <c r="AB397" s="102">
        <v>0</v>
      </c>
      <c r="AC397" s="59">
        <f t="shared" ref="AC397:AC410" si="1126">SUM(E397:AB397)</f>
        <v>0</v>
      </c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</row>
    <row r="398" s="1" customFormat="1" ht="15" customHeight="1">
      <c r="A398" s="862"/>
      <c r="B398" s="109"/>
      <c r="C398" s="39" t="s">
        <v>17</v>
      </c>
      <c r="D398" s="39"/>
      <c r="E398" s="98">
        <v>0</v>
      </c>
      <c r="F398" s="98">
        <v>0</v>
      </c>
      <c r="G398" s="98">
        <v>0</v>
      </c>
      <c r="H398" s="41">
        <v>0</v>
      </c>
      <c r="I398" s="98">
        <v>0</v>
      </c>
      <c r="J398" s="98">
        <v>0</v>
      </c>
      <c r="K398" s="98">
        <v>0</v>
      </c>
      <c r="L398" s="98">
        <v>0</v>
      </c>
      <c r="M398" s="98">
        <v>0</v>
      </c>
      <c r="N398" s="41">
        <v>0</v>
      </c>
      <c r="O398" s="98">
        <v>0</v>
      </c>
      <c r="P398" s="98">
        <v>0</v>
      </c>
      <c r="Q398" s="98">
        <v>0</v>
      </c>
      <c r="R398" s="98">
        <v>0</v>
      </c>
      <c r="S398" s="98">
        <v>0</v>
      </c>
      <c r="T398" s="98">
        <v>0</v>
      </c>
      <c r="U398" s="98">
        <v>0</v>
      </c>
      <c r="V398" s="41">
        <v>0</v>
      </c>
      <c r="W398" s="98">
        <v>0</v>
      </c>
      <c r="X398" s="98">
        <v>0</v>
      </c>
      <c r="Y398" s="98">
        <v>0</v>
      </c>
      <c r="Z398" s="98">
        <v>0</v>
      </c>
      <c r="AA398" s="98">
        <v>0</v>
      </c>
      <c r="AB398" s="98">
        <v>0</v>
      </c>
      <c r="AC398" s="59">
        <f t="shared" si="1126"/>
        <v>0</v>
      </c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</row>
    <row r="399" s="1" customFormat="1" ht="15" customHeight="1">
      <c r="A399" s="862"/>
      <c r="B399" s="109"/>
      <c r="C399" s="39" t="s">
        <v>18</v>
      </c>
      <c r="D399" s="39"/>
      <c r="E399" s="119"/>
      <c r="F399" s="119"/>
      <c r="G399" s="119"/>
      <c r="H399" s="400"/>
      <c r="I399" s="119"/>
      <c r="J399" s="119"/>
      <c r="K399" s="119"/>
      <c r="L399" s="119"/>
      <c r="M399" s="119"/>
      <c r="N399" s="400"/>
      <c r="O399" s="119"/>
      <c r="P399" s="119"/>
      <c r="Q399" s="119"/>
      <c r="R399" s="119"/>
      <c r="S399" s="119"/>
      <c r="T399" s="119"/>
      <c r="U399" s="119"/>
      <c r="V399" s="400"/>
      <c r="W399" s="119"/>
      <c r="X399" s="119"/>
      <c r="Y399" s="119"/>
      <c r="Z399" s="119"/>
      <c r="AA399" s="119"/>
      <c r="AB399" s="119"/>
      <c r="AC399" s="42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</row>
    <row r="400" s="1" customFormat="1" ht="15" customHeight="1">
      <c r="A400" s="863"/>
      <c r="B400" s="114"/>
      <c r="C400" s="115" t="s">
        <v>20</v>
      </c>
      <c r="D400" s="115"/>
      <c r="E400" s="239"/>
      <c r="F400" s="239"/>
      <c r="G400" s="239"/>
      <c r="H400" s="240"/>
      <c r="I400" s="239"/>
      <c r="J400" s="239"/>
      <c r="K400" s="239"/>
      <c r="L400" s="239"/>
      <c r="M400" s="239"/>
      <c r="N400" s="240"/>
      <c r="O400" s="239"/>
      <c r="P400" s="239"/>
      <c r="Q400" s="239"/>
      <c r="R400" s="239"/>
      <c r="S400" s="239"/>
      <c r="T400" s="239"/>
      <c r="U400" s="239"/>
      <c r="V400" s="240"/>
      <c r="W400" s="239"/>
      <c r="X400" s="239"/>
      <c r="Y400" s="239"/>
      <c r="Z400" s="239"/>
      <c r="AA400" s="239"/>
      <c r="AB400" s="239"/>
      <c r="AC400" s="125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</row>
    <row r="401" s="1" customFormat="1" ht="15" customHeight="1">
      <c r="A401" s="516" t="s">
        <v>217</v>
      </c>
      <c r="B401" s="121" t="s">
        <v>167</v>
      </c>
      <c r="C401" s="33" t="s">
        <v>15</v>
      </c>
      <c r="D401" s="33"/>
      <c r="E401" s="97">
        <v>0</v>
      </c>
      <c r="F401" s="97">
        <v>0</v>
      </c>
      <c r="G401" s="97">
        <v>0</v>
      </c>
      <c r="H401" s="35">
        <v>0</v>
      </c>
      <c r="I401" s="97">
        <v>0</v>
      </c>
      <c r="J401" s="97">
        <v>0</v>
      </c>
      <c r="K401" s="97">
        <v>0</v>
      </c>
      <c r="L401" s="97">
        <v>0</v>
      </c>
      <c r="M401" s="97">
        <v>0</v>
      </c>
      <c r="N401" s="35">
        <v>0</v>
      </c>
      <c r="O401" s="97">
        <v>0</v>
      </c>
      <c r="P401" s="97">
        <v>0</v>
      </c>
      <c r="Q401" s="97">
        <v>0</v>
      </c>
      <c r="R401" s="97">
        <v>0</v>
      </c>
      <c r="S401" s="97">
        <v>0</v>
      </c>
      <c r="T401" s="97">
        <v>0</v>
      </c>
      <c r="U401" s="97">
        <v>0</v>
      </c>
      <c r="V401" s="35">
        <v>0</v>
      </c>
      <c r="W401" s="97">
        <v>0</v>
      </c>
      <c r="X401" s="97">
        <v>0</v>
      </c>
      <c r="Y401" s="97">
        <v>0</v>
      </c>
      <c r="Z401" s="97">
        <v>0</v>
      </c>
      <c r="AA401" s="97">
        <v>0</v>
      </c>
      <c r="AB401" s="97">
        <v>0</v>
      </c>
      <c r="AC401" s="36">
        <f t="shared" si="1126"/>
        <v>0</v>
      </c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</row>
    <row r="402" s="1" customFormat="1" ht="15" customHeight="1">
      <c r="A402" s="862"/>
      <c r="B402" s="109"/>
      <c r="C402" s="39" t="s">
        <v>17</v>
      </c>
      <c r="D402" s="39"/>
      <c r="E402" s="98">
        <v>0</v>
      </c>
      <c r="F402" s="98">
        <v>0</v>
      </c>
      <c r="G402" s="98">
        <v>0</v>
      </c>
      <c r="H402" s="41">
        <v>0</v>
      </c>
      <c r="I402" s="98">
        <v>0</v>
      </c>
      <c r="J402" s="98">
        <v>0</v>
      </c>
      <c r="K402" s="98">
        <v>0</v>
      </c>
      <c r="L402" s="98">
        <v>0</v>
      </c>
      <c r="M402" s="98">
        <v>0</v>
      </c>
      <c r="N402" s="41">
        <v>0</v>
      </c>
      <c r="O402" s="98">
        <v>0</v>
      </c>
      <c r="P402" s="98">
        <v>0</v>
      </c>
      <c r="Q402" s="98">
        <v>0</v>
      </c>
      <c r="R402" s="98">
        <v>0</v>
      </c>
      <c r="S402" s="98">
        <v>0</v>
      </c>
      <c r="T402" s="98">
        <v>0</v>
      </c>
      <c r="U402" s="98">
        <v>0</v>
      </c>
      <c r="V402" s="41">
        <v>0</v>
      </c>
      <c r="W402" s="98">
        <v>0</v>
      </c>
      <c r="X402" s="98">
        <v>0</v>
      </c>
      <c r="Y402" s="98">
        <v>0</v>
      </c>
      <c r="Z402" s="98">
        <v>0</v>
      </c>
      <c r="AA402" s="98">
        <v>0</v>
      </c>
      <c r="AB402" s="98">
        <v>0</v>
      </c>
      <c r="AC402" s="59">
        <f t="shared" si="1126"/>
        <v>0</v>
      </c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</row>
    <row r="403" s="1" customFormat="1" ht="15" customHeight="1">
      <c r="A403" s="862"/>
      <c r="B403" s="109"/>
      <c r="C403" s="39" t="s">
        <v>18</v>
      </c>
      <c r="D403" s="39"/>
      <c r="E403" s="119"/>
      <c r="F403" s="119"/>
      <c r="G403" s="119"/>
      <c r="H403" s="400"/>
      <c r="I403" s="119"/>
      <c r="J403" s="119"/>
      <c r="K403" s="119"/>
      <c r="L403" s="119"/>
      <c r="M403" s="119"/>
      <c r="N403" s="400"/>
      <c r="O403" s="119"/>
      <c r="P403" s="119"/>
      <c r="Q403" s="119"/>
      <c r="R403" s="119"/>
      <c r="S403" s="119"/>
      <c r="T403" s="119"/>
      <c r="U403" s="119"/>
      <c r="V403" s="400"/>
      <c r="W403" s="119"/>
      <c r="X403" s="119"/>
      <c r="Y403" s="119"/>
      <c r="Z403" s="119"/>
      <c r="AA403" s="119"/>
      <c r="AB403" s="119"/>
      <c r="AC403" s="42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</row>
    <row r="404" s="1" customFormat="1" ht="15" customHeight="1">
      <c r="A404" s="863"/>
      <c r="B404" s="114"/>
      <c r="C404" s="115" t="s">
        <v>20</v>
      </c>
      <c r="D404" s="115"/>
      <c r="E404" s="239"/>
      <c r="F404" s="239"/>
      <c r="G404" s="239"/>
      <c r="H404" s="240"/>
      <c r="I404" s="239"/>
      <c r="J404" s="239"/>
      <c r="K404" s="239"/>
      <c r="L404" s="239"/>
      <c r="M404" s="239"/>
      <c r="N404" s="240"/>
      <c r="O404" s="239"/>
      <c r="P404" s="239"/>
      <c r="Q404" s="239"/>
      <c r="R404" s="239"/>
      <c r="S404" s="239"/>
      <c r="T404" s="239"/>
      <c r="U404" s="239"/>
      <c r="V404" s="240"/>
      <c r="W404" s="239"/>
      <c r="X404" s="239"/>
      <c r="Y404" s="239"/>
      <c r="Z404" s="239"/>
      <c r="AA404" s="239"/>
      <c r="AB404" s="239"/>
      <c r="AC404" s="125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</row>
    <row r="405" s="1" customFormat="1" ht="15" customHeight="1">
      <c r="A405" s="516" t="s">
        <v>56</v>
      </c>
      <c r="B405" s="121" t="s">
        <v>167</v>
      </c>
      <c r="C405" s="33" t="s">
        <v>15</v>
      </c>
      <c r="D405" s="33"/>
      <c r="E405" s="374"/>
      <c r="F405" s="374"/>
      <c r="G405" s="374"/>
      <c r="H405" s="459"/>
      <c r="I405" s="374"/>
      <c r="J405" s="374"/>
      <c r="K405" s="374"/>
      <c r="L405" s="374"/>
      <c r="M405" s="374"/>
      <c r="N405" s="459"/>
      <c r="O405" s="374"/>
      <c r="P405" s="374"/>
      <c r="Q405" s="374"/>
      <c r="R405" s="374"/>
      <c r="S405" s="374"/>
      <c r="T405" s="374"/>
      <c r="U405" s="374"/>
      <c r="V405" s="459"/>
      <c r="W405" s="374"/>
      <c r="X405" s="374"/>
      <c r="Y405" s="374"/>
      <c r="Z405" s="374"/>
      <c r="AA405" s="374"/>
      <c r="AB405" s="374"/>
      <c r="AC405" s="36">
        <f t="shared" si="1126"/>
        <v>0</v>
      </c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</row>
    <row r="406" s="1" customFormat="1" ht="15" customHeight="1">
      <c r="A406" s="862"/>
      <c r="B406" s="109"/>
      <c r="C406" s="39" t="s">
        <v>17</v>
      </c>
      <c r="D406" s="39"/>
      <c r="E406" s="119"/>
      <c r="F406" s="119"/>
      <c r="G406" s="119"/>
      <c r="H406" s="400"/>
      <c r="I406" s="119"/>
      <c r="J406" s="119"/>
      <c r="K406" s="119"/>
      <c r="L406" s="119"/>
      <c r="M406" s="119"/>
      <c r="N406" s="400"/>
      <c r="O406" s="119"/>
      <c r="P406" s="119"/>
      <c r="Q406" s="119"/>
      <c r="R406" s="119"/>
      <c r="S406" s="119"/>
      <c r="T406" s="119"/>
      <c r="U406" s="119"/>
      <c r="V406" s="400"/>
      <c r="W406" s="119"/>
      <c r="X406" s="119"/>
      <c r="Y406" s="119"/>
      <c r="Z406" s="119"/>
      <c r="AA406" s="119"/>
      <c r="AB406" s="119"/>
      <c r="AC406" s="59">
        <f t="shared" si="1126"/>
        <v>0</v>
      </c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</row>
    <row r="407" s="1" customFormat="1" ht="15" customHeight="1">
      <c r="A407" s="862"/>
      <c r="B407" s="109"/>
      <c r="C407" s="39" t="s">
        <v>18</v>
      </c>
      <c r="D407" s="39"/>
      <c r="E407" s="119"/>
      <c r="F407" s="119"/>
      <c r="G407" s="119"/>
      <c r="H407" s="400"/>
      <c r="I407" s="119"/>
      <c r="J407" s="119"/>
      <c r="K407" s="119"/>
      <c r="L407" s="119"/>
      <c r="M407" s="119"/>
      <c r="N407" s="400"/>
      <c r="O407" s="119"/>
      <c r="P407" s="119"/>
      <c r="Q407" s="119"/>
      <c r="R407" s="119"/>
      <c r="S407" s="119"/>
      <c r="T407" s="119"/>
      <c r="U407" s="119"/>
      <c r="V407" s="400"/>
      <c r="W407" s="119"/>
      <c r="X407" s="119"/>
      <c r="Y407" s="119"/>
      <c r="Z407" s="119"/>
      <c r="AA407" s="119"/>
      <c r="AB407" s="119"/>
      <c r="AC407" s="42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</row>
    <row r="408" s="1" customFormat="1" ht="15" customHeight="1">
      <c r="A408" s="863"/>
      <c r="B408" s="114"/>
      <c r="C408" s="115" t="s">
        <v>20</v>
      </c>
      <c r="D408" s="115"/>
      <c r="E408" s="239"/>
      <c r="F408" s="239"/>
      <c r="G408" s="239"/>
      <c r="H408" s="240"/>
      <c r="I408" s="239"/>
      <c r="J408" s="239"/>
      <c r="K408" s="239"/>
      <c r="L408" s="239"/>
      <c r="M408" s="239"/>
      <c r="N408" s="240"/>
      <c r="O408" s="239"/>
      <c r="P408" s="239"/>
      <c r="Q408" s="239"/>
      <c r="R408" s="239"/>
      <c r="S408" s="239"/>
      <c r="T408" s="239"/>
      <c r="U408" s="239"/>
      <c r="V408" s="240"/>
      <c r="W408" s="239"/>
      <c r="X408" s="239"/>
      <c r="Y408" s="239"/>
      <c r="Z408" s="239"/>
      <c r="AA408" s="239"/>
      <c r="AB408" s="239"/>
      <c r="AC408" s="125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</row>
    <row r="409" s="1" customFormat="1" ht="15" customHeight="1">
      <c r="A409" s="864" t="s">
        <v>41</v>
      </c>
      <c r="B409" s="121" t="s">
        <v>547</v>
      </c>
      <c r="C409" s="33" t="s">
        <v>15</v>
      </c>
      <c r="D409" s="33" t="s">
        <v>16</v>
      </c>
      <c r="E409" s="97">
        <v>0</v>
      </c>
      <c r="F409" s="97">
        <v>0</v>
      </c>
      <c r="G409" s="97">
        <v>0</v>
      </c>
      <c r="H409" s="35">
        <v>0</v>
      </c>
      <c r="I409" s="97">
        <v>0</v>
      </c>
      <c r="J409" s="97">
        <v>0</v>
      </c>
      <c r="K409" s="97">
        <v>0</v>
      </c>
      <c r="L409" s="97">
        <v>0</v>
      </c>
      <c r="M409" s="97">
        <v>0</v>
      </c>
      <c r="N409" s="35">
        <v>0</v>
      </c>
      <c r="O409" s="97">
        <v>0</v>
      </c>
      <c r="P409" s="97">
        <v>0</v>
      </c>
      <c r="Q409" s="97">
        <v>0</v>
      </c>
      <c r="R409" s="97">
        <v>0</v>
      </c>
      <c r="S409" s="97">
        <v>0</v>
      </c>
      <c r="T409" s="97">
        <v>0</v>
      </c>
      <c r="U409" s="97">
        <v>0</v>
      </c>
      <c r="V409" s="35">
        <v>0</v>
      </c>
      <c r="W409" s="97">
        <v>0</v>
      </c>
      <c r="X409" s="97">
        <v>0</v>
      </c>
      <c r="Y409" s="97">
        <v>0</v>
      </c>
      <c r="Z409" s="97">
        <v>0</v>
      </c>
      <c r="AA409" s="97">
        <v>0</v>
      </c>
      <c r="AB409" s="97">
        <v>0</v>
      </c>
      <c r="AC409" s="36">
        <f t="shared" si="1126"/>
        <v>0</v>
      </c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</row>
    <row r="410" s="1" customFormat="1" ht="15" customHeight="1">
      <c r="A410" s="865"/>
      <c r="B410" s="109"/>
      <c r="C410" s="39" t="s">
        <v>17</v>
      </c>
      <c r="D410" s="39" t="s">
        <v>16</v>
      </c>
      <c r="E410" s="98">
        <v>0</v>
      </c>
      <c r="F410" s="98">
        <v>0</v>
      </c>
      <c r="G410" s="98">
        <v>0</v>
      </c>
      <c r="H410" s="41">
        <v>0</v>
      </c>
      <c r="I410" s="98">
        <v>0</v>
      </c>
      <c r="J410" s="98">
        <v>0</v>
      </c>
      <c r="K410" s="98">
        <v>0</v>
      </c>
      <c r="L410" s="98">
        <v>0</v>
      </c>
      <c r="M410" s="98">
        <v>0</v>
      </c>
      <c r="N410" s="41">
        <v>0</v>
      </c>
      <c r="O410" s="98">
        <v>0</v>
      </c>
      <c r="P410" s="98">
        <v>0</v>
      </c>
      <c r="Q410" s="98">
        <v>0</v>
      </c>
      <c r="R410" s="98">
        <v>0</v>
      </c>
      <c r="S410" s="98">
        <v>0</v>
      </c>
      <c r="T410" s="98">
        <v>0</v>
      </c>
      <c r="U410" s="98">
        <v>0</v>
      </c>
      <c r="V410" s="41">
        <v>0</v>
      </c>
      <c r="W410" s="98">
        <v>0</v>
      </c>
      <c r="X410" s="98">
        <v>0</v>
      </c>
      <c r="Y410" s="98">
        <v>0</v>
      </c>
      <c r="Z410" s="98">
        <v>0</v>
      </c>
      <c r="AA410" s="98">
        <v>0</v>
      </c>
      <c r="AB410" s="98">
        <v>0</v>
      </c>
      <c r="AC410" s="59">
        <f t="shared" si="1126"/>
        <v>0</v>
      </c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</row>
    <row r="411" s="1" customFormat="1" ht="15" customHeight="1">
      <c r="A411" s="865"/>
      <c r="B411" s="109"/>
      <c r="C411" s="39" t="s">
        <v>18</v>
      </c>
      <c r="D411" s="39" t="s">
        <v>68</v>
      </c>
      <c r="E411" s="179" t="s">
        <v>38</v>
      </c>
      <c r="F411" s="179"/>
      <c r="G411" s="179"/>
      <c r="H411" s="180"/>
      <c r="I411" s="179"/>
      <c r="J411" s="179"/>
      <c r="K411" s="179"/>
      <c r="L411" s="179"/>
      <c r="M411" s="179"/>
      <c r="N411" s="180"/>
      <c r="O411" s="179"/>
      <c r="P411" s="179"/>
      <c r="Q411" s="179"/>
      <c r="R411" s="179"/>
      <c r="S411" s="179"/>
      <c r="T411" s="179"/>
      <c r="U411" s="179"/>
      <c r="V411" s="180"/>
      <c r="W411" s="179"/>
      <c r="X411" s="179"/>
      <c r="Y411" s="179"/>
      <c r="Z411" s="179"/>
      <c r="AA411" s="179"/>
      <c r="AB411" s="179"/>
      <c r="AC411" s="42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</row>
    <row r="412" s="1" customFormat="1" ht="15" customHeight="1">
      <c r="A412" s="866"/>
      <c r="B412" s="114"/>
      <c r="C412" s="115" t="s">
        <v>20</v>
      </c>
      <c r="D412" s="115"/>
      <c r="E412" s="116" t="e">
        <f t="shared" si="1125"/>
        <v>#DIV/0!</v>
      </c>
      <c r="F412" s="116" t="e">
        <f t="shared" si="1125"/>
        <v>#DIV/0!</v>
      </c>
      <c r="G412" s="116" t="e">
        <f t="shared" si="1125"/>
        <v>#DIV/0!</v>
      </c>
      <c r="H412" s="117" t="e">
        <f t="shared" si="1125"/>
        <v>#DIV/0!</v>
      </c>
      <c r="I412" s="116" t="e">
        <f t="shared" si="1125"/>
        <v>#DIV/0!</v>
      </c>
      <c r="J412" s="116" t="e">
        <f t="shared" si="1125"/>
        <v>#DIV/0!</v>
      </c>
      <c r="K412" s="116" t="e">
        <f t="shared" si="1125"/>
        <v>#DIV/0!</v>
      </c>
      <c r="L412" s="116" t="e">
        <f t="shared" si="1125"/>
        <v>#DIV/0!</v>
      </c>
      <c r="M412" s="116" t="e">
        <f t="shared" si="1125"/>
        <v>#DIV/0!</v>
      </c>
      <c r="N412" s="117" t="e">
        <f t="shared" si="1125"/>
        <v>#DIV/0!</v>
      </c>
      <c r="O412" s="116" t="e">
        <f t="shared" si="1125"/>
        <v>#DIV/0!</v>
      </c>
      <c r="P412" s="116" t="e">
        <f t="shared" si="1125"/>
        <v>#DIV/0!</v>
      </c>
      <c r="Q412" s="116" t="e">
        <f t="shared" si="1125"/>
        <v>#DIV/0!</v>
      </c>
      <c r="R412" s="116" t="e">
        <f t="shared" si="1125"/>
        <v>#DIV/0!</v>
      </c>
      <c r="S412" s="116" t="e">
        <f t="shared" si="1125"/>
        <v>#DIV/0!</v>
      </c>
      <c r="T412" s="116" t="e">
        <f t="shared" si="1125"/>
        <v>#DIV/0!</v>
      </c>
      <c r="U412" s="116" t="e">
        <f t="shared" si="1125"/>
        <v>#DIV/0!</v>
      </c>
      <c r="V412" s="117" t="e">
        <f t="shared" si="1125"/>
        <v>#DIV/0!</v>
      </c>
      <c r="W412" s="116" t="e">
        <f t="shared" si="1125"/>
        <v>#DIV/0!</v>
      </c>
      <c r="X412" s="116" t="e">
        <f t="shared" si="1125"/>
        <v>#DIV/0!</v>
      </c>
      <c r="Y412" s="116" t="e">
        <f t="shared" si="1125"/>
        <v>#DIV/0!</v>
      </c>
      <c r="Z412" s="116" t="e">
        <f t="shared" si="1125"/>
        <v>#DIV/0!</v>
      </c>
      <c r="AA412" s="116" t="e">
        <f t="shared" si="1125"/>
        <v>#DIV/0!</v>
      </c>
      <c r="AB412" s="116" t="e">
        <f t="shared" si="1125"/>
        <v>#DIV/0!</v>
      </c>
      <c r="AC412" s="125" t="e">
        <f t="shared" si="1125"/>
        <v>#DIV/0!</v>
      </c>
      <c r="AD412" s="221"/>
      <c r="AE412" s="221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</row>
    <row r="413" s="1" customFormat="1" ht="15" customHeight="1">
      <c r="A413" s="516" t="s">
        <v>42</v>
      </c>
      <c r="B413" s="121" t="s">
        <v>543</v>
      </c>
      <c r="C413" s="33" t="s">
        <v>15</v>
      </c>
      <c r="D413" s="33" t="s">
        <v>16</v>
      </c>
      <c r="E413" s="122">
        <v>0.93311999999999995</v>
      </c>
      <c r="F413" s="122">
        <v>0.93071999999999999</v>
      </c>
      <c r="G413" s="122">
        <v>0.93023999999999996</v>
      </c>
      <c r="H413" s="123">
        <v>0.93023999999999996</v>
      </c>
      <c r="I413" s="122">
        <v>0.93071999999999999</v>
      </c>
      <c r="J413" s="122">
        <v>0.93120000000000003</v>
      </c>
      <c r="K413" s="122">
        <v>0.92927999999999999</v>
      </c>
      <c r="L413" s="122">
        <v>0.92879999999999996</v>
      </c>
      <c r="M413" s="122">
        <v>0.92832000000000003</v>
      </c>
      <c r="N413" s="123">
        <v>0.92112000000000005</v>
      </c>
      <c r="O413" s="122">
        <v>0.91920000000000002</v>
      </c>
      <c r="P413" s="122">
        <v>0.92015999999999998</v>
      </c>
      <c r="Q413" s="122">
        <v>0.91823999999999995</v>
      </c>
      <c r="R413" s="122">
        <v>0.91968000000000005</v>
      </c>
      <c r="S413" s="122">
        <v>0.92064000000000001</v>
      </c>
      <c r="T413" s="122">
        <v>0.91920000000000002</v>
      </c>
      <c r="U413" s="122">
        <v>0.91920000000000002</v>
      </c>
      <c r="V413" s="123">
        <v>0.91632000000000002</v>
      </c>
      <c r="W413" s="122">
        <v>0.91535999999999995</v>
      </c>
      <c r="X413" s="122">
        <v>0.91823999999999995</v>
      </c>
      <c r="Y413" s="122">
        <v>0.9264</v>
      </c>
      <c r="Z413" s="122">
        <v>0.94752000000000003</v>
      </c>
      <c r="AA413" s="122">
        <v>0.94799999999999995</v>
      </c>
      <c r="AB413" s="122">
        <v>0.94655999999999996</v>
      </c>
      <c r="AC413" s="36">
        <f t="shared" ref="AC413:AC414" si="1127">SUM(E413:AB413)</f>
        <v>22.248480000000004</v>
      </c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</row>
    <row r="414" s="1" customFormat="1" ht="15" customHeight="1">
      <c r="A414" s="862"/>
      <c r="B414" s="109"/>
      <c r="C414" s="39" t="s">
        <v>17</v>
      </c>
      <c r="D414" s="39" t="s">
        <v>16</v>
      </c>
      <c r="E414" s="110">
        <v>0.57264000000000004</v>
      </c>
      <c r="F414" s="110">
        <v>0.5736</v>
      </c>
      <c r="G414" s="110">
        <v>0.57264000000000004</v>
      </c>
      <c r="H414" s="111">
        <v>0.57167999999999997</v>
      </c>
      <c r="I414" s="110">
        <v>0.57023999999999997</v>
      </c>
      <c r="J414" s="110">
        <v>0.56591999999999998</v>
      </c>
      <c r="K414" s="110">
        <v>0.56159999999999999</v>
      </c>
      <c r="L414" s="110">
        <v>0.55967999999999996</v>
      </c>
      <c r="M414" s="110">
        <v>0.55920000000000003</v>
      </c>
      <c r="N414" s="111">
        <v>0.55344000000000004</v>
      </c>
      <c r="O414" s="110">
        <v>0.54864000000000002</v>
      </c>
      <c r="P414" s="110">
        <v>0.55008000000000001</v>
      </c>
      <c r="Q414" s="110">
        <v>0.55103999999999997</v>
      </c>
      <c r="R414" s="110">
        <v>0.54912000000000005</v>
      </c>
      <c r="S414" s="110">
        <v>0.54767999999999994</v>
      </c>
      <c r="T414" s="110">
        <v>0.54959999999999998</v>
      </c>
      <c r="U414" s="110">
        <v>0.54864000000000002</v>
      </c>
      <c r="V414" s="111">
        <v>0.54671999999999998</v>
      </c>
      <c r="W414" s="110">
        <v>0.54815999999999998</v>
      </c>
      <c r="X414" s="110">
        <v>0.55488000000000004</v>
      </c>
      <c r="Y414" s="110">
        <v>0.55967999999999996</v>
      </c>
      <c r="Z414" s="110">
        <v>0.57023999999999997</v>
      </c>
      <c r="AA414" s="110">
        <v>0.57408000000000003</v>
      </c>
      <c r="AB414" s="110">
        <v>0.57696000000000003</v>
      </c>
      <c r="AC414" s="42">
        <f t="shared" si="1127"/>
        <v>13.436160000000001</v>
      </c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</row>
    <row r="415" s="1" customFormat="1" ht="15" customHeight="1">
      <c r="A415" s="862"/>
      <c r="B415" s="109"/>
      <c r="C415" s="39" t="s">
        <v>18</v>
      </c>
      <c r="D415" s="39" t="s">
        <v>19</v>
      </c>
      <c r="E415" s="840">
        <v>98</v>
      </c>
      <c r="F415" s="509">
        <v>98</v>
      </c>
      <c r="G415" s="509">
        <v>98</v>
      </c>
      <c r="H415" s="510">
        <v>98</v>
      </c>
      <c r="I415" s="509">
        <v>98</v>
      </c>
      <c r="J415" s="509">
        <v>98</v>
      </c>
      <c r="K415" s="509">
        <v>98</v>
      </c>
      <c r="L415" s="509">
        <v>99</v>
      </c>
      <c r="M415" s="509">
        <v>98</v>
      </c>
      <c r="N415" s="510">
        <v>98</v>
      </c>
      <c r="O415" s="509">
        <v>98</v>
      </c>
      <c r="P415" s="509">
        <v>98</v>
      </c>
      <c r="Q415" s="509">
        <v>97</v>
      </c>
      <c r="R415" s="509">
        <v>98</v>
      </c>
      <c r="S415" s="509">
        <v>98</v>
      </c>
      <c r="T415" s="509">
        <v>97</v>
      </c>
      <c r="U415" s="509">
        <v>98</v>
      </c>
      <c r="V415" s="510">
        <v>98</v>
      </c>
      <c r="W415" s="509">
        <v>97</v>
      </c>
      <c r="X415" s="509">
        <v>97</v>
      </c>
      <c r="Y415" s="509">
        <v>100</v>
      </c>
      <c r="Z415" s="509">
        <v>100</v>
      </c>
      <c r="AA415" s="509">
        <v>100</v>
      </c>
      <c r="AB415" s="511">
        <v>100</v>
      </c>
      <c r="AC415" s="42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</row>
    <row r="416" s="1" customFormat="1" ht="15" customHeight="1">
      <c r="A416" s="867"/>
      <c r="B416" s="181"/>
      <c r="C416" s="51" t="s">
        <v>20</v>
      </c>
      <c r="D416" s="51"/>
      <c r="E416" s="52">
        <f t="shared" si="1125"/>
        <v>0.61368312757201648</v>
      </c>
      <c r="F416" s="52">
        <f t="shared" si="1125"/>
        <v>0.61629706034038167</v>
      </c>
      <c r="G416" s="52">
        <f t="shared" si="1125"/>
        <v>0.61558307533539736</v>
      </c>
      <c r="H416" s="294">
        <f t="shared" si="1125"/>
        <v>0.61455108359133126</v>
      </c>
      <c r="I416" s="52">
        <f t="shared" si="1125"/>
        <v>0.61268695203713253</v>
      </c>
      <c r="J416" s="52">
        <f t="shared" si="1125"/>
        <v>0.60773195876288655</v>
      </c>
      <c r="K416" s="52">
        <f t="shared" si="1125"/>
        <v>0.60433884297520657</v>
      </c>
      <c r="L416" s="52">
        <f t="shared" si="1125"/>
        <v>0.60258397932816532</v>
      </c>
      <c r="M416" s="52">
        <f t="shared" si="1125"/>
        <v>0.60237849017580147</v>
      </c>
      <c r="N416" s="294">
        <f t="shared" si="1125"/>
        <v>0.60083376758728502</v>
      </c>
      <c r="O416" s="52">
        <f t="shared" si="1125"/>
        <v>0.59686684073107055</v>
      </c>
      <c r="P416" s="52">
        <f t="shared" si="1125"/>
        <v>0.5978090766823162</v>
      </c>
      <c r="Q416" s="52">
        <f t="shared" si="1125"/>
        <v>0.6001045478306325</v>
      </c>
      <c r="R416" s="52">
        <f t="shared" si="1125"/>
        <v>0.59707724425887265</v>
      </c>
      <c r="S416" s="52">
        <f t="shared" si="1125"/>
        <v>0.59489051094890499</v>
      </c>
      <c r="T416" s="52">
        <f t="shared" si="1125"/>
        <v>0.59791122715404699</v>
      </c>
      <c r="U416" s="52">
        <f t="shared" si="1125"/>
        <v>0.59686684073107055</v>
      </c>
      <c r="V416" s="294">
        <f t="shared" si="1125"/>
        <v>0.59664745940282871</v>
      </c>
      <c r="W416" s="52">
        <f t="shared" si="1125"/>
        <v>0.59884635553224963</v>
      </c>
      <c r="X416" s="52">
        <f t="shared" si="1125"/>
        <v>0.6042864610559332</v>
      </c>
      <c r="Y416" s="52">
        <f t="shared" si="1125"/>
        <v>0.6041450777202072</v>
      </c>
      <c r="Z416" s="52">
        <f t="shared" si="1125"/>
        <v>0.60182370820668685</v>
      </c>
      <c r="AA416" s="52">
        <f t="shared" si="1125"/>
        <v>0.60556962025316463</v>
      </c>
      <c r="AB416" s="52">
        <f t="shared" si="1125"/>
        <v>0.60953346855983781</v>
      </c>
      <c r="AC416" s="101">
        <f t="shared" si="1125"/>
        <v>0.60391361567172219</v>
      </c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</row>
    <row r="417" s="1" customFormat="1" ht="15" customHeight="1">
      <c r="A417" s="882" t="s">
        <v>92</v>
      </c>
      <c r="B417" s="106" t="s">
        <v>545</v>
      </c>
      <c r="C417" s="57" t="s">
        <v>15</v>
      </c>
      <c r="D417" s="57" t="s">
        <v>16</v>
      </c>
      <c r="E417" s="58">
        <v>0.058319999999999997</v>
      </c>
      <c r="F417" s="58">
        <v>0.057840000000000003</v>
      </c>
      <c r="G417" s="58">
        <v>0.056399999999999999</v>
      </c>
      <c r="H417" s="679">
        <v>0.056160000000000002</v>
      </c>
      <c r="I417" s="58">
        <v>0.05568</v>
      </c>
      <c r="J417" s="58">
        <v>0.05688</v>
      </c>
      <c r="K417" s="58">
        <v>0.058560000000000001</v>
      </c>
      <c r="L417" s="58">
        <v>0.062640000000000001</v>
      </c>
      <c r="M417" s="58">
        <v>0.067680000000000004</v>
      </c>
      <c r="N417" s="679">
        <v>0.079200000000000007</v>
      </c>
      <c r="O417" s="58">
        <v>0.081600000000000006</v>
      </c>
      <c r="P417" s="58">
        <v>0.083040000000000003</v>
      </c>
      <c r="Q417" s="58">
        <v>0.083040000000000003</v>
      </c>
      <c r="R417" s="58">
        <v>0.079680000000000001</v>
      </c>
      <c r="S417" s="58">
        <v>0.078479999999999994</v>
      </c>
      <c r="T417" s="58">
        <v>0.075840000000000005</v>
      </c>
      <c r="U417" s="58">
        <v>0.069839999999999999</v>
      </c>
      <c r="V417" s="679">
        <v>0.070080000000000003</v>
      </c>
      <c r="W417" s="58">
        <v>0.069599999999999995</v>
      </c>
      <c r="X417" s="58">
        <v>0.069120000000000001</v>
      </c>
      <c r="Y417" s="58">
        <v>0.065280000000000005</v>
      </c>
      <c r="Z417" s="58">
        <v>0.065519999999999995</v>
      </c>
      <c r="AA417" s="58">
        <v>0.062640000000000001</v>
      </c>
      <c r="AB417" s="58">
        <v>0.059279999999999999</v>
      </c>
      <c r="AC417" s="59">
        <f t="shared" ref="AC417:AC418" si="1128">SUM(E417:AB417)</f>
        <v>1.6224000000000001</v>
      </c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</row>
    <row r="418" s="1" customFormat="1" ht="15" customHeight="1">
      <c r="A418" s="865"/>
      <c r="B418" s="109"/>
      <c r="C418" s="39" t="s">
        <v>17</v>
      </c>
      <c r="D418" s="39" t="s">
        <v>16</v>
      </c>
      <c r="E418" s="40">
        <v>0.036240000000000001</v>
      </c>
      <c r="F418" s="40">
        <v>0.03696</v>
      </c>
      <c r="G418" s="40">
        <v>0.036479999999999999</v>
      </c>
      <c r="H418" s="237">
        <v>0.036720000000000003</v>
      </c>
      <c r="I418" s="40">
        <v>0.03576</v>
      </c>
      <c r="J418" s="40">
        <v>0.035520000000000003</v>
      </c>
      <c r="K418" s="40">
        <v>0.03456</v>
      </c>
      <c r="L418" s="40">
        <v>0.033360000000000001</v>
      </c>
      <c r="M418" s="40">
        <v>0.03456</v>
      </c>
      <c r="N418" s="237">
        <v>0.037199999999999997</v>
      </c>
      <c r="O418" s="40">
        <v>0.036240000000000001</v>
      </c>
      <c r="P418" s="40">
        <v>0.036479999999999999</v>
      </c>
      <c r="Q418" s="40">
        <v>0.036720000000000003</v>
      </c>
      <c r="R418" s="40">
        <v>0.037920000000000002</v>
      </c>
      <c r="S418" s="40">
        <v>0.038399999999999997</v>
      </c>
      <c r="T418" s="40">
        <v>0.036240000000000001</v>
      </c>
      <c r="U418" s="40">
        <v>0.03456</v>
      </c>
      <c r="V418" s="237">
        <v>0.033840000000000002</v>
      </c>
      <c r="W418" s="40">
        <v>0.033840000000000002</v>
      </c>
      <c r="X418" s="40">
        <v>0.035040000000000002</v>
      </c>
      <c r="Y418" s="40">
        <v>0.035520000000000003</v>
      </c>
      <c r="Z418" s="40">
        <v>0.036720000000000003</v>
      </c>
      <c r="AA418" s="40">
        <v>0.036240000000000001</v>
      </c>
      <c r="AB418" s="40">
        <v>0.03696</v>
      </c>
      <c r="AC418" s="59">
        <f t="shared" si="1128"/>
        <v>0.86207999999999996</v>
      </c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</row>
    <row r="419" s="1" customFormat="1" ht="15" customHeight="1">
      <c r="A419" s="865"/>
      <c r="B419" s="109"/>
      <c r="C419" s="39" t="s">
        <v>18</v>
      </c>
      <c r="D419" s="39" t="s">
        <v>68</v>
      </c>
      <c r="E419" s="179">
        <f t="shared" ref="E419:AB419" si="1129">SQRT(E417*E417+E418*E418)*1000/(1.732*E344)</f>
        <v>6.2234796152198468</v>
      </c>
      <c r="F419" s="179">
        <f t="shared" si="1129"/>
        <v>6.2117126220709258</v>
      </c>
      <c r="G419" s="179">
        <f t="shared" si="1129"/>
        <v>6.0881482685392472</v>
      </c>
      <c r="H419" s="129">
        <f t="shared" si="1129"/>
        <v>6.0913337473743265</v>
      </c>
      <c r="I419" s="179">
        <f t="shared" si="1129"/>
        <v>6.0263215394730718</v>
      </c>
      <c r="J419" s="179">
        <f t="shared" si="1129"/>
        <v>6.1457264448795659</v>
      </c>
      <c r="K419" s="179">
        <f t="shared" si="1129"/>
        <v>6.2316755414873528</v>
      </c>
      <c r="L419" s="179">
        <f t="shared" si="1129"/>
        <v>6.514374959405508</v>
      </c>
      <c r="M419" s="179">
        <f t="shared" si="1129"/>
        <v>6.9866268075294657</v>
      </c>
      <c r="N419" s="129">
        <f t="shared" si="1129"/>
        <v>8.0962165317045915</v>
      </c>
      <c r="O419" s="179">
        <f t="shared" si="1129"/>
        <v>8.2745602027371685</v>
      </c>
      <c r="P419" s="179">
        <f t="shared" si="1129"/>
        <v>8.378723350027256</v>
      </c>
      <c r="Q419" s="179">
        <f t="shared" si="1129"/>
        <v>8.3609103044607682</v>
      </c>
      <c r="R419" s="179">
        <f t="shared" si="1129"/>
        <v>8.1648432557404309</v>
      </c>
      <c r="S419" s="179">
        <f t="shared" si="1129"/>
        <v>8.0712127892437682</v>
      </c>
      <c r="T419" s="179">
        <f t="shared" si="1129"/>
        <v>7.7647862665457987</v>
      </c>
      <c r="U419" s="179">
        <f t="shared" si="1129"/>
        <v>7.209980774014447</v>
      </c>
      <c r="V419" s="129">
        <f t="shared" si="1129"/>
        <v>7.2006730654071909</v>
      </c>
      <c r="W419" s="179">
        <f t="shared" si="1129"/>
        <v>7.1264428946338265</v>
      </c>
      <c r="X419" s="179">
        <f t="shared" si="1129"/>
        <v>7.1133073094466548</v>
      </c>
      <c r="Y419" s="179">
        <f t="shared" si="1129"/>
        <v>6.7893530706416279</v>
      </c>
      <c r="Z419" s="179">
        <f t="shared" si="1129"/>
        <v>6.8507049700009928</v>
      </c>
      <c r="AA419" s="179">
        <f t="shared" si="1129"/>
        <v>6.5799732098392294</v>
      </c>
      <c r="AB419" s="179">
        <f t="shared" si="1129"/>
        <v>6.3318368823093438</v>
      </c>
      <c r="AC419" s="42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</row>
    <row r="420" s="1" customFormat="1" ht="15" customHeight="1">
      <c r="A420" s="866"/>
      <c r="B420" s="114"/>
      <c r="C420" s="115" t="s">
        <v>20</v>
      </c>
      <c r="D420" s="115"/>
      <c r="E420" s="116">
        <f t="shared" ref="E420:AC420" si="1130">E418/E417</f>
        <v>0.62139917695473257</v>
      </c>
      <c r="F420" s="116">
        <f t="shared" si="1130"/>
        <v>0.63900414937759331</v>
      </c>
      <c r="G420" s="116">
        <f t="shared" si="1130"/>
        <v>0.64680851063829781</v>
      </c>
      <c r="H420" s="294">
        <f t="shared" si="1130"/>
        <v>0.65384615384615385</v>
      </c>
      <c r="I420" s="116">
        <f t="shared" si="1130"/>
        <v>0.64224137931034486</v>
      </c>
      <c r="J420" s="116">
        <f t="shared" si="1130"/>
        <v>0.62447257383966248</v>
      </c>
      <c r="K420" s="116">
        <f t="shared" si="1130"/>
        <v>0.5901639344262295</v>
      </c>
      <c r="L420" s="116">
        <f t="shared" si="1130"/>
        <v>0.53256704980842917</v>
      </c>
      <c r="M420" s="116">
        <f t="shared" si="1130"/>
        <v>0.51063829787234039</v>
      </c>
      <c r="N420" s="294">
        <f t="shared" si="1130"/>
        <v>0.46969696969696961</v>
      </c>
      <c r="O420" s="116">
        <f t="shared" si="1130"/>
        <v>0.44411764705882351</v>
      </c>
      <c r="P420" s="116">
        <f t="shared" si="1130"/>
        <v>0.43930635838150284</v>
      </c>
      <c r="Q420" s="116">
        <f t="shared" si="1130"/>
        <v>0.44219653179190754</v>
      </c>
      <c r="R420" s="116">
        <f t="shared" si="1130"/>
        <v>0.47590361445783136</v>
      </c>
      <c r="S420" s="116">
        <f t="shared" si="1130"/>
        <v>0.4892966360856269</v>
      </c>
      <c r="T420" s="116">
        <f t="shared" si="1130"/>
        <v>0.47784810126582278</v>
      </c>
      <c r="U420" s="116">
        <f t="shared" si="1130"/>
        <v>0.49484536082474229</v>
      </c>
      <c r="V420" s="294">
        <f t="shared" si="1130"/>
        <v>0.48287671232876711</v>
      </c>
      <c r="W420" s="116">
        <f t="shared" si="1130"/>
        <v>0.48620689655172422</v>
      </c>
      <c r="X420" s="116">
        <f t="shared" si="1130"/>
        <v>0.50694444444444442</v>
      </c>
      <c r="Y420" s="116">
        <f t="shared" si="1130"/>
        <v>0.54411764705882348</v>
      </c>
      <c r="Z420" s="116">
        <f t="shared" si="1130"/>
        <v>0.56043956043956056</v>
      </c>
      <c r="AA420" s="116">
        <f t="shared" si="1130"/>
        <v>0.57854406130268199</v>
      </c>
      <c r="AB420" s="116">
        <f t="shared" si="1130"/>
        <v>0.62348178137651822</v>
      </c>
      <c r="AC420" s="125">
        <f t="shared" si="1130"/>
        <v>0.53136094674556211</v>
      </c>
      <c r="AD420" s="221"/>
      <c r="AE420" s="221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</row>
    <row r="421" s="1" customFormat="1" ht="15" customHeight="1">
      <c r="A421" s="516" t="s">
        <v>45</v>
      </c>
      <c r="B421" s="121" t="s">
        <v>167</v>
      </c>
      <c r="C421" s="33" t="s">
        <v>15</v>
      </c>
      <c r="D421" s="33"/>
      <c r="E421" s="97">
        <v>0</v>
      </c>
      <c r="F421" s="97">
        <v>0</v>
      </c>
      <c r="G421" s="97">
        <v>0</v>
      </c>
      <c r="H421" s="35">
        <v>0</v>
      </c>
      <c r="I421" s="97">
        <v>0</v>
      </c>
      <c r="J421" s="97">
        <v>0</v>
      </c>
      <c r="K421" s="97">
        <v>0</v>
      </c>
      <c r="L421" s="97">
        <v>0</v>
      </c>
      <c r="M421" s="97">
        <v>0</v>
      </c>
      <c r="N421" s="35">
        <v>0</v>
      </c>
      <c r="O421" s="97">
        <v>0</v>
      </c>
      <c r="P421" s="97">
        <v>0</v>
      </c>
      <c r="Q421" s="97">
        <v>0</v>
      </c>
      <c r="R421" s="97">
        <v>0</v>
      </c>
      <c r="S421" s="97">
        <v>0</v>
      </c>
      <c r="T421" s="97">
        <v>0</v>
      </c>
      <c r="U421" s="97">
        <v>0</v>
      </c>
      <c r="V421" s="35">
        <v>0</v>
      </c>
      <c r="W421" s="97">
        <v>0</v>
      </c>
      <c r="X421" s="97">
        <v>0</v>
      </c>
      <c r="Y421" s="97">
        <v>0</v>
      </c>
      <c r="Z421" s="97">
        <v>0</v>
      </c>
      <c r="AA421" s="97">
        <v>0</v>
      </c>
      <c r="AB421" s="97">
        <v>0</v>
      </c>
      <c r="AC421" s="36">
        <f t="shared" ref="AC421:AC430" si="1131">SUM(E421:AB421)</f>
        <v>0</v>
      </c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</row>
    <row r="422" s="1" customFormat="1" ht="15" customHeight="1">
      <c r="A422" s="862"/>
      <c r="B422" s="109"/>
      <c r="C422" s="39" t="s">
        <v>17</v>
      </c>
      <c r="D422" s="39"/>
      <c r="E422" s="98">
        <v>0</v>
      </c>
      <c r="F422" s="98">
        <v>0</v>
      </c>
      <c r="G422" s="98">
        <v>0</v>
      </c>
      <c r="H422" s="41">
        <v>0</v>
      </c>
      <c r="I422" s="98">
        <v>0</v>
      </c>
      <c r="J422" s="98">
        <v>0</v>
      </c>
      <c r="K422" s="98">
        <v>0</v>
      </c>
      <c r="L422" s="98">
        <v>0</v>
      </c>
      <c r="M422" s="98">
        <v>0</v>
      </c>
      <c r="N422" s="41">
        <v>0</v>
      </c>
      <c r="O422" s="98">
        <v>0</v>
      </c>
      <c r="P422" s="98">
        <v>0</v>
      </c>
      <c r="Q422" s="98">
        <v>0</v>
      </c>
      <c r="R422" s="98">
        <v>0</v>
      </c>
      <c r="S422" s="98">
        <v>0</v>
      </c>
      <c r="T422" s="98">
        <v>0</v>
      </c>
      <c r="U422" s="98">
        <v>0</v>
      </c>
      <c r="V422" s="41">
        <v>0</v>
      </c>
      <c r="W422" s="98">
        <v>0</v>
      </c>
      <c r="X422" s="98">
        <v>0</v>
      </c>
      <c r="Y422" s="98">
        <v>0</v>
      </c>
      <c r="Z422" s="98">
        <v>0</v>
      </c>
      <c r="AA422" s="98">
        <v>0</v>
      </c>
      <c r="AB422" s="98">
        <v>0</v>
      </c>
      <c r="AC422" s="59">
        <f t="shared" si="1131"/>
        <v>0</v>
      </c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</row>
    <row r="423" s="1" customFormat="1" ht="15" customHeight="1">
      <c r="A423" s="862"/>
      <c r="B423" s="109"/>
      <c r="C423" s="39" t="s">
        <v>18</v>
      </c>
      <c r="D423" s="39"/>
      <c r="E423" s="119"/>
      <c r="F423" s="119"/>
      <c r="G423" s="119"/>
      <c r="H423" s="400"/>
      <c r="I423" s="119"/>
      <c r="J423" s="119"/>
      <c r="K423" s="119"/>
      <c r="L423" s="119"/>
      <c r="M423" s="119"/>
      <c r="N423" s="400"/>
      <c r="O423" s="119"/>
      <c r="P423" s="119"/>
      <c r="Q423" s="119"/>
      <c r="R423" s="119"/>
      <c r="S423" s="119"/>
      <c r="T423" s="119"/>
      <c r="U423" s="119"/>
      <c r="V423" s="400"/>
      <c r="W423" s="119"/>
      <c r="X423" s="119"/>
      <c r="Y423" s="119"/>
      <c r="Z423" s="119"/>
      <c r="AA423" s="119"/>
      <c r="AB423" s="119"/>
      <c r="AC423" s="42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</row>
    <row r="424" s="1" customFormat="1" ht="15" customHeight="1">
      <c r="A424" s="863"/>
      <c r="B424" s="114"/>
      <c r="C424" s="115" t="s">
        <v>20</v>
      </c>
      <c r="D424" s="115"/>
      <c r="E424" s="239"/>
      <c r="F424" s="239"/>
      <c r="G424" s="239"/>
      <c r="H424" s="240"/>
      <c r="I424" s="239"/>
      <c r="J424" s="239"/>
      <c r="K424" s="239"/>
      <c r="L424" s="239"/>
      <c r="M424" s="239"/>
      <c r="N424" s="240"/>
      <c r="O424" s="239"/>
      <c r="P424" s="239"/>
      <c r="Q424" s="239"/>
      <c r="R424" s="239"/>
      <c r="S424" s="239"/>
      <c r="T424" s="239"/>
      <c r="U424" s="239"/>
      <c r="V424" s="240"/>
      <c r="W424" s="239"/>
      <c r="X424" s="239"/>
      <c r="Y424" s="239"/>
      <c r="Z424" s="239"/>
      <c r="AA424" s="239"/>
      <c r="AB424" s="239"/>
      <c r="AC424" s="125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</row>
    <row r="425" s="1" customFormat="1" ht="15" customHeight="1">
      <c r="A425" s="516" t="s">
        <v>48</v>
      </c>
      <c r="B425" s="121" t="s">
        <v>167</v>
      </c>
      <c r="C425" s="33" t="s">
        <v>15</v>
      </c>
      <c r="D425" s="33"/>
      <c r="E425" s="97">
        <v>0</v>
      </c>
      <c r="F425" s="97">
        <v>0</v>
      </c>
      <c r="G425" s="97">
        <v>0</v>
      </c>
      <c r="H425" s="35">
        <v>0</v>
      </c>
      <c r="I425" s="97">
        <v>0</v>
      </c>
      <c r="J425" s="97">
        <v>0</v>
      </c>
      <c r="K425" s="97">
        <v>0</v>
      </c>
      <c r="L425" s="97">
        <v>0</v>
      </c>
      <c r="M425" s="97">
        <v>0</v>
      </c>
      <c r="N425" s="35">
        <v>0</v>
      </c>
      <c r="O425" s="97">
        <v>0</v>
      </c>
      <c r="P425" s="97">
        <v>0</v>
      </c>
      <c r="Q425" s="97">
        <v>0</v>
      </c>
      <c r="R425" s="97">
        <v>0</v>
      </c>
      <c r="S425" s="97">
        <v>0</v>
      </c>
      <c r="T425" s="97">
        <v>0</v>
      </c>
      <c r="U425" s="97">
        <v>0</v>
      </c>
      <c r="V425" s="35">
        <v>0</v>
      </c>
      <c r="W425" s="97">
        <v>0</v>
      </c>
      <c r="X425" s="97">
        <v>0</v>
      </c>
      <c r="Y425" s="97">
        <v>0</v>
      </c>
      <c r="Z425" s="97">
        <v>0</v>
      </c>
      <c r="AA425" s="97">
        <v>0</v>
      </c>
      <c r="AB425" s="97">
        <v>0</v>
      </c>
      <c r="AC425" s="36">
        <f t="shared" si="1131"/>
        <v>0</v>
      </c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</row>
    <row r="426" s="1" customFormat="1" ht="15" customHeight="1">
      <c r="A426" s="862"/>
      <c r="B426" s="109"/>
      <c r="C426" s="39" t="s">
        <v>17</v>
      </c>
      <c r="D426" s="39"/>
      <c r="E426" s="98">
        <v>0</v>
      </c>
      <c r="F426" s="98">
        <v>0</v>
      </c>
      <c r="G426" s="98">
        <v>0</v>
      </c>
      <c r="H426" s="41">
        <v>0</v>
      </c>
      <c r="I426" s="98">
        <v>0</v>
      </c>
      <c r="J426" s="98">
        <v>0</v>
      </c>
      <c r="K426" s="98">
        <v>0</v>
      </c>
      <c r="L426" s="98">
        <v>0</v>
      </c>
      <c r="M426" s="98">
        <v>0</v>
      </c>
      <c r="N426" s="41">
        <v>0</v>
      </c>
      <c r="O426" s="98">
        <v>0</v>
      </c>
      <c r="P426" s="98">
        <v>0</v>
      </c>
      <c r="Q426" s="98">
        <v>0</v>
      </c>
      <c r="R426" s="98">
        <v>0</v>
      </c>
      <c r="S426" s="98">
        <v>0</v>
      </c>
      <c r="T426" s="98">
        <v>0</v>
      </c>
      <c r="U426" s="98">
        <v>0</v>
      </c>
      <c r="V426" s="41">
        <v>0</v>
      </c>
      <c r="W426" s="98">
        <v>0</v>
      </c>
      <c r="X426" s="98">
        <v>0</v>
      </c>
      <c r="Y426" s="98">
        <v>0</v>
      </c>
      <c r="Z426" s="98">
        <v>0</v>
      </c>
      <c r="AA426" s="98">
        <v>0</v>
      </c>
      <c r="AB426" s="98">
        <v>0</v>
      </c>
      <c r="AC426" s="59">
        <f t="shared" si="1131"/>
        <v>0</v>
      </c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</row>
    <row r="427" s="1" customFormat="1" ht="15" customHeight="1">
      <c r="A427" s="862"/>
      <c r="B427" s="109"/>
      <c r="C427" s="39" t="s">
        <v>18</v>
      </c>
      <c r="D427" s="39"/>
      <c r="E427" s="119"/>
      <c r="F427" s="119"/>
      <c r="G427" s="119"/>
      <c r="H427" s="400"/>
      <c r="I427" s="119"/>
      <c r="J427" s="119"/>
      <c r="K427" s="119"/>
      <c r="L427" s="119"/>
      <c r="M427" s="119"/>
      <c r="N427" s="400"/>
      <c r="O427" s="119"/>
      <c r="P427" s="119"/>
      <c r="Q427" s="119"/>
      <c r="R427" s="119"/>
      <c r="S427" s="119"/>
      <c r="T427" s="119"/>
      <c r="U427" s="119"/>
      <c r="V427" s="400"/>
      <c r="W427" s="119"/>
      <c r="X427" s="119"/>
      <c r="Y427" s="119"/>
      <c r="Z427" s="119"/>
      <c r="AA427" s="119"/>
      <c r="AB427" s="119"/>
      <c r="AC427" s="42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</row>
    <row r="428" s="1" customFormat="1" ht="15" customHeight="1">
      <c r="A428" s="863"/>
      <c r="B428" s="114"/>
      <c r="C428" s="115" t="s">
        <v>20</v>
      </c>
      <c r="D428" s="115"/>
      <c r="E428" s="212"/>
      <c r="F428" s="212"/>
      <c r="G428" s="212"/>
      <c r="H428" s="213"/>
      <c r="I428" s="212"/>
      <c r="J428" s="212"/>
      <c r="K428" s="212"/>
      <c r="L428" s="212"/>
      <c r="M428" s="212"/>
      <c r="N428" s="213"/>
      <c r="O428" s="212"/>
      <c r="P428" s="212"/>
      <c r="Q428" s="212"/>
      <c r="R428" s="212"/>
      <c r="S428" s="212"/>
      <c r="T428" s="212"/>
      <c r="U428" s="212"/>
      <c r="V428" s="213"/>
      <c r="W428" s="212"/>
      <c r="X428" s="212"/>
      <c r="Y428" s="212"/>
      <c r="Z428" s="212"/>
      <c r="AA428" s="212"/>
      <c r="AB428" s="212"/>
      <c r="AC428" s="101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</row>
    <row r="429" s="1" customFormat="1" ht="15" customHeight="1">
      <c r="A429" s="463"/>
      <c r="B429" s="464" t="s">
        <v>50</v>
      </c>
      <c r="C429" s="33" t="s">
        <v>15</v>
      </c>
      <c r="D429" s="33" t="s">
        <v>16</v>
      </c>
      <c r="E429" s="187">
        <v>0.022620000000000001</v>
      </c>
      <c r="F429" s="187">
        <v>0.022695</v>
      </c>
      <c r="G429" s="187">
        <v>0.022695</v>
      </c>
      <c r="H429" s="211">
        <v>0.021405</v>
      </c>
      <c r="I429" s="187">
        <v>0.0082500000000000004</v>
      </c>
      <c r="J429" s="187">
        <v>0.008175</v>
      </c>
      <c r="K429" s="187">
        <v>0.0081300000000000001</v>
      </c>
      <c r="L429" s="187">
        <v>0.0081150000000000007</v>
      </c>
      <c r="M429" s="187">
        <v>0.0081300000000000001</v>
      </c>
      <c r="N429" s="211">
        <v>0.0081150000000000007</v>
      </c>
      <c r="O429" s="187">
        <v>0.0080099999999999998</v>
      </c>
      <c r="P429" s="187">
        <v>0.012225</v>
      </c>
      <c r="Q429" s="187">
        <v>0.022124999999999999</v>
      </c>
      <c r="R429" s="187">
        <v>0.02205</v>
      </c>
      <c r="S429" s="187">
        <v>0.022020000000000001</v>
      </c>
      <c r="T429" s="187">
        <v>0.022065000000000001</v>
      </c>
      <c r="U429" s="187">
        <v>0.022079999999999999</v>
      </c>
      <c r="V429" s="211">
        <v>0.021975000000000001</v>
      </c>
      <c r="W429" s="187">
        <v>0.021975000000000001</v>
      </c>
      <c r="X429" s="187">
        <v>0.022214999999999999</v>
      </c>
      <c r="Y429" s="187">
        <v>0.022335000000000001</v>
      </c>
      <c r="Z429" s="187">
        <v>0.022395000000000002</v>
      </c>
      <c r="AA429" s="187">
        <v>0.022485000000000002</v>
      </c>
      <c r="AB429" s="187">
        <v>0.013979999999999999</v>
      </c>
      <c r="AC429" s="59">
        <f t="shared" si="1131"/>
        <v>0.41626500000000005</v>
      </c>
      <c r="AD429" s="578">
        <f t="shared" ref="AD412:AD475" si="1132">MAX(E429:AB429)</f>
        <v>0.022695</v>
      </c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</row>
    <row r="430" s="1" customFormat="1" ht="15" customHeight="1">
      <c r="A430" s="467"/>
      <c r="B430" s="468" t="s">
        <v>51</v>
      </c>
      <c r="C430" s="51" t="s">
        <v>15</v>
      </c>
      <c r="D430" s="51" t="s">
        <v>16</v>
      </c>
      <c r="E430" s="469">
        <v>0.0037200000000000002</v>
      </c>
      <c r="F430" s="469">
        <v>0.0038549999999999999</v>
      </c>
      <c r="G430" s="469">
        <v>0.0036449999999999998</v>
      </c>
      <c r="H430" s="470">
        <v>0.0038549999999999999</v>
      </c>
      <c r="I430" s="469">
        <v>0.0036600000000000001</v>
      </c>
      <c r="J430" s="469">
        <v>0.0036449999999999998</v>
      </c>
      <c r="K430" s="469">
        <v>0.0037200000000000002</v>
      </c>
      <c r="L430" s="469">
        <v>0.0035999999999999999</v>
      </c>
      <c r="M430" s="469">
        <v>0.0035999999999999999</v>
      </c>
      <c r="N430" s="470">
        <v>0.0035850000000000001</v>
      </c>
      <c r="O430" s="469">
        <v>0.0035400000000000002</v>
      </c>
      <c r="P430" s="469">
        <v>0.0035400000000000002</v>
      </c>
      <c r="Q430" s="469">
        <v>0.0035999999999999999</v>
      </c>
      <c r="R430" s="469">
        <v>0.0035400000000000002</v>
      </c>
      <c r="S430" s="469">
        <v>0.0035400000000000002</v>
      </c>
      <c r="T430" s="469">
        <v>0.0036150000000000002</v>
      </c>
      <c r="U430" s="469">
        <v>0.0034199999999999999</v>
      </c>
      <c r="V430" s="470">
        <v>0.0035400000000000002</v>
      </c>
      <c r="W430" s="469">
        <v>0.0036449999999999998</v>
      </c>
      <c r="X430" s="469">
        <v>0.0035999999999999999</v>
      </c>
      <c r="Y430" s="469">
        <v>0.0036150000000000002</v>
      </c>
      <c r="Z430" s="469">
        <v>0.0036449999999999998</v>
      </c>
      <c r="AA430" s="469">
        <v>0.0034949999999999998</v>
      </c>
      <c r="AB430" s="469">
        <v>0.0036749999999999999</v>
      </c>
      <c r="AC430" s="150">
        <f t="shared" si="1131"/>
        <v>0.086895</v>
      </c>
      <c r="AD430" s="578">
        <f t="shared" si="1132"/>
        <v>0.0038549999999999999</v>
      </c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</row>
    <row r="431" s="1" customFormat="1" ht="15" customHeight="1">
      <c r="A431" s="139" t="s">
        <v>108</v>
      </c>
      <c r="B431" s="140"/>
      <c r="C431" s="141" t="s">
        <v>15</v>
      </c>
      <c r="D431" s="141"/>
      <c r="E431" s="58">
        <f t="shared" ref="E431:AC432" si="1133">SUM(E345,E349,E353,E357,E361,E365,E369,E373,E377,E381,E385,E389,E393,E397,E401,E405,E409,E413,E417,E421,E425)</f>
        <v>1.8919679999999999</v>
      </c>
      <c r="F431" s="58">
        <f t="shared" si="1133"/>
        <v>1.8696660000000001</v>
      </c>
      <c r="G431" s="58">
        <f t="shared" si="1133"/>
        <v>1.866312</v>
      </c>
      <c r="H431" s="178">
        <f t="shared" si="1133"/>
        <v>1.8619859999999999</v>
      </c>
      <c r="I431" s="58">
        <f t="shared" si="1133"/>
        <v>1.86774</v>
      </c>
      <c r="J431" s="58">
        <f t="shared" si="1133"/>
        <v>1.9018140000000001</v>
      </c>
      <c r="K431" s="58">
        <f t="shared" si="1133"/>
        <v>1.9567619999999999</v>
      </c>
      <c r="L431" s="58">
        <f t="shared" si="1133"/>
        <v>2.0472540000000001</v>
      </c>
      <c r="M431" s="58">
        <f t="shared" si="1133"/>
        <v>2.0769960000000003</v>
      </c>
      <c r="N431" s="178">
        <f t="shared" si="1133"/>
        <v>2.0779680000000003</v>
      </c>
      <c r="O431" s="58">
        <f t="shared" si="1133"/>
        <v>2.0772539999999999</v>
      </c>
      <c r="P431" s="58">
        <f t="shared" si="1133"/>
        <v>1.957266</v>
      </c>
      <c r="Q431" s="58">
        <f t="shared" si="1133"/>
        <v>1.919346</v>
      </c>
      <c r="R431" s="58">
        <f t="shared" si="1133"/>
        <v>1.94238</v>
      </c>
      <c r="S431" s="58">
        <f t="shared" si="1133"/>
        <v>1.9834139999999998</v>
      </c>
      <c r="T431" s="58">
        <f t="shared" si="1133"/>
        <v>1.9548539999999999</v>
      </c>
      <c r="U431" s="58">
        <f t="shared" si="1133"/>
        <v>1.8963359999999998</v>
      </c>
      <c r="V431" s="178">
        <f t="shared" si="1133"/>
        <v>1.8975119999999999</v>
      </c>
      <c r="W431" s="58">
        <f t="shared" si="1133"/>
        <v>1.8953519999999999</v>
      </c>
      <c r="X431" s="58">
        <f t="shared" si="1133"/>
        <v>1.889346</v>
      </c>
      <c r="Y431" s="58">
        <f t="shared" si="1133"/>
        <v>1.8799980000000001</v>
      </c>
      <c r="Z431" s="58">
        <f t="shared" si="1133"/>
        <v>1.9030380000000002</v>
      </c>
      <c r="AA431" s="58">
        <f t="shared" si="1133"/>
        <v>1.838964</v>
      </c>
      <c r="AB431" s="58">
        <f t="shared" si="1133"/>
        <v>1.8132719999999998</v>
      </c>
      <c r="AC431" s="36">
        <f t="shared" si="1133"/>
        <v>46.266798000000009</v>
      </c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</row>
    <row r="432" s="1" customFormat="1" ht="15" customHeight="1">
      <c r="A432" s="143"/>
      <c r="B432" s="144"/>
      <c r="C432" s="145" t="s">
        <v>17</v>
      </c>
      <c r="D432" s="145"/>
      <c r="E432" s="52">
        <f t="shared" si="1133"/>
        <v>1.107264</v>
      </c>
      <c r="F432" s="52">
        <f t="shared" si="1133"/>
        <v>1.105836</v>
      </c>
      <c r="G432" s="52">
        <f t="shared" si="1133"/>
        <v>1.1017920000000001</v>
      </c>
      <c r="H432" s="100">
        <f t="shared" si="1133"/>
        <v>1.1005800000000001</v>
      </c>
      <c r="I432" s="52">
        <f t="shared" si="1133"/>
        <v>1.0924020000000001</v>
      </c>
      <c r="J432" s="52">
        <f t="shared" si="1133"/>
        <v>1.066926</v>
      </c>
      <c r="K432" s="52">
        <f t="shared" si="1133"/>
        <v>1.0513379999999999</v>
      </c>
      <c r="L432" s="52">
        <f t="shared" si="1133"/>
        <v>1.055628</v>
      </c>
      <c r="M432" s="52">
        <f t="shared" si="1133"/>
        <v>1.0707179999999998</v>
      </c>
      <c r="N432" s="100">
        <f t="shared" si="1133"/>
        <v>1.0865819999999999</v>
      </c>
      <c r="O432" s="52">
        <f t="shared" si="1133"/>
        <v>1.0599480000000001</v>
      </c>
      <c r="P432" s="52">
        <f t="shared" si="1133"/>
        <v>0.99494399999999994</v>
      </c>
      <c r="Q432" s="52">
        <f t="shared" si="1133"/>
        <v>0.97069799999999995</v>
      </c>
      <c r="R432" s="52">
        <f t="shared" si="1133"/>
        <v>0.98941800000000002</v>
      </c>
      <c r="S432" s="52">
        <f t="shared" si="1133"/>
        <v>1.0093319999999999</v>
      </c>
      <c r="T432" s="52">
        <f t="shared" si="1133"/>
        <v>1.0215959999999999</v>
      </c>
      <c r="U432" s="52">
        <f t="shared" si="1133"/>
        <v>0.99121200000000009</v>
      </c>
      <c r="V432" s="100">
        <f t="shared" si="1133"/>
        <v>0.97050000000000003</v>
      </c>
      <c r="W432" s="52">
        <f t="shared" si="1133"/>
        <v>0.97102199999999994</v>
      </c>
      <c r="X432" s="52">
        <f t="shared" si="1133"/>
        <v>1.0069920000000001</v>
      </c>
      <c r="Y432" s="52">
        <f t="shared" si="1133"/>
        <v>1.02813</v>
      </c>
      <c r="Z432" s="52">
        <f t="shared" si="1133"/>
        <v>1.0384800000000001</v>
      </c>
      <c r="AA432" s="52">
        <f t="shared" si="1133"/>
        <v>1.0447379999999999</v>
      </c>
      <c r="AB432" s="52">
        <f t="shared" si="1133"/>
        <v>1.0564740000000001</v>
      </c>
      <c r="AC432" s="101">
        <f t="shared" si="1133"/>
        <v>24.992550000000001</v>
      </c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</row>
    <row r="433" s="1" customFormat="1" ht="15" customHeight="1">
      <c r="A433" s="151" t="s">
        <v>109</v>
      </c>
      <c r="B433" s="152"/>
      <c r="C433" s="153" t="s">
        <v>15</v>
      </c>
      <c r="D433" s="153"/>
      <c r="E433" s="58">
        <f t="shared" ref="E433:AC434" si="1134">E308+E312-E431</f>
        <v>-0.0091679999999998429</v>
      </c>
      <c r="F433" s="58">
        <f t="shared" si="1134"/>
        <v>-0.01206599999999991</v>
      </c>
      <c r="G433" s="58">
        <f t="shared" si="1134"/>
        <v>-0.010512000000000077</v>
      </c>
      <c r="H433" s="178">
        <f t="shared" si="1134"/>
        <v>-0.011585999999999874</v>
      </c>
      <c r="I433" s="58">
        <f t="shared" si="1134"/>
        <v>-0.010139999999999816</v>
      </c>
      <c r="J433" s="58">
        <f t="shared" si="1134"/>
        <v>-0.010014000000000189</v>
      </c>
      <c r="K433" s="58">
        <f t="shared" si="1134"/>
        <v>-0.010961999999999916</v>
      </c>
      <c r="L433" s="58">
        <f t="shared" si="1134"/>
        <v>-0.0096539999999998294</v>
      </c>
      <c r="M433" s="58">
        <f t="shared" si="1134"/>
        <v>-0.010596000000000494</v>
      </c>
      <c r="N433" s="178">
        <f t="shared" si="1134"/>
        <v>-0.009768000000000221</v>
      </c>
      <c r="O433" s="58">
        <f t="shared" si="1134"/>
        <v>-0.0090539999999998955</v>
      </c>
      <c r="P433" s="58">
        <f t="shared" si="1134"/>
        <v>-0.013266</v>
      </c>
      <c r="Q433" s="58">
        <f t="shared" si="1134"/>
        <v>-0.0077460000000000306</v>
      </c>
      <c r="R433" s="58">
        <f t="shared" si="1134"/>
        <v>-0.012780000000000014</v>
      </c>
      <c r="S433" s="58">
        <f t="shared" si="1134"/>
        <v>-0.010613999999999679</v>
      </c>
      <c r="T433" s="58">
        <f t="shared" si="1134"/>
        <v>-0.010853999999999919</v>
      </c>
      <c r="U433" s="58">
        <f t="shared" si="1134"/>
        <v>-0.0099359999999997228</v>
      </c>
      <c r="V433" s="178">
        <f t="shared" si="1134"/>
        <v>-0.009311999999999987</v>
      </c>
      <c r="W433" s="58">
        <f t="shared" si="1134"/>
        <v>-0.008951999999999849</v>
      </c>
      <c r="X433" s="58">
        <f t="shared" si="1134"/>
        <v>-0.011946000000000234</v>
      </c>
      <c r="Y433" s="58">
        <f t="shared" si="1134"/>
        <v>-0.0097979999999999734</v>
      </c>
      <c r="Z433" s="58">
        <f t="shared" si="1134"/>
        <v>-0.013038000000000327</v>
      </c>
      <c r="AA433" s="58">
        <f t="shared" si="1134"/>
        <v>-0.01016399999999984</v>
      </c>
      <c r="AB433" s="58">
        <f t="shared" si="1134"/>
        <v>-0.0096719999999999029</v>
      </c>
      <c r="AC433" s="36">
        <f t="shared" si="1134"/>
        <v>-0.25159800000000843</v>
      </c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</row>
    <row r="434" s="1" customFormat="1" ht="15" customHeight="1">
      <c r="A434" s="143"/>
      <c r="B434" s="144"/>
      <c r="C434" s="145" t="s">
        <v>17</v>
      </c>
      <c r="D434" s="145"/>
      <c r="E434" s="148">
        <f t="shared" si="1134"/>
        <v>-0.0020640000000000658</v>
      </c>
      <c r="F434" s="148">
        <f t="shared" si="1134"/>
        <v>-0.0024359999999998827</v>
      </c>
      <c r="G434" s="148">
        <f t="shared" si="1134"/>
        <v>-0.0037920000000000176</v>
      </c>
      <c r="H434" s="149">
        <f t="shared" si="1134"/>
        <v>-0.0025800000000000267</v>
      </c>
      <c r="I434" s="148">
        <f t="shared" si="1134"/>
        <v>-0.0016020000000001033</v>
      </c>
      <c r="J434" s="148">
        <f t="shared" si="1134"/>
        <v>-0.0031259999999999621</v>
      </c>
      <c r="K434" s="148">
        <f t="shared" si="1134"/>
        <v>-0.0019379999999997732</v>
      </c>
      <c r="L434" s="148">
        <f t="shared" si="1134"/>
        <v>-0.00082799999999982887</v>
      </c>
      <c r="M434" s="148">
        <f t="shared" si="1134"/>
        <v>-0.0033179999999999321</v>
      </c>
      <c r="N434" s="149">
        <f t="shared" si="1134"/>
        <v>-0.0029819999999998181</v>
      </c>
      <c r="O434" s="148">
        <f t="shared" si="1134"/>
        <v>-0.0033480000000001287</v>
      </c>
      <c r="P434" s="148">
        <f t="shared" si="1134"/>
        <v>-0.0031439999999999246</v>
      </c>
      <c r="Q434" s="148">
        <f t="shared" si="1134"/>
        <v>-0.0040980000000000461</v>
      </c>
      <c r="R434" s="148">
        <f t="shared" si="1134"/>
        <v>-0.004817999999999989</v>
      </c>
      <c r="S434" s="148">
        <f t="shared" si="1134"/>
        <v>-0.0031319999999999126</v>
      </c>
      <c r="T434" s="148">
        <f t="shared" si="1134"/>
        <v>-0.0027960000000000207</v>
      </c>
      <c r="U434" s="148">
        <f t="shared" si="1134"/>
        <v>-0.0048120000000000385</v>
      </c>
      <c r="V434" s="149">
        <f t="shared" si="1134"/>
        <v>-0.0039000000000001256</v>
      </c>
      <c r="W434" s="148">
        <f t="shared" si="1134"/>
        <v>-0.0026220000000000132</v>
      </c>
      <c r="X434" s="148">
        <f t="shared" si="1134"/>
        <v>-0.0043920000000001735</v>
      </c>
      <c r="Y434" s="148">
        <f t="shared" si="1134"/>
        <v>-0.0021299999999999653</v>
      </c>
      <c r="Z434" s="148">
        <f t="shared" si="1134"/>
        <v>-0.0034800000000001496</v>
      </c>
      <c r="AA434" s="148">
        <f t="shared" si="1134"/>
        <v>-0.0025379999999999292</v>
      </c>
      <c r="AB434" s="148">
        <f t="shared" si="1134"/>
        <v>-0.005274000000000223</v>
      </c>
      <c r="AC434" s="101">
        <f t="shared" si="1134"/>
        <v>-0.075150000000004269</v>
      </c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</row>
    <row r="435" s="827" customFormat="1" ht="15" customHeight="1">
      <c r="A435" s="437" t="s">
        <v>187</v>
      </c>
      <c r="B435" s="438"/>
      <c r="C435" s="439" t="s">
        <v>15</v>
      </c>
      <c r="D435" s="439"/>
      <c r="E435" s="376"/>
      <c r="F435" s="376"/>
      <c r="G435" s="376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  <c r="W435" s="376"/>
      <c r="X435" s="376"/>
      <c r="Y435" s="376"/>
      <c r="Z435" s="376"/>
      <c r="AA435" s="376"/>
      <c r="AB435" s="376"/>
      <c r="AC435" s="873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</row>
    <row r="436" s="827" customFormat="1" ht="15" customHeight="1">
      <c r="A436" s="441"/>
      <c r="B436" s="442"/>
      <c r="C436" s="443" t="s">
        <v>17</v>
      </c>
      <c r="D436" s="443"/>
      <c r="E436" s="386"/>
      <c r="F436" s="386"/>
      <c r="G436" s="386"/>
      <c r="H436" s="386"/>
      <c r="I436" s="386"/>
      <c r="J436" s="386"/>
      <c r="K436" s="386"/>
      <c r="L436" s="386"/>
      <c r="M436" s="386"/>
      <c r="N436" s="386"/>
      <c r="O436" s="386"/>
      <c r="P436" s="386"/>
      <c r="Q436" s="386"/>
      <c r="R436" s="386"/>
      <c r="S436" s="386"/>
      <c r="T436" s="386"/>
      <c r="U436" s="386"/>
      <c r="V436" s="386"/>
      <c r="W436" s="386"/>
      <c r="X436" s="386"/>
      <c r="Y436" s="386"/>
      <c r="Z436" s="386"/>
      <c r="AA436" s="386"/>
      <c r="AB436" s="386"/>
      <c r="AC436" s="87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</row>
    <row r="437" s="1" customFormat="1" ht="39.75" customHeight="1">
      <c r="A437" s="192"/>
      <c r="B437" s="16"/>
      <c r="C437" s="193" t="s">
        <v>78</v>
      </c>
      <c r="D437" s="16"/>
      <c r="E437" s="16"/>
      <c r="F437" s="16"/>
      <c r="G437" s="16"/>
      <c r="H437" s="194">
        <f>H345+H393+H353+H357+H417+H381</f>
        <v>0.67008000000000001</v>
      </c>
      <c r="I437" s="16"/>
      <c r="J437" s="16"/>
      <c r="K437" s="16"/>
      <c r="L437" s="16"/>
      <c r="M437" s="16"/>
      <c r="N437" s="194">
        <f>N345+N393+N353+N357+N417+N381</f>
        <v>0.94080000000000008</v>
      </c>
      <c r="O437" s="16"/>
      <c r="P437" s="16"/>
      <c r="Q437" s="16"/>
      <c r="R437" s="16"/>
      <c r="S437" s="16"/>
      <c r="T437" s="16"/>
      <c r="U437" s="16"/>
      <c r="V437" s="194">
        <f>V345+V393+V353+V357+V417+V381</f>
        <v>0.84743999999999997</v>
      </c>
      <c r="W437" s="819"/>
      <c r="X437" s="819"/>
      <c r="Y437" s="194">
        <f>Y345+Y393+Y353+Y357+Y417+Y381</f>
        <v>0.81816000000000011</v>
      </c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</row>
    <row r="438" s="1" customFormat="1" ht="38.25" customHeight="1">
      <c r="A438" s="824" t="s">
        <v>5</v>
      </c>
      <c r="B438" s="339" t="s">
        <v>6</v>
      </c>
      <c r="C438" s="19" t="s">
        <v>7</v>
      </c>
      <c r="D438" s="19" t="s">
        <v>8</v>
      </c>
      <c r="E438" s="20" t="s">
        <v>9</v>
      </c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2"/>
      <c r="AC438" s="826" t="s">
        <v>10</v>
      </c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</row>
    <row r="439" s="827" customFormat="1" ht="19.5" customHeight="1">
      <c r="A439" s="159" t="s">
        <v>548</v>
      </c>
      <c r="B439" s="160"/>
      <c r="C439" s="160"/>
      <c r="D439" s="160"/>
      <c r="E439" s="26">
        <v>1</v>
      </c>
      <c r="F439" s="26">
        <v>2</v>
      </c>
      <c r="G439" s="26">
        <v>3</v>
      </c>
      <c r="H439" s="26">
        <v>4</v>
      </c>
      <c r="I439" s="26">
        <v>5</v>
      </c>
      <c r="J439" s="26">
        <v>6</v>
      </c>
      <c r="K439" s="26">
        <v>7</v>
      </c>
      <c r="L439" s="26">
        <v>8</v>
      </c>
      <c r="M439" s="26">
        <v>9</v>
      </c>
      <c r="N439" s="26">
        <v>10</v>
      </c>
      <c r="O439" s="26">
        <v>11</v>
      </c>
      <c r="P439" s="26">
        <v>12</v>
      </c>
      <c r="Q439" s="26">
        <v>13</v>
      </c>
      <c r="R439" s="26">
        <v>14</v>
      </c>
      <c r="S439" s="26">
        <v>15</v>
      </c>
      <c r="T439" s="26">
        <v>16</v>
      </c>
      <c r="U439" s="26">
        <v>17</v>
      </c>
      <c r="V439" s="26">
        <v>18</v>
      </c>
      <c r="W439" s="26">
        <v>19</v>
      </c>
      <c r="X439" s="26">
        <v>20</v>
      </c>
      <c r="Y439" s="26">
        <v>21</v>
      </c>
      <c r="Z439" s="26">
        <v>22</v>
      </c>
      <c r="AA439" s="26">
        <v>23</v>
      </c>
      <c r="AB439" s="26">
        <v>24</v>
      </c>
      <c r="AC439" s="875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</row>
    <row r="440" s="827" customFormat="1" ht="15" customHeight="1">
      <c r="A440" s="375" t="s">
        <v>145</v>
      </c>
      <c r="B440" s="376"/>
      <c r="C440" s="377"/>
      <c r="D440" s="378"/>
      <c r="E440" s="376">
        <v>4</v>
      </c>
      <c r="F440" s="376">
        <v>4</v>
      </c>
      <c r="G440" s="376">
        <v>4</v>
      </c>
      <c r="H440" s="376">
        <v>4</v>
      </c>
      <c r="I440" s="376">
        <v>4</v>
      </c>
      <c r="J440" s="376">
        <v>4</v>
      </c>
      <c r="K440" s="376">
        <v>4</v>
      </c>
      <c r="L440" s="376">
        <v>4</v>
      </c>
      <c r="M440" s="376">
        <v>4</v>
      </c>
      <c r="N440" s="376">
        <v>4</v>
      </c>
      <c r="O440" s="376">
        <v>4</v>
      </c>
      <c r="P440" s="376">
        <v>4</v>
      </c>
      <c r="Q440" s="376">
        <v>4</v>
      </c>
      <c r="R440" s="376">
        <v>4</v>
      </c>
      <c r="S440" s="376">
        <v>4</v>
      </c>
      <c r="T440" s="376">
        <v>4</v>
      </c>
      <c r="U440" s="376">
        <v>4</v>
      </c>
      <c r="V440" s="376">
        <v>4</v>
      </c>
      <c r="W440" s="376">
        <v>4</v>
      </c>
      <c r="X440" s="376">
        <v>4</v>
      </c>
      <c r="Y440" s="376">
        <v>4</v>
      </c>
      <c r="Z440" s="376">
        <v>4</v>
      </c>
      <c r="AA440" s="376">
        <v>4</v>
      </c>
      <c r="AB440" s="376">
        <v>4</v>
      </c>
      <c r="AC440" s="85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</row>
    <row r="441" s="827" customFormat="1" ht="15" customHeight="1">
      <c r="A441" s="447" t="s">
        <v>144</v>
      </c>
      <c r="B441" s="448"/>
      <c r="C441" s="449"/>
      <c r="D441" s="652"/>
      <c r="E441" s="448">
        <v>4</v>
      </c>
      <c r="F441" s="448">
        <v>4</v>
      </c>
      <c r="G441" s="448">
        <v>4</v>
      </c>
      <c r="H441" s="448">
        <v>4</v>
      </c>
      <c r="I441" s="448">
        <v>4</v>
      </c>
      <c r="J441" s="448">
        <v>4</v>
      </c>
      <c r="K441" s="448">
        <v>4</v>
      </c>
      <c r="L441" s="448">
        <v>4</v>
      </c>
      <c r="M441" s="448">
        <v>4</v>
      </c>
      <c r="N441" s="448">
        <v>4</v>
      </c>
      <c r="O441" s="448">
        <v>4</v>
      </c>
      <c r="P441" s="448">
        <v>4</v>
      </c>
      <c r="Q441" s="448">
        <v>4</v>
      </c>
      <c r="R441" s="448">
        <v>4</v>
      </c>
      <c r="S441" s="448">
        <v>4</v>
      </c>
      <c r="T441" s="448">
        <v>4</v>
      </c>
      <c r="U441" s="448">
        <v>4</v>
      </c>
      <c r="V441" s="448">
        <v>4</v>
      </c>
      <c r="W441" s="448">
        <v>4</v>
      </c>
      <c r="X441" s="448">
        <v>4</v>
      </c>
      <c r="Y441" s="448">
        <v>4</v>
      </c>
      <c r="Z441" s="448">
        <v>4</v>
      </c>
      <c r="AA441" s="448">
        <v>4</v>
      </c>
      <c r="AB441" s="448">
        <v>4</v>
      </c>
      <c r="AC441" s="855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</row>
    <row r="442" s="1" customFormat="1" ht="15" customHeight="1">
      <c r="A442" s="31" t="s">
        <v>549</v>
      </c>
      <c r="B442" s="32" t="s">
        <v>550</v>
      </c>
      <c r="C442" s="33" t="s">
        <v>15</v>
      </c>
      <c r="D442" s="33" t="s">
        <v>153</v>
      </c>
      <c r="E442" s="374"/>
      <c r="F442" s="374"/>
      <c r="G442" s="374"/>
      <c r="H442" s="459"/>
      <c r="I442" s="374"/>
      <c r="J442" s="374"/>
      <c r="K442" s="374"/>
      <c r="L442" s="374"/>
      <c r="M442" s="374"/>
      <c r="N442" s="459"/>
      <c r="O442" s="374"/>
      <c r="P442" s="374"/>
      <c r="Q442" s="374"/>
      <c r="R442" s="374"/>
      <c r="S442" s="374"/>
      <c r="T442" s="374"/>
      <c r="U442" s="374"/>
      <c r="V442" s="459"/>
      <c r="W442" s="374"/>
      <c r="X442" s="374"/>
      <c r="Y442" s="374"/>
      <c r="Z442" s="374"/>
      <c r="AA442" s="374"/>
      <c r="AB442" s="374"/>
      <c r="AC442" s="36">
        <f t="shared" ref="AC442:AC443" si="1135">SUM(E442:AB442)</f>
        <v>0</v>
      </c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</row>
    <row r="443" s="1" customFormat="1" ht="15" customHeight="1">
      <c r="A443" s="37"/>
      <c r="B443" s="38"/>
      <c r="C443" s="39" t="s">
        <v>17</v>
      </c>
      <c r="D443" s="39" t="s">
        <v>153</v>
      </c>
      <c r="E443" s="119"/>
      <c r="F443" s="119"/>
      <c r="G443" s="119"/>
      <c r="H443" s="400"/>
      <c r="I443" s="119"/>
      <c r="J443" s="119"/>
      <c r="K443" s="119"/>
      <c r="L443" s="119"/>
      <c r="M443" s="119"/>
      <c r="N443" s="400"/>
      <c r="O443" s="119"/>
      <c r="P443" s="119"/>
      <c r="Q443" s="119"/>
      <c r="R443" s="119"/>
      <c r="S443" s="119"/>
      <c r="T443" s="119"/>
      <c r="U443" s="119"/>
      <c r="V443" s="400"/>
      <c r="W443" s="119"/>
      <c r="X443" s="119"/>
      <c r="Y443" s="119"/>
      <c r="Z443" s="119"/>
      <c r="AA443" s="119"/>
      <c r="AB443" s="119"/>
      <c r="AC443" s="42">
        <f t="shared" si="1135"/>
        <v>0</v>
      </c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</row>
    <row r="444" s="1" customFormat="1" ht="15" customHeight="1">
      <c r="A444" s="37"/>
      <c r="B444" s="38"/>
      <c r="C444" s="39" t="s">
        <v>18</v>
      </c>
      <c r="D444" s="39" t="s">
        <v>19</v>
      </c>
      <c r="E444" s="130">
        <v>5</v>
      </c>
      <c r="F444" s="130">
        <v>5</v>
      </c>
      <c r="G444" s="130">
        <v>5</v>
      </c>
      <c r="H444" s="131">
        <v>5</v>
      </c>
      <c r="I444" s="130">
        <v>5</v>
      </c>
      <c r="J444" s="130">
        <v>5</v>
      </c>
      <c r="K444" s="130">
        <v>6</v>
      </c>
      <c r="L444" s="130">
        <v>6</v>
      </c>
      <c r="M444" s="130">
        <v>7</v>
      </c>
      <c r="N444" s="131">
        <v>6</v>
      </c>
      <c r="O444" s="130">
        <v>7</v>
      </c>
      <c r="P444" s="130">
        <v>7</v>
      </c>
      <c r="Q444" s="130">
        <v>7</v>
      </c>
      <c r="R444" s="130">
        <v>7</v>
      </c>
      <c r="S444" s="130">
        <v>7</v>
      </c>
      <c r="T444" s="130">
        <v>7</v>
      </c>
      <c r="U444" s="130">
        <v>7</v>
      </c>
      <c r="V444" s="131">
        <v>7</v>
      </c>
      <c r="W444" s="130">
        <v>7</v>
      </c>
      <c r="X444" s="130">
        <v>7</v>
      </c>
      <c r="Y444" s="130">
        <v>7</v>
      </c>
      <c r="Z444" s="130">
        <v>6</v>
      </c>
      <c r="AA444" s="130">
        <v>6</v>
      </c>
      <c r="AB444" s="130">
        <v>5</v>
      </c>
      <c r="AC444" s="42"/>
      <c r="AD444" s="215">
        <f t="shared" si="1132"/>
        <v>7</v>
      </c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</row>
    <row r="445" s="1" customFormat="1" ht="15" customHeight="1">
      <c r="A445" s="37"/>
      <c r="B445" s="38"/>
      <c r="C445" s="39" t="s">
        <v>20</v>
      </c>
      <c r="D445" s="39"/>
      <c r="E445" s="119" t="e">
        <f t="shared" ref="E445:AC450" si="1136">E443/E442</f>
        <v>#DIV/0!</v>
      </c>
      <c r="F445" s="119" t="e">
        <f t="shared" si="1136"/>
        <v>#DIV/0!</v>
      </c>
      <c r="G445" s="119" t="e">
        <f t="shared" si="1136"/>
        <v>#DIV/0!</v>
      </c>
      <c r="H445" s="400" t="e">
        <f t="shared" si="1136"/>
        <v>#DIV/0!</v>
      </c>
      <c r="I445" s="119" t="e">
        <f t="shared" si="1136"/>
        <v>#DIV/0!</v>
      </c>
      <c r="J445" s="119" t="e">
        <f t="shared" si="1136"/>
        <v>#DIV/0!</v>
      </c>
      <c r="K445" s="119" t="e">
        <f t="shared" si="1136"/>
        <v>#DIV/0!</v>
      </c>
      <c r="L445" s="119" t="e">
        <f t="shared" si="1136"/>
        <v>#DIV/0!</v>
      </c>
      <c r="M445" s="119" t="e">
        <f t="shared" si="1136"/>
        <v>#DIV/0!</v>
      </c>
      <c r="N445" s="400" t="e">
        <f t="shared" si="1136"/>
        <v>#DIV/0!</v>
      </c>
      <c r="O445" s="119" t="e">
        <f t="shared" si="1136"/>
        <v>#DIV/0!</v>
      </c>
      <c r="P445" s="119" t="e">
        <f t="shared" si="1136"/>
        <v>#DIV/0!</v>
      </c>
      <c r="Q445" s="119" t="e">
        <f t="shared" si="1136"/>
        <v>#DIV/0!</v>
      </c>
      <c r="R445" s="119" t="e">
        <f t="shared" si="1136"/>
        <v>#DIV/0!</v>
      </c>
      <c r="S445" s="119" t="e">
        <f t="shared" si="1136"/>
        <v>#DIV/0!</v>
      </c>
      <c r="T445" s="119" t="e">
        <f t="shared" si="1136"/>
        <v>#DIV/0!</v>
      </c>
      <c r="U445" s="119" t="e">
        <f t="shared" si="1136"/>
        <v>#DIV/0!</v>
      </c>
      <c r="V445" s="400" t="e">
        <f t="shared" si="1136"/>
        <v>#DIV/0!</v>
      </c>
      <c r="W445" s="119" t="e">
        <f t="shared" si="1136"/>
        <v>#DIV/0!</v>
      </c>
      <c r="X445" s="119" t="e">
        <f t="shared" si="1136"/>
        <v>#DIV/0!</v>
      </c>
      <c r="Y445" s="119" t="e">
        <f t="shared" si="1136"/>
        <v>#DIV/0!</v>
      </c>
      <c r="Z445" s="119" t="e">
        <f t="shared" si="1136"/>
        <v>#DIV/0!</v>
      </c>
      <c r="AA445" s="119" t="e">
        <f t="shared" si="1136"/>
        <v>#DIV/0!</v>
      </c>
      <c r="AB445" s="119" t="e">
        <f t="shared" si="1136"/>
        <v>#DIV/0!</v>
      </c>
      <c r="AC445" s="42" t="e">
        <f t="shared" si="1136"/>
        <v>#DIV/0!</v>
      </c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</row>
    <row r="446" s="1" customFormat="1" ht="15" customHeight="1">
      <c r="A446" s="113"/>
      <c r="B446" s="120"/>
      <c r="C446" s="94" t="s">
        <v>28</v>
      </c>
      <c r="D446" s="411" t="s">
        <v>19</v>
      </c>
      <c r="E446" s="96">
        <v>120.34999847412109</v>
      </c>
      <c r="F446" s="96">
        <v>120.48000335693359</v>
      </c>
      <c r="G446" s="96">
        <v>120.33999633789062</v>
      </c>
      <c r="H446" s="96">
        <v>120.12000274658203</v>
      </c>
      <c r="I446" s="96">
        <v>119.91999816894531</v>
      </c>
      <c r="J446" s="96">
        <v>119.01999664306641</v>
      </c>
      <c r="K446" s="96">
        <v>119.05999755859375</v>
      </c>
      <c r="L446" s="96">
        <v>119.12999725341797</v>
      </c>
      <c r="M446" s="96">
        <v>119.05000305175781</v>
      </c>
      <c r="N446" s="96">
        <v>118.51000213623047</v>
      </c>
      <c r="O446" s="96">
        <v>118.23000335693359</v>
      </c>
      <c r="P446" s="96">
        <v>118.76000213623047</v>
      </c>
      <c r="Q446" s="96">
        <v>118.95999908447266</v>
      </c>
      <c r="R446" s="96">
        <v>118.66999816894531</v>
      </c>
      <c r="S446" s="96">
        <v>118.79000091552734</v>
      </c>
      <c r="T446" s="96">
        <v>118.81999969482422</v>
      </c>
      <c r="U446" s="96">
        <v>118.55999755859375</v>
      </c>
      <c r="V446" s="96">
        <v>118.29000091552734</v>
      </c>
      <c r="W446" s="96">
        <v>118.52999877929688</v>
      </c>
      <c r="X446" s="96">
        <v>119.19999694824219</v>
      </c>
      <c r="Y446" s="96">
        <v>119.62999725341797</v>
      </c>
      <c r="Z446" s="96">
        <v>119.63999938964844</v>
      </c>
      <c r="AA446" s="96">
        <v>119.93000030517578</v>
      </c>
      <c r="AB446" s="96">
        <v>120.47000122070312</v>
      </c>
      <c r="AC446" s="94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</row>
    <row r="447" s="1" customFormat="1" ht="15" customHeight="1">
      <c r="A447" s="31" t="s">
        <v>486</v>
      </c>
      <c r="B447" s="32" t="s">
        <v>487</v>
      </c>
      <c r="C447" s="33" t="s">
        <v>15</v>
      </c>
      <c r="D447" s="33" t="s">
        <v>153</v>
      </c>
      <c r="E447" s="374"/>
      <c r="F447" s="374"/>
      <c r="G447" s="374"/>
      <c r="H447" s="459"/>
      <c r="I447" s="374"/>
      <c r="J447" s="374"/>
      <c r="K447" s="374"/>
      <c r="L447" s="374"/>
      <c r="M447" s="374"/>
      <c r="N447" s="459"/>
      <c r="O447" s="374"/>
      <c r="P447" s="374"/>
      <c r="Q447" s="374"/>
      <c r="R447" s="374"/>
      <c r="S447" s="374"/>
      <c r="T447" s="374"/>
      <c r="U447" s="374"/>
      <c r="V447" s="459"/>
      <c r="W447" s="374"/>
      <c r="X447" s="374"/>
      <c r="Y447" s="374"/>
      <c r="Z447" s="374"/>
      <c r="AA447" s="374"/>
      <c r="AB447" s="374"/>
      <c r="AC447" s="36">
        <f t="shared" ref="AC447:AC448" si="1137">SUM(E447:AB447)</f>
        <v>0</v>
      </c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</row>
    <row r="448" s="1" customFormat="1" ht="15" customHeight="1">
      <c r="A448" s="37"/>
      <c r="B448" s="38"/>
      <c r="C448" s="39" t="s">
        <v>17</v>
      </c>
      <c r="D448" s="39" t="s">
        <v>153</v>
      </c>
      <c r="E448" s="119"/>
      <c r="F448" s="119"/>
      <c r="G448" s="119"/>
      <c r="H448" s="400"/>
      <c r="I448" s="119"/>
      <c r="J448" s="119"/>
      <c r="K448" s="119"/>
      <c r="L448" s="119"/>
      <c r="M448" s="119"/>
      <c r="N448" s="400"/>
      <c r="O448" s="119"/>
      <c r="P448" s="119"/>
      <c r="Q448" s="119"/>
      <c r="R448" s="119"/>
      <c r="S448" s="119"/>
      <c r="T448" s="119"/>
      <c r="U448" s="119"/>
      <c r="V448" s="400"/>
      <c r="W448" s="119"/>
      <c r="X448" s="119"/>
      <c r="Y448" s="119"/>
      <c r="Z448" s="119"/>
      <c r="AA448" s="119"/>
      <c r="AB448" s="119"/>
      <c r="AC448" s="42">
        <f t="shared" si="1137"/>
        <v>0</v>
      </c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</row>
    <row r="449" s="1" customFormat="1" ht="15" customHeight="1">
      <c r="A449" s="37"/>
      <c r="B449" s="38"/>
      <c r="C449" s="39" t="s">
        <v>18</v>
      </c>
      <c r="D449" s="39" t="s">
        <v>19</v>
      </c>
      <c r="E449" s="130">
        <v>4</v>
      </c>
      <c r="F449" s="130">
        <v>4</v>
      </c>
      <c r="G449" s="130">
        <v>4</v>
      </c>
      <c r="H449" s="131">
        <v>4</v>
      </c>
      <c r="I449" s="130">
        <v>4</v>
      </c>
      <c r="J449" s="130">
        <v>5</v>
      </c>
      <c r="K449" s="130">
        <v>5</v>
      </c>
      <c r="L449" s="130">
        <v>5</v>
      </c>
      <c r="M449" s="130">
        <v>5</v>
      </c>
      <c r="N449" s="131">
        <v>5</v>
      </c>
      <c r="O449" s="130">
        <v>5</v>
      </c>
      <c r="P449" s="130">
        <v>5</v>
      </c>
      <c r="Q449" s="130">
        <v>5</v>
      </c>
      <c r="R449" s="130">
        <v>5</v>
      </c>
      <c r="S449" s="130">
        <v>5</v>
      </c>
      <c r="T449" s="130">
        <v>5</v>
      </c>
      <c r="U449" s="130">
        <v>5</v>
      </c>
      <c r="V449" s="131">
        <v>5</v>
      </c>
      <c r="W449" s="130">
        <v>5</v>
      </c>
      <c r="X449" s="130">
        <v>5</v>
      </c>
      <c r="Y449" s="130">
        <v>5</v>
      </c>
      <c r="Z449" s="130">
        <v>5</v>
      </c>
      <c r="AA449" s="130">
        <v>5</v>
      </c>
      <c r="AB449" s="130">
        <v>4</v>
      </c>
      <c r="AC449" s="42"/>
      <c r="AD449" s="215">
        <f t="shared" si="1132"/>
        <v>5</v>
      </c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</row>
    <row r="450" s="1" customFormat="1" ht="15" customHeight="1">
      <c r="A450" s="37"/>
      <c r="B450" s="38"/>
      <c r="C450" s="39" t="s">
        <v>20</v>
      </c>
      <c r="D450" s="39"/>
      <c r="E450" s="119" t="e">
        <f t="shared" si="1136"/>
        <v>#DIV/0!</v>
      </c>
      <c r="F450" s="119" t="e">
        <f t="shared" si="1136"/>
        <v>#DIV/0!</v>
      </c>
      <c r="G450" s="119" t="e">
        <f t="shared" si="1136"/>
        <v>#DIV/0!</v>
      </c>
      <c r="H450" s="400" t="e">
        <f t="shared" si="1136"/>
        <v>#DIV/0!</v>
      </c>
      <c r="I450" s="119" t="e">
        <f t="shared" si="1136"/>
        <v>#DIV/0!</v>
      </c>
      <c r="J450" s="119" t="e">
        <f t="shared" si="1136"/>
        <v>#DIV/0!</v>
      </c>
      <c r="K450" s="119" t="e">
        <f t="shared" si="1136"/>
        <v>#DIV/0!</v>
      </c>
      <c r="L450" s="119" t="e">
        <f t="shared" si="1136"/>
        <v>#DIV/0!</v>
      </c>
      <c r="M450" s="119" t="e">
        <f t="shared" si="1136"/>
        <v>#DIV/0!</v>
      </c>
      <c r="N450" s="400" t="e">
        <f t="shared" si="1136"/>
        <v>#DIV/0!</v>
      </c>
      <c r="O450" s="119" t="e">
        <f t="shared" si="1136"/>
        <v>#DIV/0!</v>
      </c>
      <c r="P450" s="119" t="e">
        <f t="shared" si="1136"/>
        <v>#DIV/0!</v>
      </c>
      <c r="Q450" s="119" t="e">
        <f t="shared" si="1136"/>
        <v>#DIV/0!</v>
      </c>
      <c r="R450" s="119" t="e">
        <f t="shared" si="1136"/>
        <v>#DIV/0!</v>
      </c>
      <c r="S450" s="119" t="e">
        <f t="shared" si="1136"/>
        <v>#DIV/0!</v>
      </c>
      <c r="T450" s="119" t="e">
        <f t="shared" si="1136"/>
        <v>#DIV/0!</v>
      </c>
      <c r="U450" s="119" t="e">
        <f t="shared" si="1136"/>
        <v>#DIV/0!</v>
      </c>
      <c r="V450" s="400" t="e">
        <f t="shared" si="1136"/>
        <v>#DIV/0!</v>
      </c>
      <c r="W450" s="119" t="e">
        <f t="shared" si="1136"/>
        <v>#DIV/0!</v>
      </c>
      <c r="X450" s="119" t="e">
        <f t="shared" si="1136"/>
        <v>#DIV/0!</v>
      </c>
      <c r="Y450" s="119" t="e">
        <f t="shared" si="1136"/>
        <v>#DIV/0!</v>
      </c>
      <c r="Z450" s="119" t="e">
        <f t="shared" si="1136"/>
        <v>#DIV/0!</v>
      </c>
      <c r="AA450" s="119" t="e">
        <f t="shared" si="1136"/>
        <v>#DIV/0!</v>
      </c>
      <c r="AB450" s="119" t="e">
        <f t="shared" si="1136"/>
        <v>#DIV/0!</v>
      </c>
      <c r="AC450" s="42" t="e">
        <f t="shared" si="1136"/>
        <v>#DIV/0!</v>
      </c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</row>
    <row r="451" s="1" customFormat="1" ht="15" customHeight="1">
      <c r="A451" s="113"/>
      <c r="B451" s="120"/>
      <c r="C451" s="94" t="s">
        <v>28</v>
      </c>
      <c r="D451" s="411" t="s">
        <v>19</v>
      </c>
      <c r="E451" s="96">
        <v>120.20999908447266</v>
      </c>
      <c r="F451" s="96">
        <v>120.30000305175781</v>
      </c>
      <c r="G451" s="96">
        <v>120.15000152587891</v>
      </c>
      <c r="H451" s="96">
        <v>119.95999908447266</v>
      </c>
      <c r="I451" s="96">
        <v>119.72000122070312</v>
      </c>
      <c r="J451" s="96">
        <v>118.80999755859375</v>
      </c>
      <c r="K451" s="96">
        <v>119.02999877929688</v>
      </c>
      <c r="L451" s="96">
        <v>119.12000274658203</v>
      </c>
      <c r="M451" s="96">
        <v>119.11000061035156</v>
      </c>
      <c r="N451" s="96">
        <v>118.45999908447266</v>
      </c>
      <c r="O451" s="96">
        <v>118.19000244140625</v>
      </c>
      <c r="P451" s="96">
        <v>118.59999847412109</v>
      </c>
      <c r="Q451" s="96">
        <v>118.87999725341797</v>
      </c>
      <c r="R451" s="96">
        <v>118.55999755859375</v>
      </c>
      <c r="S451" s="96">
        <v>118.72000122070312</v>
      </c>
      <c r="T451" s="96">
        <v>118.75</v>
      </c>
      <c r="U451" s="96">
        <v>118.54000091552734</v>
      </c>
      <c r="V451" s="96">
        <v>118.22000122070312</v>
      </c>
      <c r="W451" s="96">
        <v>118.45999908447266</v>
      </c>
      <c r="X451" s="96">
        <v>119.15000152587891</v>
      </c>
      <c r="Y451" s="96">
        <v>119.51000213623047</v>
      </c>
      <c r="Z451" s="96">
        <v>119.56999969482422</v>
      </c>
      <c r="AA451" s="96">
        <v>119.80999755859375</v>
      </c>
      <c r="AB451" s="96">
        <v>120.26000213623047</v>
      </c>
      <c r="AC451" s="94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</row>
    <row r="452" s="1" customFormat="1" ht="15" customHeight="1">
      <c r="A452" s="31" t="s">
        <v>551</v>
      </c>
      <c r="B452" s="32" t="s">
        <v>552</v>
      </c>
      <c r="C452" s="33" t="s">
        <v>15</v>
      </c>
      <c r="D452" s="33" t="s">
        <v>16</v>
      </c>
      <c r="E452" s="122">
        <v>0</v>
      </c>
      <c r="F452" s="122">
        <v>0</v>
      </c>
      <c r="G452" s="122">
        <v>0</v>
      </c>
      <c r="H452" s="123">
        <v>0</v>
      </c>
      <c r="I452" s="122">
        <v>0</v>
      </c>
      <c r="J452" s="122">
        <v>0</v>
      </c>
      <c r="K452" s="122">
        <v>0</v>
      </c>
      <c r="L452" s="122">
        <v>0</v>
      </c>
      <c r="M452" s="122">
        <v>0</v>
      </c>
      <c r="N452" s="123">
        <v>0</v>
      </c>
      <c r="O452" s="122">
        <v>0</v>
      </c>
      <c r="P452" s="122">
        <v>0</v>
      </c>
      <c r="Q452" s="122">
        <v>0</v>
      </c>
      <c r="R452" s="122">
        <v>0</v>
      </c>
      <c r="S452" s="122">
        <v>0</v>
      </c>
      <c r="T452" s="122">
        <v>0</v>
      </c>
      <c r="U452" s="122">
        <v>0</v>
      </c>
      <c r="V452" s="123">
        <v>0</v>
      </c>
      <c r="W452" s="122">
        <v>0</v>
      </c>
      <c r="X452" s="122">
        <v>0</v>
      </c>
      <c r="Y452" s="122">
        <v>0</v>
      </c>
      <c r="Z452" s="122">
        <v>0</v>
      </c>
      <c r="AA452" s="122">
        <v>0</v>
      </c>
      <c r="AB452" s="122">
        <v>0</v>
      </c>
      <c r="AC452" s="36">
        <f t="shared" ref="AC452:AC453" si="1138">SUM(E452:AB452)</f>
        <v>0</v>
      </c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</row>
    <row r="453" s="1" customFormat="1" ht="15" customHeight="1">
      <c r="A453" s="37"/>
      <c r="B453" s="38"/>
      <c r="C453" s="39" t="s">
        <v>17</v>
      </c>
      <c r="D453" s="39" t="s">
        <v>16</v>
      </c>
      <c r="E453" s="110">
        <v>0</v>
      </c>
      <c r="F453" s="110">
        <v>0</v>
      </c>
      <c r="G453" s="110">
        <v>0</v>
      </c>
      <c r="H453" s="111">
        <v>0</v>
      </c>
      <c r="I453" s="110">
        <v>0</v>
      </c>
      <c r="J453" s="110">
        <v>0</v>
      </c>
      <c r="K453" s="110">
        <v>0</v>
      </c>
      <c r="L453" s="110">
        <v>0</v>
      </c>
      <c r="M453" s="110">
        <v>0</v>
      </c>
      <c r="N453" s="111">
        <v>0</v>
      </c>
      <c r="O453" s="110">
        <v>0</v>
      </c>
      <c r="P453" s="110">
        <v>0</v>
      </c>
      <c r="Q453" s="110">
        <v>0</v>
      </c>
      <c r="R453" s="110">
        <v>0</v>
      </c>
      <c r="S453" s="110">
        <v>0</v>
      </c>
      <c r="T453" s="110">
        <v>0</v>
      </c>
      <c r="U453" s="110">
        <v>0</v>
      </c>
      <c r="V453" s="111">
        <v>0</v>
      </c>
      <c r="W453" s="110">
        <v>0</v>
      </c>
      <c r="X453" s="110">
        <v>0</v>
      </c>
      <c r="Y453" s="110">
        <v>0</v>
      </c>
      <c r="Z453" s="110">
        <v>0</v>
      </c>
      <c r="AA453" s="110">
        <v>0</v>
      </c>
      <c r="AB453" s="110">
        <v>0</v>
      </c>
      <c r="AC453" s="42">
        <f t="shared" si="1138"/>
        <v>0</v>
      </c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</row>
    <row r="454" s="1" customFormat="1" ht="15" customHeight="1">
      <c r="A454" s="37"/>
      <c r="B454" s="38"/>
      <c r="C454" s="39" t="s">
        <v>18</v>
      </c>
      <c r="D454" s="39" t="s">
        <v>68</v>
      </c>
      <c r="E454" s="179">
        <f t="shared" ref="E454:AB454" si="1139">SQRT(E452*E452+E453*E453)*1000/(1.732*E472)</f>
        <v>0</v>
      </c>
      <c r="F454" s="179">
        <f t="shared" si="1139"/>
        <v>0</v>
      </c>
      <c r="G454" s="179">
        <f t="shared" si="1139"/>
        <v>0</v>
      </c>
      <c r="H454" s="180">
        <f t="shared" si="1139"/>
        <v>0</v>
      </c>
      <c r="I454" s="179">
        <f t="shared" si="1139"/>
        <v>0</v>
      </c>
      <c r="J454" s="179">
        <f t="shared" si="1139"/>
        <v>0</v>
      </c>
      <c r="K454" s="179">
        <f t="shared" si="1139"/>
        <v>0</v>
      </c>
      <c r="L454" s="179">
        <f t="shared" si="1139"/>
        <v>0</v>
      </c>
      <c r="M454" s="179">
        <f t="shared" si="1139"/>
        <v>0</v>
      </c>
      <c r="N454" s="180">
        <f t="shared" si="1139"/>
        <v>0</v>
      </c>
      <c r="O454" s="179">
        <f t="shared" si="1139"/>
        <v>0</v>
      </c>
      <c r="P454" s="179">
        <f t="shared" si="1139"/>
        <v>0</v>
      </c>
      <c r="Q454" s="179">
        <f t="shared" si="1139"/>
        <v>0</v>
      </c>
      <c r="R454" s="179">
        <f t="shared" si="1139"/>
        <v>0</v>
      </c>
      <c r="S454" s="179">
        <f t="shared" si="1139"/>
        <v>0</v>
      </c>
      <c r="T454" s="179">
        <f t="shared" si="1139"/>
        <v>0</v>
      </c>
      <c r="U454" s="179">
        <f t="shared" si="1139"/>
        <v>0</v>
      </c>
      <c r="V454" s="180">
        <f t="shared" si="1139"/>
        <v>0</v>
      </c>
      <c r="W454" s="179">
        <f t="shared" si="1139"/>
        <v>0</v>
      </c>
      <c r="X454" s="179">
        <f t="shared" si="1139"/>
        <v>0</v>
      </c>
      <c r="Y454" s="179">
        <f t="shared" si="1139"/>
        <v>0</v>
      </c>
      <c r="Z454" s="179">
        <f t="shared" si="1139"/>
        <v>0</v>
      </c>
      <c r="AA454" s="179">
        <f t="shared" si="1139"/>
        <v>0</v>
      </c>
      <c r="AB454" s="179">
        <f t="shared" si="1139"/>
        <v>0</v>
      </c>
      <c r="AC454" s="42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</row>
    <row r="455" s="1" customFormat="1" ht="15" customHeight="1">
      <c r="A455" s="113"/>
      <c r="B455" s="120"/>
      <c r="C455" s="115" t="s">
        <v>20</v>
      </c>
      <c r="D455" s="115"/>
      <c r="E455" s="116" t="e">
        <f t="shared" ref="E455:AC459" si="1140">E453/E452</f>
        <v>#DIV/0!</v>
      </c>
      <c r="F455" s="116" t="e">
        <f t="shared" si="1140"/>
        <v>#DIV/0!</v>
      </c>
      <c r="G455" s="116" t="e">
        <f t="shared" si="1140"/>
        <v>#DIV/0!</v>
      </c>
      <c r="H455" s="117" t="e">
        <f t="shared" si="1140"/>
        <v>#DIV/0!</v>
      </c>
      <c r="I455" s="116" t="e">
        <f t="shared" si="1140"/>
        <v>#DIV/0!</v>
      </c>
      <c r="J455" s="116" t="e">
        <f t="shared" si="1140"/>
        <v>#DIV/0!</v>
      </c>
      <c r="K455" s="116" t="e">
        <f t="shared" si="1140"/>
        <v>#DIV/0!</v>
      </c>
      <c r="L455" s="116" t="e">
        <f t="shared" si="1140"/>
        <v>#DIV/0!</v>
      </c>
      <c r="M455" s="116" t="e">
        <f t="shared" si="1140"/>
        <v>#DIV/0!</v>
      </c>
      <c r="N455" s="117" t="e">
        <f t="shared" si="1140"/>
        <v>#DIV/0!</v>
      </c>
      <c r="O455" s="116" t="e">
        <f t="shared" si="1140"/>
        <v>#DIV/0!</v>
      </c>
      <c r="P455" s="116" t="e">
        <f t="shared" si="1140"/>
        <v>#DIV/0!</v>
      </c>
      <c r="Q455" s="116" t="e">
        <f t="shared" si="1140"/>
        <v>#DIV/0!</v>
      </c>
      <c r="R455" s="116" t="e">
        <f t="shared" si="1140"/>
        <v>#DIV/0!</v>
      </c>
      <c r="S455" s="116" t="e">
        <f t="shared" si="1140"/>
        <v>#DIV/0!</v>
      </c>
      <c r="T455" s="116" t="e">
        <f t="shared" si="1140"/>
        <v>#DIV/0!</v>
      </c>
      <c r="U455" s="116" t="e">
        <f t="shared" si="1140"/>
        <v>#DIV/0!</v>
      </c>
      <c r="V455" s="117" t="e">
        <f t="shared" si="1140"/>
        <v>#DIV/0!</v>
      </c>
      <c r="W455" s="116" t="e">
        <f t="shared" si="1140"/>
        <v>#DIV/0!</v>
      </c>
      <c r="X455" s="116" t="e">
        <f t="shared" si="1140"/>
        <v>#DIV/0!</v>
      </c>
      <c r="Y455" s="116" t="e">
        <f t="shared" si="1140"/>
        <v>#DIV/0!</v>
      </c>
      <c r="Z455" s="116" t="e">
        <f t="shared" si="1140"/>
        <v>#DIV/0!</v>
      </c>
      <c r="AA455" s="116" t="e">
        <f t="shared" si="1140"/>
        <v>#DIV/0!</v>
      </c>
      <c r="AB455" s="116" t="e">
        <f t="shared" si="1140"/>
        <v>#DIV/0!</v>
      </c>
      <c r="AC455" s="125" t="e">
        <f t="shared" si="1140"/>
        <v>#DIV/0!</v>
      </c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</row>
    <row r="456" s="1" customFormat="1" ht="15" customHeight="1">
      <c r="A456" s="31" t="s">
        <v>490</v>
      </c>
      <c r="B456" s="32" t="s">
        <v>491</v>
      </c>
      <c r="C456" s="33" t="s">
        <v>15</v>
      </c>
      <c r="D456" s="33" t="s">
        <v>16</v>
      </c>
      <c r="E456" s="122">
        <v>0</v>
      </c>
      <c r="F456" s="122">
        <v>0</v>
      </c>
      <c r="G456" s="122">
        <v>0</v>
      </c>
      <c r="H456" s="123">
        <v>0</v>
      </c>
      <c r="I456" s="122">
        <v>0</v>
      </c>
      <c r="J456" s="122">
        <v>0</v>
      </c>
      <c r="K456" s="122">
        <v>0</v>
      </c>
      <c r="L456" s="122">
        <v>0</v>
      </c>
      <c r="M456" s="122">
        <v>0</v>
      </c>
      <c r="N456" s="123">
        <v>0</v>
      </c>
      <c r="O456" s="122">
        <v>0</v>
      </c>
      <c r="P456" s="122">
        <v>0</v>
      </c>
      <c r="Q456" s="122">
        <v>0</v>
      </c>
      <c r="R456" s="122">
        <v>0</v>
      </c>
      <c r="S456" s="122">
        <v>0</v>
      </c>
      <c r="T456" s="122">
        <v>0</v>
      </c>
      <c r="U456" s="122">
        <v>0</v>
      </c>
      <c r="V456" s="123">
        <v>0</v>
      </c>
      <c r="W456" s="122">
        <v>0</v>
      </c>
      <c r="X456" s="122">
        <v>0</v>
      </c>
      <c r="Y456" s="122">
        <v>0</v>
      </c>
      <c r="Z456" s="122">
        <v>0</v>
      </c>
      <c r="AA456" s="122">
        <v>0</v>
      </c>
      <c r="AB456" s="122">
        <v>0</v>
      </c>
      <c r="AC456" s="36">
        <f t="shared" ref="AC456:AC457" si="1141">SUM(E456:AB456)</f>
        <v>0</v>
      </c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</row>
    <row r="457" s="1" customFormat="1" ht="15" customHeight="1">
      <c r="A457" s="37"/>
      <c r="B457" s="38"/>
      <c r="C457" s="39" t="s">
        <v>17</v>
      </c>
      <c r="D457" s="39" t="s">
        <v>16</v>
      </c>
      <c r="E457" s="110">
        <v>0</v>
      </c>
      <c r="F457" s="110">
        <v>0</v>
      </c>
      <c r="G457" s="110">
        <v>0</v>
      </c>
      <c r="H457" s="111">
        <v>0</v>
      </c>
      <c r="I457" s="110">
        <v>0</v>
      </c>
      <c r="J457" s="110">
        <v>0</v>
      </c>
      <c r="K457" s="110">
        <v>0</v>
      </c>
      <c r="L457" s="110">
        <v>0</v>
      </c>
      <c r="M457" s="110">
        <v>0</v>
      </c>
      <c r="N457" s="111">
        <v>0</v>
      </c>
      <c r="O457" s="110">
        <v>0</v>
      </c>
      <c r="P457" s="110">
        <v>0</v>
      </c>
      <c r="Q457" s="110">
        <v>0</v>
      </c>
      <c r="R457" s="110">
        <v>0</v>
      </c>
      <c r="S457" s="110">
        <v>0</v>
      </c>
      <c r="T457" s="110">
        <v>0</v>
      </c>
      <c r="U457" s="110">
        <v>0</v>
      </c>
      <c r="V457" s="111">
        <v>0</v>
      </c>
      <c r="W457" s="110">
        <v>0</v>
      </c>
      <c r="X457" s="110">
        <v>0</v>
      </c>
      <c r="Y457" s="110">
        <v>0</v>
      </c>
      <c r="Z457" s="110">
        <v>0</v>
      </c>
      <c r="AA457" s="110">
        <v>0</v>
      </c>
      <c r="AB457" s="110">
        <v>0</v>
      </c>
      <c r="AC457" s="42">
        <f t="shared" si="1141"/>
        <v>0</v>
      </c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</row>
    <row r="458" s="1" customFormat="1" ht="15" customHeight="1">
      <c r="A458" s="37"/>
      <c r="B458" s="38"/>
      <c r="C458" s="39" t="s">
        <v>18</v>
      </c>
      <c r="D458" s="39" t="s">
        <v>19</v>
      </c>
      <c r="E458" s="128">
        <v>0</v>
      </c>
      <c r="F458" s="128">
        <v>0</v>
      </c>
      <c r="G458" s="128">
        <v>0</v>
      </c>
      <c r="H458" s="129">
        <v>0</v>
      </c>
      <c r="I458" s="128">
        <v>0</v>
      </c>
      <c r="J458" s="128">
        <v>0</v>
      </c>
      <c r="K458" s="128">
        <v>0</v>
      </c>
      <c r="L458" s="128">
        <v>0</v>
      </c>
      <c r="M458" s="128">
        <v>0</v>
      </c>
      <c r="N458" s="129">
        <v>0</v>
      </c>
      <c r="O458" s="128">
        <v>0</v>
      </c>
      <c r="P458" s="128">
        <v>0</v>
      </c>
      <c r="Q458" s="128">
        <v>0</v>
      </c>
      <c r="R458" s="128">
        <v>0</v>
      </c>
      <c r="S458" s="128">
        <v>0</v>
      </c>
      <c r="T458" s="128">
        <v>0</v>
      </c>
      <c r="U458" s="128">
        <v>0</v>
      </c>
      <c r="V458" s="129">
        <v>0</v>
      </c>
      <c r="W458" s="128">
        <v>0</v>
      </c>
      <c r="X458" s="128">
        <v>0</v>
      </c>
      <c r="Y458" s="128">
        <v>0</v>
      </c>
      <c r="Z458" s="128">
        <v>0</v>
      </c>
      <c r="AA458" s="128">
        <v>0</v>
      </c>
      <c r="AB458" s="128">
        <v>0</v>
      </c>
      <c r="AC458" s="42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</row>
    <row r="459" s="1" customFormat="1" ht="15" customHeight="1">
      <c r="A459" s="49"/>
      <c r="B459" s="50"/>
      <c r="C459" s="51" t="s">
        <v>20</v>
      </c>
      <c r="D459" s="51"/>
      <c r="E459" s="52" t="e">
        <f t="shared" si="1140"/>
        <v>#DIV/0!</v>
      </c>
      <c r="F459" s="52" t="e">
        <f t="shared" si="1140"/>
        <v>#DIV/0!</v>
      </c>
      <c r="G459" s="52" t="e">
        <f t="shared" si="1140"/>
        <v>#DIV/0!</v>
      </c>
      <c r="H459" s="100" t="e">
        <f t="shared" si="1140"/>
        <v>#DIV/0!</v>
      </c>
      <c r="I459" s="52" t="e">
        <f t="shared" si="1140"/>
        <v>#DIV/0!</v>
      </c>
      <c r="J459" s="52" t="e">
        <f t="shared" si="1140"/>
        <v>#DIV/0!</v>
      </c>
      <c r="K459" s="52" t="e">
        <f t="shared" si="1140"/>
        <v>#DIV/0!</v>
      </c>
      <c r="L459" s="52" t="e">
        <f t="shared" si="1140"/>
        <v>#DIV/0!</v>
      </c>
      <c r="M459" s="52" t="e">
        <f t="shared" si="1140"/>
        <v>#DIV/0!</v>
      </c>
      <c r="N459" s="100" t="e">
        <f t="shared" si="1140"/>
        <v>#DIV/0!</v>
      </c>
      <c r="O459" s="52" t="e">
        <f t="shared" si="1140"/>
        <v>#DIV/0!</v>
      </c>
      <c r="P459" s="52" t="e">
        <f t="shared" si="1140"/>
        <v>#DIV/0!</v>
      </c>
      <c r="Q459" s="52" t="e">
        <f t="shared" si="1140"/>
        <v>#DIV/0!</v>
      </c>
      <c r="R459" s="52" t="e">
        <f t="shared" si="1140"/>
        <v>#DIV/0!</v>
      </c>
      <c r="S459" s="52" t="e">
        <f t="shared" si="1140"/>
        <v>#DIV/0!</v>
      </c>
      <c r="T459" s="52" t="e">
        <f t="shared" si="1140"/>
        <v>#DIV/0!</v>
      </c>
      <c r="U459" s="52" t="e">
        <f t="shared" si="1140"/>
        <v>#DIV/0!</v>
      </c>
      <c r="V459" s="100" t="e">
        <f t="shared" si="1140"/>
        <v>#DIV/0!</v>
      </c>
      <c r="W459" s="52" t="e">
        <f t="shared" si="1140"/>
        <v>#DIV/0!</v>
      </c>
      <c r="X459" s="52" t="e">
        <f t="shared" si="1140"/>
        <v>#DIV/0!</v>
      </c>
      <c r="Y459" s="52" t="e">
        <f t="shared" si="1140"/>
        <v>#DIV/0!</v>
      </c>
      <c r="Z459" s="52" t="e">
        <f t="shared" si="1140"/>
        <v>#DIV/0!</v>
      </c>
      <c r="AA459" s="52" t="e">
        <f t="shared" si="1140"/>
        <v>#DIV/0!</v>
      </c>
      <c r="AB459" s="52" t="e">
        <f t="shared" si="1140"/>
        <v>#DIV/0!</v>
      </c>
      <c r="AC459" s="101" t="e">
        <f t="shared" si="1140"/>
        <v>#DIV/0!</v>
      </c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</row>
    <row r="460" s="1" customFormat="1" ht="15" customHeight="1">
      <c r="A460" s="55" t="s">
        <v>159</v>
      </c>
      <c r="B460" s="56" t="s">
        <v>553</v>
      </c>
      <c r="C460" s="57" t="s">
        <v>15</v>
      </c>
      <c r="D460" s="57" t="s">
        <v>16</v>
      </c>
      <c r="E460" s="590">
        <v>1.008</v>
      </c>
      <c r="F460" s="590">
        <v>0.96960000000000002</v>
      </c>
      <c r="G460" s="590">
        <v>0.95760000000000001</v>
      </c>
      <c r="H460" s="591">
        <v>0.94079999999999997</v>
      </c>
      <c r="I460" s="590">
        <v>0.93840000000000001</v>
      </c>
      <c r="J460" s="590">
        <v>0.99360000000000004</v>
      </c>
      <c r="K460" s="590">
        <v>1.0920000000000001</v>
      </c>
      <c r="L460" s="590">
        <v>1.1759999999999999</v>
      </c>
      <c r="M460" s="590">
        <v>1.2624</v>
      </c>
      <c r="N460" s="591">
        <v>1.2407999999999999</v>
      </c>
      <c r="O460" s="590">
        <v>1.2456</v>
      </c>
      <c r="P460" s="590">
        <v>1.2383999999999999</v>
      </c>
      <c r="Q460" s="590">
        <v>1.2767999999999999</v>
      </c>
      <c r="R460" s="590">
        <v>1.2744</v>
      </c>
      <c r="S460" s="590">
        <v>1.3344</v>
      </c>
      <c r="T460" s="590">
        <v>1.3391999999999999</v>
      </c>
      <c r="U460" s="590">
        <v>1.3415999999999999</v>
      </c>
      <c r="V460" s="591">
        <v>1.3535999999999999</v>
      </c>
      <c r="W460" s="590">
        <v>1.3728</v>
      </c>
      <c r="X460" s="590">
        <v>1.3680000000000001</v>
      </c>
      <c r="Y460" s="590">
        <v>1.3632</v>
      </c>
      <c r="Z460" s="590">
        <v>1.2911999999999999</v>
      </c>
      <c r="AA460" s="590">
        <v>1.1472</v>
      </c>
      <c r="AB460" s="590">
        <v>1.0488</v>
      </c>
      <c r="AC460" s="59">
        <f t="shared" ref="AC460:AC461" si="1142">SUM(E460:AB460)</f>
        <v>28.574399999999997</v>
      </c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</row>
    <row r="461" s="1" customFormat="1" ht="15" customHeight="1">
      <c r="A461" s="37"/>
      <c r="B461" s="38"/>
      <c r="C461" s="39" t="s">
        <v>17</v>
      </c>
      <c r="D461" s="39" t="s">
        <v>16</v>
      </c>
      <c r="E461" s="356">
        <v>0.39600000000000002</v>
      </c>
      <c r="F461" s="356">
        <v>0.39360000000000001</v>
      </c>
      <c r="G461" s="356">
        <v>0.39119999999999999</v>
      </c>
      <c r="H461" s="357">
        <v>0.38879999999999998</v>
      </c>
      <c r="I461" s="356">
        <v>0.39119999999999999</v>
      </c>
      <c r="J461" s="356">
        <v>0.38640000000000002</v>
      </c>
      <c r="K461" s="356">
        <v>0.38400000000000001</v>
      </c>
      <c r="L461" s="356">
        <v>0.38159999999999999</v>
      </c>
      <c r="M461" s="356">
        <v>0.39119999999999999</v>
      </c>
      <c r="N461" s="357">
        <v>0.37919999999999998</v>
      </c>
      <c r="O461" s="356">
        <v>0.36959999999999998</v>
      </c>
      <c r="P461" s="356">
        <v>0.36720000000000003</v>
      </c>
      <c r="Q461" s="356">
        <v>0.38879999999999998</v>
      </c>
      <c r="R461" s="356">
        <v>0.38640000000000002</v>
      </c>
      <c r="S461" s="356">
        <v>0.40560000000000002</v>
      </c>
      <c r="T461" s="356">
        <v>0.39119999999999999</v>
      </c>
      <c r="U461" s="356">
        <v>0.38879999999999998</v>
      </c>
      <c r="V461" s="357">
        <v>0.39119999999999999</v>
      </c>
      <c r="W461" s="356">
        <v>0.38640000000000002</v>
      </c>
      <c r="X461" s="356">
        <v>0.39600000000000002</v>
      </c>
      <c r="Y461" s="356">
        <v>0.40079999999999999</v>
      </c>
      <c r="Z461" s="356">
        <v>0.40079999999999999</v>
      </c>
      <c r="AA461" s="356">
        <v>0.39360000000000001</v>
      </c>
      <c r="AB461" s="356">
        <v>0.39360000000000001</v>
      </c>
      <c r="AC461" s="42">
        <f t="shared" si="1142"/>
        <v>9.3431999999999977</v>
      </c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</row>
    <row r="462" s="1" customFormat="1" ht="15" customHeight="1">
      <c r="A462" s="37"/>
      <c r="B462" s="38"/>
      <c r="C462" s="39" t="s">
        <v>18</v>
      </c>
      <c r="D462" s="39" t="s">
        <v>68</v>
      </c>
      <c r="E462" s="179">
        <f t="shared" ref="E462:AB462" si="1143">SQRT(E460*E460+E461*E461)*1000/(1.732*E495)</f>
        <v>100.20613902256798</v>
      </c>
      <c r="F462" s="179">
        <f t="shared" si="1143"/>
        <v>96.824117123564591</v>
      </c>
      <c r="G462" s="179">
        <f t="shared" si="1143"/>
        <v>95.865666625968714</v>
      </c>
      <c r="H462" s="180">
        <f t="shared" si="1143"/>
        <v>94.341014872380356</v>
      </c>
      <c r="I462" s="179">
        <f t="shared" si="1143"/>
        <v>94.524302751794679</v>
      </c>
      <c r="J462" s="179">
        <f t="shared" si="1143"/>
        <v>99.760917926941516</v>
      </c>
      <c r="K462" s="179">
        <f t="shared" si="1143"/>
        <v>108.31943291805233</v>
      </c>
      <c r="L462" s="179">
        <f t="shared" si="1143"/>
        <v>115.69460235805386</v>
      </c>
      <c r="M462" s="179">
        <f t="shared" si="1143"/>
        <v>123.67303223873064</v>
      </c>
      <c r="N462" s="180">
        <f t="shared" si="1143"/>
        <v>122.00411565391393</v>
      </c>
      <c r="O462" s="179">
        <f t="shared" si="1143"/>
        <v>122.57525592532963</v>
      </c>
      <c r="P462" s="179">
        <f t="shared" si="1143"/>
        <v>121.26521552370194</v>
      </c>
      <c r="Q462" s="179">
        <f t="shared" si="1143"/>
        <v>125.09793635670046</v>
      </c>
      <c r="R462" s="179">
        <f t="shared" si="1143"/>
        <v>125.22387590883612</v>
      </c>
      <c r="S462" s="179">
        <f t="shared" si="1143"/>
        <v>130.93381823679292</v>
      </c>
      <c r="T462" s="179">
        <f t="shared" si="1143"/>
        <v>130.97956188316277</v>
      </c>
      <c r="U462" s="179">
        <f t="shared" si="1143"/>
        <v>131.34653431363202</v>
      </c>
      <c r="V462" s="180">
        <f t="shared" si="1143"/>
        <v>132.70933207726344</v>
      </c>
      <c r="W462" s="179">
        <f t="shared" si="1143"/>
        <v>134.10560382986841</v>
      </c>
      <c r="X462" s="179">
        <f t="shared" si="1143"/>
        <v>133.2682253790006</v>
      </c>
      <c r="Y462" s="179">
        <f t="shared" si="1143"/>
        <v>132.31946701230373</v>
      </c>
      <c r="Z462" s="179">
        <f t="shared" si="1143"/>
        <v>125.9010339225336</v>
      </c>
      <c r="AA462" s="179">
        <f t="shared" si="1143"/>
        <v>112.76262895887922</v>
      </c>
      <c r="AB462" s="179">
        <f t="shared" si="1143"/>
        <v>103.65076541414854</v>
      </c>
      <c r="AC462" s="42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</row>
    <row r="463" s="1" customFormat="1" ht="15" customHeight="1">
      <c r="A463" s="49"/>
      <c r="B463" s="50"/>
      <c r="C463" s="51" t="s">
        <v>20</v>
      </c>
      <c r="D463" s="51"/>
      <c r="E463" s="52">
        <f t="shared" ref="E463:AC467" si="1144">E461/E460</f>
        <v>0.39285714285714285</v>
      </c>
      <c r="F463" s="52">
        <f t="shared" si="1144"/>
        <v>0.40594059405940591</v>
      </c>
      <c r="G463" s="52">
        <f t="shared" si="1144"/>
        <v>0.40852130325814534</v>
      </c>
      <c r="H463" s="100">
        <f t="shared" si="1144"/>
        <v>0.41326530612244899</v>
      </c>
      <c r="I463" s="52">
        <f t="shared" si="1144"/>
        <v>0.41687979539641945</v>
      </c>
      <c r="J463" s="52">
        <f t="shared" si="1144"/>
        <v>0.3888888888888889</v>
      </c>
      <c r="K463" s="52">
        <f t="shared" si="1144"/>
        <v>0.35164835164835162</v>
      </c>
      <c r="L463" s="52">
        <f t="shared" si="1144"/>
        <v>0.32448979591836735</v>
      </c>
      <c r="M463" s="52">
        <f t="shared" si="1144"/>
        <v>0.30988593155893535</v>
      </c>
      <c r="N463" s="100">
        <f t="shared" si="1144"/>
        <v>0.30560928433268858</v>
      </c>
      <c r="O463" s="52">
        <f t="shared" si="1144"/>
        <v>0.29672447013487474</v>
      </c>
      <c r="P463" s="52">
        <f t="shared" si="1144"/>
        <v>0.29651162790697677</v>
      </c>
      <c r="Q463" s="52">
        <f t="shared" si="1144"/>
        <v>0.30451127819548873</v>
      </c>
      <c r="R463" s="52">
        <f t="shared" si="1144"/>
        <v>0.3032015065913371</v>
      </c>
      <c r="S463" s="52">
        <f t="shared" si="1144"/>
        <v>0.3039568345323741</v>
      </c>
      <c r="T463" s="52">
        <f t="shared" si="1144"/>
        <v>0.29211469534050177</v>
      </c>
      <c r="U463" s="52">
        <f t="shared" si="1144"/>
        <v>0.28980322003577819</v>
      </c>
      <c r="V463" s="100">
        <f t="shared" si="1144"/>
        <v>0.28900709219858156</v>
      </c>
      <c r="W463" s="52">
        <f t="shared" si="1144"/>
        <v>0.28146853146853146</v>
      </c>
      <c r="X463" s="52">
        <f t="shared" si="1144"/>
        <v>0.28947368421052633</v>
      </c>
      <c r="Y463" s="52">
        <f t="shared" si="1144"/>
        <v>0.29401408450704225</v>
      </c>
      <c r="Z463" s="52">
        <f t="shared" si="1144"/>
        <v>0.3104089219330855</v>
      </c>
      <c r="AA463" s="52">
        <f t="shared" si="1144"/>
        <v>0.34309623430962344</v>
      </c>
      <c r="AB463" s="52">
        <f t="shared" si="1144"/>
        <v>0.37528604118993136</v>
      </c>
      <c r="AC463" s="101">
        <f t="shared" si="1144"/>
        <v>0.32697799428859392</v>
      </c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</row>
    <row r="464" s="1" customFormat="1" ht="15" customHeight="1">
      <c r="A464" s="183" t="s">
        <v>172</v>
      </c>
      <c r="B464" s="525" t="s">
        <v>527</v>
      </c>
      <c r="C464" s="141" t="s">
        <v>15</v>
      </c>
      <c r="D464" s="33" t="s">
        <v>16</v>
      </c>
      <c r="E464" s="590">
        <v>0.73080000000000001</v>
      </c>
      <c r="F464" s="590">
        <v>0.68759999999999999</v>
      </c>
      <c r="G464" s="590">
        <v>0.67679999999999996</v>
      </c>
      <c r="H464" s="591">
        <v>0.66420000000000001</v>
      </c>
      <c r="I464" s="590">
        <v>0.6552</v>
      </c>
      <c r="J464" s="590">
        <v>0.69840000000000002</v>
      </c>
      <c r="K464" s="590">
        <v>0.78659999999999997</v>
      </c>
      <c r="L464" s="590">
        <v>0.81899999999999995</v>
      </c>
      <c r="M464" s="590">
        <v>0.85680000000000001</v>
      </c>
      <c r="N464" s="591">
        <v>0.88380000000000003</v>
      </c>
      <c r="O464" s="590">
        <v>0.87839999999999996</v>
      </c>
      <c r="P464" s="590">
        <v>0.89639999999999997</v>
      </c>
      <c r="Q464" s="590">
        <v>0.85680000000000001</v>
      </c>
      <c r="R464" s="590">
        <v>0.87660000000000005</v>
      </c>
      <c r="S464" s="590">
        <v>0.92879999999999996</v>
      </c>
      <c r="T464" s="590">
        <v>0.93420000000000003</v>
      </c>
      <c r="U464" s="590">
        <v>0.90539999999999998</v>
      </c>
      <c r="V464" s="591">
        <v>0.89100000000000001</v>
      </c>
      <c r="W464" s="590">
        <v>0.89639999999999997</v>
      </c>
      <c r="X464" s="590">
        <v>0.88919999999999999</v>
      </c>
      <c r="Y464" s="590">
        <v>0.86219999999999997</v>
      </c>
      <c r="Z464" s="590">
        <v>0.8478</v>
      </c>
      <c r="AA464" s="590">
        <v>0.80279999999999996</v>
      </c>
      <c r="AB464" s="590">
        <v>0.75600000000000001</v>
      </c>
      <c r="AC464" s="59">
        <f t="shared" ref="AC464:AC465" si="1145">SUM(E464:AB464)</f>
        <v>19.681200000000004</v>
      </c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</row>
    <row r="465" s="1" customFormat="1" ht="15" customHeight="1">
      <c r="A465" s="183"/>
      <c r="B465" s="525"/>
      <c r="C465" s="223" t="s">
        <v>17</v>
      </c>
      <c r="D465" s="39" t="s">
        <v>16</v>
      </c>
      <c r="E465" s="356">
        <v>0.28079999999999999</v>
      </c>
      <c r="F465" s="356">
        <v>0.27539999999999998</v>
      </c>
      <c r="G465" s="356">
        <v>0.28260000000000002</v>
      </c>
      <c r="H465" s="357">
        <v>0.2772</v>
      </c>
      <c r="I465" s="356">
        <v>0.27000000000000002</v>
      </c>
      <c r="J465" s="356">
        <v>0.27179999999999999</v>
      </c>
      <c r="K465" s="356">
        <v>0.2646</v>
      </c>
      <c r="L465" s="356">
        <v>0.2646</v>
      </c>
      <c r="M465" s="356">
        <v>0.27900000000000003</v>
      </c>
      <c r="N465" s="357">
        <v>0.28260000000000002</v>
      </c>
      <c r="O465" s="356">
        <v>0.26819999999999999</v>
      </c>
      <c r="P465" s="356">
        <v>0.27360000000000001</v>
      </c>
      <c r="Q465" s="356">
        <v>0.26279999999999998</v>
      </c>
      <c r="R465" s="356">
        <v>0.27179999999999999</v>
      </c>
      <c r="S465" s="356">
        <v>0.27900000000000003</v>
      </c>
      <c r="T465" s="356">
        <v>0.27539999999999998</v>
      </c>
      <c r="U465" s="356">
        <v>0.26640000000000003</v>
      </c>
      <c r="V465" s="357">
        <v>0.26279999999999998</v>
      </c>
      <c r="W465" s="356">
        <v>0.26819999999999999</v>
      </c>
      <c r="X465" s="356">
        <v>0.2772</v>
      </c>
      <c r="Y465" s="356">
        <v>0.2772</v>
      </c>
      <c r="Z465" s="356">
        <v>0.27900000000000003</v>
      </c>
      <c r="AA465" s="356">
        <v>0.27900000000000003</v>
      </c>
      <c r="AB465" s="356">
        <v>0.28079999999999999</v>
      </c>
      <c r="AC465" s="59">
        <f t="shared" si="1145"/>
        <v>6.5700000000000003</v>
      </c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</row>
    <row r="466" s="1" customFormat="1" ht="15" customHeight="1">
      <c r="A466" s="183"/>
      <c r="B466" s="525"/>
      <c r="C466" s="39" t="s">
        <v>18</v>
      </c>
      <c r="D466" s="39" t="s">
        <v>19</v>
      </c>
      <c r="E466" s="130">
        <v>71</v>
      </c>
      <c r="F466" s="130">
        <v>72</v>
      </c>
      <c r="G466" s="130">
        <v>63</v>
      </c>
      <c r="H466" s="131">
        <v>67</v>
      </c>
      <c r="I466" s="130">
        <v>65</v>
      </c>
      <c r="J466" s="130">
        <v>75</v>
      </c>
      <c r="K466" s="130">
        <v>86</v>
      </c>
      <c r="L466" s="130">
        <v>79</v>
      </c>
      <c r="M466" s="130">
        <v>83</v>
      </c>
      <c r="N466" s="131">
        <v>86</v>
      </c>
      <c r="O466" s="130">
        <v>89</v>
      </c>
      <c r="P466" s="130">
        <v>90</v>
      </c>
      <c r="Q466" s="130">
        <v>86</v>
      </c>
      <c r="R466" s="130">
        <v>89</v>
      </c>
      <c r="S466" s="130">
        <v>92</v>
      </c>
      <c r="T466" s="130">
        <v>89</v>
      </c>
      <c r="U466" s="130">
        <v>86</v>
      </c>
      <c r="V466" s="131">
        <v>88</v>
      </c>
      <c r="W466" s="130">
        <v>86</v>
      </c>
      <c r="X466" s="130">
        <v>92</v>
      </c>
      <c r="Y466" s="130">
        <v>85</v>
      </c>
      <c r="Z466" s="130">
        <v>80</v>
      </c>
      <c r="AA466" s="130">
        <v>76</v>
      </c>
      <c r="AB466" s="130">
        <v>71</v>
      </c>
      <c r="AC466" s="59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</row>
    <row r="467" s="1" customFormat="1" ht="15" customHeight="1">
      <c r="A467" s="183"/>
      <c r="B467" s="525"/>
      <c r="C467" s="436" t="s">
        <v>20</v>
      </c>
      <c r="D467" s="436"/>
      <c r="E467" s="116">
        <f t="shared" si="1144"/>
        <v>0.38423645320197042</v>
      </c>
      <c r="F467" s="116">
        <f t="shared" si="1144"/>
        <v>0.40052356020942403</v>
      </c>
      <c r="G467" s="116">
        <f t="shared" si="1144"/>
        <v>0.41755319148936176</v>
      </c>
      <c r="H467" s="117">
        <f t="shared" si="1144"/>
        <v>0.41734417344173441</v>
      </c>
      <c r="I467" s="116">
        <f t="shared" si="1144"/>
        <v>0.41208791208791212</v>
      </c>
      <c r="J467" s="116">
        <f t="shared" si="1144"/>
        <v>0.38917525773195871</v>
      </c>
      <c r="K467" s="116">
        <f t="shared" si="1144"/>
        <v>0.33638443935926776</v>
      </c>
      <c r="L467" s="116">
        <f t="shared" si="1144"/>
        <v>0.32307692307692309</v>
      </c>
      <c r="M467" s="116">
        <f t="shared" si="1144"/>
        <v>0.32563025210084034</v>
      </c>
      <c r="N467" s="117">
        <f t="shared" si="1144"/>
        <v>0.31975560081466398</v>
      </c>
      <c r="O467" s="116">
        <f t="shared" si="1144"/>
        <v>0.30532786885245905</v>
      </c>
      <c r="P467" s="116">
        <f t="shared" si="1144"/>
        <v>0.30522088353413657</v>
      </c>
      <c r="Q467" s="116">
        <f t="shared" si="1144"/>
        <v>0.30672268907563022</v>
      </c>
      <c r="R467" s="116">
        <f t="shared" si="1144"/>
        <v>0.31006160164271046</v>
      </c>
      <c r="S467" s="116">
        <f t="shared" si="1144"/>
        <v>0.30038759689922484</v>
      </c>
      <c r="T467" s="116">
        <f t="shared" si="1144"/>
        <v>0.29479768786127164</v>
      </c>
      <c r="U467" s="116">
        <f t="shared" si="1144"/>
        <v>0.29423459244532807</v>
      </c>
      <c r="V467" s="117">
        <f t="shared" si="1144"/>
        <v>0.29494949494949491</v>
      </c>
      <c r="W467" s="116">
        <f t="shared" si="1144"/>
        <v>0.29919678714859438</v>
      </c>
      <c r="X467" s="116">
        <f t="shared" si="1144"/>
        <v>0.31174089068825911</v>
      </c>
      <c r="Y467" s="116">
        <f t="shared" si="1144"/>
        <v>0.32150313152400839</v>
      </c>
      <c r="Z467" s="116">
        <f t="shared" si="1144"/>
        <v>0.3290870488322718</v>
      </c>
      <c r="AA467" s="116">
        <f t="shared" si="1144"/>
        <v>0.34753363228699558</v>
      </c>
      <c r="AB467" s="116">
        <f t="shared" si="1144"/>
        <v>0.37142857142857144</v>
      </c>
      <c r="AC467" s="125">
        <f t="shared" si="1144"/>
        <v>0.33382110846899576</v>
      </c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</row>
    <row r="468" s="1" customFormat="1" ht="15" customHeight="1">
      <c r="A468" s="170" t="s">
        <v>497</v>
      </c>
      <c r="B468" s="171"/>
      <c r="C468" s="172"/>
      <c r="D468" s="172"/>
      <c r="E468" s="173">
        <f t="shared" ref="E468:AB469" si="1146">E452+E456+E460+E464</f>
        <v>1.7387999999999999</v>
      </c>
      <c r="F468" s="173">
        <f t="shared" si="1146"/>
        <v>1.6572</v>
      </c>
      <c r="G468" s="173">
        <f t="shared" si="1146"/>
        <v>1.6343999999999999</v>
      </c>
      <c r="H468" s="173">
        <f t="shared" si="1146"/>
        <v>1.605</v>
      </c>
      <c r="I468" s="173">
        <f t="shared" si="1146"/>
        <v>1.5935999999999999</v>
      </c>
      <c r="J468" s="173">
        <f t="shared" si="1146"/>
        <v>1.6920000000000002</v>
      </c>
      <c r="K468" s="173">
        <f t="shared" si="1146"/>
        <v>1.8786</v>
      </c>
      <c r="L468" s="173">
        <f t="shared" si="1146"/>
        <v>1.9949999999999999</v>
      </c>
      <c r="M468" s="173">
        <f t="shared" si="1146"/>
        <v>2.1192000000000002</v>
      </c>
      <c r="N468" s="173">
        <f t="shared" si="1146"/>
        <v>2.1246</v>
      </c>
      <c r="O468" s="173">
        <f t="shared" si="1146"/>
        <v>2.1240000000000001</v>
      </c>
      <c r="P468" s="173">
        <f t="shared" si="1146"/>
        <v>2.1347999999999998</v>
      </c>
      <c r="Q468" s="173">
        <f t="shared" si="1146"/>
        <v>2.1335999999999999</v>
      </c>
      <c r="R468" s="173">
        <f t="shared" si="1146"/>
        <v>2.1509999999999998</v>
      </c>
      <c r="S468" s="173">
        <f t="shared" si="1146"/>
        <v>2.2631999999999999</v>
      </c>
      <c r="T468" s="173">
        <f t="shared" si="1146"/>
        <v>2.2734000000000001</v>
      </c>
      <c r="U468" s="173">
        <f t="shared" si="1146"/>
        <v>2.2469999999999999</v>
      </c>
      <c r="V468" s="173">
        <f t="shared" si="1146"/>
        <v>2.2446000000000002</v>
      </c>
      <c r="W468" s="173">
        <f t="shared" si="1146"/>
        <v>2.2692000000000001</v>
      </c>
      <c r="X468" s="173">
        <f t="shared" si="1146"/>
        <v>2.2572000000000001</v>
      </c>
      <c r="Y468" s="173">
        <f t="shared" si="1146"/>
        <v>2.2254</v>
      </c>
      <c r="Z468" s="173">
        <f t="shared" si="1146"/>
        <v>2.1389999999999998</v>
      </c>
      <c r="AA468" s="173">
        <f t="shared" si="1146"/>
        <v>1.95</v>
      </c>
      <c r="AB468" s="173">
        <f t="shared" si="1146"/>
        <v>1.8048</v>
      </c>
      <c r="AC468" s="174"/>
      <c r="AD468" s="221"/>
      <c r="AE468" s="221"/>
      <c r="AF468" s="221"/>
      <c r="AG468" s="221"/>
      <c r="AH468" s="221"/>
      <c r="AI468" s="221"/>
      <c r="AJ468" s="221"/>
      <c r="AK468" s="221"/>
      <c r="AL468" s="221"/>
      <c r="AM468" s="221"/>
      <c r="AN468" s="221"/>
      <c r="AO468" s="221"/>
      <c r="AP468" s="832"/>
      <c r="AQ468" s="832"/>
      <c r="AR468" s="832"/>
      <c r="AS468" s="832"/>
      <c r="AT468" s="832"/>
      <c r="AU468" s="832"/>
      <c r="AV468" s="832"/>
      <c r="AW468" s="832"/>
      <c r="AX468" s="832"/>
      <c r="AY468" s="832"/>
      <c r="AZ468" s="832"/>
      <c r="BA468" s="832"/>
      <c r="BB468" s="832"/>
      <c r="BC468" s="832"/>
      <c r="BD468" s="832"/>
      <c r="BE468" s="832"/>
      <c r="BF468" s="832"/>
      <c r="BG468" s="832"/>
      <c r="BH468" s="832"/>
      <c r="BI468" s="832"/>
      <c r="BJ468" s="832"/>
      <c r="BK468" s="832"/>
      <c r="BL468" s="832"/>
      <c r="BM468" s="832"/>
      <c r="BN468" s="832"/>
      <c r="BO468" s="832"/>
      <c r="BP468" s="832"/>
      <c r="BQ468" s="832"/>
      <c r="BR468" s="832"/>
      <c r="BS468" s="832"/>
      <c r="BT468" s="832"/>
      <c r="BU468" s="832"/>
      <c r="BV468" s="832"/>
      <c r="BW468" s="832"/>
      <c r="BX468" s="832"/>
      <c r="BY468" s="832"/>
      <c r="BZ468" s="832"/>
    </row>
    <row r="469" s="1" customFormat="1" ht="15" customHeight="1">
      <c r="A469" s="72" t="s">
        <v>498</v>
      </c>
      <c r="B469" s="73"/>
      <c r="C469" s="74"/>
      <c r="D469" s="74"/>
      <c r="E469" s="75">
        <f t="shared" si="1146"/>
        <v>0.67680000000000007</v>
      </c>
      <c r="F469" s="75">
        <f t="shared" si="1146"/>
        <v>0.66900000000000004</v>
      </c>
      <c r="G469" s="75">
        <f t="shared" si="1146"/>
        <v>0.67379999999999995</v>
      </c>
      <c r="H469" s="75">
        <f t="shared" si="1146"/>
        <v>0.66599999999999993</v>
      </c>
      <c r="I469" s="75">
        <f t="shared" si="1146"/>
        <v>0.66120000000000001</v>
      </c>
      <c r="J469" s="75">
        <f t="shared" si="1146"/>
        <v>0.65820000000000001</v>
      </c>
      <c r="K469" s="75">
        <f t="shared" si="1146"/>
        <v>0.64860000000000007</v>
      </c>
      <c r="L469" s="75">
        <f t="shared" si="1146"/>
        <v>0.6462</v>
      </c>
      <c r="M469" s="75">
        <f t="shared" si="1146"/>
        <v>0.67020000000000002</v>
      </c>
      <c r="N469" s="75">
        <f t="shared" si="1146"/>
        <v>0.66179999999999994</v>
      </c>
      <c r="O469" s="75">
        <f t="shared" si="1146"/>
        <v>0.63779999999999992</v>
      </c>
      <c r="P469" s="75">
        <f t="shared" si="1146"/>
        <v>0.64080000000000004</v>
      </c>
      <c r="Q469" s="75">
        <f t="shared" si="1146"/>
        <v>0.65159999999999996</v>
      </c>
      <c r="R469" s="75">
        <f t="shared" si="1146"/>
        <v>0.65820000000000001</v>
      </c>
      <c r="S469" s="75">
        <f t="shared" si="1146"/>
        <v>0.6846000000000001</v>
      </c>
      <c r="T469" s="75">
        <f t="shared" si="1146"/>
        <v>0.66659999999999997</v>
      </c>
      <c r="U469" s="75">
        <f t="shared" si="1146"/>
        <v>0.6552</v>
      </c>
      <c r="V469" s="75">
        <f t="shared" si="1146"/>
        <v>0.65399999999999991</v>
      </c>
      <c r="W469" s="75">
        <f t="shared" si="1146"/>
        <v>0.65460000000000007</v>
      </c>
      <c r="X469" s="75">
        <f t="shared" si="1146"/>
        <v>0.67320000000000002</v>
      </c>
      <c r="Y469" s="75">
        <f t="shared" si="1146"/>
        <v>0.67799999999999994</v>
      </c>
      <c r="Z469" s="75">
        <f t="shared" si="1146"/>
        <v>0.67979999999999996</v>
      </c>
      <c r="AA469" s="75">
        <f t="shared" si="1146"/>
        <v>0.67260000000000009</v>
      </c>
      <c r="AB469" s="75">
        <f t="shared" si="1146"/>
        <v>0.6744</v>
      </c>
      <c r="AC469" s="76"/>
      <c r="AD469" s="221"/>
      <c r="AE469" s="221"/>
      <c r="AF469" s="221"/>
      <c r="AG469" s="221"/>
      <c r="AH469" s="221"/>
      <c r="AI469" s="221"/>
      <c r="AJ469" s="221"/>
      <c r="AK469" s="221"/>
      <c r="AL469" s="221"/>
      <c r="AM469" s="221"/>
      <c r="AN469" s="221"/>
      <c r="AO469" s="221"/>
      <c r="AP469" s="832"/>
      <c r="AQ469" s="832"/>
      <c r="AR469" s="832"/>
      <c r="AS469" s="832"/>
      <c r="AT469" s="832"/>
      <c r="AU469" s="832"/>
      <c r="AV469" s="832"/>
      <c r="AW469" s="832"/>
      <c r="AX469" s="832"/>
      <c r="AY469" s="832"/>
      <c r="AZ469" s="832"/>
      <c r="BA469" s="832"/>
      <c r="BB469" s="832"/>
      <c r="BC469" s="832"/>
      <c r="BD469" s="832"/>
      <c r="BE469" s="832"/>
      <c r="BF469" s="832"/>
      <c r="BG469" s="832"/>
      <c r="BH469" s="832"/>
      <c r="BI469" s="832"/>
      <c r="BJ469" s="832"/>
      <c r="BK469" s="832"/>
      <c r="BL469" s="832"/>
      <c r="BM469" s="832"/>
      <c r="BN469" s="832"/>
      <c r="BO469" s="832"/>
      <c r="BP469" s="832"/>
      <c r="BQ469" s="832"/>
      <c r="BR469" s="832"/>
      <c r="BS469" s="832"/>
      <c r="BT469" s="832"/>
      <c r="BU469" s="832"/>
      <c r="BV469" s="832"/>
      <c r="BW469" s="832"/>
      <c r="BX469" s="832"/>
      <c r="BY469" s="832"/>
      <c r="BZ469" s="832"/>
    </row>
    <row r="470" s="1" customFormat="1" ht="15" customHeight="1">
      <c r="A470" s="77" t="s">
        <v>235</v>
      </c>
      <c r="B470" s="78"/>
      <c r="C470" s="79"/>
      <c r="D470" s="79"/>
      <c r="E470" s="80">
        <f t="shared" ref="E470:AB470" si="1147">SQRT(E468*E468+E469*E469)</f>
        <v>1.8658734362222964</v>
      </c>
      <c r="F470" s="80">
        <f t="shared" si="1147"/>
        <v>1.7871409681387755</v>
      </c>
      <c r="G470" s="80">
        <f t="shared" si="1147"/>
        <v>1.7678432622831695</v>
      </c>
      <c r="H470" s="80">
        <f t="shared" si="1147"/>
        <v>1.7376941618132922</v>
      </c>
      <c r="I470" s="80">
        <f t="shared" si="1147"/>
        <v>1.7253250128598958</v>
      </c>
      <c r="J470" s="80">
        <f t="shared" si="1147"/>
        <v>1.8155140429090602</v>
      </c>
      <c r="K470" s="80">
        <f t="shared" si="1147"/>
        <v>1.9874153868781435</v>
      </c>
      <c r="L470" s="80">
        <f t="shared" si="1147"/>
        <v>2.0970454072337108</v>
      </c>
      <c r="M470" s="80">
        <f t="shared" si="1147"/>
        <v>2.222650822778963</v>
      </c>
      <c r="N470" s="80">
        <f t="shared" si="1147"/>
        <v>2.2252874870452133</v>
      </c>
      <c r="O470" s="80">
        <f t="shared" si="1147"/>
        <v>2.2176935856876172</v>
      </c>
      <c r="P470" s="80">
        <f t="shared" si="1147"/>
        <v>2.2289001054331705</v>
      </c>
      <c r="Q470" s="80">
        <f t="shared" si="1147"/>
        <v>2.230881332567916</v>
      </c>
      <c r="R470" s="80">
        <f t="shared" si="1147"/>
        <v>2.24945065293729</v>
      </c>
      <c r="S470" s="80">
        <f t="shared" si="1147"/>
        <v>2.364476982336686</v>
      </c>
      <c r="T470" s="80">
        <f t="shared" si="1147"/>
        <v>2.3691144168232992</v>
      </c>
      <c r="U470" s="80">
        <f t="shared" si="1147"/>
        <v>2.3405760060292851</v>
      </c>
      <c r="V470" s="80">
        <f t="shared" si="1147"/>
        <v>2.3379360898022856</v>
      </c>
      <c r="W470" s="80">
        <f t="shared" si="1147"/>
        <v>2.3617302555541775</v>
      </c>
      <c r="X470" s="80">
        <f t="shared" si="1147"/>
        <v>2.3554511415013475</v>
      </c>
      <c r="Y470" s="80">
        <f t="shared" si="1147"/>
        <v>2.3263897265935474</v>
      </c>
      <c r="Z470" s="80">
        <f t="shared" si="1147"/>
        <v>2.2444262162076076</v>
      </c>
      <c r="AA470" s="80">
        <f t="shared" si="1147"/>
        <v>2.0627386552833107</v>
      </c>
      <c r="AB470" s="80">
        <f t="shared" si="1147"/>
        <v>1.926685859189297</v>
      </c>
      <c r="AC470" s="81"/>
      <c r="AD470" s="221">
        <f t="shared" si="1132"/>
        <v>2.3691144168232992</v>
      </c>
      <c r="AE470" s="221"/>
      <c r="AF470" s="221"/>
      <c r="AG470" s="221"/>
      <c r="AH470" s="221"/>
      <c r="AI470" s="221"/>
      <c r="AJ470" s="221"/>
      <c r="AK470" s="221"/>
      <c r="AL470" s="221"/>
      <c r="AM470" s="221"/>
      <c r="AN470" s="221"/>
      <c r="AO470" s="221"/>
      <c r="AP470" s="832"/>
      <c r="AQ470" s="832"/>
      <c r="AR470" s="832"/>
      <c r="AS470" s="832"/>
      <c r="AT470" s="832"/>
      <c r="AU470" s="832"/>
      <c r="AV470" s="832"/>
      <c r="AW470" s="832"/>
      <c r="AX470" s="832"/>
      <c r="AY470" s="832"/>
      <c r="AZ470" s="832"/>
      <c r="BA470" s="832"/>
      <c r="BB470" s="832"/>
      <c r="BC470" s="832"/>
      <c r="BD470" s="832"/>
      <c r="BE470" s="832"/>
      <c r="BF470" s="832"/>
      <c r="BG470" s="832"/>
      <c r="BH470" s="832"/>
      <c r="BI470" s="832"/>
      <c r="BJ470" s="832"/>
      <c r="BK470" s="832"/>
      <c r="BL470" s="832"/>
      <c r="BM470" s="832"/>
      <c r="BN470" s="832"/>
      <c r="BO470" s="832"/>
      <c r="BP470" s="832"/>
      <c r="BQ470" s="832"/>
      <c r="BR470" s="832"/>
      <c r="BS470" s="832"/>
      <c r="BT470" s="832"/>
      <c r="BU470" s="832"/>
      <c r="BV470" s="832"/>
      <c r="BW470" s="832"/>
      <c r="BX470" s="832"/>
      <c r="BY470" s="832"/>
      <c r="BZ470" s="832"/>
    </row>
    <row r="471" s="827" customFormat="1" ht="15" customHeight="1">
      <c r="A471" s="768" t="s">
        <v>309</v>
      </c>
      <c r="B471" s="769"/>
      <c r="C471" s="426"/>
      <c r="D471" s="426"/>
      <c r="E471" s="85">
        <v>1</v>
      </c>
      <c r="F471" s="85">
        <v>2</v>
      </c>
      <c r="G471" s="85">
        <v>3</v>
      </c>
      <c r="H471" s="85">
        <v>4</v>
      </c>
      <c r="I471" s="85">
        <v>5</v>
      </c>
      <c r="J471" s="85">
        <v>6</v>
      </c>
      <c r="K471" s="85">
        <v>7</v>
      </c>
      <c r="L471" s="85">
        <v>8</v>
      </c>
      <c r="M471" s="85">
        <v>9</v>
      </c>
      <c r="N471" s="85">
        <v>10</v>
      </c>
      <c r="O471" s="85">
        <v>11</v>
      </c>
      <c r="P471" s="85">
        <v>12</v>
      </c>
      <c r="Q471" s="85">
        <v>13</v>
      </c>
      <c r="R471" s="85">
        <v>14</v>
      </c>
      <c r="S471" s="85">
        <v>15</v>
      </c>
      <c r="T471" s="85">
        <v>16</v>
      </c>
      <c r="U471" s="85">
        <v>17</v>
      </c>
      <c r="V471" s="85">
        <v>18</v>
      </c>
      <c r="W471" s="85">
        <v>19</v>
      </c>
      <c r="X471" s="85">
        <v>20</v>
      </c>
      <c r="Y471" s="85">
        <v>21</v>
      </c>
      <c r="Z471" s="85">
        <v>22</v>
      </c>
      <c r="AA471" s="85">
        <v>23</v>
      </c>
      <c r="AB471" s="85">
        <v>24</v>
      </c>
      <c r="AC471" s="842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</row>
    <row r="472" s="827" customFormat="1" ht="15" customHeight="1">
      <c r="A472" s="87" t="s">
        <v>310</v>
      </c>
      <c r="B472" s="88"/>
      <c r="C472" s="89" t="s">
        <v>28</v>
      </c>
      <c r="D472" s="409" t="s">
        <v>19</v>
      </c>
      <c r="E472" s="91">
        <v>37.220001220703125</v>
      </c>
      <c r="F472" s="91">
        <v>37.25</v>
      </c>
      <c r="G472" s="91">
        <v>37.200000762939453</v>
      </c>
      <c r="H472" s="91">
        <v>37.159999847412109</v>
      </c>
      <c r="I472" s="91">
        <v>37.069999694824219</v>
      </c>
      <c r="J472" s="91">
        <v>36.810001373291016</v>
      </c>
      <c r="K472" s="91">
        <v>36.830001831054688</v>
      </c>
      <c r="L472" s="91">
        <v>36.840000152587891</v>
      </c>
      <c r="M472" s="91">
        <v>36.819999694824219</v>
      </c>
      <c r="N472" s="91">
        <v>36.639999389648438</v>
      </c>
      <c r="O472" s="91">
        <v>36.549999237060547</v>
      </c>
      <c r="P472" s="91">
        <v>36.700000762939453</v>
      </c>
      <c r="Q472" s="91">
        <v>36.799999237060547</v>
      </c>
      <c r="R472" s="91">
        <v>36.680000305175781</v>
      </c>
      <c r="S472" s="91">
        <v>36.75</v>
      </c>
      <c r="T472" s="91">
        <v>36.740001678466797</v>
      </c>
      <c r="U472" s="91">
        <v>36.650001525878906</v>
      </c>
      <c r="V472" s="91">
        <v>36.560001373291016</v>
      </c>
      <c r="W472" s="91">
        <v>36.650001525878906</v>
      </c>
      <c r="X472" s="91">
        <v>36.880001068115234</v>
      </c>
      <c r="Y472" s="91">
        <v>37</v>
      </c>
      <c r="Z472" s="91">
        <v>37</v>
      </c>
      <c r="AA472" s="91">
        <v>37.080001831054688</v>
      </c>
      <c r="AB472" s="91">
        <v>37.259998321533203</v>
      </c>
      <c r="AC472" s="89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</row>
    <row r="473" s="827" customFormat="1" ht="15" customHeight="1">
      <c r="A473" s="92" t="s">
        <v>311</v>
      </c>
      <c r="B473" s="93"/>
      <c r="C473" s="94" t="s">
        <v>28</v>
      </c>
      <c r="D473" s="411" t="s">
        <v>19</v>
      </c>
      <c r="E473" s="227">
        <v>37.150001525878906</v>
      </c>
      <c r="F473" s="227">
        <v>37.180000305175781</v>
      </c>
      <c r="G473" s="227">
        <v>37.119998931884766</v>
      </c>
      <c r="H473" s="227">
        <v>37.080001831054688</v>
      </c>
      <c r="I473" s="227">
        <v>36.990001678466797</v>
      </c>
      <c r="J473" s="227">
        <v>36.729999542236328</v>
      </c>
      <c r="K473" s="227">
        <v>36.75</v>
      </c>
      <c r="L473" s="227">
        <v>36.759998321533203</v>
      </c>
      <c r="M473" s="227">
        <v>36.75</v>
      </c>
      <c r="N473" s="227">
        <v>36.560001373291016</v>
      </c>
      <c r="O473" s="227">
        <v>36.479999542236328</v>
      </c>
      <c r="P473" s="227">
        <v>36.619998931884766</v>
      </c>
      <c r="Q473" s="227">
        <v>36.720001220703125</v>
      </c>
      <c r="R473" s="227">
        <v>36.599998474121094</v>
      </c>
      <c r="S473" s="227">
        <v>36.680000305175781</v>
      </c>
      <c r="T473" s="227">
        <v>36.659999847412109</v>
      </c>
      <c r="U473" s="227">
        <v>36.580001831054688</v>
      </c>
      <c r="V473" s="227">
        <v>36.479999542236328</v>
      </c>
      <c r="W473" s="227">
        <v>36.569999694824219</v>
      </c>
      <c r="X473" s="227">
        <v>36.799999237060547</v>
      </c>
      <c r="Y473" s="227">
        <v>36.919998168945312</v>
      </c>
      <c r="Z473" s="227">
        <v>36.919998168945312</v>
      </c>
      <c r="AA473" s="227">
        <v>37.009998321533203</v>
      </c>
      <c r="AB473" s="227">
        <v>37.180000305175781</v>
      </c>
      <c r="AC473" s="9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</row>
    <row r="474" s="1" customFormat="1" ht="15" customHeight="1">
      <c r="A474" s="31" t="s">
        <v>554</v>
      </c>
      <c r="B474" s="121" t="s">
        <v>555</v>
      </c>
      <c r="C474" s="33" t="s">
        <v>15</v>
      </c>
      <c r="D474" s="33" t="s">
        <v>16</v>
      </c>
      <c r="E474" s="122">
        <v>0</v>
      </c>
      <c r="F474" s="122">
        <v>0</v>
      </c>
      <c r="G474" s="122">
        <v>0</v>
      </c>
      <c r="H474" s="123">
        <v>0</v>
      </c>
      <c r="I474" s="122">
        <v>0</v>
      </c>
      <c r="J474" s="122">
        <v>0</v>
      </c>
      <c r="K474" s="122">
        <v>0</v>
      </c>
      <c r="L474" s="122">
        <v>0</v>
      </c>
      <c r="M474" s="122">
        <v>0</v>
      </c>
      <c r="N474" s="123">
        <v>0</v>
      </c>
      <c r="O474" s="122">
        <v>0</v>
      </c>
      <c r="P474" s="122">
        <v>0</v>
      </c>
      <c r="Q474" s="122">
        <v>0</v>
      </c>
      <c r="R474" s="122">
        <v>0</v>
      </c>
      <c r="S474" s="122">
        <v>0</v>
      </c>
      <c r="T474" s="122">
        <v>0</v>
      </c>
      <c r="U474" s="122">
        <v>0</v>
      </c>
      <c r="V474" s="123">
        <v>0</v>
      </c>
      <c r="W474" s="122">
        <v>0</v>
      </c>
      <c r="X474" s="122">
        <v>0</v>
      </c>
      <c r="Y474" s="122">
        <v>0</v>
      </c>
      <c r="Z474" s="122">
        <v>0</v>
      </c>
      <c r="AA474" s="122">
        <v>0</v>
      </c>
      <c r="AB474" s="122">
        <v>0</v>
      </c>
      <c r="AC474" s="36">
        <f t="shared" ref="AC474:AC475" si="1148">SUM(E474:AB474)</f>
        <v>0</v>
      </c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</row>
    <row r="475" s="1" customFormat="1" ht="15" customHeight="1">
      <c r="A475" s="37"/>
      <c r="B475" s="109"/>
      <c r="C475" s="39" t="s">
        <v>17</v>
      </c>
      <c r="D475" s="39" t="s">
        <v>16</v>
      </c>
      <c r="E475" s="110">
        <v>0</v>
      </c>
      <c r="F475" s="110">
        <v>0</v>
      </c>
      <c r="G475" s="110">
        <v>0</v>
      </c>
      <c r="H475" s="111">
        <v>0</v>
      </c>
      <c r="I475" s="110">
        <v>0</v>
      </c>
      <c r="J475" s="110">
        <v>0</v>
      </c>
      <c r="K475" s="110">
        <v>0</v>
      </c>
      <c r="L475" s="110">
        <v>0</v>
      </c>
      <c r="M475" s="110">
        <v>0</v>
      </c>
      <c r="N475" s="111">
        <v>0</v>
      </c>
      <c r="O475" s="110">
        <v>0</v>
      </c>
      <c r="P475" s="110">
        <v>0</v>
      </c>
      <c r="Q475" s="110">
        <v>0</v>
      </c>
      <c r="R475" s="110">
        <v>0</v>
      </c>
      <c r="S475" s="110">
        <v>0</v>
      </c>
      <c r="T475" s="110">
        <v>0</v>
      </c>
      <c r="U475" s="110">
        <v>0</v>
      </c>
      <c r="V475" s="111">
        <v>0</v>
      </c>
      <c r="W475" s="110">
        <v>0</v>
      </c>
      <c r="X475" s="110">
        <v>0</v>
      </c>
      <c r="Y475" s="110">
        <v>0</v>
      </c>
      <c r="Z475" s="110">
        <v>0</v>
      </c>
      <c r="AA475" s="110">
        <v>0</v>
      </c>
      <c r="AB475" s="110">
        <v>0</v>
      </c>
      <c r="AC475" s="42">
        <f t="shared" si="1148"/>
        <v>0</v>
      </c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</row>
    <row r="476" s="1" customFormat="1" ht="15" customHeight="1">
      <c r="A476" s="37"/>
      <c r="B476" s="109"/>
      <c r="C476" s="39" t="s">
        <v>18</v>
      </c>
      <c r="D476" s="39" t="s">
        <v>19</v>
      </c>
      <c r="E476" s="128">
        <v>0</v>
      </c>
      <c r="F476" s="128">
        <v>0</v>
      </c>
      <c r="G476" s="128">
        <v>0</v>
      </c>
      <c r="H476" s="129">
        <v>0</v>
      </c>
      <c r="I476" s="128">
        <v>0</v>
      </c>
      <c r="J476" s="128">
        <v>0</v>
      </c>
      <c r="K476" s="128">
        <v>0</v>
      </c>
      <c r="L476" s="128">
        <v>0</v>
      </c>
      <c r="M476" s="128">
        <v>0</v>
      </c>
      <c r="N476" s="129">
        <v>0</v>
      </c>
      <c r="O476" s="128">
        <v>0</v>
      </c>
      <c r="P476" s="128">
        <v>0</v>
      </c>
      <c r="Q476" s="128">
        <v>0</v>
      </c>
      <c r="R476" s="128">
        <v>0</v>
      </c>
      <c r="S476" s="128">
        <v>0</v>
      </c>
      <c r="T476" s="128">
        <v>0</v>
      </c>
      <c r="U476" s="128">
        <v>0</v>
      </c>
      <c r="V476" s="129">
        <v>0</v>
      </c>
      <c r="W476" s="128">
        <v>0</v>
      </c>
      <c r="X476" s="128">
        <v>0</v>
      </c>
      <c r="Y476" s="128">
        <v>0</v>
      </c>
      <c r="Z476" s="128">
        <v>0</v>
      </c>
      <c r="AA476" s="128">
        <v>0</v>
      </c>
      <c r="AB476" s="128">
        <v>0</v>
      </c>
      <c r="AC476" s="42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</row>
    <row r="477" s="1" customFormat="1" ht="15" customHeight="1">
      <c r="A477" s="113"/>
      <c r="B477" s="114"/>
      <c r="C477" s="115" t="s">
        <v>20</v>
      </c>
      <c r="D477" s="115"/>
      <c r="E477" s="116" t="e">
        <f t="shared" ref="E477:AC489" si="1149">E475/E474</f>
        <v>#DIV/0!</v>
      </c>
      <c r="F477" s="116" t="e">
        <f t="shared" si="1149"/>
        <v>#DIV/0!</v>
      </c>
      <c r="G477" s="116" t="e">
        <f t="shared" si="1149"/>
        <v>#DIV/0!</v>
      </c>
      <c r="H477" s="117" t="e">
        <f t="shared" si="1149"/>
        <v>#DIV/0!</v>
      </c>
      <c r="I477" s="116" t="e">
        <f t="shared" si="1149"/>
        <v>#DIV/0!</v>
      </c>
      <c r="J477" s="116" t="e">
        <f t="shared" si="1149"/>
        <v>#DIV/0!</v>
      </c>
      <c r="K477" s="116" t="e">
        <f t="shared" si="1149"/>
        <v>#DIV/0!</v>
      </c>
      <c r="L477" s="116" t="e">
        <f t="shared" si="1149"/>
        <v>#DIV/0!</v>
      </c>
      <c r="M477" s="116" t="e">
        <f t="shared" si="1149"/>
        <v>#DIV/0!</v>
      </c>
      <c r="N477" s="117" t="e">
        <f t="shared" si="1149"/>
        <v>#DIV/0!</v>
      </c>
      <c r="O477" s="116" t="e">
        <f t="shared" si="1149"/>
        <v>#DIV/0!</v>
      </c>
      <c r="P477" s="116" t="e">
        <f t="shared" si="1149"/>
        <v>#DIV/0!</v>
      </c>
      <c r="Q477" s="116" t="e">
        <f t="shared" si="1149"/>
        <v>#DIV/0!</v>
      </c>
      <c r="R477" s="116" t="e">
        <f t="shared" si="1149"/>
        <v>#DIV/0!</v>
      </c>
      <c r="S477" s="116" t="e">
        <f t="shared" si="1149"/>
        <v>#DIV/0!</v>
      </c>
      <c r="T477" s="116" t="e">
        <f t="shared" si="1149"/>
        <v>#DIV/0!</v>
      </c>
      <c r="U477" s="116" t="e">
        <f t="shared" si="1149"/>
        <v>#DIV/0!</v>
      </c>
      <c r="V477" s="117" t="e">
        <f t="shared" si="1149"/>
        <v>#DIV/0!</v>
      </c>
      <c r="W477" s="116" t="e">
        <f t="shared" si="1149"/>
        <v>#DIV/0!</v>
      </c>
      <c r="X477" s="116" t="e">
        <f t="shared" si="1149"/>
        <v>#DIV/0!</v>
      </c>
      <c r="Y477" s="116" t="e">
        <f t="shared" si="1149"/>
        <v>#DIV/0!</v>
      </c>
      <c r="Z477" s="116" t="e">
        <f t="shared" si="1149"/>
        <v>#DIV/0!</v>
      </c>
      <c r="AA477" s="116" t="e">
        <f t="shared" si="1149"/>
        <v>#DIV/0!</v>
      </c>
      <c r="AB477" s="116" t="e">
        <f t="shared" si="1149"/>
        <v>#DIV/0!</v>
      </c>
      <c r="AC477" s="125" t="e">
        <f t="shared" si="1149"/>
        <v>#DIV/0!</v>
      </c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</row>
    <row r="478" s="1" customFormat="1" ht="15" customHeight="1">
      <c r="A478" s="31" t="s">
        <v>556</v>
      </c>
      <c r="B478" s="121" t="s">
        <v>557</v>
      </c>
      <c r="C478" s="33" t="s">
        <v>15</v>
      </c>
      <c r="D478" s="33" t="s">
        <v>16</v>
      </c>
      <c r="E478" s="122">
        <v>0</v>
      </c>
      <c r="F478" s="122">
        <v>0</v>
      </c>
      <c r="G478" s="122">
        <v>0</v>
      </c>
      <c r="H478" s="123">
        <v>0</v>
      </c>
      <c r="I478" s="122">
        <v>0</v>
      </c>
      <c r="J478" s="122">
        <v>0</v>
      </c>
      <c r="K478" s="122">
        <v>0</v>
      </c>
      <c r="L478" s="122">
        <v>0</v>
      </c>
      <c r="M478" s="122">
        <v>0</v>
      </c>
      <c r="N478" s="123">
        <v>0</v>
      </c>
      <c r="O478" s="122">
        <v>0</v>
      </c>
      <c r="P478" s="122">
        <v>0</v>
      </c>
      <c r="Q478" s="122">
        <v>0</v>
      </c>
      <c r="R478" s="122">
        <v>0</v>
      </c>
      <c r="S478" s="122">
        <v>0</v>
      </c>
      <c r="T478" s="122">
        <v>0</v>
      </c>
      <c r="U478" s="122">
        <v>0</v>
      </c>
      <c r="V478" s="123">
        <v>0</v>
      </c>
      <c r="W478" s="122">
        <v>0</v>
      </c>
      <c r="X478" s="122">
        <v>0</v>
      </c>
      <c r="Y478" s="122">
        <v>0</v>
      </c>
      <c r="Z478" s="122">
        <v>0</v>
      </c>
      <c r="AA478" s="122">
        <v>0</v>
      </c>
      <c r="AB478" s="122">
        <v>0</v>
      </c>
      <c r="AC478" s="36">
        <f t="shared" ref="AC478:AC479" si="1150">SUM(E478:AB478)</f>
        <v>0</v>
      </c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</row>
    <row r="479" s="1" customFormat="1" ht="15" customHeight="1">
      <c r="A479" s="37"/>
      <c r="B479" s="109"/>
      <c r="C479" s="39" t="s">
        <v>17</v>
      </c>
      <c r="D479" s="39" t="s">
        <v>16</v>
      </c>
      <c r="E479" s="110">
        <v>0</v>
      </c>
      <c r="F479" s="110">
        <v>0</v>
      </c>
      <c r="G479" s="110">
        <v>0</v>
      </c>
      <c r="H479" s="111">
        <v>0</v>
      </c>
      <c r="I479" s="110">
        <v>0</v>
      </c>
      <c r="J479" s="110">
        <v>0</v>
      </c>
      <c r="K479" s="110">
        <v>0</v>
      </c>
      <c r="L479" s="110">
        <v>0</v>
      </c>
      <c r="M479" s="110">
        <v>0</v>
      </c>
      <c r="N479" s="111">
        <v>0</v>
      </c>
      <c r="O479" s="110">
        <v>0</v>
      </c>
      <c r="P479" s="110">
        <v>0</v>
      </c>
      <c r="Q479" s="110">
        <v>0</v>
      </c>
      <c r="R479" s="110">
        <v>0</v>
      </c>
      <c r="S479" s="110">
        <v>0</v>
      </c>
      <c r="T479" s="110">
        <v>0</v>
      </c>
      <c r="U479" s="110">
        <v>0</v>
      </c>
      <c r="V479" s="111">
        <v>0</v>
      </c>
      <c r="W479" s="110">
        <v>0</v>
      </c>
      <c r="X479" s="110">
        <v>0</v>
      </c>
      <c r="Y479" s="110">
        <v>0</v>
      </c>
      <c r="Z479" s="110">
        <v>0</v>
      </c>
      <c r="AA479" s="110">
        <v>0</v>
      </c>
      <c r="AB479" s="110">
        <v>0</v>
      </c>
      <c r="AC479" s="42">
        <f t="shared" si="1150"/>
        <v>0</v>
      </c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</row>
    <row r="480" s="1" customFormat="1" ht="15" customHeight="1">
      <c r="A480" s="37"/>
      <c r="B480" s="109"/>
      <c r="C480" s="39" t="s">
        <v>18</v>
      </c>
      <c r="D480" s="39" t="s">
        <v>19</v>
      </c>
      <c r="E480" s="128">
        <v>0</v>
      </c>
      <c r="F480" s="128">
        <v>0</v>
      </c>
      <c r="G480" s="128">
        <v>0</v>
      </c>
      <c r="H480" s="129">
        <v>0</v>
      </c>
      <c r="I480" s="128">
        <v>0</v>
      </c>
      <c r="J480" s="128">
        <v>0</v>
      </c>
      <c r="K480" s="128">
        <v>0</v>
      </c>
      <c r="L480" s="128">
        <v>0</v>
      </c>
      <c r="M480" s="128">
        <v>0</v>
      </c>
      <c r="N480" s="129">
        <v>0</v>
      </c>
      <c r="O480" s="128">
        <v>0</v>
      </c>
      <c r="P480" s="128">
        <v>0</v>
      </c>
      <c r="Q480" s="128">
        <v>0</v>
      </c>
      <c r="R480" s="128">
        <v>0</v>
      </c>
      <c r="S480" s="128">
        <v>0</v>
      </c>
      <c r="T480" s="128">
        <v>0</v>
      </c>
      <c r="U480" s="128">
        <v>0</v>
      </c>
      <c r="V480" s="129">
        <v>0</v>
      </c>
      <c r="W480" s="128">
        <v>0</v>
      </c>
      <c r="X480" s="128">
        <v>0</v>
      </c>
      <c r="Y480" s="128">
        <v>0</v>
      </c>
      <c r="Z480" s="128">
        <v>0</v>
      </c>
      <c r="AA480" s="128">
        <v>0</v>
      </c>
      <c r="AB480" s="128">
        <v>0</v>
      </c>
      <c r="AC480" s="42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</row>
    <row r="481" s="1" customFormat="1" ht="15" customHeight="1">
      <c r="A481" s="113"/>
      <c r="B481" s="114"/>
      <c r="C481" s="115" t="s">
        <v>20</v>
      </c>
      <c r="D481" s="115"/>
      <c r="E481" s="116" t="e">
        <f t="shared" si="1149"/>
        <v>#DIV/0!</v>
      </c>
      <c r="F481" s="116" t="e">
        <f t="shared" si="1149"/>
        <v>#DIV/0!</v>
      </c>
      <c r="G481" s="116" t="e">
        <f t="shared" si="1149"/>
        <v>#DIV/0!</v>
      </c>
      <c r="H481" s="117" t="e">
        <f t="shared" si="1149"/>
        <v>#DIV/0!</v>
      </c>
      <c r="I481" s="116" t="e">
        <f t="shared" si="1149"/>
        <v>#DIV/0!</v>
      </c>
      <c r="J481" s="116" t="e">
        <f t="shared" si="1149"/>
        <v>#DIV/0!</v>
      </c>
      <c r="K481" s="116" t="e">
        <f t="shared" si="1149"/>
        <v>#DIV/0!</v>
      </c>
      <c r="L481" s="116" t="e">
        <f t="shared" si="1149"/>
        <v>#DIV/0!</v>
      </c>
      <c r="M481" s="116" t="e">
        <f t="shared" si="1149"/>
        <v>#DIV/0!</v>
      </c>
      <c r="N481" s="117" t="e">
        <f t="shared" si="1149"/>
        <v>#DIV/0!</v>
      </c>
      <c r="O481" s="116" t="e">
        <f t="shared" si="1149"/>
        <v>#DIV/0!</v>
      </c>
      <c r="P481" s="116" t="e">
        <f t="shared" si="1149"/>
        <v>#DIV/0!</v>
      </c>
      <c r="Q481" s="116" t="e">
        <f t="shared" si="1149"/>
        <v>#DIV/0!</v>
      </c>
      <c r="R481" s="116" t="e">
        <f t="shared" si="1149"/>
        <v>#DIV/0!</v>
      </c>
      <c r="S481" s="116" t="e">
        <f t="shared" si="1149"/>
        <v>#DIV/0!</v>
      </c>
      <c r="T481" s="116" t="e">
        <f t="shared" si="1149"/>
        <v>#DIV/0!</v>
      </c>
      <c r="U481" s="116" t="e">
        <f t="shared" si="1149"/>
        <v>#DIV/0!</v>
      </c>
      <c r="V481" s="117" t="e">
        <f t="shared" si="1149"/>
        <v>#DIV/0!</v>
      </c>
      <c r="W481" s="116" t="e">
        <f t="shared" si="1149"/>
        <v>#DIV/0!</v>
      </c>
      <c r="X481" s="116" t="e">
        <f t="shared" si="1149"/>
        <v>#DIV/0!</v>
      </c>
      <c r="Y481" s="116" t="e">
        <f t="shared" si="1149"/>
        <v>#DIV/0!</v>
      </c>
      <c r="Z481" s="116" t="e">
        <f t="shared" si="1149"/>
        <v>#DIV/0!</v>
      </c>
      <c r="AA481" s="116" t="e">
        <f t="shared" si="1149"/>
        <v>#DIV/0!</v>
      </c>
      <c r="AB481" s="116" t="e">
        <f t="shared" si="1149"/>
        <v>#DIV/0!</v>
      </c>
      <c r="AC481" s="125" t="e">
        <f t="shared" si="1149"/>
        <v>#DIV/0!</v>
      </c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</row>
    <row r="482" s="1" customFormat="1" ht="15" customHeight="1">
      <c r="A482" s="31" t="s">
        <v>558</v>
      </c>
      <c r="B482" s="32" t="s">
        <v>559</v>
      </c>
      <c r="C482" s="33" t="s">
        <v>15</v>
      </c>
      <c r="D482" s="33" t="s">
        <v>16</v>
      </c>
      <c r="E482" s="122">
        <v>0</v>
      </c>
      <c r="F482" s="122">
        <v>0</v>
      </c>
      <c r="G482" s="122">
        <v>0</v>
      </c>
      <c r="H482" s="123">
        <v>0</v>
      </c>
      <c r="I482" s="122">
        <v>0</v>
      </c>
      <c r="J482" s="122">
        <v>0</v>
      </c>
      <c r="K482" s="122">
        <v>0</v>
      </c>
      <c r="L482" s="122">
        <v>0</v>
      </c>
      <c r="M482" s="122">
        <v>0</v>
      </c>
      <c r="N482" s="123">
        <v>0</v>
      </c>
      <c r="O482" s="122">
        <v>0</v>
      </c>
      <c r="P482" s="122">
        <v>0</v>
      </c>
      <c r="Q482" s="122">
        <v>0</v>
      </c>
      <c r="R482" s="122">
        <v>0</v>
      </c>
      <c r="S482" s="122">
        <v>0</v>
      </c>
      <c r="T482" s="122">
        <v>0</v>
      </c>
      <c r="U482" s="122">
        <v>0</v>
      </c>
      <c r="V482" s="123">
        <v>0</v>
      </c>
      <c r="W482" s="122">
        <v>0</v>
      </c>
      <c r="X482" s="122">
        <v>0</v>
      </c>
      <c r="Y482" s="122">
        <v>0</v>
      </c>
      <c r="Z482" s="122">
        <v>0</v>
      </c>
      <c r="AA482" s="122">
        <v>0</v>
      </c>
      <c r="AB482" s="122">
        <v>0</v>
      </c>
      <c r="AC482" s="36">
        <f t="shared" ref="AC482:AC483" si="1151">SUM(E482:AB482)</f>
        <v>0</v>
      </c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</row>
    <row r="483" s="1" customFormat="1" ht="15" customHeight="1">
      <c r="A483" s="37"/>
      <c r="B483" s="38"/>
      <c r="C483" s="39" t="s">
        <v>17</v>
      </c>
      <c r="D483" s="39" t="s">
        <v>16</v>
      </c>
      <c r="E483" s="110">
        <v>0</v>
      </c>
      <c r="F483" s="110">
        <v>0</v>
      </c>
      <c r="G483" s="110">
        <v>0</v>
      </c>
      <c r="H483" s="111">
        <v>0</v>
      </c>
      <c r="I483" s="110">
        <v>0</v>
      </c>
      <c r="J483" s="110">
        <v>0</v>
      </c>
      <c r="K483" s="110">
        <v>0</v>
      </c>
      <c r="L483" s="110">
        <v>0</v>
      </c>
      <c r="M483" s="110">
        <v>0</v>
      </c>
      <c r="N483" s="111">
        <v>0</v>
      </c>
      <c r="O483" s="110">
        <v>0</v>
      </c>
      <c r="P483" s="110">
        <v>0</v>
      </c>
      <c r="Q483" s="110">
        <v>0</v>
      </c>
      <c r="R483" s="110">
        <v>0</v>
      </c>
      <c r="S483" s="110">
        <v>0</v>
      </c>
      <c r="T483" s="110">
        <v>0</v>
      </c>
      <c r="U483" s="110">
        <v>0</v>
      </c>
      <c r="V483" s="111">
        <v>0</v>
      </c>
      <c r="W483" s="110">
        <v>0</v>
      </c>
      <c r="X483" s="110">
        <v>0</v>
      </c>
      <c r="Y483" s="110">
        <v>0</v>
      </c>
      <c r="Z483" s="110">
        <v>0</v>
      </c>
      <c r="AA483" s="110">
        <v>0</v>
      </c>
      <c r="AB483" s="110">
        <v>0</v>
      </c>
      <c r="AC483" s="42">
        <f t="shared" si="1151"/>
        <v>0</v>
      </c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</row>
    <row r="484" s="1" customFormat="1" ht="15" customHeight="1">
      <c r="A484" s="37"/>
      <c r="B484" s="38"/>
      <c r="C484" s="39" t="s">
        <v>18</v>
      </c>
      <c r="D484" s="39" t="s">
        <v>19</v>
      </c>
      <c r="E484" s="128">
        <v>0</v>
      </c>
      <c r="F484" s="128">
        <v>0</v>
      </c>
      <c r="G484" s="128">
        <v>0</v>
      </c>
      <c r="H484" s="129">
        <v>0</v>
      </c>
      <c r="I484" s="128">
        <v>0</v>
      </c>
      <c r="J484" s="128">
        <v>0</v>
      </c>
      <c r="K484" s="128">
        <v>0</v>
      </c>
      <c r="L484" s="128">
        <v>0</v>
      </c>
      <c r="M484" s="128">
        <v>0</v>
      </c>
      <c r="N484" s="129">
        <v>0</v>
      </c>
      <c r="O484" s="128">
        <v>0</v>
      </c>
      <c r="P484" s="128">
        <v>0</v>
      </c>
      <c r="Q484" s="128">
        <v>0</v>
      </c>
      <c r="R484" s="128">
        <v>0</v>
      </c>
      <c r="S484" s="128">
        <v>0</v>
      </c>
      <c r="T484" s="128">
        <v>0</v>
      </c>
      <c r="U484" s="128">
        <v>0</v>
      </c>
      <c r="V484" s="129">
        <v>0</v>
      </c>
      <c r="W484" s="128">
        <v>0</v>
      </c>
      <c r="X484" s="128">
        <v>0</v>
      </c>
      <c r="Y484" s="128">
        <v>0</v>
      </c>
      <c r="Z484" s="128">
        <v>0</v>
      </c>
      <c r="AA484" s="128">
        <v>0</v>
      </c>
      <c r="AB484" s="128">
        <v>0</v>
      </c>
      <c r="AC484" s="42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</row>
    <row r="485" s="1" customFormat="1" ht="15" customHeight="1">
      <c r="A485" s="113"/>
      <c r="B485" s="120"/>
      <c r="C485" s="115" t="s">
        <v>20</v>
      </c>
      <c r="D485" s="115"/>
      <c r="E485" s="116" t="e">
        <f t="shared" si="1149"/>
        <v>#DIV/0!</v>
      </c>
      <c r="F485" s="116" t="e">
        <f t="shared" si="1149"/>
        <v>#DIV/0!</v>
      </c>
      <c r="G485" s="116" t="e">
        <f t="shared" si="1149"/>
        <v>#DIV/0!</v>
      </c>
      <c r="H485" s="117" t="e">
        <f t="shared" si="1149"/>
        <v>#DIV/0!</v>
      </c>
      <c r="I485" s="116" t="e">
        <f t="shared" si="1149"/>
        <v>#DIV/0!</v>
      </c>
      <c r="J485" s="116" t="e">
        <f t="shared" si="1149"/>
        <v>#DIV/0!</v>
      </c>
      <c r="K485" s="116" t="e">
        <f t="shared" si="1149"/>
        <v>#DIV/0!</v>
      </c>
      <c r="L485" s="116" t="e">
        <f t="shared" si="1149"/>
        <v>#DIV/0!</v>
      </c>
      <c r="M485" s="116" t="e">
        <f t="shared" si="1149"/>
        <v>#DIV/0!</v>
      </c>
      <c r="N485" s="117" t="e">
        <f t="shared" si="1149"/>
        <v>#DIV/0!</v>
      </c>
      <c r="O485" s="116" t="e">
        <f t="shared" si="1149"/>
        <v>#DIV/0!</v>
      </c>
      <c r="P485" s="116" t="e">
        <f t="shared" si="1149"/>
        <v>#DIV/0!</v>
      </c>
      <c r="Q485" s="116" t="e">
        <f t="shared" si="1149"/>
        <v>#DIV/0!</v>
      </c>
      <c r="R485" s="116" t="e">
        <f t="shared" si="1149"/>
        <v>#DIV/0!</v>
      </c>
      <c r="S485" s="116" t="e">
        <f t="shared" si="1149"/>
        <v>#DIV/0!</v>
      </c>
      <c r="T485" s="116" t="e">
        <f t="shared" si="1149"/>
        <v>#DIV/0!</v>
      </c>
      <c r="U485" s="116" t="e">
        <f t="shared" si="1149"/>
        <v>#DIV/0!</v>
      </c>
      <c r="V485" s="117" t="e">
        <f t="shared" si="1149"/>
        <v>#DIV/0!</v>
      </c>
      <c r="W485" s="116" t="e">
        <f t="shared" si="1149"/>
        <v>#DIV/0!</v>
      </c>
      <c r="X485" s="116" t="e">
        <f t="shared" si="1149"/>
        <v>#DIV/0!</v>
      </c>
      <c r="Y485" s="116" t="e">
        <f t="shared" si="1149"/>
        <v>#DIV/0!</v>
      </c>
      <c r="Z485" s="116" t="e">
        <f t="shared" si="1149"/>
        <v>#DIV/0!</v>
      </c>
      <c r="AA485" s="116" t="e">
        <f t="shared" si="1149"/>
        <v>#DIV/0!</v>
      </c>
      <c r="AB485" s="116" t="e">
        <f t="shared" si="1149"/>
        <v>#DIV/0!</v>
      </c>
      <c r="AC485" s="125" t="e">
        <f t="shared" si="1149"/>
        <v>#DIV/0!</v>
      </c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</row>
    <row r="486" s="1" customFormat="1" ht="15" customHeight="1">
      <c r="A486" s="31" t="s">
        <v>560</v>
      </c>
      <c r="B486" s="32" t="s">
        <v>561</v>
      </c>
      <c r="C486" s="33" t="s">
        <v>15</v>
      </c>
      <c r="D486" s="33" t="s">
        <v>16</v>
      </c>
      <c r="E486" s="122">
        <v>0</v>
      </c>
      <c r="F486" s="122">
        <v>0</v>
      </c>
      <c r="G486" s="122">
        <v>0</v>
      </c>
      <c r="H486" s="123">
        <v>0</v>
      </c>
      <c r="I486" s="122">
        <v>0</v>
      </c>
      <c r="J486" s="122">
        <v>0</v>
      </c>
      <c r="K486" s="122">
        <v>0</v>
      </c>
      <c r="L486" s="122">
        <v>0</v>
      </c>
      <c r="M486" s="122">
        <v>0</v>
      </c>
      <c r="N486" s="123">
        <v>0</v>
      </c>
      <c r="O486" s="122">
        <v>0</v>
      </c>
      <c r="P486" s="122">
        <v>0</v>
      </c>
      <c r="Q486" s="122">
        <v>0</v>
      </c>
      <c r="R486" s="122">
        <v>0</v>
      </c>
      <c r="S486" s="122">
        <v>0</v>
      </c>
      <c r="T486" s="122">
        <v>0</v>
      </c>
      <c r="U486" s="122">
        <v>0</v>
      </c>
      <c r="V486" s="123">
        <v>0</v>
      </c>
      <c r="W486" s="122">
        <v>0</v>
      </c>
      <c r="X486" s="122">
        <v>0</v>
      </c>
      <c r="Y486" s="122">
        <v>0</v>
      </c>
      <c r="Z486" s="122">
        <v>0</v>
      </c>
      <c r="AA486" s="122">
        <v>0</v>
      </c>
      <c r="AB486" s="122">
        <v>0</v>
      </c>
      <c r="AC486" s="36">
        <f t="shared" ref="AC486:AC487" si="1152">SUM(E486:AB486)</f>
        <v>0</v>
      </c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</row>
    <row r="487" s="1" customFormat="1" ht="15" customHeight="1">
      <c r="A487" s="37"/>
      <c r="B487" s="38"/>
      <c r="C487" s="39" t="s">
        <v>17</v>
      </c>
      <c r="D487" s="39" t="s">
        <v>16</v>
      </c>
      <c r="E487" s="110">
        <v>0</v>
      </c>
      <c r="F487" s="110">
        <v>0</v>
      </c>
      <c r="G487" s="110">
        <v>0</v>
      </c>
      <c r="H487" s="111">
        <v>0</v>
      </c>
      <c r="I487" s="110">
        <v>0</v>
      </c>
      <c r="J487" s="110">
        <v>0</v>
      </c>
      <c r="K487" s="110">
        <v>0</v>
      </c>
      <c r="L487" s="110">
        <v>0</v>
      </c>
      <c r="M487" s="110">
        <v>0</v>
      </c>
      <c r="N487" s="111">
        <v>0</v>
      </c>
      <c r="O487" s="110">
        <v>0</v>
      </c>
      <c r="P487" s="110">
        <v>0</v>
      </c>
      <c r="Q487" s="110">
        <v>0</v>
      </c>
      <c r="R487" s="110">
        <v>0</v>
      </c>
      <c r="S487" s="110">
        <v>0</v>
      </c>
      <c r="T487" s="110">
        <v>0</v>
      </c>
      <c r="U487" s="110">
        <v>0</v>
      </c>
      <c r="V487" s="111">
        <v>0</v>
      </c>
      <c r="W487" s="110">
        <v>0</v>
      </c>
      <c r="X487" s="110">
        <v>0</v>
      </c>
      <c r="Y487" s="110">
        <v>0</v>
      </c>
      <c r="Z487" s="110">
        <v>0</v>
      </c>
      <c r="AA487" s="110">
        <v>0</v>
      </c>
      <c r="AB487" s="110">
        <v>0</v>
      </c>
      <c r="AC487" s="42">
        <f t="shared" si="1152"/>
        <v>0</v>
      </c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</row>
    <row r="488" s="1" customFormat="1" ht="15" customHeight="1">
      <c r="A488" s="37"/>
      <c r="B488" s="38"/>
      <c r="C488" s="39" t="s">
        <v>18</v>
      </c>
      <c r="D488" s="39" t="s">
        <v>19</v>
      </c>
      <c r="E488" s="128">
        <v>0</v>
      </c>
      <c r="F488" s="128">
        <v>0</v>
      </c>
      <c r="G488" s="128">
        <v>0</v>
      </c>
      <c r="H488" s="129">
        <v>0</v>
      </c>
      <c r="I488" s="128">
        <v>0</v>
      </c>
      <c r="J488" s="128">
        <v>0</v>
      </c>
      <c r="K488" s="128">
        <v>0</v>
      </c>
      <c r="L488" s="128">
        <v>0</v>
      </c>
      <c r="M488" s="128">
        <v>0</v>
      </c>
      <c r="N488" s="129">
        <v>0</v>
      </c>
      <c r="O488" s="128">
        <v>0</v>
      </c>
      <c r="P488" s="128">
        <v>0</v>
      </c>
      <c r="Q488" s="128">
        <v>0</v>
      </c>
      <c r="R488" s="128">
        <v>0</v>
      </c>
      <c r="S488" s="128">
        <v>0</v>
      </c>
      <c r="T488" s="128">
        <v>0</v>
      </c>
      <c r="U488" s="128">
        <v>0</v>
      </c>
      <c r="V488" s="129">
        <v>0</v>
      </c>
      <c r="W488" s="128">
        <v>0</v>
      </c>
      <c r="X488" s="128">
        <v>0</v>
      </c>
      <c r="Y488" s="128">
        <v>0</v>
      </c>
      <c r="Z488" s="128">
        <v>0</v>
      </c>
      <c r="AA488" s="128">
        <v>0</v>
      </c>
      <c r="AB488" s="128">
        <v>0</v>
      </c>
      <c r="AC488" s="42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</row>
    <row r="489" s="1" customFormat="1" ht="15" customHeight="1">
      <c r="A489" s="49"/>
      <c r="B489" s="38"/>
      <c r="C489" s="51" t="s">
        <v>20</v>
      </c>
      <c r="D489" s="51"/>
      <c r="E489" s="52" t="e">
        <f t="shared" si="1149"/>
        <v>#DIV/0!</v>
      </c>
      <c r="F489" s="52" t="e">
        <f t="shared" si="1149"/>
        <v>#DIV/0!</v>
      </c>
      <c r="G489" s="52" t="e">
        <f t="shared" si="1149"/>
        <v>#DIV/0!</v>
      </c>
      <c r="H489" s="100" t="e">
        <f t="shared" si="1149"/>
        <v>#DIV/0!</v>
      </c>
      <c r="I489" s="52" t="e">
        <f t="shared" si="1149"/>
        <v>#DIV/0!</v>
      </c>
      <c r="J489" s="52" t="e">
        <f t="shared" si="1149"/>
        <v>#DIV/0!</v>
      </c>
      <c r="K489" s="52" t="e">
        <f t="shared" si="1149"/>
        <v>#DIV/0!</v>
      </c>
      <c r="L489" s="52" t="e">
        <f t="shared" si="1149"/>
        <v>#DIV/0!</v>
      </c>
      <c r="M489" s="52" t="e">
        <f t="shared" si="1149"/>
        <v>#DIV/0!</v>
      </c>
      <c r="N489" s="100" t="e">
        <f t="shared" si="1149"/>
        <v>#DIV/0!</v>
      </c>
      <c r="O489" s="52" t="e">
        <f t="shared" si="1149"/>
        <v>#DIV/0!</v>
      </c>
      <c r="P489" s="52" t="e">
        <f t="shared" si="1149"/>
        <v>#DIV/0!</v>
      </c>
      <c r="Q489" s="52" t="e">
        <f t="shared" si="1149"/>
        <v>#DIV/0!</v>
      </c>
      <c r="R489" s="52" t="e">
        <f t="shared" si="1149"/>
        <v>#DIV/0!</v>
      </c>
      <c r="S489" s="52" t="e">
        <f t="shared" si="1149"/>
        <v>#DIV/0!</v>
      </c>
      <c r="T489" s="52" t="e">
        <f t="shared" si="1149"/>
        <v>#DIV/0!</v>
      </c>
      <c r="U489" s="52" t="e">
        <f t="shared" si="1149"/>
        <v>#DIV/0!</v>
      </c>
      <c r="V489" s="100" t="e">
        <f t="shared" si="1149"/>
        <v>#DIV/0!</v>
      </c>
      <c r="W489" s="52" t="e">
        <f t="shared" si="1149"/>
        <v>#DIV/0!</v>
      </c>
      <c r="X489" s="52" t="e">
        <f t="shared" si="1149"/>
        <v>#DIV/0!</v>
      </c>
      <c r="Y489" s="52" t="e">
        <f t="shared" si="1149"/>
        <v>#DIV/0!</v>
      </c>
      <c r="Z489" s="52" t="e">
        <f t="shared" si="1149"/>
        <v>#DIV/0!</v>
      </c>
      <c r="AA489" s="52" t="e">
        <f t="shared" si="1149"/>
        <v>#DIV/0!</v>
      </c>
      <c r="AB489" s="52" t="e">
        <f t="shared" si="1149"/>
        <v>#DIV/0!</v>
      </c>
      <c r="AC489" s="101" t="e">
        <f t="shared" si="1149"/>
        <v>#DIV/0!</v>
      </c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</row>
    <row r="490" s="1" customFormat="1" ht="15" customHeight="1">
      <c r="A490" s="139" t="s">
        <v>318</v>
      </c>
      <c r="B490" s="140"/>
      <c r="C490" s="141" t="s">
        <v>15</v>
      </c>
      <c r="D490" s="141"/>
      <c r="E490" s="398">
        <f t="shared" ref="E490:AC491" si="1153">E474+E478+E482+E486</f>
        <v>0</v>
      </c>
      <c r="F490" s="398">
        <f t="shared" si="1153"/>
        <v>0</v>
      </c>
      <c r="G490" s="398">
        <f t="shared" si="1153"/>
        <v>0</v>
      </c>
      <c r="H490" s="399">
        <f t="shared" si="1153"/>
        <v>0</v>
      </c>
      <c r="I490" s="398">
        <f t="shared" si="1153"/>
        <v>0</v>
      </c>
      <c r="J490" s="398">
        <f t="shared" si="1153"/>
        <v>0</v>
      </c>
      <c r="K490" s="398">
        <f t="shared" si="1153"/>
        <v>0</v>
      </c>
      <c r="L490" s="398">
        <f t="shared" si="1153"/>
        <v>0</v>
      </c>
      <c r="M490" s="398">
        <f t="shared" si="1153"/>
        <v>0</v>
      </c>
      <c r="N490" s="399">
        <f t="shared" si="1153"/>
        <v>0</v>
      </c>
      <c r="O490" s="398">
        <f t="shared" si="1153"/>
        <v>0</v>
      </c>
      <c r="P490" s="398">
        <f t="shared" si="1153"/>
        <v>0</v>
      </c>
      <c r="Q490" s="398">
        <f t="shared" si="1153"/>
        <v>0</v>
      </c>
      <c r="R490" s="398">
        <f t="shared" si="1153"/>
        <v>0</v>
      </c>
      <c r="S490" s="398">
        <f t="shared" si="1153"/>
        <v>0</v>
      </c>
      <c r="T490" s="398">
        <f t="shared" si="1153"/>
        <v>0</v>
      </c>
      <c r="U490" s="398">
        <f t="shared" si="1153"/>
        <v>0</v>
      </c>
      <c r="V490" s="399">
        <f t="shared" si="1153"/>
        <v>0</v>
      </c>
      <c r="W490" s="398">
        <f t="shared" si="1153"/>
        <v>0</v>
      </c>
      <c r="X490" s="398">
        <f t="shared" si="1153"/>
        <v>0</v>
      </c>
      <c r="Y490" s="398">
        <f t="shared" si="1153"/>
        <v>0</v>
      </c>
      <c r="Z490" s="398">
        <f t="shared" si="1153"/>
        <v>0</v>
      </c>
      <c r="AA490" s="398">
        <f t="shared" si="1153"/>
        <v>0</v>
      </c>
      <c r="AB490" s="398">
        <f t="shared" si="1153"/>
        <v>0</v>
      </c>
      <c r="AC490" s="59">
        <f t="shared" si="1153"/>
        <v>0</v>
      </c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</row>
    <row r="491" s="1" customFormat="1" ht="15" customHeight="1">
      <c r="A491" s="143"/>
      <c r="B491" s="144"/>
      <c r="C491" s="145" t="s">
        <v>17</v>
      </c>
      <c r="D491" s="145"/>
      <c r="E491" s="212">
        <f t="shared" si="1153"/>
        <v>0</v>
      </c>
      <c r="F491" s="212">
        <f t="shared" si="1153"/>
        <v>0</v>
      </c>
      <c r="G491" s="212">
        <f t="shared" si="1153"/>
        <v>0</v>
      </c>
      <c r="H491" s="213">
        <f t="shared" si="1153"/>
        <v>0</v>
      </c>
      <c r="I491" s="212">
        <f t="shared" si="1153"/>
        <v>0</v>
      </c>
      <c r="J491" s="212">
        <f t="shared" si="1153"/>
        <v>0</v>
      </c>
      <c r="K491" s="212">
        <f t="shared" si="1153"/>
        <v>0</v>
      </c>
      <c r="L491" s="212">
        <f t="shared" si="1153"/>
        <v>0</v>
      </c>
      <c r="M491" s="212">
        <f t="shared" si="1153"/>
        <v>0</v>
      </c>
      <c r="N491" s="213">
        <f t="shared" si="1153"/>
        <v>0</v>
      </c>
      <c r="O491" s="212">
        <f t="shared" si="1153"/>
        <v>0</v>
      </c>
      <c r="P491" s="212">
        <f t="shared" si="1153"/>
        <v>0</v>
      </c>
      <c r="Q491" s="212">
        <f t="shared" si="1153"/>
        <v>0</v>
      </c>
      <c r="R491" s="212">
        <f t="shared" si="1153"/>
        <v>0</v>
      </c>
      <c r="S491" s="212">
        <f t="shared" si="1153"/>
        <v>0</v>
      </c>
      <c r="T491" s="212">
        <f t="shared" si="1153"/>
        <v>0</v>
      </c>
      <c r="U491" s="212">
        <f t="shared" si="1153"/>
        <v>0</v>
      </c>
      <c r="V491" s="213">
        <f t="shared" si="1153"/>
        <v>0</v>
      </c>
      <c r="W491" s="212">
        <f t="shared" si="1153"/>
        <v>0</v>
      </c>
      <c r="X491" s="212">
        <f t="shared" si="1153"/>
        <v>0</v>
      </c>
      <c r="Y491" s="212">
        <f t="shared" si="1153"/>
        <v>0</v>
      </c>
      <c r="Z491" s="212">
        <f t="shared" si="1153"/>
        <v>0</v>
      </c>
      <c r="AA491" s="212">
        <f t="shared" si="1153"/>
        <v>0</v>
      </c>
      <c r="AB491" s="212">
        <f t="shared" si="1153"/>
        <v>0</v>
      </c>
      <c r="AC491" s="101">
        <f t="shared" si="1153"/>
        <v>0</v>
      </c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</row>
    <row r="492" s="1" customFormat="1" ht="15" customHeight="1">
      <c r="A492" s="151" t="s">
        <v>319</v>
      </c>
      <c r="B492" s="152"/>
      <c r="C492" s="153" t="s">
        <v>15</v>
      </c>
      <c r="D492" s="153"/>
      <c r="E492" s="34">
        <f t="shared" ref="E492:AC493" si="1154">E452+E456-E490</f>
        <v>0</v>
      </c>
      <c r="F492" s="34">
        <f t="shared" si="1154"/>
        <v>0</v>
      </c>
      <c r="G492" s="34">
        <f t="shared" si="1154"/>
        <v>0</v>
      </c>
      <c r="H492" s="126">
        <f t="shared" si="1154"/>
        <v>0</v>
      </c>
      <c r="I492" s="34">
        <f t="shared" si="1154"/>
        <v>0</v>
      </c>
      <c r="J492" s="34">
        <f t="shared" si="1154"/>
        <v>0</v>
      </c>
      <c r="K492" s="34">
        <f t="shared" si="1154"/>
        <v>0</v>
      </c>
      <c r="L492" s="34">
        <f t="shared" si="1154"/>
        <v>0</v>
      </c>
      <c r="M492" s="34">
        <f t="shared" si="1154"/>
        <v>0</v>
      </c>
      <c r="N492" s="126">
        <f t="shared" si="1154"/>
        <v>0</v>
      </c>
      <c r="O492" s="34">
        <f t="shared" si="1154"/>
        <v>0</v>
      </c>
      <c r="P492" s="34">
        <f t="shared" si="1154"/>
        <v>0</v>
      </c>
      <c r="Q492" s="34">
        <f t="shared" si="1154"/>
        <v>0</v>
      </c>
      <c r="R492" s="34">
        <f t="shared" si="1154"/>
        <v>0</v>
      </c>
      <c r="S492" s="34">
        <f t="shared" si="1154"/>
        <v>0</v>
      </c>
      <c r="T492" s="34">
        <f t="shared" si="1154"/>
        <v>0</v>
      </c>
      <c r="U492" s="34">
        <f t="shared" si="1154"/>
        <v>0</v>
      </c>
      <c r="V492" s="126">
        <f t="shared" si="1154"/>
        <v>0</v>
      </c>
      <c r="W492" s="34">
        <f t="shared" si="1154"/>
        <v>0</v>
      </c>
      <c r="X492" s="34">
        <f t="shared" si="1154"/>
        <v>0</v>
      </c>
      <c r="Y492" s="34">
        <f t="shared" si="1154"/>
        <v>0</v>
      </c>
      <c r="Z492" s="34">
        <f t="shared" si="1154"/>
        <v>0</v>
      </c>
      <c r="AA492" s="34">
        <f t="shared" si="1154"/>
        <v>0</v>
      </c>
      <c r="AB492" s="34">
        <f t="shared" si="1154"/>
        <v>0</v>
      </c>
      <c r="AC492" s="36">
        <f t="shared" si="1154"/>
        <v>0</v>
      </c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</row>
    <row r="493" s="1" customFormat="1" ht="15" customHeight="1">
      <c r="A493" s="143"/>
      <c r="B493" s="144"/>
      <c r="C493" s="145" t="s">
        <v>17</v>
      </c>
      <c r="D493" s="145"/>
      <c r="E493" s="52">
        <f t="shared" si="1154"/>
        <v>0</v>
      </c>
      <c r="F493" s="52">
        <f t="shared" si="1154"/>
        <v>0</v>
      </c>
      <c r="G493" s="52">
        <f t="shared" si="1154"/>
        <v>0</v>
      </c>
      <c r="H493" s="100">
        <f t="shared" si="1154"/>
        <v>0</v>
      </c>
      <c r="I493" s="52">
        <f t="shared" si="1154"/>
        <v>0</v>
      </c>
      <c r="J493" s="52">
        <f t="shared" si="1154"/>
        <v>0</v>
      </c>
      <c r="K493" s="52">
        <f t="shared" si="1154"/>
        <v>0</v>
      </c>
      <c r="L493" s="52">
        <f t="shared" si="1154"/>
        <v>0</v>
      </c>
      <c r="M493" s="52">
        <f t="shared" si="1154"/>
        <v>0</v>
      </c>
      <c r="N493" s="100">
        <f t="shared" si="1154"/>
        <v>0</v>
      </c>
      <c r="O493" s="52">
        <f t="shared" si="1154"/>
        <v>0</v>
      </c>
      <c r="P493" s="52">
        <f t="shared" si="1154"/>
        <v>0</v>
      </c>
      <c r="Q493" s="52">
        <f t="shared" si="1154"/>
        <v>0</v>
      </c>
      <c r="R493" s="52">
        <f t="shared" si="1154"/>
        <v>0</v>
      </c>
      <c r="S493" s="52">
        <f t="shared" si="1154"/>
        <v>0</v>
      </c>
      <c r="T493" s="52">
        <f t="shared" si="1154"/>
        <v>0</v>
      </c>
      <c r="U493" s="52">
        <f t="shared" si="1154"/>
        <v>0</v>
      </c>
      <c r="V493" s="100">
        <f t="shared" si="1154"/>
        <v>0</v>
      </c>
      <c r="W493" s="52">
        <f t="shared" si="1154"/>
        <v>0</v>
      </c>
      <c r="X493" s="52">
        <f t="shared" si="1154"/>
        <v>0</v>
      </c>
      <c r="Y493" s="52">
        <f t="shared" si="1154"/>
        <v>0</v>
      </c>
      <c r="Z493" s="52">
        <f t="shared" si="1154"/>
        <v>0</v>
      </c>
      <c r="AA493" s="52">
        <f t="shared" si="1154"/>
        <v>0</v>
      </c>
      <c r="AB493" s="52">
        <f t="shared" si="1154"/>
        <v>0</v>
      </c>
      <c r="AC493" s="101">
        <f t="shared" si="1154"/>
        <v>0</v>
      </c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</row>
    <row r="494" s="827" customFormat="1" ht="15" customHeight="1">
      <c r="A494" s="768" t="s">
        <v>530</v>
      </c>
      <c r="B494" s="769"/>
      <c r="C494" s="426"/>
      <c r="D494" s="426"/>
      <c r="E494" s="85">
        <v>1</v>
      </c>
      <c r="F494" s="85">
        <v>2</v>
      </c>
      <c r="G494" s="85">
        <v>3</v>
      </c>
      <c r="H494" s="85">
        <v>4</v>
      </c>
      <c r="I494" s="85">
        <v>5</v>
      </c>
      <c r="J494" s="85">
        <v>6</v>
      </c>
      <c r="K494" s="85">
        <v>7</v>
      </c>
      <c r="L494" s="85">
        <v>8</v>
      </c>
      <c r="M494" s="85">
        <v>9</v>
      </c>
      <c r="N494" s="85">
        <v>10</v>
      </c>
      <c r="O494" s="85">
        <v>11</v>
      </c>
      <c r="P494" s="85">
        <v>12</v>
      </c>
      <c r="Q494" s="85">
        <v>13</v>
      </c>
      <c r="R494" s="85">
        <v>14</v>
      </c>
      <c r="S494" s="85">
        <v>15</v>
      </c>
      <c r="T494" s="85">
        <v>16</v>
      </c>
      <c r="U494" s="85">
        <v>17</v>
      </c>
      <c r="V494" s="85">
        <v>18</v>
      </c>
      <c r="W494" s="85">
        <v>19</v>
      </c>
      <c r="X494" s="85">
        <v>20</v>
      </c>
      <c r="Y494" s="85">
        <v>21</v>
      </c>
      <c r="Z494" s="85">
        <v>22</v>
      </c>
      <c r="AA494" s="85">
        <v>23</v>
      </c>
      <c r="AB494" s="85">
        <v>24</v>
      </c>
      <c r="AC494" s="883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</row>
    <row r="495" s="827" customFormat="1" ht="15" customHeight="1">
      <c r="A495" s="87" t="s">
        <v>99</v>
      </c>
      <c r="B495" s="88"/>
      <c r="C495" s="89" t="s">
        <v>28</v>
      </c>
      <c r="D495" s="409" t="s">
        <v>19</v>
      </c>
      <c r="E495" s="91">
        <v>6.2399997711181641</v>
      </c>
      <c r="F495" s="91">
        <v>6.2399997711181641</v>
      </c>
      <c r="G495" s="91">
        <v>6.2300000190734863</v>
      </c>
      <c r="H495" s="91">
        <v>6.2300000190734863</v>
      </c>
      <c r="I495" s="91">
        <v>6.2100000381469727</v>
      </c>
      <c r="J495" s="91">
        <v>6.1700000762939453</v>
      </c>
      <c r="K495" s="91">
        <v>6.1700000762939453</v>
      </c>
      <c r="L495" s="91">
        <v>6.1700000762939453</v>
      </c>
      <c r="M495" s="91">
        <v>6.1700000762939453</v>
      </c>
      <c r="N495" s="91">
        <v>6.1399998664855957</v>
      </c>
      <c r="O495" s="91">
        <v>6.119999885559082</v>
      </c>
      <c r="P495" s="91">
        <v>6.1500000953674316</v>
      </c>
      <c r="Q495" s="91">
        <v>6.1599998474121094</v>
      </c>
      <c r="R495" s="91">
        <v>6.1399998664855957</v>
      </c>
      <c r="S495" s="91">
        <v>6.1500000953674316</v>
      </c>
      <c r="T495" s="91">
        <v>6.1500000953674316</v>
      </c>
      <c r="U495" s="91">
        <v>6.1399998664855957</v>
      </c>
      <c r="V495" s="91">
        <v>6.130000114440918</v>
      </c>
      <c r="W495" s="91">
        <v>6.1399998664855957</v>
      </c>
      <c r="X495" s="91">
        <v>6.1700000762939453</v>
      </c>
      <c r="Y495" s="91">
        <v>6.1999998092651367</v>
      </c>
      <c r="Z495" s="91">
        <v>6.1999998092651367</v>
      </c>
      <c r="AA495" s="91">
        <v>6.2100000381469727</v>
      </c>
      <c r="AB495" s="91">
        <v>6.2399997711181641</v>
      </c>
      <c r="AC495" s="89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</row>
    <row r="496" s="827" customFormat="1" ht="15" customHeight="1">
      <c r="A496" s="203" t="s">
        <v>100</v>
      </c>
      <c r="B496" s="204"/>
      <c r="C496" s="205" t="s">
        <v>28</v>
      </c>
      <c r="D496" s="396" t="s">
        <v>19</v>
      </c>
      <c r="E496" s="227">
        <v>6.2699999809265137</v>
      </c>
      <c r="F496" s="227">
        <v>6.2800002098083496</v>
      </c>
      <c r="G496" s="227">
        <v>6.2699999809265137</v>
      </c>
      <c r="H496" s="227">
        <v>6.2600002288818359</v>
      </c>
      <c r="I496" s="227">
        <v>6.2399997711181641</v>
      </c>
      <c r="J496" s="227">
        <v>6.1999998092651367</v>
      </c>
      <c r="K496" s="227">
        <v>6.1999998092651367</v>
      </c>
      <c r="L496" s="227">
        <v>6.2100000381469727</v>
      </c>
      <c r="M496" s="227">
        <v>6.2100000381469727</v>
      </c>
      <c r="N496" s="227">
        <v>6.179999828338623</v>
      </c>
      <c r="O496" s="227">
        <v>6.1599998474121094</v>
      </c>
      <c r="P496" s="227">
        <v>6.190000057220459</v>
      </c>
      <c r="Q496" s="227">
        <v>6.1999998092651367</v>
      </c>
      <c r="R496" s="227">
        <v>6.190000057220459</v>
      </c>
      <c r="S496" s="227">
        <v>6.190000057220459</v>
      </c>
      <c r="T496" s="227">
        <v>6.190000057220459</v>
      </c>
      <c r="U496" s="227">
        <v>6.179999828338623</v>
      </c>
      <c r="V496" s="227">
        <v>6.1700000762939453</v>
      </c>
      <c r="W496" s="227">
        <v>6.179999828338623</v>
      </c>
      <c r="X496" s="227">
        <v>6.2100000381469727</v>
      </c>
      <c r="Y496" s="227">
        <v>6.2300000190734863</v>
      </c>
      <c r="Z496" s="227">
        <v>6.2399997711181641</v>
      </c>
      <c r="AA496" s="227">
        <v>6.25</v>
      </c>
      <c r="AB496" s="227">
        <v>6.2800002098083496</v>
      </c>
      <c r="AC496" s="205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</row>
    <row r="497" s="1" customFormat="1" ht="15" customHeight="1">
      <c r="A497" s="884" t="s">
        <v>114</v>
      </c>
      <c r="B497" s="56" t="s">
        <v>562</v>
      </c>
      <c r="C497" s="57" t="s">
        <v>15</v>
      </c>
      <c r="D497" s="57" t="s">
        <v>16</v>
      </c>
      <c r="E497" s="590">
        <v>0.64800000000000002</v>
      </c>
      <c r="F497" s="590">
        <v>0.63336000000000003</v>
      </c>
      <c r="G497" s="590">
        <v>0.62904000000000004</v>
      </c>
      <c r="H497" s="591">
        <v>0.62231999999999998</v>
      </c>
      <c r="I497" s="590">
        <v>0.62207999999999997</v>
      </c>
      <c r="J497" s="590">
        <v>0.66071999999999997</v>
      </c>
      <c r="K497" s="590">
        <v>0.69503999999999999</v>
      </c>
      <c r="L497" s="590">
        <v>0.74160000000000004</v>
      </c>
      <c r="M497" s="590">
        <v>0.78312000000000004</v>
      </c>
      <c r="N497" s="591">
        <v>0.77183999999999997</v>
      </c>
      <c r="O497" s="590">
        <v>0.77976000000000001</v>
      </c>
      <c r="P497" s="590">
        <v>0.77544000000000002</v>
      </c>
      <c r="Q497" s="590">
        <v>0.80615999999999999</v>
      </c>
      <c r="R497" s="590">
        <v>0.79079999999999995</v>
      </c>
      <c r="S497" s="590">
        <v>0.83687999999999996</v>
      </c>
      <c r="T497" s="590">
        <v>0.82847999999999999</v>
      </c>
      <c r="U497" s="590">
        <v>0.83231999999999995</v>
      </c>
      <c r="V497" s="591">
        <v>0.81744000000000006</v>
      </c>
      <c r="W497" s="590">
        <v>0.82823999999999998</v>
      </c>
      <c r="X497" s="590">
        <v>0.80879999999999996</v>
      </c>
      <c r="Y497" s="590">
        <v>0.81000000000000005</v>
      </c>
      <c r="Z497" s="590">
        <v>0.78288000000000002</v>
      </c>
      <c r="AA497" s="590">
        <v>0.71040000000000003</v>
      </c>
      <c r="AB497" s="590">
        <v>0.66312000000000004</v>
      </c>
      <c r="AC497" s="59">
        <f t="shared" ref="AC497:AC498" si="1155">SUM(E497:AB497)</f>
        <v>17.877839999999999</v>
      </c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</row>
    <row r="498" s="1" customFormat="1" ht="15" customHeight="1">
      <c r="A498" s="860"/>
      <c r="B498" s="38"/>
      <c r="C498" s="39" t="s">
        <v>17</v>
      </c>
      <c r="D498" s="39" t="s">
        <v>16</v>
      </c>
      <c r="E498" s="356">
        <v>0.28560000000000002</v>
      </c>
      <c r="F498" s="356">
        <v>0.28416000000000002</v>
      </c>
      <c r="G498" s="356">
        <v>0.28511999999999998</v>
      </c>
      <c r="H498" s="357">
        <v>0.28344000000000003</v>
      </c>
      <c r="I498" s="356">
        <v>0.28727999999999998</v>
      </c>
      <c r="J498" s="356">
        <v>0.28560000000000002</v>
      </c>
      <c r="K498" s="356">
        <v>0.28488000000000002</v>
      </c>
      <c r="L498" s="356">
        <v>0.28248000000000001</v>
      </c>
      <c r="M498" s="356">
        <v>0.28824</v>
      </c>
      <c r="N498" s="357">
        <v>0.28464</v>
      </c>
      <c r="O498" s="356">
        <v>0.27936</v>
      </c>
      <c r="P498" s="356">
        <v>0.27864</v>
      </c>
      <c r="Q498" s="356">
        <v>0.29136000000000001</v>
      </c>
      <c r="R498" s="356">
        <v>0.28655999999999998</v>
      </c>
      <c r="S498" s="356">
        <v>0.30096000000000001</v>
      </c>
      <c r="T498" s="356">
        <v>0.28727999999999998</v>
      </c>
      <c r="U498" s="356">
        <v>0.29064000000000001</v>
      </c>
      <c r="V498" s="357">
        <v>0.28439999999999999</v>
      </c>
      <c r="W498" s="356">
        <v>0.28608</v>
      </c>
      <c r="X498" s="356">
        <v>0.28824</v>
      </c>
      <c r="Y498" s="356">
        <v>0.28752</v>
      </c>
      <c r="Z498" s="356">
        <v>0.28727999999999998</v>
      </c>
      <c r="AA498" s="356">
        <v>0.28560000000000002</v>
      </c>
      <c r="AB498" s="356">
        <v>0.28704000000000002</v>
      </c>
      <c r="AC498" s="59">
        <f t="shared" si="1155"/>
        <v>6.8723999999999998</v>
      </c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</row>
    <row r="499" s="1" customFormat="1" ht="15" customHeight="1">
      <c r="A499" s="860"/>
      <c r="B499" s="38"/>
      <c r="C499" s="39" t="s">
        <v>18</v>
      </c>
      <c r="D499" s="39" t="s">
        <v>19</v>
      </c>
      <c r="E499" s="130">
        <v>67</v>
      </c>
      <c r="F499" s="130">
        <v>68</v>
      </c>
      <c r="G499" s="130">
        <v>65</v>
      </c>
      <c r="H499" s="131">
        <v>61</v>
      </c>
      <c r="I499" s="130">
        <v>66</v>
      </c>
      <c r="J499" s="130">
        <v>70</v>
      </c>
      <c r="K499" s="130">
        <v>71</v>
      </c>
      <c r="L499" s="130">
        <v>76</v>
      </c>
      <c r="M499" s="130">
        <v>77</v>
      </c>
      <c r="N499" s="131">
        <v>74</v>
      </c>
      <c r="O499" s="130">
        <v>77</v>
      </c>
      <c r="P499" s="130">
        <v>77</v>
      </c>
      <c r="Q499" s="130">
        <v>82</v>
      </c>
      <c r="R499" s="130">
        <v>80</v>
      </c>
      <c r="S499" s="130">
        <v>82</v>
      </c>
      <c r="T499" s="130">
        <v>81</v>
      </c>
      <c r="U499" s="130">
        <v>81</v>
      </c>
      <c r="V499" s="130">
        <v>86</v>
      </c>
      <c r="W499" s="130">
        <v>79</v>
      </c>
      <c r="X499" s="130">
        <v>78</v>
      </c>
      <c r="Y499" s="130">
        <v>76</v>
      </c>
      <c r="Z499" s="130">
        <v>75</v>
      </c>
      <c r="AA499" s="130">
        <v>68</v>
      </c>
      <c r="AB499" s="130">
        <v>66</v>
      </c>
      <c r="AC499" s="42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</row>
    <row r="500" s="1" customFormat="1" ht="15" customHeight="1">
      <c r="A500" s="878"/>
      <c r="B500" s="120"/>
      <c r="C500" s="115" t="s">
        <v>20</v>
      </c>
      <c r="D500" s="115"/>
      <c r="E500" s="116">
        <f t="shared" ref="E500:AC560" si="1156">E498/E497</f>
        <v>0.44074074074074077</v>
      </c>
      <c r="F500" s="116">
        <f t="shared" si="1156"/>
        <v>0.44865479348237969</v>
      </c>
      <c r="G500" s="116">
        <f t="shared" si="1156"/>
        <v>0.45326211369706215</v>
      </c>
      <c r="H500" s="117">
        <f t="shared" si="1156"/>
        <v>0.45545699961434638</v>
      </c>
      <c r="I500" s="116">
        <f t="shared" si="1156"/>
        <v>0.46180555555555552</v>
      </c>
      <c r="J500" s="116">
        <f t="shared" si="1156"/>
        <v>0.43225572103160192</v>
      </c>
      <c r="K500" s="116">
        <f t="shared" si="1156"/>
        <v>0.40987569060773482</v>
      </c>
      <c r="L500" s="116">
        <f t="shared" si="1156"/>
        <v>0.38090614886731389</v>
      </c>
      <c r="M500" s="116">
        <f t="shared" si="1156"/>
        <v>0.36806619675145569</v>
      </c>
      <c r="N500" s="117">
        <f t="shared" si="1156"/>
        <v>0.36878109452736318</v>
      </c>
      <c r="O500" s="116">
        <f t="shared" si="1156"/>
        <v>0.35826408125577097</v>
      </c>
      <c r="P500" s="116">
        <f t="shared" si="1156"/>
        <v>0.35933147632311979</v>
      </c>
      <c r="Q500" s="116">
        <f t="shared" si="1156"/>
        <v>0.36141708841917236</v>
      </c>
      <c r="R500" s="116">
        <f t="shared" si="1156"/>
        <v>0.36236722306525038</v>
      </c>
      <c r="S500" s="116">
        <f t="shared" si="1156"/>
        <v>0.35962145110410099</v>
      </c>
      <c r="T500" s="116">
        <f t="shared" si="1156"/>
        <v>0.34675550405561989</v>
      </c>
      <c r="U500" s="116">
        <f t="shared" si="1156"/>
        <v>0.34919261822376013</v>
      </c>
      <c r="V500" s="117">
        <f t="shared" si="1156"/>
        <v>0.34791544333529062</v>
      </c>
      <c r="W500" s="116">
        <f t="shared" si="1156"/>
        <v>0.34540712836858883</v>
      </c>
      <c r="X500" s="116">
        <f t="shared" si="1156"/>
        <v>0.35637982195845697</v>
      </c>
      <c r="Y500" s="116">
        <f t="shared" si="1156"/>
        <v>0.35496296296296292</v>
      </c>
      <c r="Z500" s="116">
        <f t="shared" si="1156"/>
        <v>0.36695278969957079</v>
      </c>
      <c r="AA500" s="116">
        <f t="shared" si="1156"/>
        <v>0.40202702702702703</v>
      </c>
      <c r="AB500" s="116">
        <f t="shared" si="1156"/>
        <v>0.43286283025696709</v>
      </c>
      <c r="AC500" s="125">
        <f t="shared" si="1156"/>
        <v>0.38440885476097786</v>
      </c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</row>
    <row r="501" s="1" customFormat="1" ht="15" customHeight="1">
      <c r="A501" s="31" t="s">
        <v>90</v>
      </c>
      <c r="B501" s="32" t="s">
        <v>37</v>
      </c>
      <c r="C501" s="33" t="s">
        <v>15</v>
      </c>
      <c r="D501" s="33" t="s">
        <v>16</v>
      </c>
      <c r="E501" s="594">
        <v>0</v>
      </c>
      <c r="F501" s="594">
        <v>0</v>
      </c>
      <c r="G501" s="594">
        <v>0</v>
      </c>
      <c r="H501" s="595">
        <v>0</v>
      </c>
      <c r="I501" s="594">
        <v>0</v>
      </c>
      <c r="J501" s="594">
        <v>0</v>
      </c>
      <c r="K501" s="594">
        <v>0</v>
      </c>
      <c r="L501" s="594">
        <v>0</v>
      </c>
      <c r="M501" s="594">
        <v>0</v>
      </c>
      <c r="N501" s="595">
        <v>0</v>
      </c>
      <c r="O501" s="594">
        <v>0</v>
      </c>
      <c r="P501" s="594">
        <v>0</v>
      </c>
      <c r="Q501" s="594">
        <v>0</v>
      </c>
      <c r="R501" s="594">
        <v>0</v>
      </c>
      <c r="S501" s="594">
        <v>0</v>
      </c>
      <c r="T501" s="594">
        <v>0</v>
      </c>
      <c r="U501" s="594">
        <v>0</v>
      </c>
      <c r="V501" s="595">
        <v>0</v>
      </c>
      <c r="W501" s="594">
        <v>0</v>
      </c>
      <c r="X501" s="594">
        <v>0</v>
      </c>
      <c r="Y501" s="594">
        <v>0</v>
      </c>
      <c r="Z501" s="594">
        <v>0</v>
      </c>
      <c r="AA501" s="594">
        <v>0</v>
      </c>
      <c r="AB501" s="594">
        <v>0</v>
      </c>
      <c r="AC501" s="36">
        <f t="shared" ref="AC501:AC506" si="1157">SUM(E501:AB501)</f>
        <v>0</v>
      </c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</row>
    <row r="502" s="1" customFormat="1" ht="15" customHeight="1">
      <c r="A502" s="37"/>
      <c r="B502" s="38"/>
      <c r="C502" s="39" t="s">
        <v>17</v>
      </c>
      <c r="D502" s="39" t="s">
        <v>16</v>
      </c>
      <c r="E502" s="356">
        <v>0</v>
      </c>
      <c r="F502" s="356">
        <v>0</v>
      </c>
      <c r="G502" s="356">
        <v>0.00072000000000000005</v>
      </c>
      <c r="H502" s="357">
        <v>0</v>
      </c>
      <c r="I502" s="356">
        <v>0</v>
      </c>
      <c r="J502" s="356">
        <v>0</v>
      </c>
      <c r="K502" s="356">
        <v>0</v>
      </c>
      <c r="L502" s="356">
        <v>0.00072000000000000005</v>
      </c>
      <c r="M502" s="356">
        <v>0</v>
      </c>
      <c r="N502" s="357">
        <v>0</v>
      </c>
      <c r="O502" s="356">
        <v>0</v>
      </c>
      <c r="P502" s="356">
        <v>0</v>
      </c>
      <c r="Q502" s="356">
        <v>0</v>
      </c>
      <c r="R502" s="356">
        <v>0.00072000000000000005</v>
      </c>
      <c r="S502" s="356">
        <v>0</v>
      </c>
      <c r="T502" s="356">
        <v>0</v>
      </c>
      <c r="U502" s="356">
        <v>0</v>
      </c>
      <c r="V502" s="357">
        <v>0</v>
      </c>
      <c r="W502" s="356">
        <v>0.00072000000000000005</v>
      </c>
      <c r="X502" s="356">
        <v>0</v>
      </c>
      <c r="Y502" s="356">
        <v>0</v>
      </c>
      <c r="Z502" s="356">
        <v>0</v>
      </c>
      <c r="AA502" s="356">
        <v>0</v>
      </c>
      <c r="AB502" s="356">
        <v>0</v>
      </c>
      <c r="AC502" s="42">
        <f t="shared" si="1157"/>
        <v>0.0028800000000000002</v>
      </c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</row>
    <row r="503" s="1" customFormat="1" ht="15" customHeight="1">
      <c r="A503" s="37"/>
      <c r="B503" s="38"/>
      <c r="C503" s="39" t="s">
        <v>18</v>
      </c>
      <c r="D503" s="39" t="s">
        <v>19</v>
      </c>
      <c r="E503" s="128">
        <v>0</v>
      </c>
      <c r="F503" s="128">
        <v>0</v>
      </c>
      <c r="G503" s="128">
        <v>0</v>
      </c>
      <c r="H503" s="129">
        <v>0</v>
      </c>
      <c r="I503" s="128">
        <v>0</v>
      </c>
      <c r="J503" s="128">
        <v>0</v>
      </c>
      <c r="K503" s="128">
        <v>0</v>
      </c>
      <c r="L503" s="128">
        <v>0</v>
      </c>
      <c r="M503" s="128">
        <v>0</v>
      </c>
      <c r="N503" s="129">
        <v>0</v>
      </c>
      <c r="O503" s="128">
        <v>0</v>
      </c>
      <c r="P503" s="128">
        <v>0</v>
      </c>
      <c r="Q503" s="128">
        <v>0</v>
      </c>
      <c r="R503" s="128">
        <v>0</v>
      </c>
      <c r="S503" s="128">
        <v>0</v>
      </c>
      <c r="T503" s="128">
        <v>0</v>
      </c>
      <c r="U503" s="128">
        <v>0</v>
      </c>
      <c r="V503" s="129">
        <v>0</v>
      </c>
      <c r="W503" s="128">
        <v>0</v>
      </c>
      <c r="X503" s="128">
        <v>0</v>
      </c>
      <c r="Y503" s="128">
        <v>0</v>
      </c>
      <c r="Z503" s="128">
        <v>0</v>
      </c>
      <c r="AA503" s="128">
        <v>0</v>
      </c>
      <c r="AB503" s="128">
        <v>0</v>
      </c>
      <c r="AC503" s="42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</row>
    <row r="504" s="1" customFormat="1" ht="15" customHeight="1">
      <c r="A504" s="113"/>
      <c r="B504" s="120"/>
      <c r="C504" s="115" t="s">
        <v>20</v>
      </c>
      <c r="D504" s="115"/>
      <c r="E504" s="239"/>
      <c r="F504" s="239"/>
      <c r="G504" s="239"/>
      <c r="H504" s="117"/>
      <c r="I504" s="239"/>
      <c r="J504" s="239"/>
      <c r="K504" s="239"/>
      <c r="L504" s="239"/>
      <c r="M504" s="239"/>
      <c r="N504" s="117"/>
      <c r="O504" s="239"/>
      <c r="P504" s="239"/>
      <c r="Q504" s="239"/>
      <c r="R504" s="239"/>
      <c r="S504" s="239"/>
      <c r="T504" s="239"/>
      <c r="U504" s="239"/>
      <c r="V504" s="117"/>
      <c r="W504" s="239"/>
      <c r="X504" s="239"/>
      <c r="Y504" s="239"/>
      <c r="Z504" s="239"/>
      <c r="AA504" s="239"/>
      <c r="AB504" s="239"/>
      <c r="AC504" s="125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</row>
    <row r="505" s="1" customFormat="1" ht="15" customHeight="1">
      <c r="A505" s="859" t="s">
        <v>30</v>
      </c>
      <c r="B505" s="32" t="s">
        <v>563</v>
      </c>
      <c r="C505" s="33" t="s">
        <v>15</v>
      </c>
      <c r="D505" s="33" t="s">
        <v>16</v>
      </c>
      <c r="E505" s="594">
        <v>0.31296000000000002</v>
      </c>
      <c r="F505" s="594">
        <v>0.29015999999999997</v>
      </c>
      <c r="G505" s="594">
        <v>0.28079999999999999</v>
      </c>
      <c r="H505" s="595">
        <v>0.27407999999999999</v>
      </c>
      <c r="I505" s="594">
        <v>0.26951999999999998</v>
      </c>
      <c r="J505" s="594">
        <v>0.28511999999999998</v>
      </c>
      <c r="K505" s="594">
        <v>0.34943999999999997</v>
      </c>
      <c r="L505" s="594">
        <v>0.38735999999999998</v>
      </c>
      <c r="M505" s="594">
        <v>0.432</v>
      </c>
      <c r="N505" s="595">
        <v>0.42455999999999999</v>
      </c>
      <c r="O505" s="594">
        <v>0.42071999999999998</v>
      </c>
      <c r="P505" s="594">
        <v>0.41952</v>
      </c>
      <c r="Q505" s="594">
        <v>0.4224</v>
      </c>
      <c r="R505" s="594">
        <v>0.43631999999999999</v>
      </c>
      <c r="S505" s="594">
        <v>0.45335999999999999</v>
      </c>
      <c r="T505" s="594">
        <v>0.4632</v>
      </c>
      <c r="U505" s="594">
        <v>0.46151999999999999</v>
      </c>
      <c r="V505" s="595">
        <v>0.48768</v>
      </c>
      <c r="W505" s="594">
        <v>0.49368000000000001</v>
      </c>
      <c r="X505" s="594">
        <v>0.50663999999999998</v>
      </c>
      <c r="Y505" s="594">
        <v>0.50375999999999999</v>
      </c>
      <c r="Z505" s="594">
        <v>0.45744000000000001</v>
      </c>
      <c r="AA505" s="594">
        <v>0.38807999999999998</v>
      </c>
      <c r="AB505" s="594">
        <v>0.33551999999999998</v>
      </c>
      <c r="AC505" s="36">
        <f t="shared" si="1157"/>
        <v>9.5558400000000017</v>
      </c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</row>
    <row r="506" s="1" customFormat="1" ht="15" customHeight="1">
      <c r="A506" s="860"/>
      <c r="B506" s="38"/>
      <c r="C506" s="39" t="s">
        <v>17</v>
      </c>
      <c r="D506" s="39" t="s">
        <v>16</v>
      </c>
      <c r="E506" s="356">
        <v>0.11352</v>
      </c>
      <c r="F506" s="356">
        <v>0.11423999999999999</v>
      </c>
      <c r="G506" s="356">
        <v>0.1116</v>
      </c>
      <c r="H506" s="357">
        <v>0.10968</v>
      </c>
      <c r="I506" s="356">
        <v>0.108</v>
      </c>
      <c r="J506" s="356">
        <v>0.10728</v>
      </c>
      <c r="K506" s="356">
        <v>0.10512000000000001</v>
      </c>
      <c r="L506" s="356">
        <v>0.10536</v>
      </c>
      <c r="M506" s="356">
        <v>0.10896</v>
      </c>
      <c r="N506" s="357">
        <v>0.1032</v>
      </c>
      <c r="O506" s="356">
        <v>0.09912</v>
      </c>
      <c r="P506" s="356">
        <v>0.099839999999999998</v>
      </c>
      <c r="Q506" s="356">
        <v>0.10152</v>
      </c>
      <c r="R506" s="356">
        <v>0.10656</v>
      </c>
      <c r="S506" s="356">
        <v>0.11208</v>
      </c>
      <c r="T506" s="356">
        <v>0.11136</v>
      </c>
      <c r="U506" s="356">
        <v>0.10680000000000001</v>
      </c>
      <c r="V506" s="357">
        <v>0.11376</v>
      </c>
      <c r="W506" s="356">
        <v>0.10872</v>
      </c>
      <c r="X506" s="356">
        <v>0.1152</v>
      </c>
      <c r="Y506" s="356">
        <v>0.11808</v>
      </c>
      <c r="Z506" s="356">
        <v>0.11928</v>
      </c>
      <c r="AA506" s="356">
        <v>0.11328000000000001</v>
      </c>
      <c r="AB506" s="356">
        <v>0.11208</v>
      </c>
      <c r="AC506" s="42">
        <f t="shared" si="1157"/>
        <v>2.6246400000000003</v>
      </c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</row>
    <row r="507" s="1" customFormat="1" ht="15" customHeight="1">
      <c r="A507" s="860"/>
      <c r="B507" s="38"/>
      <c r="C507" s="39" t="s">
        <v>18</v>
      </c>
      <c r="D507" s="39" t="s">
        <v>19</v>
      </c>
      <c r="E507" s="130">
        <v>30</v>
      </c>
      <c r="F507" s="130">
        <v>30</v>
      </c>
      <c r="G507" s="130">
        <v>29</v>
      </c>
      <c r="H507" s="131">
        <v>29</v>
      </c>
      <c r="I507" s="130">
        <v>27</v>
      </c>
      <c r="J507" s="130">
        <v>29</v>
      </c>
      <c r="K507" s="130">
        <v>34</v>
      </c>
      <c r="L507" s="130">
        <v>40</v>
      </c>
      <c r="M507" s="130">
        <v>43</v>
      </c>
      <c r="N507" s="131">
        <v>42</v>
      </c>
      <c r="O507" s="130">
        <v>41</v>
      </c>
      <c r="P507" s="130">
        <v>41</v>
      </c>
      <c r="Q507" s="130">
        <v>42</v>
      </c>
      <c r="R507" s="130">
        <v>42</v>
      </c>
      <c r="S507" s="130">
        <v>47</v>
      </c>
      <c r="T507" s="130">
        <v>49</v>
      </c>
      <c r="U507" s="130">
        <v>47</v>
      </c>
      <c r="V507" s="130">
        <v>49</v>
      </c>
      <c r="W507" s="130">
        <v>45</v>
      </c>
      <c r="X507" s="130">
        <v>48</v>
      </c>
      <c r="Y507" s="130">
        <v>47</v>
      </c>
      <c r="Z507" s="130">
        <v>42</v>
      </c>
      <c r="AA507" s="130">
        <v>34</v>
      </c>
      <c r="AB507" s="130">
        <v>30</v>
      </c>
      <c r="AC507" s="42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</row>
    <row r="508" s="1" customFormat="1" ht="15" customHeight="1">
      <c r="A508" s="878"/>
      <c r="B508" s="120"/>
      <c r="C508" s="115" t="s">
        <v>20</v>
      </c>
      <c r="D508" s="115"/>
      <c r="E508" s="116">
        <f t="shared" si="1156"/>
        <v>0.36273006134969321</v>
      </c>
      <c r="F508" s="116">
        <f t="shared" si="1156"/>
        <v>0.39371381306865177</v>
      </c>
      <c r="G508" s="116">
        <f t="shared" si="1156"/>
        <v>0.39743589743589747</v>
      </c>
      <c r="H508" s="117">
        <f t="shared" si="1156"/>
        <v>0.4001751313485114</v>
      </c>
      <c r="I508" s="116">
        <f t="shared" si="1156"/>
        <v>0.40071237756010686</v>
      </c>
      <c r="J508" s="116">
        <f t="shared" si="1156"/>
        <v>0.3762626262626263</v>
      </c>
      <c r="K508" s="116">
        <f t="shared" si="1156"/>
        <v>0.30082417582417587</v>
      </c>
      <c r="L508" s="116">
        <f t="shared" si="1156"/>
        <v>0.27199504337050806</v>
      </c>
      <c r="M508" s="116">
        <f t="shared" si="1156"/>
        <v>0.25222222222222224</v>
      </c>
      <c r="N508" s="117">
        <f t="shared" si="1156"/>
        <v>0.24307518371961562</v>
      </c>
      <c r="O508" s="116">
        <f t="shared" si="1156"/>
        <v>0.23559612093553908</v>
      </c>
      <c r="P508" s="116">
        <f t="shared" si="1156"/>
        <v>0.23798627002288328</v>
      </c>
      <c r="Q508" s="116">
        <f t="shared" si="1156"/>
        <v>0.24034090909090908</v>
      </c>
      <c r="R508" s="116">
        <f t="shared" si="1156"/>
        <v>0.24422442244224424</v>
      </c>
      <c r="S508" s="116">
        <f t="shared" si="1156"/>
        <v>0.24722075172048705</v>
      </c>
      <c r="T508" s="116">
        <f t="shared" si="1156"/>
        <v>0.24041450777202072</v>
      </c>
      <c r="U508" s="116">
        <f t="shared" si="1156"/>
        <v>0.23140925637025483</v>
      </c>
      <c r="V508" s="117">
        <f t="shared" si="1156"/>
        <v>0.23326771653543307</v>
      </c>
      <c r="W508" s="116">
        <f t="shared" si="1156"/>
        <v>0.22022362664073894</v>
      </c>
      <c r="X508" s="116">
        <f t="shared" si="1156"/>
        <v>0.22738038844149691</v>
      </c>
      <c r="Y508" s="116">
        <f t="shared" si="1156"/>
        <v>0.2343973320628871</v>
      </c>
      <c r="Z508" s="116">
        <f t="shared" si="1156"/>
        <v>0.26075550891920252</v>
      </c>
      <c r="AA508" s="116">
        <f t="shared" si="1156"/>
        <v>0.29189857761286336</v>
      </c>
      <c r="AB508" s="116">
        <f t="shared" si="1156"/>
        <v>0.33404864091559372</v>
      </c>
      <c r="AC508" s="125">
        <f t="shared" si="1156"/>
        <v>0.27466345187864172</v>
      </c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</row>
    <row r="509" s="1" customFormat="1" ht="15" customHeight="1">
      <c r="A509" s="859" t="s">
        <v>32</v>
      </c>
      <c r="B509" s="32" t="s">
        <v>37</v>
      </c>
      <c r="C509" s="33" t="s">
        <v>15</v>
      </c>
      <c r="D509" s="33" t="s">
        <v>16</v>
      </c>
      <c r="E509" s="594">
        <v>0</v>
      </c>
      <c r="F509" s="594">
        <v>0</v>
      </c>
      <c r="G509" s="594">
        <v>0</v>
      </c>
      <c r="H509" s="595">
        <v>0</v>
      </c>
      <c r="I509" s="594">
        <v>0</v>
      </c>
      <c r="J509" s="594">
        <v>0</v>
      </c>
      <c r="K509" s="594">
        <v>0</v>
      </c>
      <c r="L509" s="594">
        <v>0</v>
      </c>
      <c r="M509" s="594">
        <v>0</v>
      </c>
      <c r="N509" s="595">
        <v>0</v>
      </c>
      <c r="O509" s="594">
        <v>0</v>
      </c>
      <c r="P509" s="594">
        <v>0</v>
      </c>
      <c r="Q509" s="594">
        <v>0</v>
      </c>
      <c r="R509" s="594">
        <v>0</v>
      </c>
      <c r="S509" s="594">
        <v>0</v>
      </c>
      <c r="T509" s="594">
        <v>0</v>
      </c>
      <c r="U509" s="594">
        <v>0</v>
      </c>
      <c r="V509" s="595">
        <v>0</v>
      </c>
      <c r="W509" s="594">
        <v>0</v>
      </c>
      <c r="X509" s="594">
        <v>0</v>
      </c>
      <c r="Y509" s="594">
        <v>0</v>
      </c>
      <c r="Z509" s="594">
        <v>0</v>
      </c>
      <c r="AA509" s="594">
        <v>0</v>
      </c>
      <c r="AB509" s="594">
        <v>0</v>
      </c>
      <c r="AC509" s="36">
        <f t="shared" ref="AC509:AC510" si="1158">SUM(E509:AB509)</f>
        <v>0</v>
      </c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</row>
    <row r="510" s="1" customFormat="1" ht="15" customHeight="1">
      <c r="A510" s="860"/>
      <c r="B510" s="38"/>
      <c r="C510" s="39" t="s">
        <v>17</v>
      </c>
      <c r="D510" s="39" t="s">
        <v>16</v>
      </c>
      <c r="E510" s="356">
        <v>0</v>
      </c>
      <c r="F510" s="356">
        <v>0</v>
      </c>
      <c r="G510" s="356">
        <v>0</v>
      </c>
      <c r="H510" s="357">
        <v>0</v>
      </c>
      <c r="I510" s="356">
        <v>0</v>
      </c>
      <c r="J510" s="356">
        <v>0</v>
      </c>
      <c r="K510" s="356">
        <v>0</v>
      </c>
      <c r="L510" s="356">
        <v>0</v>
      </c>
      <c r="M510" s="356">
        <v>0</v>
      </c>
      <c r="N510" s="357">
        <v>0</v>
      </c>
      <c r="O510" s="356">
        <v>0</v>
      </c>
      <c r="P510" s="356">
        <v>0</v>
      </c>
      <c r="Q510" s="356">
        <v>0</v>
      </c>
      <c r="R510" s="356">
        <v>0</v>
      </c>
      <c r="S510" s="356">
        <v>0</v>
      </c>
      <c r="T510" s="356">
        <v>0</v>
      </c>
      <c r="U510" s="356">
        <v>0</v>
      </c>
      <c r="V510" s="357">
        <v>0</v>
      </c>
      <c r="W510" s="356">
        <v>0</v>
      </c>
      <c r="X510" s="356">
        <v>0</v>
      </c>
      <c r="Y510" s="356">
        <v>0</v>
      </c>
      <c r="Z510" s="356">
        <v>0</v>
      </c>
      <c r="AA510" s="356">
        <v>0</v>
      </c>
      <c r="AB510" s="356">
        <v>0</v>
      </c>
      <c r="AC510" s="42">
        <f t="shared" si="1158"/>
        <v>0</v>
      </c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</row>
    <row r="511" s="1" customFormat="1" ht="15" customHeight="1">
      <c r="A511" s="860"/>
      <c r="B511" s="38"/>
      <c r="C511" s="39" t="s">
        <v>18</v>
      </c>
      <c r="D511" s="39" t="s">
        <v>19</v>
      </c>
      <c r="E511" s="128">
        <v>0</v>
      </c>
      <c r="F511" s="128">
        <v>0</v>
      </c>
      <c r="G511" s="128">
        <v>0</v>
      </c>
      <c r="H511" s="129">
        <v>0</v>
      </c>
      <c r="I511" s="128">
        <v>0</v>
      </c>
      <c r="J511" s="128">
        <v>0</v>
      </c>
      <c r="K511" s="128">
        <v>0</v>
      </c>
      <c r="L511" s="128">
        <v>0</v>
      </c>
      <c r="M511" s="128">
        <v>0</v>
      </c>
      <c r="N511" s="129">
        <v>0</v>
      </c>
      <c r="O511" s="128">
        <v>0</v>
      </c>
      <c r="P511" s="128">
        <v>0</v>
      </c>
      <c r="Q511" s="128">
        <v>0</v>
      </c>
      <c r="R511" s="128">
        <v>0</v>
      </c>
      <c r="S511" s="128">
        <v>0</v>
      </c>
      <c r="T511" s="128">
        <v>0</v>
      </c>
      <c r="U511" s="128">
        <v>0</v>
      </c>
      <c r="V511" s="129">
        <v>0</v>
      </c>
      <c r="W511" s="128">
        <v>0</v>
      </c>
      <c r="X511" s="128">
        <v>0</v>
      </c>
      <c r="Y511" s="128">
        <v>0</v>
      </c>
      <c r="Z511" s="128">
        <v>0</v>
      </c>
      <c r="AA511" s="128">
        <v>0</v>
      </c>
      <c r="AB511" s="128">
        <v>0</v>
      </c>
      <c r="AC511" s="42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</row>
    <row r="512" s="1" customFormat="1" ht="15" customHeight="1">
      <c r="A512" s="878"/>
      <c r="B512" s="120"/>
      <c r="C512" s="115" t="s">
        <v>20</v>
      </c>
      <c r="D512" s="115"/>
      <c r="E512" s="116" t="e">
        <f t="shared" si="1156"/>
        <v>#DIV/0!</v>
      </c>
      <c r="F512" s="116" t="e">
        <f t="shared" si="1156"/>
        <v>#DIV/0!</v>
      </c>
      <c r="G512" s="116" t="e">
        <f t="shared" si="1156"/>
        <v>#DIV/0!</v>
      </c>
      <c r="H512" s="117" t="e">
        <f t="shared" si="1156"/>
        <v>#DIV/0!</v>
      </c>
      <c r="I512" s="116" t="e">
        <f t="shared" si="1156"/>
        <v>#DIV/0!</v>
      </c>
      <c r="J512" s="116" t="e">
        <f t="shared" si="1156"/>
        <v>#DIV/0!</v>
      </c>
      <c r="K512" s="116" t="e">
        <f t="shared" si="1156"/>
        <v>#DIV/0!</v>
      </c>
      <c r="L512" s="116" t="e">
        <f t="shared" si="1156"/>
        <v>#DIV/0!</v>
      </c>
      <c r="M512" s="116" t="e">
        <f t="shared" si="1156"/>
        <v>#DIV/0!</v>
      </c>
      <c r="N512" s="117" t="e">
        <f t="shared" si="1156"/>
        <v>#DIV/0!</v>
      </c>
      <c r="O512" s="116" t="e">
        <f t="shared" si="1156"/>
        <v>#DIV/0!</v>
      </c>
      <c r="P512" s="116" t="e">
        <f t="shared" si="1156"/>
        <v>#DIV/0!</v>
      </c>
      <c r="Q512" s="116" t="e">
        <f t="shared" si="1156"/>
        <v>#DIV/0!</v>
      </c>
      <c r="R512" s="116" t="e">
        <f t="shared" si="1156"/>
        <v>#DIV/0!</v>
      </c>
      <c r="S512" s="116" t="e">
        <f t="shared" si="1156"/>
        <v>#DIV/0!</v>
      </c>
      <c r="T512" s="116" t="e">
        <f t="shared" si="1156"/>
        <v>#DIV/0!</v>
      </c>
      <c r="U512" s="116" t="e">
        <f t="shared" si="1156"/>
        <v>#DIV/0!</v>
      </c>
      <c r="V512" s="117" t="e">
        <f t="shared" si="1156"/>
        <v>#DIV/0!</v>
      </c>
      <c r="W512" s="116" t="e">
        <f t="shared" si="1156"/>
        <v>#DIV/0!</v>
      </c>
      <c r="X512" s="116" t="e">
        <f t="shared" si="1156"/>
        <v>#DIV/0!</v>
      </c>
      <c r="Y512" s="116" t="e">
        <f t="shared" si="1156"/>
        <v>#DIV/0!</v>
      </c>
      <c r="Z512" s="116" t="e">
        <f t="shared" si="1156"/>
        <v>#DIV/0!</v>
      </c>
      <c r="AA512" s="116" t="e">
        <f t="shared" si="1156"/>
        <v>#DIV/0!</v>
      </c>
      <c r="AB512" s="116" t="e">
        <f t="shared" si="1156"/>
        <v>#DIV/0!</v>
      </c>
      <c r="AC512" s="125" t="e">
        <f t="shared" si="1156"/>
        <v>#DIV/0!</v>
      </c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</row>
    <row r="513" s="1" customFormat="1" ht="15" customHeight="1">
      <c r="A513" s="859" t="s">
        <v>59</v>
      </c>
      <c r="B513" s="32" t="s">
        <v>193</v>
      </c>
      <c r="C513" s="33" t="s">
        <v>15</v>
      </c>
      <c r="D513" s="33" t="s">
        <v>16</v>
      </c>
      <c r="E513" s="594">
        <v>0.047280000000000003</v>
      </c>
      <c r="F513" s="594">
        <v>0.046440000000000002</v>
      </c>
      <c r="G513" s="594">
        <v>0.047280000000000003</v>
      </c>
      <c r="H513" s="595">
        <v>0.047280000000000003</v>
      </c>
      <c r="I513" s="594">
        <v>0.047399999999999998</v>
      </c>
      <c r="J513" s="594">
        <v>0.04752</v>
      </c>
      <c r="K513" s="594">
        <v>0.047879999999999999</v>
      </c>
      <c r="L513" s="594">
        <v>0.048840000000000001</v>
      </c>
      <c r="M513" s="594">
        <v>0.047280000000000003</v>
      </c>
      <c r="N513" s="595">
        <v>0.045960000000000001</v>
      </c>
      <c r="O513" s="594">
        <v>0.045600000000000002</v>
      </c>
      <c r="P513" s="594">
        <v>0.044639999999999999</v>
      </c>
      <c r="Q513" s="594">
        <v>0.048840000000000001</v>
      </c>
      <c r="R513" s="594">
        <v>0.047759999999999997</v>
      </c>
      <c r="S513" s="594">
        <v>0.046080000000000003</v>
      </c>
      <c r="T513" s="594">
        <v>0.04836</v>
      </c>
      <c r="U513" s="594">
        <v>0.047640000000000002</v>
      </c>
      <c r="V513" s="595">
        <v>0.049919999999999999</v>
      </c>
      <c r="W513" s="594">
        <v>0.052920000000000002</v>
      </c>
      <c r="X513" s="594">
        <v>0.052440000000000001</v>
      </c>
      <c r="Y513" s="594">
        <v>0.051360000000000003</v>
      </c>
      <c r="Z513" s="594">
        <v>0.051360000000000003</v>
      </c>
      <c r="AA513" s="594">
        <v>0.049799999999999997</v>
      </c>
      <c r="AB513" s="594">
        <v>0.0504</v>
      </c>
      <c r="AC513" s="36">
        <f t="shared" ref="AC513:AC514" si="1159">SUM(E513:AB513)</f>
        <v>1.1602800000000002</v>
      </c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</row>
    <row r="514" s="1" customFormat="1" ht="15" customHeight="1">
      <c r="A514" s="860"/>
      <c r="B514" s="38"/>
      <c r="C514" s="39" t="s">
        <v>17</v>
      </c>
      <c r="D514" s="39" t="s">
        <v>16</v>
      </c>
      <c r="E514" s="356">
        <v>0</v>
      </c>
      <c r="F514" s="356">
        <v>0.00012</v>
      </c>
      <c r="G514" s="356">
        <v>0</v>
      </c>
      <c r="H514" s="357">
        <v>0</v>
      </c>
      <c r="I514" s="356">
        <v>0.00012</v>
      </c>
      <c r="J514" s="356">
        <v>0</v>
      </c>
      <c r="K514" s="356">
        <v>0</v>
      </c>
      <c r="L514" s="356">
        <v>0</v>
      </c>
      <c r="M514" s="356">
        <v>0</v>
      </c>
      <c r="N514" s="357">
        <v>0</v>
      </c>
      <c r="O514" s="356">
        <v>0</v>
      </c>
      <c r="P514" s="356">
        <v>0</v>
      </c>
      <c r="Q514" s="356">
        <v>0.0020400000000000001</v>
      </c>
      <c r="R514" s="356">
        <v>0.00192</v>
      </c>
      <c r="S514" s="356">
        <v>0</v>
      </c>
      <c r="T514" s="356">
        <v>0</v>
      </c>
      <c r="U514" s="356">
        <v>0</v>
      </c>
      <c r="V514" s="357">
        <v>0</v>
      </c>
      <c r="W514" s="356">
        <v>0</v>
      </c>
      <c r="X514" s="356">
        <v>0</v>
      </c>
      <c r="Y514" s="356">
        <v>0.00012</v>
      </c>
      <c r="Z514" s="356">
        <v>0</v>
      </c>
      <c r="AA514" s="356">
        <v>0</v>
      </c>
      <c r="AB514" s="356">
        <v>0</v>
      </c>
      <c r="AC514" s="42">
        <f t="shared" si="1159"/>
        <v>0.0043200000000000009</v>
      </c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</row>
    <row r="515" s="1" customFormat="1" ht="15" customHeight="1">
      <c r="A515" s="860"/>
      <c r="B515" s="38"/>
      <c r="C515" s="39" t="s">
        <v>18</v>
      </c>
      <c r="D515" s="39" t="s">
        <v>19</v>
      </c>
      <c r="E515" s="130">
        <v>4</v>
      </c>
      <c r="F515" s="130">
        <v>4</v>
      </c>
      <c r="G515" s="130">
        <v>4</v>
      </c>
      <c r="H515" s="131">
        <v>4</v>
      </c>
      <c r="I515" s="130">
        <v>4</v>
      </c>
      <c r="J515" s="130">
        <v>4</v>
      </c>
      <c r="K515" s="130">
        <v>4</v>
      </c>
      <c r="L515" s="130">
        <v>4</v>
      </c>
      <c r="M515" s="130">
        <v>4</v>
      </c>
      <c r="N515" s="131">
        <v>4</v>
      </c>
      <c r="O515" s="130">
        <v>4</v>
      </c>
      <c r="P515" s="130">
        <v>4</v>
      </c>
      <c r="Q515" s="130">
        <v>6</v>
      </c>
      <c r="R515" s="130">
        <v>4</v>
      </c>
      <c r="S515" s="130">
        <v>4</v>
      </c>
      <c r="T515" s="130">
        <v>4</v>
      </c>
      <c r="U515" s="130">
        <v>4</v>
      </c>
      <c r="V515" s="131">
        <v>4</v>
      </c>
      <c r="W515" s="130">
        <v>4</v>
      </c>
      <c r="X515" s="130">
        <v>5</v>
      </c>
      <c r="Y515" s="130">
        <v>4</v>
      </c>
      <c r="Z515" s="130">
        <v>4</v>
      </c>
      <c r="AA515" s="130">
        <v>4</v>
      </c>
      <c r="AB515" s="130">
        <v>4</v>
      </c>
      <c r="AC515" s="42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</row>
    <row r="516" s="1" customFormat="1" ht="15" customHeight="1">
      <c r="A516" s="861"/>
      <c r="B516" s="50"/>
      <c r="C516" s="51" t="s">
        <v>20</v>
      </c>
      <c r="D516" s="51"/>
      <c r="E516" s="52">
        <f t="shared" si="1156"/>
        <v>0</v>
      </c>
      <c r="F516" s="52">
        <f t="shared" si="1156"/>
        <v>0.0025839793281653748</v>
      </c>
      <c r="G516" s="52">
        <f t="shared" si="1156"/>
        <v>0</v>
      </c>
      <c r="H516" s="100">
        <f t="shared" si="1156"/>
        <v>0</v>
      </c>
      <c r="I516" s="52">
        <f t="shared" si="1156"/>
        <v>0.0025316455696202532</v>
      </c>
      <c r="J516" s="52">
        <f t="shared" si="1156"/>
        <v>0</v>
      </c>
      <c r="K516" s="52">
        <f t="shared" si="1156"/>
        <v>0</v>
      </c>
      <c r="L516" s="52">
        <f t="shared" si="1156"/>
        <v>0</v>
      </c>
      <c r="M516" s="52">
        <f t="shared" si="1156"/>
        <v>0</v>
      </c>
      <c r="N516" s="100">
        <f t="shared" si="1156"/>
        <v>0</v>
      </c>
      <c r="O516" s="52">
        <f t="shared" si="1156"/>
        <v>0</v>
      </c>
      <c r="P516" s="52">
        <f t="shared" si="1156"/>
        <v>0</v>
      </c>
      <c r="Q516" s="52">
        <f t="shared" si="1156"/>
        <v>0.041769041769041768</v>
      </c>
      <c r="R516" s="52">
        <f t="shared" si="1156"/>
        <v>0.040201005025125629</v>
      </c>
      <c r="S516" s="52">
        <f t="shared" si="1156"/>
        <v>0</v>
      </c>
      <c r="T516" s="52">
        <f t="shared" si="1156"/>
        <v>0</v>
      </c>
      <c r="U516" s="52">
        <f t="shared" si="1156"/>
        <v>0</v>
      </c>
      <c r="V516" s="100">
        <f t="shared" si="1156"/>
        <v>0</v>
      </c>
      <c r="W516" s="52">
        <f t="shared" si="1156"/>
        <v>0</v>
      </c>
      <c r="X516" s="52">
        <f t="shared" si="1156"/>
        <v>0</v>
      </c>
      <c r="Y516" s="52">
        <f t="shared" si="1156"/>
        <v>0.0023364485981308409</v>
      </c>
      <c r="Z516" s="52">
        <f t="shared" si="1156"/>
        <v>0</v>
      </c>
      <c r="AA516" s="52">
        <f t="shared" si="1156"/>
        <v>0</v>
      </c>
      <c r="AB516" s="52">
        <f t="shared" si="1156"/>
        <v>0</v>
      </c>
      <c r="AC516" s="101">
        <f t="shared" si="1156"/>
        <v>0.0037232392181197642</v>
      </c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</row>
    <row r="517" s="1" customFormat="1" ht="15" customHeight="1">
      <c r="A517" s="884" t="s">
        <v>87</v>
      </c>
      <c r="B517" s="32" t="s">
        <v>167</v>
      </c>
      <c r="C517" s="57" t="s">
        <v>15</v>
      </c>
      <c r="D517" s="57" t="s">
        <v>16</v>
      </c>
      <c r="E517" s="590">
        <v>0</v>
      </c>
      <c r="F517" s="590">
        <v>0</v>
      </c>
      <c r="G517" s="590">
        <v>0</v>
      </c>
      <c r="H517" s="591">
        <v>0</v>
      </c>
      <c r="I517" s="590">
        <v>0</v>
      </c>
      <c r="J517" s="590">
        <v>0</v>
      </c>
      <c r="K517" s="590">
        <v>0</v>
      </c>
      <c r="L517" s="590">
        <v>0</v>
      </c>
      <c r="M517" s="590">
        <v>0</v>
      </c>
      <c r="N517" s="591">
        <v>0</v>
      </c>
      <c r="O517" s="590">
        <v>0</v>
      </c>
      <c r="P517" s="590">
        <v>0</v>
      </c>
      <c r="Q517" s="590">
        <v>0</v>
      </c>
      <c r="R517" s="590">
        <v>0</v>
      </c>
      <c r="S517" s="590">
        <v>0</v>
      </c>
      <c r="T517" s="590">
        <v>0</v>
      </c>
      <c r="U517" s="590">
        <v>0</v>
      </c>
      <c r="V517" s="591">
        <v>0</v>
      </c>
      <c r="W517" s="590">
        <v>0</v>
      </c>
      <c r="X517" s="590">
        <v>0</v>
      </c>
      <c r="Y517" s="590">
        <v>0</v>
      </c>
      <c r="Z517" s="590">
        <v>0</v>
      </c>
      <c r="AA517" s="590">
        <v>0</v>
      </c>
      <c r="AB517" s="590">
        <v>0</v>
      </c>
      <c r="AC517" s="59">
        <f t="shared" ref="AC517:AC518" si="1160">SUM(E517:AB517)</f>
        <v>0</v>
      </c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</row>
    <row r="518" s="1" customFormat="1" ht="15" customHeight="1">
      <c r="A518" s="860"/>
      <c r="B518" s="38"/>
      <c r="C518" s="39" t="s">
        <v>17</v>
      </c>
      <c r="D518" s="39" t="s">
        <v>16</v>
      </c>
      <c r="E518" s="356">
        <v>0</v>
      </c>
      <c r="F518" s="356">
        <v>0</v>
      </c>
      <c r="G518" s="356">
        <v>0</v>
      </c>
      <c r="H518" s="357">
        <v>0</v>
      </c>
      <c r="I518" s="356">
        <v>0</v>
      </c>
      <c r="J518" s="356">
        <v>0</v>
      </c>
      <c r="K518" s="356">
        <v>0</v>
      </c>
      <c r="L518" s="356">
        <v>0</v>
      </c>
      <c r="M518" s="356">
        <v>0</v>
      </c>
      <c r="N518" s="357">
        <v>0</v>
      </c>
      <c r="O518" s="356">
        <v>0</v>
      </c>
      <c r="P518" s="356">
        <v>0</v>
      </c>
      <c r="Q518" s="356">
        <v>0</v>
      </c>
      <c r="R518" s="356">
        <v>0</v>
      </c>
      <c r="S518" s="356">
        <v>0</v>
      </c>
      <c r="T518" s="356">
        <v>0</v>
      </c>
      <c r="U518" s="356">
        <v>0</v>
      </c>
      <c r="V518" s="357">
        <v>0</v>
      </c>
      <c r="W518" s="356">
        <v>0</v>
      </c>
      <c r="X518" s="356">
        <v>0</v>
      </c>
      <c r="Y518" s="356">
        <v>0</v>
      </c>
      <c r="Z518" s="356">
        <v>0</v>
      </c>
      <c r="AA518" s="356">
        <v>0</v>
      </c>
      <c r="AB518" s="356">
        <v>0</v>
      </c>
      <c r="AC518" s="42">
        <f t="shared" si="1160"/>
        <v>0</v>
      </c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</row>
    <row r="519" s="1" customFormat="1" ht="15" customHeight="1">
      <c r="A519" s="860"/>
      <c r="B519" s="38"/>
      <c r="C519" s="39" t="s">
        <v>18</v>
      </c>
      <c r="D519" s="39" t="s">
        <v>19</v>
      </c>
      <c r="E519" s="128">
        <v>0</v>
      </c>
      <c r="F519" s="128">
        <v>0</v>
      </c>
      <c r="G519" s="128">
        <v>0</v>
      </c>
      <c r="H519" s="129">
        <v>0</v>
      </c>
      <c r="I519" s="128">
        <v>0</v>
      </c>
      <c r="J519" s="128">
        <v>0</v>
      </c>
      <c r="K519" s="128">
        <v>0</v>
      </c>
      <c r="L519" s="128">
        <v>0</v>
      </c>
      <c r="M519" s="128">
        <v>0</v>
      </c>
      <c r="N519" s="129">
        <v>0</v>
      </c>
      <c r="O519" s="128">
        <v>0</v>
      </c>
      <c r="P519" s="128">
        <v>0</v>
      </c>
      <c r="Q519" s="128">
        <v>0</v>
      </c>
      <c r="R519" s="128">
        <v>0</v>
      </c>
      <c r="S519" s="128">
        <v>0</v>
      </c>
      <c r="T519" s="128">
        <v>0</v>
      </c>
      <c r="U519" s="128">
        <v>0</v>
      </c>
      <c r="V519" s="129">
        <v>0</v>
      </c>
      <c r="W519" s="128">
        <v>0</v>
      </c>
      <c r="X519" s="128">
        <v>0</v>
      </c>
      <c r="Y519" s="128">
        <v>0</v>
      </c>
      <c r="Z519" s="128">
        <v>0</v>
      </c>
      <c r="AA519" s="128">
        <v>0</v>
      </c>
      <c r="AB519" s="128">
        <v>0</v>
      </c>
      <c r="AC519" s="42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</row>
    <row r="520" s="1" customFormat="1" ht="15" customHeight="1">
      <c r="A520" s="878"/>
      <c r="B520" s="120"/>
      <c r="C520" s="115" t="s">
        <v>20</v>
      </c>
      <c r="D520" s="115"/>
      <c r="E520" s="116" t="e">
        <f t="shared" si="1156"/>
        <v>#DIV/0!</v>
      </c>
      <c r="F520" s="116" t="e">
        <f t="shared" si="1156"/>
        <v>#DIV/0!</v>
      </c>
      <c r="G520" s="116" t="e">
        <f t="shared" si="1156"/>
        <v>#DIV/0!</v>
      </c>
      <c r="H520" s="117" t="e">
        <f t="shared" si="1156"/>
        <v>#DIV/0!</v>
      </c>
      <c r="I520" s="116" t="e">
        <f t="shared" si="1156"/>
        <v>#DIV/0!</v>
      </c>
      <c r="J520" s="116" t="e">
        <f t="shared" si="1156"/>
        <v>#DIV/0!</v>
      </c>
      <c r="K520" s="116" t="e">
        <f t="shared" si="1156"/>
        <v>#DIV/0!</v>
      </c>
      <c r="L520" s="116" t="e">
        <f t="shared" si="1156"/>
        <v>#DIV/0!</v>
      </c>
      <c r="M520" s="116" t="e">
        <f t="shared" si="1156"/>
        <v>#DIV/0!</v>
      </c>
      <c r="N520" s="117" t="e">
        <f t="shared" si="1156"/>
        <v>#DIV/0!</v>
      </c>
      <c r="O520" s="116" t="e">
        <f t="shared" si="1156"/>
        <v>#DIV/0!</v>
      </c>
      <c r="P520" s="116" t="e">
        <f t="shared" si="1156"/>
        <v>#DIV/0!</v>
      </c>
      <c r="Q520" s="116" t="e">
        <f t="shared" si="1156"/>
        <v>#DIV/0!</v>
      </c>
      <c r="R520" s="116" t="e">
        <f t="shared" si="1156"/>
        <v>#DIV/0!</v>
      </c>
      <c r="S520" s="116" t="e">
        <f t="shared" si="1156"/>
        <v>#DIV/0!</v>
      </c>
      <c r="T520" s="116" t="e">
        <f t="shared" si="1156"/>
        <v>#DIV/0!</v>
      </c>
      <c r="U520" s="116" t="e">
        <f t="shared" si="1156"/>
        <v>#DIV/0!</v>
      </c>
      <c r="V520" s="117" t="e">
        <f t="shared" si="1156"/>
        <v>#DIV/0!</v>
      </c>
      <c r="W520" s="116" t="e">
        <f t="shared" si="1156"/>
        <v>#DIV/0!</v>
      </c>
      <c r="X520" s="116" t="e">
        <f t="shared" si="1156"/>
        <v>#DIV/0!</v>
      </c>
      <c r="Y520" s="116" t="e">
        <f t="shared" si="1156"/>
        <v>#DIV/0!</v>
      </c>
      <c r="Z520" s="116" t="e">
        <f t="shared" si="1156"/>
        <v>#DIV/0!</v>
      </c>
      <c r="AA520" s="116" t="e">
        <f t="shared" si="1156"/>
        <v>#DIV/0!</v>
      </c>
      <c r="AB520" s="116" t="e">
        <f t="shared" si="1156"/>
        <v>#DIV/0!</v>
      </c>
      <c r="AC520" s="125" t="e">
        <f t="shared" si="1156"/>
        <v>#DIV/0!</v>
      </c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</row>
    <row r="521" s="1" customFormat="1" ht="15" customHeight="1">
      <c r="A521" s="31" t="s">
        <v>261</v>
      </c>
      <c r="B521" s="32" t="s">
        <v>564</v>
      </c>
      <c r="C521" s="33" t="s">
        <v>15</v>
      </c>
      <c r="D521" s="33" t="s">
        <v>16</v>
      </c>
      <c r="E521" s="122">
        <v>0</v>
      </c>
      <c r="F521" s="122">
        <v>0</v>
      </c>
      <c r="G521" s="122">
        <v>0</v>
      </c>
      <c r="H521" s="123">
        <v>0</v>
      </c>
      <c r="I521" s="122">
        <v>0</v>
      </c>
      <c r="J521" s="122">
        <v>0</v>
      </c>
      <c r="K521" s="122">
        <v>0</v>
      </c>
      <c r="L521" s="122">
        <v>0</v>
      </c>
      <c r="M521" s="122">
        <v>0</v>
      </c>
      <c r="N521" s="123">
        <v>0</v>
      </c>
      <c r="O521" s="122">
        <v>0</v>
      </c>
      <c r="P521" s="122">
        <v>0</v>
      </c>
      <c r="Q521" s="122">
        <v>0</v>
      </c>
      <c r="R521" s="122">
        <v>0</v>
      </c>
      <c r="S521" s="122">
        <v>0</v>
      </c>
      <c r="T521" s="122">
        <v>0</v>
      </c>
      <c r="U521" s="122">
        <v>0</v>
      </c>
      <c r="V521" s="123">
        <v>0</v>
      </c>
      <c r="W521" s="122">
        <v>0</v>
      </c>
      <c r="X521" s="122">
        <v>0</v>
      </c>
      <c r="Y521" s="122">
        <v>0</v>
      </c>
      <c r="Z521" s="122">
        <v>0</v>
      </c>
      <c r="AA521" s="122">
        <v>0</v>
      </c>
      <c r="AB521" s="122">
        <v>0</v>
      </c>
      <c r="AC521" s="36">
        <f t="shared" ref="AC521:AC522" si="1161">SUM(E521:AB521)</f>
        <v>0</v>
      </c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</row>
    <row r="522" s="1" customFormat="1" ht="15" customHeight="1">
      <c r="A522" s="37"/>
      <c r="B522" s="38"/>
      <c r="C522" s="39" t="s">
        <v>17</v>
      </c>
      <c r="D522" s="39" t="s">
        <v>16</v>
      </c>
      <c r="E522" s="110">
        <v>0</v>
      </c>
      <c r="F522" s="110">
        <v>0</v>
      </c>
      <c r="G522" s="110">
        <v>0</v>
      </c>
      <c r="H522" s="111">
        <v>0</v>
      </c>
      <c r="I522" s="110">
        <v>0</v>
      </c>
      <c r="J522" s="110">
        <v>0</v>
      </c>
      <c r="K522" s="110">
        <v>0</v>
      </c>
      <c r="L522" s="110">
        <v>0</v>
      </c>
      <c r="M522" s="110">
        <v>0</v>
      </c>
      <c r="N522" s="111">
        <v>0</v>
      </c>
      <c r="O522" s="110">
        <v>0</v>
      </c>
      <c r="P522" s="110">
        <v>0</v>
      </c>
      <c r="Q522" s="110">
        <v>0</v>
      </c>
      <c r="R522" s="110">
        <v>0</v>
      </c>
      <c r="S522" s="110">
        <v>0</v>
      </c>
      <c r="T522" s="110">
        <v>0</v>
      </c>
      <c r="U522" s="110">
        <v>0</v>
      </c>
      <c r="V522" s="111">
        <v>0</v>
      </c>
      <c r="W522" s="110">
        <v>0</v>
      </c>
      <c r="X522" s="110">
        <v>0</v>
      </c>
      <c r="Y522" s="110">
        <v>0</v>
      </c>
      <c r="Z522" s="110">
        <v>0</v>
      </c>
      <c r="AA522" s="110">
        <v>0</v>
      </c>
      <c r="AB522" s="110">
        <v>0</v>
      </c>
      <c r="AC522" s="42">
        <f t="shared" si="1161"/>
        <v>0</v>
      </c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</row>
    <row r="523" s="1" customFormat="1" ht="15" customHeight="1">
      <c r="A523" s="37"/>
      <c r="B523" s="38"/>
      <c r="C523" s="39" t="s">
        <v>18</v>
      </c>
      <c r="D523" s="39" t="s">
        <v>19</v>
      </c>
      <c r="E523" s="128">
        <v>0</v>
      </c>
      <c r="F523" s="128">
        <v>0</v>
      </c>
      <c r="G523" s="128">
        <v>0</v>
      </c>
      <c r="H523" s="129">
        <v>0</v>
      </c>
      <c r="I523" s="128">
        <v>0</v>
      </c>
      <c r="J523" s="128">
        <v>0</v>
      </c>
      <c r="K523" s="128">
        <v>0</v>
      </c>
      <c r="L523" s="128">
        <v>0</v>
      </c>
      <c r="M523" s="128">
        <v>0</v>
      </c>
      <c r="N523" s="129">
        <v>0</v>
      </c>
      <c r="O523" s="128">
        <v>0</v>
      </c>
      <c r="P523" s="128">
        <v>0</v>
      </c>
      <c r="Q523" s="128">
        <v>0</v>
      </c>
      <c r="R523" s="128">
        <v>0</v>
      </c>
      <c r="S523" s="128">
        <v>0</v>
      </c>
      <c r="T523" s="128">
        <v>0</v>
      </c>
      <c r="U523" s="128">
        <v>0</v>
      </c>
      <c r="V523" s="129">
        <v>0</v>
      </c>
      <c r="W523" s="128">
        <v>0</v>
      </c>
      <c r="X523" s="128">
        <v>0</v>
      </c>
      <c r="Y523" s="128">
        <v>0</v>
      </c>
      <c r="Z523" s="128">
        <v>0</v>
      </c>
      <c r="AA523" s="128">
        <v>0</v>
      </c>
      <c r="AB523" s="128">
        <v>0</v>
      </c>
      <c r="AC523" s="42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</row>
    <row r="524" s="1" customFormat="1" ht="15" customHeight="1">
      <c r="A524" s="49"/>
      <c r="B524" s="50"/>
      <c r="C524" s="51" t="s">
        <v>20</v>
      </c>
      <c r="D524" s="51"/>
      <c r="E524" s="52" t="e">
        <f t="shared" si="1156"/>
        <v>#DIV/0!</v>
      </c>
      <c r="F524" s="52" t="e">
        <f t="shared" si="1156"/>
        <v>#DIV/0!</v>
      </c>
      <c r="G524" s="52" t="e">
        <f t="shared" si="1156"/>
        <v>#DIV/0!</v>
      </c>
      <c r="H524" s="100" t="e">
        <f t="shared" si="1156"/>
        <v>#DIV/0!</v>
      </c>
      <c r="I524" s="52" t="e">
        <f t="shared" si="1156"/>
        <v>#DIV/0!</v>
      </c>
      <c r="J524" s="52" t="e">
        <f t="shared" si="1156"/>
        <v>#DIV/0!</v>
      </c>
      <c r="K524" s="52" t="e">
        <f t="shared" si="1156"/>
        <v>#DIV/0!</v>
      </c>
      <c r="L524" s="52" t="e">
        <f t="shared" si="1156"/>
        <v>#DIV/0!</v>
      </c>
      <c r="M524" s="52" t="e">
        <f t="shared" si="1156"/>
        <v>#DIV/0!</v>
      </c>
      <c r="N524" s="100" t="e">
        <f t="shared" si="1156"/>
        <v>#DIV/0!</v>
      </c>
      <c r="O524" s="52" t="e">
        <f t="shared" si="1156"/>
        <v>#DIV/0!</v>
      </c>
      <c r="P524" s="52" t="e">
        <f t="shared" si="1156"/>
        <v>#DIV/0!</v>
      </c>
      <c r="Q524" s="52" t="e">
        <f t="shared" si="1156"/>
        <v>#DIV/0!</v>
      </c>
      <c r="R524" s="52" t="e">
        <f t="shared" si="1156"/>
        <v>#DIV/0!</v>
      </c>
      <c r="S524" s="52" t="e">
        <f t="shared" si="1156"/>
        <v>#DIV/0!</v>
      </c>
      <c r="T524" s="52" t="e">
        <f t="shared" si="1156"/>
        <v>#DIV/0!</v>
      </c>
      <c r="U524" s="52" t="e">
        <f t="shared" si="1156"/>
        <v>#DIV/0!</v>
      </c>
      <c r="V524" s="100" t="e">
        <f t="shared" si="1156"/>
        <v>#DIV/0!</v>
      </c>
      <c r="W524" s="52" t="e">
        <f t="shared" si="1156"/>
        <v>#DIV/0!</v>
      </c>
      <c r="X524" s="52" t="e">
        <f t="shared" si="1156"/>
        <v>#DIV/0!</v>
      </c>
      <c r="Y524" s="52" t="e">
        <f t="shared" si="1156"/>
        <v>#DIV/0!</v>
      </c>
      <c r="Z524" s="52" t="e">
        <f t="shared" si="1156"/>
        <v>#DIV/0!</v>
      </c>
      <c r="AA524" s="52" t="e">
        <f t="shared" si="1156"/>
        <v>#DIV/0!</v>
      </c>
      <c r="AB524" s="52" t="e">
        <f t="shared" si="1156"/>
        <v>#DIV/0!</v>
      </c>
      <c r="AC524" s="101" t="e">
        <f t="shared" si="1156"/>
        <v>#DIV/0!</v>
      </c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</row>
    <row r="525" s="1" customFormat="1" ht="15" customHeight="1">
      <c r="A525" s="884" t="s">
        <v>65</v>
      </c>
      <c r="B525" s="56" t="s">
        <v>158</v>
      </c>
      <c r="C525" s="57" t="s">
        <v>15</v>
      </c>
      <c r="D525" s="57" t="s">
        <v>16</v>
      </c>
      <c r="E525" s="590">
        <v>0.10236000000000001</v>
      </c>
      <c r="F525" s="590">
        <v>0.096119999999999997</v>
      </c>
      <c r="G525" s="590">
        <v>0.095280000000000004</v>
      </c>
      <c r="H525" s="591">
        <v>0.095640000000000003</v>
      </c>
      <c r="I525" s="590">
        <v>0.094200000000000006</v>
      </c>
      <c r="J525" s="590">
        <v>0.099000000000000005</v>
      </c>
      <c r="K525" s="590">
        <v>0.10775999999999999</v>
      </c>
      <c r="L525" s="590">
        <v>0.10704</v>
      </c>
      <c r="M525" s="590">
        <v>0.11064</v>
      </c>
      <c r="N525" s="591">
        <v>0.12372</v>
      </c>
      <c r="O525" s="590">
        <v>0.1164</v>
      </c>
      <c r="P525" s="590">
        <v>0.11364</v>
      </c>
      <c r="Q525" s="590">
        <v>0.11508</v>
      </c>
      <c r="R525" s="590">
        <v>0.11856</v>
      </c>
      <c r="S525" s="590">
        <v>0.12864</v>
      </c>
      <c r="T525" s="590">
        <v>0.12912000000000001</v>
      </c>
      <c r="U525" s="590">
        <v>0.11964</v>
      </c>
      <c r="V525" s="591">
        <v>0.11772000000000001</v>
      </c>
      <c r="W525" s="590">
        <v>0.12192</v>
      </c>
      <c r="X525" s="590">
        <v>0.12348000000000001</v>
      </c>
      <c r="Y525" s="590">
        <v>0.12515999999999999</v>
      </c>
      <c r="Z525" s="590">
        <v>0.12587999999999999</v>
      </c>
      <c r="AA525" s="590">
        <v>0.11219999999999999</v>
      </c>
      <c r="AB525" s="590">
        <v>0.10212</v>
      </c>
      <c r="AC525" s="885">
        <f t="shared" ref="AC525:AC526" si="1162">SUM(E525:AB525)</f>
        <v>2.7013200000000004</v>
      </c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</row>
    <row r="526" s="1" customFormat="1" ht="15" customHeight="1">
      <c r="A526" s="860"/>
      <c r="B526" s="38"/>
      <c r="C526" s="39" t="s">
        <v>17</v>
      </c>
      <c r="D526" s="39" t="s">
        <v>16</v>
      </c>
      <c r="E526" s="356">
        <v>0.04428</v>
      </c>
      <c r="F526" s="356">
        <v>0.043679999999999997</v>
      </c>
      <c r="G526" s="356">
        <v>0.043920000000000001</v>
      </c>
      <c r="H526" s="357">
        <v>0.043679999999999997</v>
      </c>
      <c r="I526" s="356">
        <v>0.042599999999999999</v>
      </c>
      <c r="J526" s="356">
        <v>0.04224</v>
      </c>
      <c r="K526" s="356">
        <v>0.040559999999999999</v>
      </c>
      <c r="L526" s="356">
        <v>0.040079999999999998</v>
      </c>
      <c r="M526" s="356">
        <v>0.042000000000000003</v>
      </c>
      <c r="N526" s="357">
        <v>0.042840000000000003</v>
      </c>
      <c r="O526" s="356">
        <v>0.040800000000000003</v>
      </c>
      <c r="P526" s="356">
        <v>0.040559999999999999</v>
      </c>
      <c r="Q526" s="356">
        <v>0.042000000000000003</v>
      </c>
      <c r="R526" s="356">
        <v>0.041759999999999999</v>
      </c>
      <c r="S526" s="356">
        <v>0.043319999999999997</v>
      </c>
      <c r="T526" s="356">
        <v>0.041759999999999999</v>
      </c>
      <c r="U526" s="356">
        <v>0.040919999999999998</v>
      </c>
      <c r="V526" s="357">
        <v>0.039960000000000002</v>
      </c>
      <c r="W526" s="356">
        <v>0.040919999999999998</v>
      </c>
      <c r="X526" s="356">
        <v>0.042119999999999998</v>
      </c>
      <c r="Y526" s="356">
        <v>0.044400000000000002</v>
      </c>
      <c r="Z526" s="356">
        <v>0.044639999999999999</v>
      </c>
      <c r="AA526" s="356">
        <v>0.044639999999999999</v>
      </c>
      <c r="AB526" s="356">
        <v>0.044040000000000003</v>
      </c>
      <c r="AC526" s="886">
        <f t="shared" si="1162"/>
        <v>1.01772</v>
      </c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</row>
    <row r="527" s="1" customFormat="1" ht="15" customHeight="1">
      <c r="A527" s="860"/>
      <c r="B527" s="38"/>
      <c r="C527" s="39" t="s">
        <v>18</v>
      </c>
      <c r="D527" s="39" t="s">
        <v>19</v>
      </c>
      <c r="E527" s="130">
        <v>10</v>
      </c>
      <c r="F527" s="130">
        <v>10</v>
      </c>
      <c r="G527" s="130">
        <v>10</v>
      </c>
      <c r="H527" s="131">
        <v>10</v>
      </c>
      <c r="I527" s="130">
        <v>10</v>
      </c>
      <c r="J527" s="130">
        <v>11</v>
      </c>
      <c r="K527" s="130">
        <v>11</v>
      </c>
      <c r="L527" s="130">
        <v>12</v>
      </c>
      <c r="M527" s="130">
        <v>12</v>
      </c>
      <c r="N527" s="131">
        <v>13</v>
      </c>
      <c r="O527" s="130">
        <v>12</v>
      </c>
      <c r="P527" s="130">
        <v>12</v>
      </c>
      <c r="Q527" s="130">
        <v>12</v>
      </c>
      <c r="R527" s="130">
        <v>13</v>
      </c>
      <c r="S527" s="130">
        <v>14</v>
      </c>
      <c r="T527" s="130">
        <v>13</v>
      </c>
      <c r="U527" s="130">
        <v>13</v>
      </c>
      <c r="V527" s="131">
        <v>12</v>
      </c>
      <c r="W527" s="130">
        <v>13</v>
      </c>
      <c r="X527" s="130">
        <v>13</v>
      </c>
      <c r="Y527" s="130">
        <v>12</v>
      </c>
      <c r="Z527" s="130">
        <v>12</v>
      </c>
      <c r="AA527" s="130">
        <v>11</v>
      </c>
      <c r="AB527" s="130">
        <v>10</v>
      </c>
      <c r="AC527" s="59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</row>
    <row r="528" s="1" customFormat="1" ht="15" customHeight="1">
      <c r="A528" s="878"/>
      <c r="B528" s="120"/>
      <c r="C528" s="115" t="s">
        <v>20</v>
      </c>
      <c r="D528" s="115"/>
      <c r="E528" s="116">
        <f t="shared" si="1156"/>
        <v>0.43259085580304801</v>
      </c>
      <c r="F528" s="116">
        <f t="shared" si="1156"/>
        <v>0.45443196004993758</v>
      </c>
      <c r="G528" s="116">
        <f t="shared" si="1156"/>
        <v>0.46095717884130982</v>
      </c>
      <c r="H528" s="100">
        <f t="shared" si="1156"/>
        <v>0.4567126725219573</v>
      </c>
      <c r="I528" s="116">
        <f t="shared" si="1156"/>
        <v>0.45222929936305728</v>
      </c>
      <c r="J528" s="116">
        <f t="shared" si="1156"/>
        <v>0.42666666666666664</v>
      </c>
      <c r="K528" s="116">
        <f t="shared" si="1156"/>
        <v>0.37639198218262809</v>
      </c>
      <c r="L528" s="116">
        <f t="shared" si="1156"/>
        <v>0.37443946188340804</v>
      </c>
      <c r="M528" s="116">
        <f t="shared" si="1156"/>
        <v>0.37960954446854667</v>
      </c>
      <c r="N528" s="100">
        <f t="shared" si="1156"/>
        <v>0.34626576139670229</v>
      </c>
      <c r="O528" s="116">
        <f t="shared" si="1156"/>
        <v>0.3505154639175258</v>
      </c>
      <c r="P528" s="116">
        <f t="shared" si="1156"/>
        <v>0.35691657866948256</v>
      </c>
      <c r="Q528" s="116">
        <f t="shared" si="1156"/>
        <v>0.36496350364963503</v>
      </c>
      <c r="R528" s="116">
        <f t="shared" si="1156"/>
        <v>0.35222672064777327</v>
      </c>
      <c r="S528" s="116">
        <f t="shared" si="1156"/>
        <v>0.33675373134328357</v>
      </c>
      <c r="T528" s="116">
        <f t="shared" si="1156"/>
        <v>0.32342007434944231</v>
      </c>
      <c r="U528" s="116">
        <f t="shared" si="1156"/>
        <v>0.3420260782347041</v>
      </c>
      <c r="V528" s="100">
        <f t="shared" si="1156"/>
        <v>0.33944954128440369</v>
      </c>
      <c r="W528" s="116">
        <f t="shared" si="1156"/>
        <v>0.33562992125984248</v>
      </c>
      <c r="X528" s="116">
        <f t="shared" si="1156"/>
        <v>0.34110787172011658</v>
      </c>
      <c r="Y528" s="116">
        <f t="shared" si="1156"/>
        <v>0.3547459252157239</v>
      </c>
      <c r="Z528" s="116">
        <f t="shared" si="1156"/>
        <v>0.35462345090562442</v>
      </c>
      <c r="AA528" s="116">
        <f t="shared" si="1156"/>
        <v>0.39786096256684494</v>
      </c>
      <c r="AB528" s="116">
        <f t="shared" si="1156"/>
        <v>0.43125734430082258</v>
      </c>
      <c r="AC528" s="125">
        <f t="shared" si="1156"/>
        <v>0.3767491448625116</v>
      </c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</row>
    <row r="529" s="1" customFormat="1" ht="15" customHeight="1">
      <c r="A529" s="887" t="s">
        <v>41</v>
      </c>
      <c r="B529" s="32" t="s">
        <v>167</v>
      </c>
      <c r="C529" s="33" t="s">
        <v>15</v>
      </c>
      <c r="D529" s="33"/>
      <c r="E529" s="374"/>
      <c r="F529" s="374"/>
      <c r="G529" s="374"/>
      <c r="H529" s="459"/>
      <c r="I529" s="374"/>
      <c r="J529" s="374"/>
      <c r="K529" s="374"/>
      <c r="L529" s="374"/>
      <c r="M529" s="374"/>
      <c r="N529" s="459"/>
      <c r="O529" s="374"/>
      <c r="P529" s="374"/>
      <c r="Q529" s="374"/>
      <c r="R529" s="374"/>
      <c r="S529" s="374"/>
      <c r="T529" s="374"/>
      <c r="U529" s="374"/>
      <c r="V529" s="459"/>
      <c r="W529" s="374"/>
      <c r="X529" s="374"/>
      <c r="Y529" s="374"/>
      <c r="Z529" s="374"/>
      <c r="AA529" s="374"/>
      <c r="AB529" s="374"/>
      <c r="AC529" s="36">
        <f t="shared" ref="AC529:AC534" si="1163">SUM(E529:AB529)</f>
        <v>0</v>
      </c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</row>
    <row r="530" s="1" customFormat="1" ht="15" customHeight="1">
      <c r="A530" s="888"/>
      <c r="B530" s="38"/>
      <c r="C530" s="39" t="s">
        <v>17</v>
      </c>
      <c r="D530" s="39"/>
      <c r="E530" s="119"/>
      <c r="F530" s="119"/>
      <c r="G530" s="119"/>
      <c r="H530" s="400"/>
      <c r="I530" s="119"/>
      <c r="J530" s="119"/>
      <c r="K530" s="119"/>
      <c r="L530" s="119"/>
      <c r="M530" s="119"/>
      <c r="N530" s="400"/>
      <c r="O530" s="119"/>
      <c r="P530" s="119"/>
      <c r="Q530" s="119"/>
      <c r="R530" s="119"/>
      <c r="S530" s="119"/>
      <c r="T530" s="119"/>
      <c r="U530" s="119"/>
      <c r="V530" s="400"/>
      <c r="W530" s="119"/>
      <c r="X530" s="119"/>
      <c r="Y530" s="119"/>
      <c r="Z530" s="119"/>
      <c r="AA530" s="119"/>
      <c r="AB530" s="119"/>
      <c r="AC530" s="59">
        <f t="shared" si="1163"/>
        <v>0</v>
      </c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</row>
    <row r="531" s="1" customFormat="1" ht="15" customHeight="1">
      <c r="A531" s="888"/>
      <c r="B531" s="38"/>
      <c r="C531" s="39" t="s">
        <v>18</v>
      </c>
      <c r="D531" s="39"/>
      <c r="E531" s="119"/>
      <c r="F531" s="119"/>
      <c r="G531" s="119"/>
      <c r="H531" s="400"/>
      <c r="I531" s="119"/>
      <c r="J531" s="119"/>
      <c r="K531" s="119"/>
      <c r="L531" s="119"/>
      <c r="M531" s="119"/>
      <c r="N531" s="400"/>
      <c r="O531" s="119"/>
      <c r="P531" s="119"/>
      <c r="Q531" s="119"/>
      <c r="R531" s="119"/>
      <c r="S531" s="119"/>
      <c r="T531" s="119"/>
      <c r="U531" s="119"/>
      <c r="V531" s="400"/>
      <c r="W531" s="119"/>
      <c r="X531" s="119"/>
      <c r="Y531" s="119"/>
      <c r="Z531" s="119"/>
      <c r="AA531" s="119"/>
      <c r="AB531" s="119"/>
      <c r="AC531" s="42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</row>
    <row r="532" s="1" customFormat="1" ht="15" customHeight="1">
      <c r="A532" s="889"/>
      <c r="B532" s="120"/>
      <c r="C532" s="115" t="s">
        <v>20</v>
      </c>
      <c r="D532" s="115"/>
      <c r="E532" s="239"/>
      <c r="F532" s="239"/>
      <c r="G532" s="239"/>
      <c r="H532" s="240"/>
      <c r="I532" s="239"/>
      <c r="J532" s="239"/>
      <c r="K532" s="239"/>
      <c r="L532" s="239"/>
      <c r="M532" s="239"/>
      <c r="N532" s="240"/>
      <c r="O532" s="239"/>
      <c r="P532" s="239"/>
      <c r="Q532" s="239"/>
      <c r="R532" s="239"/>
      <c r="S532" s="239"/>
      <c r="T532" s="239"/>
      <c r="U532" s="239"/>
      <c r="V532" s="240"/>
      <c r="W532" s="239"/>
      <c r="X532" s="239"/>
      <c r="Y532" s="239"/>
      <c r="Z532" s="239"/>
      <c r="AA532" s="239"/>
      <c r="AB532" s="239"/>
      <c r="AC532" s="125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</row>
    <row r="533" s="1" customFormat="1" ht="15" customHeight="1">
      <c r="A533" s="859" t="s">
        <v>69</v>
      </c>
      <c r="B533" s="32" t="s">
        <v>158</v>
      </c>
      <c r="C533" s="33" t="s">
        <v>15</v>
      </c>
      <c r="D533" s="33" t="s">
        <v>16</v>
      </c>
      <c r="E533" s="594">
        <v>0.14063999999999999</v>
      </c>
      <c r="F533" s="594">
        <v>0.13536000000000001</v>
      </c>
      <c r="G533" s="594">
        <v>0.13824</v>
      </c>
      <c r="H533" s="595">
        <v>0.13872000000000001</v>
      </c>
      <c r="I533" s="594">
        <v>0.13200000000000001</v>
      </c>
      <c r="J533" s="594">
        <v>0.13872000000000001</v>
      </c>
      <c r="K533" s="594">
        <v>0.13728000000000001</v>
      </c>
      <c r="L533" s="594">
        <v>0.14016000000000001</v>
      </c>
      <c r="M533" s="594">
        <v>0.15936</v>
      </c>
      <c r="N533" s="595">
        <v>0.15936</v>
      </c>
      <c r="O533" s="594">
        <v>0.14688000000000001</v>
      </c>
      <c r="P533" s="594">
        <v>0.15695999999999999</v>
      </c>
      <c r="Q533" s="594">
        <v>0.14063999999999999</v>
      </c>
      <c r="R533" s="594">
        <v>0.14544000000000001</v>
      </c>
      <c r="S533" s="594">
        <v>0.16320000000000001</v>
      </c>
      <c r="T533" s="594">
        <v>0.16272</v>
      </c>
      <c r="U533" s="594">
        <v>0.15024000000000001</v>
      </c>
      <c r="V533" s="595">
        <v>0.14928</v>
      </c>
      <c r="W533" s="594">
        <v>0.14496000000000001</v>
      </c>
      <c r="X533" s="594">
        <v>0.14544000000000001</v>
      </c>
      <c r="Y533" s="594">
        <v>0.14976</v>
      </c>
      <c r="Z533" s="594">
        <v>0.14735999999999999</v>
      </c>
      <c r="AA533" s="594">
        <v>0.14208000000000001</v>
      </c>
      <c r="AB533" s="594">
        <v>0.13968</v>
      </c>
      <c r="AC533" s="36">
        <f t="shared" si="1163"/>
        <v>3.50448</v>
      </c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</row>
    <row r="534" s="1" customFormat="1" ht="15" customHeight="1">
      <c r="A534" s="860"/>
      <c r="B534" s="38"/>
      <c r="C534" s="39" t="s">
        <v>17</v>
      </c>
      <c r="D534" s="39" t="s">
        <v>16</v>
      </c>
      <c r="E534" s="356">
        <v>0.082559999999999995</v>
      </c>
      <c r="F534" s="356">
        <v>0.080159999999999995</v>
      </c>
      <c r="G534" s="356">
        <v>0.082559999999999995</v>
      </c>
      <c r="H534" s="357">
        <v>0.082559999999999995</v>
      </c>
      <c r="I534" s="356">
        <v>0.078240000000000004</v>
      </c>
      <c r="J534" s="356">
        <v>0.082559999999999995</v>
      </c>
      <c r="K534" s="356">
        <v>0.078240000000000004</v>
      </c>
      <c r="L534" s="356">
        <v>0.078240000000000004</v>
      </c>
      <c r="M534" s="356">
        <v>0.093119999999999994</v>
      </c>
      <c r="N534" s="357">
        <v>0.097439999999999999</v>
      </c>
      <c r="O534" s="356">
        <v>0.086400000000000005</v>
      </c>
      <c r="P534" s="356">
        <v>0.087840000000000001</v>
      </c>
      <c r="Q534" s="356">
        <v>0.077280000000000001</v>
      </c>
      <c r="R534" s="356">
        <v>0.08448</v>
      </c>
      <c r="S534" s="356">
        <v>0.091679999999999998</v>
      </c>
      <c r="T534" s="356">
        <v>0.086879999999999999</v>
      </c>
      <c r="U534" s="356">
        <v>0.081600000000000006</v>
      </c>
      <c r="V534" s="357">
        <v>0.079200000000000007</v>
      </c>
      <c r="W534" s="356">
        <v>0.080640000000000003</v>
      </c>
      <c r="X534" s="356">
        <v>0.083040000000000003</v>
      </c>
      <c r="Y534" s="356">
        <v>0.085440000000000002</v>
      </c>
      <c r="Z534" s="356">
        <v>0.083519999999999997</v>
      </c>
      <c r="AA534" s="356">
        <v>0.083040000000000003</v>
      </c>
      <c r="AB534" s="356">
        <v>0.083040000000000003</v>
      </c>
      <c r="AC534" s="42">
        <f t="shared" si="1163"/>
        <v>2.00976</v>
      </c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</row>
    <row r="535" s="1" customFormat="1" ht="15" customHeight="1">
      <c r="A535" s="860"/>
      <c r="B535" s="38"/>
      <c r="C535" s="39" t="s">
        <v>18</v>
      </c>
      <c r="D535" s="39" t="s">
        <v>19</v>
      </c>
      <c r="E535" s="130">
        <v>14</v>
      </c>
      <c r="F535" s="130">
        <v>18</v>
      </c>
      <c r="G535" s="130">
        <v>13</v>
      </c>
      <c r="H535" s="131">
        <v>14</v>
      </c>
      <c r="I535" s="130">
        <v>13</v>
      </c>
      <c r="J535" s="130">
        <v>15</v>
      </c>
      <c r="K535" s="130">
        <v>23</v>
      </c>
      <c r="L535" s="130">
        <v>14</v>
      </c>
      <c r="M535" s="130">
        <v>17</v>
      </c>
      <c r="N535" s="131">
        <v>15</v>
      </c>
      <c r="O535" s="130">
        <v>15</v>
      </c>
      <c r="P535" s="130">
        <v>17</v>
      </c>
      <c r="Q535" s="130">
        <v>13</v>
      </c>
      <c r="R535" s="130">
        <v>13</v>
      </c>
      <c r="S535" s="130">
        <v>17</v>
      </c>
      <c r="T535" s="130">
        <v>14</v>
      </c>
      <c r="U535" s="130">
        <v>14</v>
      </c>
      <c r="V535" s="131">
        <v>14</v>
      </c>
      <c r="W535" s="130">
        <v>14</v>
      </c>
      <c r="X535" s="130">
        <v>18</v>
      </c>
      <c r="Y535" s="130">
        <v>17</v>
      </c>
      <c r="Z535" s="130">
        <v>14</v>
      </c>
      <c r="AA535" s="130">
        <v>13</v>
      </c>
      <c r="AB535" s="130">
        <v>14</v>
      </c>
      <c r="AC535" s="42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</row>
    <row r="536" s="1" customFormat="1" ht="15" customHeight="1">
      <c r="A536" s="861"/>
      <c r="B536" s="50"/>
      <c r="C536" s="51" t="s">
        <v>20</v>
      </c>
      <c r="D536" s="51"/>
      <c r="E536" s="52">
        <f t="shared" si="1156"/>
        <v>0.58703071672354945</v>
      </c>
      <c r="F536" s="52">
        <f t="shared" si="1156"/>
        <v>0.5921985815602836</v>
      </c>
      <c r="G536" s="52">
        <f t="shared" si="1156"/>
        <v>0.59722222222222221</v>
      </c>
      <c r="H536" s="100">
        <f t="shared" si="1156"/>
        <v>0.59515570934256046</v>
      </c>
      <c r="I536" s="52">
        <f t="shared" si="1156"/>
        <v>0.59272727272727277</v>
      </c>
      <c r="J536" s="52">
        <f t="shared" si="1156"/>
        <v>0.59515570934256046</v>
      </c>
      <c r="K536" s="52">
        <f t="shared" si="1156"/>
        <v>0.56993006993006989</v>
      </c>
      <c r="L536" s="52">
        <f t="shared" si="1156"/>
        <v>0.55821917808219179</v>
      </c>
      <c r="M536" s="52">
        <f t="shared" si="1156"/>
        <v>0.5843373493975903</v>
      </c>
      <c r="N536" s="100">
        <f t="shared" si="1156"/>
        <v>0.61144578313253006</v>
      </c>
      <c r="O536" s="52">
        <f t="shared" si="1156"/>
        <v>0.58823529411764708</v>
      </c>
      <c r="P536" s="52">
        <f t="shared" si="1156"/>
        <v>0.55963302752293587</v>
      </c>
      <c r="Q536" s="52">
        <f t="shared" si="1156"/>
        <v>0.5494880546075086</v>
      </c>
      <c r="R536" s="52">
        <f t="shared" si="1156"/>
        <v>0.58085808580858078</v>
      </c>
      <c r="S536" s="52">
        <f t="shared" si="1156"/>
        <v>0.56176470588235283</v>
      </c>
      <c r="T536" s="52">
        <f t="shared" si="1156"/>
        <v>0.53392330383480824</v>
      </c>
      <c r="U536" s="52">
        <f t="shared" si="1156"/>
        <v>0.54313099041533541</v>
      </c>
      <c r="V536" s="100">
        <f t="shared" si="1156"/>
        <v>0.53054662379421225</v>
      </c>
      <c r="W536" s="52">
        <f t="shared" si="1156"/>
        <v>0.55629139072847678</v>
      </c>
      <c r="X536" s="52">
        <f t="shared" si="1156"/>
        <v>0.57095709570957087</v>
      </c>
      <c r="Y536" s="52">
        <f t="shared" si="1156"/>
        <v>0.57051282051282048</v>
      </c>
      <c r="Z536" s="52">
        <f t="shared" si="1156"/>
        <v>0.5667752442996743</v>
      </c>
      <c r="AA536" s="52">
        <f t="shared" si="1156"/>
        <v>0.58445945945945943</v>
      </c>
      <c r="AB536" s="52">
        <f t="shared" si="1156"/>
        <v>0.59450171821305842</v>
      </c>
      <c r="AC536" s="101">
        <f t="shared" si="1156"/>
        <v>0.57348308450897134</v>
      </c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</row>
    <row r="537" s="1" customFormat="1" ht="15" customHeight="1">
      <c r="A537" s="884" t="s">
        <v>92</v>
      </c>
      <c r="B537" s="56" t="s">
        <v>565</v>
      </c>
      <c r="C537" s="57" t="s">
        <v>15</v>
      </c>
      <c r="D537" s="57" t="s">
        <v>16</v>
      </c>
      <c r="E537" s="590">
        <v>0.46272000000000002</v>
      </c>
      <c r="F537" s="590">
        <v>0.43680000000000002</v>
      </c>
      <c r="G537" s="590">
        <v>0.42359999999999998</v>
      </c>
      <c r="H537" s="591">
        <v>0.41111999999999999</v>
      </c>
      <c r="I537" s="590">
        <v>0.41160000000000002</v>
      </c>
      <c r="J537" s="590">
        <v>0.43991999999999998</v>
      </c>
      <c r="K537" s="590">
        <v>0.51839999999999997</v>
      </c>
      <c r="L537" s="590">
        <v>0.53927999999999998</v>
      </c>
      <c r="M537" s="590">
        <v>0.54239999999999999</v>
      </c>
      <c r="N537" s="591">
        <v>0.55032000000000003</v>
      </c>
      <c r="O537" s="590">
        <v>0.56808000000000003</v>
      </c>
      <c r="P537" s="590">
        <v>0.5796</v>
      </c>
      <c r="Q537" s="590">
        <v>0.56064000000000003</v>
      </c>
      <c r="R537" s="590">
        <v>0.57720000000000005</v>
      </c>
      <c r="S537" s="590">
        <v>0.59352000000000005</v>
      </c>
      <c r="T537" s="590">
        <v>0.59687999999999997</v>
      </c>
      <c r="U537" s="590">
        <v>0.59064000000000005</v>
      </c>
      <c r="V537" s="591">
        <v>0.58104</v>
      </c>
      <c r="W537" s="590">
        <v>0.59640000000000004</v>
      </c>
      <c r="X537" s="590">
        <v>0.59592000000000001</v>
      </c>
      <c r="Y537" s="590">
        <v>0.56999999999999995</v>
      </c>
      <c r="Z537" s="590">
        <v>0.55679999999999996</v>
      </c>
      <c r="AA537" s="590">
        <v>0.53376000000000001</v>
      </c>
      <c r="AB537" s="590">
        <v>0.49608000000000002</v>
      </c>
      <c r="AC537" s="59">
        <f t="shared" ref="AC537:AC538" si="1164">SUM(E537:AB537)</f>
        <v>12.73272</v>
      </c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</row>
    <row r="538" s="1" customFormat="1" ht="15" customHeight="1">
      <c r="A538" s="860"/>
      <c r="B538" s="38"/>
      <c r="C538" s="39" t="s">
        <v>17</v>
      </c>
      <c r="D538" s="39" t="s">
        <v>16</v>
      </c>
      <c r="E538" s="356">
        <v>0.17016000000000001</v>
      </c>
      <c r="F538" s="356">
        <v>0.16968</v>
      </c>
      <c r="G538" s="356">
        <v>0.17183999999999999</v>
      </c>
      <c r="H538" s="357">
        <v>0.16775999999999999</v>
      </c>
      <c r="I538" s="356">
        <v>0.16656000000000001</v>
      </c>
      <c r="J538" s="356">
        <v>0.16488</v>
      </c>
      <c r="K538" s="356">
        <v>0.16344</v>
      </c>
      <c r="L538" s="356">
        <v>0.16392000000000001</v>
      </c>
      <c r="M538" s="356">
        <v>0.16464000000000001</v>
      </c>
      <c r="N538" s="357">
        <v>0.16152</v>
      </c>
      <c r="O538" s="356">
        <v>0.15959999999999999</v>
      </c>
      <c r="P538" s="356">
        <v>0.16439999999999999</v>
      </c>
      <c r="Q538" s="356">
        <v>0.16367999999999999</v>
      </c>
      <c r="R538" s="356">
        <v>0.16464000000000001</v>
      </c>
      <c r="S538" s="356">
        <v>0.16439999999999999</v>
      </c>
      <c r="T538" s="356">
        <v>0.16703999999999999</v>
      </c>
      <c r="U538" s="356">
        <v>0.1656</v>
      </c>
      <c r="V538" s="357">
        <v>0.16367999999999999</v>
      </c>
      <c r="W538" s="356">
        <v>0.16608000000000001</v>
      </c>
      <c r="X538" s="356">
        <v>0.17016000000000001</v>
      </c>
      <c r="Y538" s="356">
        <v>0.16728000000000001</v>
      </c>
      <c r="Z538" s="356">
        <v>0.1668</v>
      </c>
      <c r="AA538" s="356">
        <v>0.16896</v>
      </c>
      <c r="AB538" s="356">
        <v>0.17016000000000001</v>
      </c>
      <c r="AC538" s="59">
        <f t="shared" si="1164"/>
        <v>3.9868799999999993</v>
      </c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</row>
    <row r="539" s="1" customFormat="1" ht="15" customHeight="1">
      <c r="A539" s="860"/>
      <c r="B539" s="38"/>
      <c r="C539" s="39" t="s">
        <v>18</v>
      </c>
      <c r="D539" s="39" t="s">
        <v>19</v>
      </c>
      <c r="E539" s="130">
        <v>41</v>
      </c>
      <c r="F539" s="130">
        <v>42</v>
      </c>
      <c r="G539" s="130">
        <v>39</v>
      </c>
      <c r="H539" s="131">
        <v>40</v>
      </c>
      <c r="I539" s="130">
        <v>39</v>
      </c>
      <c r="J539" s="130">
        <v>45</v>
      </c>
      <c r="K539" s="130">
        <v>50</v>
      </c>
      <c r="L539" s="130">
        <v>49</v>
      </c>
      <c r="M539" s="130">
        <v>53</v>
      </c>
      <c r="N539" s="131">
        <v>52</v>
      </c>
      <c r="O539" s="130">
        <v>57</v>
      </c>
      <c r="P539" s="130">
        <v>56</v>
      </c>
      <c r="Q539" s="130">
        <v>56</v>
      </c>
      <c r="R539" s="130">
        <v>59</v>
      </c>
      <c r="S539" s="130">
        <v>57</v>
      </c>
      <c r="T539" s="130">
        <v>58</v>
      </c>
      <c r="U539" s="130">
        <v>56</v>
      </c>
      <c r="V539" s="131">
        <v>55</v>
      </c>
      <c r="W539" s="130">
        <v>56</v>
      </c>
      <c r="X539" s="130">
        <v>56</v>
      </c>
      <c r="Y539" s="130">
        <v>53</v>
      </c>
      <c r="Z539" s="130">
        <v>53</v>
      </c>
      <c r="AA539" s="130">
        <v>48</v>
      </c>
      <c r="AB539" s="130">
        <v>45</v>
      </c>
      <c r="AC539" s="42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</row>
    <row r="540" s="1" customFormat="1" ht="15" customHeight="1">
      <c r="A540" s="878"/>
      <c r="B540" s="120"/>
      <c r="C540" s="115" t="s">
        <v>20</v>
      </c>
      <c r="D540" s="115"/>
      <c r="E540" s="116">
        <f t="shared" si="1156"/>
        <v>0.36773858921161823</v>
      </c>
      <c r="F540" s="116">
        <f t="shared" si="1156"/>
        <v>0.38846153846153841</v>
      </c>
      <c r="G540" s="116">
        <f t="shared" si="1156"/>
        <v>0.40566572237960341</v>
      </c>
      <c r="H540" s="117">
        <f t="shared" si="1156"/>
        <v>0.40805604203152362</v>
      </c>
      <c r="I540" s="116">
        <f t="shared" si="1156"/>
        <v>0.40466472303206996</v>
      </c>
      <c r="J540" s="116">
        <f t="shared" si="1156"/>
        <v>0.37479541734860883</v>
      </c>
      <c r="K540" s="116">
        <f t="shared" si="1156"/>
        <v>0.31527777777777782</v>
      </c>
      <c r="L540" s="116">
        <f t="shared" si="1156"/>
        <v>0.30396083667111706</v>
      </c>
      <c r="M540" s="116">
        <f t="shared" si="1156"/>
        <v>0.30353982300884957</v>
      </c>
      <c r="N540" s="117">
        <f t="shared" si="1156"/>
        <v>0.29350196249454863</v>
      </c>
      <c r="O540" s="116">
        <f t="shared" si="1156"/>
        <v>0.28094634558512882</v>
      </c>
      <c r="P540" s="116">
        <f t="shared" si="1156"/>
        <v>0.28364389233954451</v>
      </c>
      <c r="Q540" s="116">
        <f t="shared" si="1156"/>
        <v>0.29195205479452052</v>
      </c>
      <c r="R540" s="116">
        <f t="shared" si="1156"/>
        <v>0.28523908523908525</v>
      </c>
      <c r="S540" s="116">
        <f t="shared" si="1156"/>
        <v>0.27699150828952684</v>
      </c>
      <c r="T540" s="116">
        <f t="shared" si="1156"/>
        <v>0.27985524728588662</v>
      </c>
      <c r="U540" s="116">
        <f t="shared" si="1156"/>
        <v>0.28037383177570091</v>
      </c>
      <c r="V540" s="117">
        <f t="shared" si="1156"/>
        <v>0.28170177612556796</v>
      </c>
      <c r="W540" s="116">
        <f t="shared" si="1156"/>
        <v>0.27847082494969816</v>
      </c>
      <c r="X540" s="116">
        <f t="shared" si="1156"/>
        <v>0.28554168344744263</v>
      </c>
      <c r="Y540" s="116">
        <f t="shared" si="1156"/>
        <v>0.29347368421052639</v>
      </c>
      <c r="Z540" s="116">
        <f t="shared" si="1156"/>
        <v>0.29956896551724138</v>
      </c>
      <c r="AA540" s="116">
        <f t="shared" si="1156"/>
        <v>0.31654676258992803</v>
      </c>
      <c r="AB540" s="116">
        <f t="shared" si="1156"/>
        <v>0.34300919206579583</v>
      </c>
      <c r="AC540" s="125">
        <f t="shared" si="1156"/>
        <v>0.31312084142272817</v>
      </c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</row>
    <row r="541" s="1" customFormat="1" ht="15" customHeight="1">
      <c r="A541" s="31" t="s">
        <v>45</v>
      </c>
      <c r="B541" s="38" t="s">
        <v>37</v>
      </c>
      <c r="C541" s="33" t="s">
        <v>15</v>
      </c>
      <c r="D541" s="33" t="s">
        <v>16</v>
      </c>
      <c r="E541" s="122">
        <v>0</v>
      </c>
      <c r="F541" s="122">
        <v>0</v>
      </c>
      <c r="G541" s="122">
        <v>0</v>
      </c>
      <c r="H541" s="123">
        <v>0</v>
      </c>
      <c r="I541" s="122">
        <v>0</v>
      </c>
      <c r="J541" s="122">
        <v>0</v>
      </c>
      <c r="K541" s="122">
        <v>0</v>
      </c>
      <c r="L541" s="122">
        <v>0</v>
      </c>
      <c r="M541" s="122">
        <v>0</v>
      </c>
      <c r="N541" s="123">
        <v>0</v>
      </c>
      <c r="O541" s="122">
        <v>0</v>
      </c>
      <c r="P541" s="122">
        <v>0</v>
      </c>
      <c r="Q541" s="122">
        <v>0</v>
      </c>
      <c r="R541" s="122">
        <v>0</v>
      </c>
      <c r="S541" s="122">
        <v>0</v>
      </c>
      <c r="T541" s="122">
        <v>0</v>
      </c>
      <c r="U541" s="122">
        <v>0</v>
      </c>
      <c r="V541" s="123">
        <v>0</v>
      </c>
      <c r="W541" s="122">
        <v>0</v>
      </c>
      <c r="X541" s="122">
        <v>0</v>
      </c>
      <c r="Y541" s="122">
        <v>0</v>
      </c>
      <c r="Z541" s="122">
        <v>0</v>
      </c>
      <c r="AA541" s="122">
        <v>0</v>
      </c>
      <c r="AB541" s="122">
        <v>0</v>
      </c>
      <c r="AC541" s="36">
        <f t="shared" ref="AC541:AC542" si="1165">SUM(E541:AB541)</f>
        <v>0</v>
      </c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</row>
    <row r="542" s="1" customFormat="1" ht="15" customHeight="1">
      <c r="A542" s="37"/>
      <c r="B542" s="38"/>
      <c r="C542" s="39" t="s">
        <v>17</v>
      </c>
      <c r="D542" s="39" t="s">
        <v>16</v>
      </c>
      <c r="E542" s="110">
        <v>0</v>
      </c>
      <c r="F542" s="110">
        <v>0</v>
      </c>
      <c r="G542" s="110">
        <v>0</v>
      </c>
      <c r="H542" s="111">
        <v>0</v>
      </c>
      <c r="I542" s="110">
        <v>0</v>
      </c>
      <c r="J542" s="110">
        <v>0</v>
      </c>
      <c r="K542" s="110">
        <v>0</v>
      </c>
      <c r="L542" s="110">
        <v>0</v>
      </c>
      <c r="M542" s="110">
        <v>0</v>
      </c>
      <c r="N542" s="111">
        <v>0</v>
      </c>
      <c r="O542" s="110">
        <v>0</v>
      </c>
      <c r="P542" s="110">
        <v>0</v>
      </c>
      <c r="Q542" s="110">
        <v>0</v>
      </c>
      <c r="R542" s="110">
        <v>0</v>
      </c>
      <c r="S542" s="110">
        <v>0</v>
      </c>
      <c r="T542" s="110">
        <v>0</v>
      </c>
      <c r="U542" s="110">
        <v>0</v>
      </c>
      <c r="V542" s="111">
        <v>0</v>
      </c>
      <c r="W542" s="110">
        <v>0</v>
      </c>
      <c r="X542" s="110">
        <v>0</v>
      </c>
      <c r="Y542" s="110">
        <v>0</v>
      </c>
      <c r="Z542" s="110">
        <v>0</v>
      </c>
      <c r="AA542" s="110">
        <v>0</v>
      </c>
      <c r="AB542" s="110">
        <v>0</v>
      </c>
      <c r="AC542" s="42">
        <f t="shared" si="1165"/>
        <v>0</v>
      </c>
      <c r="AD542" s="16"/>
      <c r="AE542" s="221"/>
      <c r="AF542" s="221"/>
      <c r="AG542" s="221"/>
      <c r="AH542" s="221"/>
      <c r="AI542" s="221"/>
      <c r="AJ542" s="221"/>
      <c r="AK542" s="221"/>
      <c r="AL542" s="221"/>
      <c r="AM542" s="221"/>
      <c r="AN542" s="221"/>
      <c r="AO542" s="221"/>
      <c r="AP542" s="832"/>
      <c r="AQ542" s="832"/>
      <c r="AR542" s="832"/>
      <c r="AS542" s="832"/>
      <c r="AT542" s="832"/>
      <c r="AU542" s="832"/>
      <c r="AV542" s="832"/>
      <c r="AW542" s="832"/>
      <c r="AX542" s="832"/>
      <c r="AY542" s="832"/>
      <c r="AZ542" s="832"/>
      <c r="BA542" s="832"/>
      <c r="BB542" s="832"/>
      <c r="BC542" s="832"/>
      <c r="BD542" s="832"/>
      <c r="BE542" s="832"/>
      <c r="BF542" s="832"/>
      <c r="BG542" s="832"/>
      <c r="BH542" s="832"/>
    </row>
    <row r="543" s="1" customFormat="1" ht="15" customHeight="1">
      <c r="A543" s="37"/>
      <c r="B543" s="38"/>
      <c r="C543" s="39" t="s">
        <v>18</v>
      </c>
      <c r="D543" s="39" t="s">
        <v>19</v>
      </c>
      <c r="E543" s="128">
        <v>0</v>
      </c>
      <c r="F543" s="128">
        <v>0</v>
      </c>
      <c r="G543" s="128">
        <v>0</v>
      </c>
      <c r="H543" s="129">
        <v>0</v>
      </c>
      <c r="I543" s="128">
        <v>0</v>
      </c>
      <c r="J543" s="128">
        <v>0</v>
      </c>
      <c r="K543" s="128">
        <v>0</v>
      </c>
      <c r="L543" s="128">
        <v>0</v>
      </c>
      <c r="M543" s="128">
        <v>0</v>
      </c>
      <c r="N543" s="129">
        <v>0</v>
      </c>
      <c r="O543" s="128">
        <v>0</v>
      </c>
      <c r="P543" s="128">
        <v>0</v>
      </c>
      <c r="Q543" s="128">
        <v>0</v>
      </c>
      <c r="R543" s="128">
        <v>0</v>
      </c>
      <c r="S543" s="128">
        <v>0</v>
      </c>
      <c r="T543" s="128">
        <v>0</v>
      </c>
      <c r="U543" s="128">
        <v>0</v>
      </c>
      <c r="V543" s="129">
        <v>0</v>
      </c>
      <c r="W543" s="128">
        <v>0</v>
      </c>
      <c r="X543" s="128">
        <v>0</v>
      </c>
      <c r="Y543" s="128">
        <v>0</v>
      </c>
      <c r="Z543" s="128">
        <v>0</v>
      </c>
      <c r="AA543" s="128">
        <v>0</v>
      </c>
      <c r="AB543" s="128">
        <v>0</v>
      </c>
      <c r="AC543" s="42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</row>
    <row r="544" s="1" customFormat="1" ht="15" customHeight="1">
      <c r="A544" s="113"/>
      <c r="B544" s="38"/>
      <c r="C544" s="115" t="s">
        <v>20</v>
      </c>
      <c r="D544" s="115"/>
      <c r="E544" s="116" t="e">
        <f t="shared" si="1156"/>
        <v>#DIV/0!</v>
      </c>
      <c r="F544" s="116" t="e">
        <f t="shared" si="1156"/>
        <v>#DIV/0!</v>
      </c>
      <c r="G544" s="116" t="e">
        <f t="shared" si="1156"/>
        <v>#DIV/0!</v>
      </c>
      <c r="H544" s="117" t="e">
        <f t="shared" si="1156"/>
        <v>#DIV/0!</v>
      </c>
      <c r="I544" s="116" t="e">
        <f t="shared" si="1156"/>
        <v>#DIV/0!</v>
      </c>
      <c r="J544" s="116" t="e">
        <f t="shared" si="1156"/>
        <v>#DIV/0!</v>
      </c>
      <c r="K544" s="116" t="e">
        <f t="shared" si="1156"/>
        <v>#DIV/0!</v>
      </c>
      <c r="L544" s="116" t="e">
        <f t="shared" si="1156"/>
        <v>#DIV/0!</v>
      </c>
      <c r="M544" s="116" t="e">
        <f t="shared" si="1156"/>
        <v>#DIV/0!</v>
      </c>
      <c r="N544" s="117" t="e">
        <f t="shared" si="1156"/>
        <v>#DIV/0!</v>
      </c>
      <c r="O544" s="116" t="e">
        <f t="shared" si="1156"/>
        <v>#DIV/0!</v>
      </c>
      <c r="P544" s="116" t="e">
        <f t="shared" si="1156"/>
        <v>#DIV/0!</v>
      </c>
      <c r="Q544" s="116" t="e">
        <f t="shared" si="1156"/>
        <v>#DIV/0!</v>
      </c>
      <c r="R544" s="116" t="e">
        <f t="shared" si="1156"/>
        <v>#DIV/0!</v>
      </c>
      <c r="S544" s="116" t="e">
        <f t="shared" si="1156"/>
        <v>#DIV/0!</v>
      </c>
      <c r="T544" s="116" t="e">
        <f t="shared" si="1156"/>
        <v>#DIV/0!</v>
      </c>
      <c r="U544" s="116" t="e">
        <f t="shared" si="1156"/>
        <v>#DIV/0!</v>
      </c>
      <c r="V544" s="117" t="e">
        <f t="shared" si="1156"/>
        <v>#DIV/0!</v>
      </c>
      <c r="W544" s="116" t="e">
        <f t="shared" si="1156"/>
        <v>#DIV/0!</v>
      </c>
      <c r="X544" s="116" t="e">
        <f t="shared" si="1156"/>
        <v>#DIV/0!</v>
      </c>
      <c r="Y544" s="116" t="e">
        <f t="shared" si="1156"/>
        <v>#DIV/0!</v>
      </c>
      <c r="Z544" s="116" t="e">
        <f t="shared" si="1156"/>
        <v>#DIV/0!</v>
      </c>
      <c r="AA544" s="116" t="e">
        <f t="shared" si="1156"/>
        <v>#DIV/0!</v>
      </c>
      <c r="AB544" s="116" t="e">
        <f t="shared" si="1156"/>
        <v>#DIV/0!</v>
      </c>
      <c r="AC544" s="125" t="e">
        <f t="shared" si="1156"/>
        <v>#DIV/0!</v>
      </c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</row>
    <row r="545" s="1" customFormat="1" ht="15" customHeight="1">
      <c r="A545" s="859" t="s">
        <v>48</v>
      </c>
      <c r="B545" s="38" t="s">
        <v>37</v>
      </c>
      <c r="C545" s="33" t="s">
        <v>15</v>
      </c>
      <c r="D545" s="33" t="s">
        <v>16</v>
      </c>
      <c r="E545" s="594">
        <v>0</v>
      </c>
      <c r="F545" s="594">
        <v>0</v>
      </c>
      <c r="G545" s="594">
        <v>0</v>
      </c>
      <c r="H545" s="595">
        <v>0</v>
      </c>
      <c r="I545" s="594">
        <v>0</v>
      </c>
      <c r="J545" s="594">
        <v>0</v>
      </c>
      <c r="K545" s="594">
        <v>0</v>
      </c>
      <c r="L545" s="594">
        <v>0</v>
      </c>
      <c r="M545" s="594">
        <v>0</v>
      </c>
      <c r="N545" s="595">
        <v>0</v>
      </c>
      <c r="O545" s="594">
        <v>0</v>
      </c>
      <c r="P545" s="594">
        <v>0</v>
      </c>
      <c r="Q545" s="594">
        <v>0</v>
      </c>
      <c r="R545" s="594">
        <v>0</v>
      </c>
      <c r="S545" s="594">
        <v>0</v>
      </c>
      <c r="T545" s="594">
        <v>0</v>
      </c>
      <c r="U545" s="594">
        <v>0</v>
      </c>
      <c r="V545" s="595">
        <v>0</v>
      </c>
      <c r="W545" s="594">
        <v>0</v>
      </c>
      <c r="X545" s="594">
        <v>0</v>
      </c>
      <c r="Y545" s="594">
        <v>0</v>
      </c>
      <c r="Z545" s="594">
        <v>0</v>
      </c>
      <c r="AA545" s="594">
        <v>0</v>
      </c>
      <c r="AB545" s="594">
        <v>0</v>
      </c>
      <c r="AC545" s="36">
        <f t="shared" ref="AC545:AC546" si="1166">SUM(E545:AB545)</f>
        <v>0</v>
      </c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</row>
    <row r="546" s="1" customFormat="1" ht="15" customHeight="1">
      <c r="A546" s="860"/>
      <c r="B546" s="38"/>
      <c r="C546" s="39" t="s">
        <v>17</v>
      </c>
      <c r="D546" s="39" t="s">
        <v>16</v>
      </c>
      <c r="E546" s="356">
        <v>0</v>
      </c>
      <c r="F546" s="356">
        <v>0</v>
      </c>
      <c r="G546" s="356">
        <v>0</v>
      </c>
      <c r="H546" s="357">
        <v>0</v>
      </c>
      <c r="I546" s="356">
        <v>0</v>
      </c>
      <c r="J546" s="356">
        <v>0</v>
      </c>
      <c r="K546" s="356">
        <v>0</v>
      </c>
      <c r="L546" s="356">
        <v>0</v>
      </c>
      <c r="M546" s="356">
        <v>0</v>
      </c>
      <c r="N546" s="357">
        <v>0</v>
      </c>
      <c r="O546" s="356">
        <v>0</v>
      </c>
      <c r="P546" s="356">
        <v>0</v>
      </c>
      <c r="Q546" s="356">
        <v>0</v>
      </c>
      <c r="R546" s="356">
        <v>0</v>
      </c>
      <c r="S546" s="356">
        <v>0</v>
      </c>
      <c r="T546" s="356">
        <v>0</v>
      </c>
      <c r="U546" s="356">
        <v>0</v>
      </c>
      <c r="V546" s="357">
        <v>0</v>
      </c>
      <c r="W546" s="356">
        <v>0</v>
      </c>
      <c r="X546" s="356">
        <v>0</v>
      </c>
      <c r="Y546" s="356">
        <v>0</v>
      </c>
      <c r="Z546" s="356">
        <v>0</v>
      </c>
      <c r="AA546" s="356">
        <v>0</v>
      </c>
      <c r="AB546" s="356">
        <v>0</v>
      </c>
      <c r="AC546" s="42">
        <f t="shared" si="1166"/>
        <v>0</v>
      </c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</row>
    <row r="547" s="1" customFormat="1" ht="15" customHeight="1">
      <c r="A547" s="860"/>
      <c r="B547" s="38"/>
      <c r="C547" s="39" t="s">
        <v>18</v>
      </c>
      <c r="D547" s="39" t="s">
        <v>19</v>
      </c>
      <c r="E547" s="128">
        <v>0</v>
      </c>
      <c r="F547" s="128">
        <v>0</v>
      </c>
      <c r="G547" s="128">
        <v>0</v>
      </c>
      <c r="H547" s="129">
        <v>0</v>
      </c>
      <c r="I547" s="128">
        <v>0</v>
      </c>
      <c r="J547" s="128">
        <v>0</v>
      </c>
      <c r="K547" s="128">
        <v>0</v>
      </c>
      <c r="L547" s="128">
        <v>0</v>
      </c>
      <c r="M547" s="128">
        <v>0</v>
      </c>
      <c r="N547" s="129">
        <v>0</v>
      </c>
      <c r="O547" s="128">
        <v>0</v>
      </c>
      <c r="P547" s="128">
        <v>0</v>
      </c>
      <c r="Q547" s="128">
        <v>0</v>
      </c>
      <c r="R547" s="128">
        <v>0</v>
      </c>
      <c r="S547" s="128">
        <v>0</v>
      </c>
      <c r="T547" s="128">
        <v>0</v>
      </c>
      <c r="U547" s="128">
        <v>0</v>
      </c>
      <c r="V547" s="129">
        <v>0</v>
      </c>
      <c r="W547" s="128">
        <v>0</v>
      </c>
      <c r="X547" s="128">
        <v>0</v>
      </c>
      <c r="Y547" s="128">
        <v>0</v>
      </c>
      <c r="Z547" s="128">
        <v>0</v>
      </c>
      <c r="AA547" s="128">
        <v>0</v>
      </c>
      <c r="AB547" s="128">
        <v>0</v>
      </c>
      <c r="AC547" s="42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</row>
    <row r="548" s="1" customFormat="1" ht="15" customHeight="1">
      <c r="A548" s="878"/>
      <c r="B548" s="38"/>
      <c r="C548" s="115" t="s">
        <v>20</v>
      </c>
      <c r="D548" s="115"/>
      <c r="E548" s="116" t="e">
        <f t="shared" si="1156"/>
        <v>#DIV/0!</v>
      </c>
      <c r="F548" s="116" t="e">
        <f t="shared" si="1156"/>
        <v>#DIV/0!</v>
      </c>
      <c r="G548" s="116" t="e">
        <f t="shared" si="1156"/>
        <v>#DIV/0!</v>
      </c>
      <c r="H548" s="117" t="e">
        <f t="shared" si="1156"/>
        <v>#DIV/0!</v>
      </c>
      <c r="I548" s="116" t="e">
        <f t="shared" si="1156"/>
        <v>#DIV/0!</v>
      </c>
      <c r="J548" s="116" t="e">
        <f t="shared" si="1156"/>
        <v>#DIV/0!</v>
      </c>
      <c r="K548" s="116" t="e">
        <f t="shared" si="1156"/>
        <v>#DIV/0!</v>
      </c>
      <c r="L548" s="116" t="e">
        <f t="shared" si="1156"/>
        <v>#DIV/0!</v>
      </c>
      <c r="M548" s="116" t="e">
        <f t="shared" si="1156"/>
        <v>#DIV/0!</v>
      </c>
      <c r="N548" s="117" t="e">
        <f t="shared" si="1156"/>
        <v>#DIV/0!</v>
      </c>
      <c r="O548" s="116" t="e">
        <f t="shared" si="1156"/>
        <v>#DIV/0!</v>
      </c>
      <c r="P548" s="116" t="e">
        <f t="shared" si="1156"/>
        <v>#DIV/0!</v>
      </c>
      <c r="Q548" s="116" t="e">
        <f t="shared" si="1156"/>
        <v>#DIV/0!</v>
      </c>
      <c r="R548" s="116" t="e">
        <f t="shared" si="1156"/>
        <v>#DIV/0!</v>
      </c>
      <c r="S548" s="116" t="e">
        <f t="shared" si="1156"/>
        <v>#DIV/0!</v>
      </c>
      <c r="T548" s="116" t="e">
        <f t="shared" si="1156"/>
        <v>#DIV/0!</v>
      </c>
      <c r="U548" s="116" t="e">
        <f t="shared" si="1156"/>
        <v>#DIV/0!</v>
      </c>
      <c r="V548" s="117" t="e">
        <f t="shared" si="1156"/>
        <v>#DIV/0!</v>
      </c>
      <c r="W548" s="116" t="e">
        <f t="shared" si="1156"/>
        <v>#DIV/0!</v>
      </c>
      <c r="X548" s="116" t="e">
        <f t="shared" si="1156"/>
        <v>#DIV/0!</v>
      </c>
      <c r="Y548" s="116" t="e">
        <f t="shared" si="1156"/>
        <v>#DIV/0!</v>
      </c>
      <c r="Z548" s="116" t="e">
        <f t="shared" si="1156"/>
        <v>#DIV/0!</v>
      </c>
      <c r="AA548" s="116" t="e">
        <f t="shared" si="1156"/>
        <v>#DIV/0!</v>
      </c>
      <c r="AB548" s="116" t="e">
        <f t="shared" si="1156"/>
        <v>#DIV/0!</v>
      </c>
      <c r="AC548" s="125" t="e">
        <f t="shared" si="1156"/>
        <v>#DIV/0!</v>
      </c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</row>
    <row r="549" s="1" customFormat="1" ht="15" customHeight="1">
      <c r="A549" s="31" t="s">
        <v>71</v>
      </c>
      <c r="B549" s="38" t="s">
        <v>37</v>
      </c>
      <c r="C549" s="33" t="s">
        <v>15</v>
      </c>
      <c r="D549" s="33" t="s">
        <v>16</v>
      </c>
      <c r="E549" s="594">
        <v>0</v>
      </c>
      <c r="F549" s="594">
        <v>0</v>
      </c>
      <c r="G549" s="594">
        <v>0</v>
      </c>
      <c r="H549" s="595">
        <v>0</v>
      </c>
      <c r="I549" s="594">
        <v>0</v>
      </c>
      <c r="J549" s="594">
        <v>0</v>
      </c>
      <c r="K549" s="594">
        <v>0</v>
      </c>
      <c r="L549" s="594">
        <v>0</v>
      </c>
      <c r="M549" s="594">
        <v>0</v>
      </c>
      <c r="N549" s="595">
        <v>0</v>
      </c>
      <c r="O549" s="594">
        <v>0</v>
      </c>
      <c r="P549" s="594">
        <v>0</v>
      </c>
      <c r="Q549" s="594">
        <v>0</v>
      </c>
      <c r="R549" s="594">
        <v>0</v>
      </c>
      <c r="S549" s="594">
        <v>0</v>
      </c>
      <c r="T549" s="594">
        <v>0</v>
      </c>
      <c r="U549" s="594">
        <v>0</v>
      </c>
      <c r="V549" s="595">
        <v>0</v>
      </c>
      <c r="W549" s="594">
        <v>0</v>
      </c>
      <c r="X549" s="594">
        <v>0</v>
      </c>
      <c r="Y549" s="594">
        <v>0</v>
      </c>
      <c r="Z549" s="594">
        <v>0</v>
      </c>
      <c r="AA549" s="594">
        <v>0</v>
      </c>
      <c r="AB549" s="594">
        <v>0</v>
      </c>
      <c r="AC549" s="36">
        <f t="shared" ref="AC549:AC550" si="1167">SUM(E549:AB549)</f>
        <v>0</v>
      </c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</row>
    <row r="550" s="1" customFormat="1" ht="15" customHeight="1">
      <c r="A550" s="37"/>
      <c r="B550" s="38"/>
      <c r="C550" s="39" t="s">
        <v>17</v>
      </c>
      <c r="D550" s="39" t="s">
        <v>16</v>
      </c>
      <c r="E550" s="356">
        <v>0</v>
      </c>
      <c r="F550" s="356">
        <v>0</v>
      </c>
      <c r="G550" s="356">
        <v>0</v>
      </c>
      <c r="H550" s="357">
        <v>0</v>
      </c>
      <c r="I550" s="356">
        <v>0</v>
      </c>
      <c r="J550" s="356">
        <v>0</v>
      </c>
      <c r="K550" s="356">
        <v>0</v>
      </c>
      <c r="L550" s="356">
        <v>0</v>
      </c>
      <c r="M550" s="356">
        <v>0</v>
      </c>
      <c r="N550" s="357">
        <v>0</v>
      </c>
      <c r="O550" s="356">
        <v>0</v>
      </c>
      <c r="P550" s="356">
        <v>0</v>
      </c>
      <c r="Q550" s="356">
        <v>0</v>
      </c>
      <c r="R550" s="356">
        <v>0</v>
      </c>
      <c r="S550" s="356">
        <v>0</v>
      </c>
      <c r="T550" s="356">
        <v>0</v>
      </c>
      <c r="U550" s="356">
        <v>0</v>
      </c>
      <c r="V550" s="357">
        <v>0</v>
      </c>
      <c r="W550" s="356">
        <v>0</v>
      </c>
      <c r="X550" s="356">
        <v>0</v>
      </c>
      <c r="Y550" s="356">
        <v>0</v>
      </c>
      <c r="Z550" s="356">
        <v>0</v>
      </c>
      <c r="AA550" s="356">
        <v>0</v>
      </c>
      <c r="AB550" s="356">
        <v>0</v>
      </c>
      <c r="AC550" s="42">
        <f t="shared" si="1167"/>
        <v>0</v>
      </c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</row>
    <row r="551" s="1" customFormat="1" ht="15" customHeight="1">
      <c r="A551" s="37"/>
      <c r="B551" s="38"/>
      <c r="C551" s="39" t="s">
        <v>18</v>
      </c>
      <c r="D551" s="39" t="s">
        <v>19</v>
      </c>
      <c r="E551" s="128">
        <v>0</v>
      </c>
      <c r="F551" s="128">
        <v>0</v>
      </c>
      <c r="G551" s="128">
        <v>0</v>
      </c>
      <c r="H551" s="129">
        <v>0</v>
      </c>
      <c r="I551" s="128">
        <v>0</v>
      </c>
      <c r="J551" s="128">
        <v>0</v>
      </c>
      <c r="K551" s="128">
        <v>0</v>
      </c>
      <c r="L551" s="128">
        <v>0</v>
      </c>
      <c r="M551" s="128">
        <v>0</v>
      </c>
      <c r="N551" s="129">
        <v>0</v>
      </c>
      <c r="O551" s="128">
        <v>0</v>
      </c>
      <c r="P551" s="128">
        <v>0</v>
      </c>
      <c r="Q551" s="128">
        <v>0</v>
      </c>
      <c r="R551" s="128">
        <v>0</v>
      </c>
      <c r="S551" s="128">
        <v>0</v>
      </c>
      <c r="T551" s="128">
        <v>0</v>
      </c>
      <c r="U551" s="128">
        <v>0</v>
      </c>
      <c r="V551" s="129">
        <v>0</v>
      </c>
      <c r="W551" s="128">
        <v>0</v>
      </c>
      <c r="X551" s="128">
        <v>0</v>
      </c>
      <c r="Y551" s="128">
        <v>0</v>
      </c>
      <c r="Z551" s="128">
        <v>0</v>
      </c>
      <c r="AA551" s="128">
        <v>0</v>
      </c>
      <c r="AB551" s="128">
        <v>0</v>
      </c>
      <c r="AC551" s="42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</row>
    <row r="552" s="1" customFormat="1" ht="12.75" customHeight="1">
      <c r="A552" s="49"/>
      <c r="B552" s="38"/>
      <c r="C552" s="51" t="s">
        <v>20</v>
      </c>
      <c r="D552" s="51"/>
      <c r="E552" s="52" t="e">
        <f t="shared" si="1156"/>
        <v>#DIV/0!</v>
      </c>
      <c r="F552" s="52" t="e">
        <f t="shared" si="1156"/>
        <v>#DIV/0!</v>
      </c>
      <c r="G552" s="52" t="e">
        <f t="shared" si="1156"/>
        <v>#DIV/0!</v>
      </c>
      <c r="H552" s="100" t="e">
        <f t="shared" si="1156"/>
        <v>#DIV/0!</v>
      </c>
      <c r="I552" s="52" t="e">
        <f t="shared" si="1156"/>
        <v>#DIV/0!</v>
      </c>
      <c r="J552" s="52" t="e">
        <f t="shared" si="1156"/>
        <v>#DIV/0!</v>
      </c>
      <c r="K552" s="52" t="e">
        <f t="shared" si="1156"/>
        <v>#DIV/0!</v>
      </c>
      <c r="L552" s="52" t="e">
        <f t="shared" si="1156"/>
        <v>#DIV/0!</v>
      </c>
      <c r="M552" s="52" t="e">
        <f t="shared" si="1156"/>
        <v>#DIV/0!</v>
      </c>
      <c r="N552" s="100" t="e">
        <f t="shared" si="1156"/>
        <v>#DIV/0!</v>
      </c>
      <c r="O552" s="52" t="e">
        <f t="shared" si="1156"/>
        <v>#DIV/0!</v>
      </c>
      <c r="P552" s="52" t="e">
        <f t="shared" si="1156"/>
        <v>#DIV/0!</v>
      </c>
      <c r="Q552" s="52" t="e">
        <f t="shared" si="1156"/>
        <v>#DIV/0!</v>
      </c>
      <c r="R552" s="52" t="e">
        <f t="shared" si="1156"/>
        <v>#DIV/0!</v>
      </c>
      <c r="S552" s="52" t="e">
        <f t="shared" si="1156"/>
        <v>#DIV/0!</v>
      </c>
      <c r="T552" s="52" t="e">
        <f t="shared" si="1156"/>
        <v>#DIV/0!</v>
      </c>
      <c r="U552" s="52" t="e">
        <f t="shared" si="1156"/>
        <v>#DIV/0!</v>
      </c>
      <c r="V552" s="100" t="e">
        <f t="shared" si="1156"/>
        <v>#DIV/0!</v>
      </c>
      <c r="W552" s="52" t="e">
        <f t="shared" si="1156"/>
        <v>#DIV/0!</v>
      </c>
      <c r="X552" s="52" t="e">
        <f t="shared" si="1156"/>
        <v>#DIV/0!</v>
      </c>
      <c r="Y552" s="52" t="e">
        <f t="shared" si="1156"/>
        <v>#DIV/0!</v>
      </c>
      <c r="Z552" s="52" t="e">
        <f t="shared" si="1156"/>
        <v>#DIV/0!</v>
      </c>
      <c r="AA552" s="52" t="e">
        <f t="shared" si="1156"/>
        <v>#DIV/0!</v>
      </c>
      <c r="AB552" s="52" t="e">
        <f t="shared" si="1156"/>
        <v>#DIV/0!</v>
      </c>
      <c r="AC552" s="101" t="e">
        <f t="shared" si="1156"/>
        <v>#DIV/0!</v>
      </c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</row>
    <row r="553" s="1" customFormat="1" ht="12.75" customHeight="1">
      <c r="A553" s="890" t="s">
        <v>13</v>
      </c>
      <c r="B553" s="56" t="s">
        <v>37</v>
      </c>
      <c r="C553" s="57" t="s">
        <v>15</v>
      </c>
      <c r="D553" s="57"/>
      <c r="E553" s="107"/>
      <c r="F553" s="107"/>
      <c r="G553" s="107"/>
      <c r="H553" s="108"/>
      <c r="I553" s="107"/>
      <c r="J553" s="107"/>
      <c r="K553" s="107"/>
      <c r="L553" s="107"/>
      <c r="M553" s="107"/>
      <c r="N553" s="108"/>
      <c r="O553" s="107"/>
      <c r="P553" s="107"/>
      <c r="Q553" s="107"/>
      <c r="R553" s="107"/>
      <c r="S553" s="107"/>
      <c r="T553" s="107"/>
      <c r="U553" s="107"/>
      <c r="V553" s="108"/>
      <c r="W553" s="107"/>
      <c r="X553" s="107"/>
      <c r="Y553" s="107"/>
      <c r="Z553" s="107"/>
      <c r="AA553" s="107"/>
      <c r="AB553" s="107"/>
      <c r="AC553" s="59">
        <f t="shared" ref="AC553:AC554" si="1168">SUM(E553:AB553)</f>
        <v>0</v>
      </c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</row>
    <row r="554" s="1" customFormat="1" ht="12.75" customHeight="1">
      <c r="A554" s="888"/>
      <c r="B554" s="38"/>
      <c r="C554" s="39" t="s">
        <v>17</v>
      </c>
      <c r="D554" s="39"/>
      <c r="E554" s="110"/>
      <c r="F554" s="110"/>
      <c r="G554" s="110"/>
      <c r="H554" s="111"/>
      <c r="I554" s="110"/>
      <c r="J554" s="110"/>
      <c r="K554" s="110"/>
      <c r="L554" s="110"/>
      <c r="M554" s="110"/>
      <c r="N554" s="111"/>
      <c r="O554" s="110"/>
      <c r="P554" s="110"/>
      <c r="Q554" s="110"/>
      <c r="R554" s="110"/>
      <c r="S554" s="110"/>
      <c r="T554" s="110"/>
      <c r="U554" s="110"/>
      <c r="V554" s="111"/>
      <c r="W554" s="110"/>
      <c r="X554" s="110"/>
      <c r="Y554" s="110"/>
      <c r="Z554" s="110"/>
      <c r="AA554" s="110"/>
      <c r="AB554" s="110"/>
      <c r="AC554" s="59">
        <f t="shared" si="1168"/>
        <v>0</v>
      </c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</row>
    <row r="555" s="1" customFormat="1" ht="12.75" customHeight="1">
      <c r="A555" s="888"/>
      <c r="B555" s="38"/>
      <c r="C555" s="39" t="s">
        <v>18</v>
      </c>
      <c r="D555" s="39"/>
      <c r="E555" s="124"/>
      <c r="F555" s="124"/>
      <c r="G555" s="124"/>
      <c r="H555" s="891"/>
      <c r="I555" s="124"/>
      <c r="J555" s="124"/>
      <c r="K555" s="124"/>
      <c r="L555" s="124"/>
      <c r="M555" s="124"/>
      <c r="N555" s="891"/>
      <c r="O555" s="124"/>
      <c r="P555" s="124"/>
      <c r="Q555" s="124"/>
      <c r="R555" s="124"/>
      <c r="S555" s="124"/>
      <c r="T555" s="124"/>
      <c r="U555" s="124"/>
      <c r="V555" s="891"/>
      <c r="W555" s="124"/>
      <c r="X555" s="124"/>
      <c r="Y555" s="124"/>
      <c r="Z555" s="124"/>
      <c r="AA555" s="124"/>
      <c r="AB555" s="124"/>
      <c r="AC555" s="42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</row>
    <row r="556" s="1" customFormat="1" ht="12.75" customHeight="1">
      <c r="A556" s="889"/>
      <c r="B556" s="120"/>
      <c r="C556" s="115" t="s">
        <v>20</v>
      </c>
      <c r="D556" s="115"/>
      <c r="E556" s="116" t="e">
        <f t="shared" si="1156"/>
        <v>#DIV/0!</v>
      </c>
      <c r="F556" s="116" t="e">
        <f t="shared" si="1156"/>
        <v>#DIV/0!</v>
      </c>
      <c r="G556" s="116" t="e">
        <f t="shared" si="1156"/>
        <v>#DIV/0!</v>
      </c>
      <c r="H556" s="117" t="e">
        <f t="shared" si="1156"/>
        <v>#DIV/0!</v>
      </c>
      <c r="I556" s="116" t="e">
        <f t="shared" si="1156"/>
        <v>#DIV/0!</v>
      </c>
      <c r="J556" s="116" t="e">
        <f t="shared" si="1156"/>
        <v>#DIV/0!</v>
      </c>
      <c r="K556" s="116" t="e">
        <f t="shared" si="1156"/>
        <v>#DIV/0!</v>
      </c>
      <c r="L556" s="116" t="e">
        <f t="shared" si="1156"/>
        <v>#DIV/0!</v>
      </c>
      <c r="M556" s="116" t="e">
        <f t="shared" si="1156"/>
        <v>#DIV/0!</v>
      </c>
      <c r="N556" s="117" t="e">
        <f t="shared" si="1156"/>
        <v>#DIV/0!</v>
      </c>
      <c r="O556" s="116" t="e">
        <f t="shared" si="1156"/>
        <v>#DIV/0!</v>
      </c>
      <c r="P556" s="116" t="e">
        <f t="shared" si="1156"/>
        <v>#DIV/0!</v>
      </c>
      <c r="Q556" s="116" t="e">
        <f t="shared" si="1156"/>
        <v>#DIV/0!</v>
      </c>
      <c r="R556" s="116" t="e">
        <f t="shared" si="1156"/>
        <v>#DIV/0!</v>
      </c>
      <c r="S556" s="116" t="e">
        <f t="shared" si="1156"/>
        <v>#DIV/0!</v>
      </c>
      <c r="T556" s="116" t="e">
        <f t="shared" si="1156"/>
        <v>#DIV/0!</v>
      </c>
      <c r="U556" s="116" t="e">
        <f t="shared" si="1156"/>
        <v>#DIV/0!</v>
      </c>
      <c r="V556" s="117" t="e">
        <f t="shared" si="1156"/>
        <v>#DIV/0!</v>
      </c>
      <c r="W556" s="116" t="e">
        <f t="shared" si="1156"/>
        <v>#DIV/0!</v>
      </c>
      <c r="X556" s="116" t="e">
        <f t="shared" si="1156"/>
        <v>#DIV/0!</v>
      </c>
      <c r="Y556" s="116" t="e">
        <f t="shared" si="1156"/>
        <v>#DIV/0!</v>
      </c>
      <c r="Z556" s="116" t="e">
        <f t="shared" si="1156"/>
        <v>#DIV/0!</v>
      </c>
      <c r="AA556" s="116" t="e">
        <f t="shared" si="1156"/>
        <v>#DIV/0!</v>
      </c>
      <c r="AB556" s="116" t="e">
        <f t="shared" si="1156"/>
        <v>#DIV/0!</v>
      </c>
      <c r="AC556" s="125" t="e">
        <f t="shared" si="1156"/>
        <v>#DIV/0!</v>
      </c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</row>
    <row r="557" s="1" customFormat="1" ht="12.75" customHeight="1">
      <c r="A557" s="859" t="s">
        <v>42</v>
      </c>
      <c r="B557" s="32" t="s">
        <v>566</v>
      </c>
      <c r="C557" s="33" t="s">
        <v>15</v>
      </c>
      <c r="D557" s="33" t="s">
        <v>16</v>
      </c>
      <c r="E557" s="594">
        <v>0.02724</v>
      </c>
      <c r="F557" s="594">
        <v>0.023460000000000002</v>
      </c>
      <c r="G557" s="594">
        <v>0.021659999999999999</v>
      </c>
      <c r="H557" s="595">
        <v>0.021239999999999998</v>
      </c>
      <c r="I557" s="594">
        <v>0.021420000000000002</v>
      </c>
      <c r="J557" s="594">
        <v>0.02358</v>
      </c>
      <c r="K557" s="594">
        <v>0.026100000000000002</v>
      </c>
      <c r="L557" s="594">
        <v>0.037679999999999998</v>
      </c>
      <c r="M557" s="594">
        <v>0.048840000000000001</v>
      </c>
      <c r="N557" s="595">
        <v>0.053280000000000001</v>
      </c>
      <c r="O557" s="594">
        <v>0.052560000000000003</v>
      </c>
      <c r="P557" s="594">
        <v>0.050999999999999997</v>
      </c>
      <c r="Q557" s="594">
        <v>0.043139999999999998</v>
      </c>
      <c r="R557" s="594">
        <v>0.04104</v>
      </c>
      <c r="S557" s="594">
        <v>0.048120000000000003</v>
      </c>
      <c r="T557" s="594">
        <v>0.0504</v>
      </c>
      <c r="U557" s="594">
        <v>0.050459999999999998</v>
      </c>
      <c r="V557" s="595">
        <v>0.046019999999999998</v>
      </c>
      <c r="W557" s="594">
        <v>0.037859999999999998</v>
      </c>
      <c r="X557" s="594">
        <v>0.02988</v>
      </c>
      <c r="Y557" s="594">
        <v>0.02214</v>
      </c>
      <c r="Z557" s="594">
        <v>0.020219999999999998</v>
      </c>
      <c r="AA557" s="594">
        <v>0.020160000000000001</v>
      </c>
      <c r="AB557" s="594">
        <v>0.02034</v>
      </c>
      <c r="AC557" s="36">
        <f t="shared" ref="AC557:AC558" si="1169">SUM(E557:AB557)</f>
        <v>0.83784000000000003</v>
      </c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</row>
    <row r="558" s="1" customFormat="1" ht="12.75" customHeight="1">
      <c r="A558" s="860"/>
      <c r="B558" s="38"/>
      <c r="C558" s="39" t="s">
        <v>17</v>
      </c>
      <c r="D558" s="39" t="s">
        <v>16</v>
      </c>
      <c r="E558" s="356">
        <v>0</v>
      </c>
      <c r="F558" s="356">
        <v>0</v>
      </c>
      <c r="G558" s="356">
        <v>0</v>
      </c>
      <c r="H558" s="357">
        <v>0</v>
      </c>
      <c r="I558" s="356">
        <v>0</v>
      </c>
      <c r="J558" s="356">
        <v>0</v>
      </c>
      <c r="K558" s="356">
        <v>0</v>
      </c>
      <c r="L558" s="356">
        <v>0</v>
      </c>
      <c r="M558" s="356">
        <v>0</v>
      </c>
      <c r="N558" s="357">
        <v>0</v>
      </c>
      <c r="O558" s="356">
        <v>0</v>
      </c>
      <c r="P558" s="356">
        <v>0</v>
      </c>
      <c r="Q558" s="356">
        <v>0</v>
      </c>
      <c r="R558" s="356">
        <v>0</v>
      </c>
      <c r="S558" s="356">
        <v>0</v>
      </c>
      <c r="T558" s="356">
        <v>0</v>
      </c>
      <c r="U558" s="356">
        <v>0</v>
      </c>
      <c r="V558" s="357">
        <v>0</v>
      </c>
      <c r="W558" s="356">
        <v>0</v>
      </c>
      <c r="X558" s="356">
        <v>0</v>
      </c>
      <c r="Y558" s="356">
        <v>0</v>
      </c>
      <c r="Z558" s="356">
        <v>0</v>
      </c>
      <c r="AA558" s="356">
        <v>0</v>
      </c>
      <c r="AB558" s="356">
        <v>0</v>
      </c>
      <c r="AC558" s="42">
        <f t="shared" si="1169"/>
        <v>0</v>
      </c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</row>
    <row r="559" s="1" customFormat="1" ht="12.75" customHeight="1">
      <c r="A559" s="860"/>
      <c r="B559" s="38"/>
      <c r="C559" s="39" t="s">
        <v>18</v>
      </c>
      <c r="D559" s="39" t="s">
        <v>19</v>
      </c>
      <c r="E559" s="130">
        <v>7</v>
      </c>
      <c r="F559" s="130">
        <v>6</v>
      </c>
      <c r="G559" s="130">
        <v>6</v>
      </c>
      <c r="H559" s="131">
        <v>6</v>
      </c>
      <c r="I559" s="130">
        <v>6</v>
      </c>
      <c r="J559" s="130">
        <v>8</v>
      </c>
      <c r="K559" s="130">
        <v>9</v>
      </c>
      <c r="L559" s="130">
        <v>11</v>
      </c>
      <c r="M559" s="130">
        <v>14</v>
      </c>
      <c r="N559" s="131">
        <v>17</v>
      </c>
      <c r="O559" s="130">
        <v>18</v>
      </c>
      <c r="P559" s="130">
        <v>15</v>
      </c>
      <c r="Q559" s="130">
        <v>11</v>
      </c>
      <c r="R559" s="130">
        <v>15</v>
      </c>
      <c r="S559" s="130">
        <v>15</v>
      </c>
      <c r="T559" s="130">
        <v>14</v>
      </c>
      <c r="U559" s="130">
        <v>15</v>
      </c>
      <c r="V559" s="131">
        <v>14</v>
      </c>
      <c r="W559" s="130">
        <v>9</v>
      </c>
      <c r="X559" s="130">
        <v>7</v>
      </c>
      <c r="Y559" s="130">
        <v>6</v>
      </c>
      <c r="Z559" s="130">
        <v>5</v>
      </c>
      <c r="AA559" s="130">
        <v>5</v>
      </c>
      <c r="AB559" s="130">
        <v>5</v>
      </c>
      <c r="AC559" s="42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</row>
    <row r="560" s="1" customFormat="1" ht="12.75" customHeight="1">
      <c r="A560" s="878"/>
      <c r="B560" s="120"/>
      <c r="C560" s="115" t="s">
        <v>20</v>
      </c>
      <c r="D560" s="115"/>
      <c r="E560" s="116">
        <f t="shared" si="1156"/>
        <v>0</v>
      </c>
      <c r="F560" s="116">
        <f t="shared" si="1156"/>
        <v>0</v>
      </c>
      <c r="G560" s="116">
        <f t="shared" si="1156"/>
        <v>0</v>
      </c>
      <c r="H560" s="117">
        <f t="shared" si="1156"/>
        <v>0</v>
      </c>
      <c r="I560" s="116">
        <f t="shared" si="1156"/>
        <v>0</v>
      </c>
      <c r="J560" s="116">
        <f t="shared" si="1156"/>
        <v>0</v>
      </c>
      <c r="K560" s="116">
        <f t="shared" si="1156"/>
        <v>0</v>
      </c>
      <c r="L560" s="116">
        <f t="shared" si="1156"/>
        <v>0</v>
      </c>
      <c r="M560" s="116">
        <f t="shared" si="1156"/>
        <v>0</v>
      </c>
      <c r="N560" s="117">
        <f t="shared" si="1156"/>
        <v>0</v>
      </c>
      <c r="O560" s="116">
        <f t="shared" si="1156"/>
        <v>0</v>
      </c>
      <c r="P560" s="116">
        <f t="shared" si="1156"/>
        <v>0</v>
      </c>
      <c r="Q560" s="116">
        <f t="shared" si="1156"/>
        <v>0</v>
      </c>
      <c r="R560" s="116">
        <f t="shared" si="1156"/>
        <v>0</v>
      </c>
      <c r="S560" s="116">
        <f t="shared" si="1156"/>
        <v>0</v>
      </c>
      <c r="T560" s="116">
        <f t="shared" si="1156"/>
        <v>0</v>
      </c>
      <c r="U560" s="116">
        <f t="shared" si="1156"/>
        <v>0</v>
      </c>
      <c r="V560" s="117">
        <f t="shared" si="1156"/>
        <v>0</v>
      </c>
      <c r="W560" s="116">
        <f t="shared" si="1156"/>
        <v>0</v>
      </c>
      <c r="X560" s="116">
        <f t="shared" si="1156"/>
        <v>0</v>
      </c>
      <c r="Y560" s="116">
        <f t="shared" si="1156"/>
        <v>0</v>
      </c>
      <c r="Z560" s="116">
        <f t="shared" si="1156"/>
        <v>0</v>
      </c>
      <c r="AA560" s="116">
        <f t="shared" si="1156"/>
        <v>0</v>
      </c>
      <c r="AB560" s="116">
        <f t="shared" si="1156"/>
        <v>0</v>
      </c>
      <c r="AC560" s="125">
        <f t="shared" si="1156"/>
        <v>0</v>
      </c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</row>
    <row r="561" s="1" customFormat="1" ht="12.75" customHeight="1">
      <c r="A561" s="849"/>
      <c r="B561" s="464" t="s">
        <v>50</v>
      </c>
      <c r="C561" s="33" t="s">
        <v>15</v>
      </c>
      <c r="D561" s="33" t="s">
        <v>16</v>
      </c>
      <c r="E561" s="122">
        <v>0.025215000000000001</v>
      </c>
      <c r="F561" s="122">
        <v>0.025335</v>
      </c>
      <c r="G561" s="122">
        <v>0.025274999999999999</v>
      </c>
      <c r="H561" s="123">
        <v>0.025065</v>
      </c>
      <c r="I561" s="122">
        <v>0.025139999999999999</v>
      </c>
      <c r="J561" s="122">
        <v>0.024885000000000001</v>
      </c>
      <c r="K561" s="122">
        <v>0.024479999999999998</v>
      </c>
      <c r="L561" s="122">
        <v>0.024645</v>
      </c>
      <c r="M561" s="122">
        <v>0.024735</v>
      </c>
      <c r="N561" s="123">
        <v>0.024525000000000002</v>
      </c>
      <c r="O561" s="122">
        <v>0.02436</v>
      </c>
      <c r="P561" s="122">
        <v>0.024510000000000001</v>
      </c>
      <c r="Q561" s="122">
        <v>0.024420000000000001</v>
      </c>
      <c r="R561" s="122">
        <v>0.024539999999999999</v>
      </c>
      <c r="S561" s="122">
        <v>0.024465000000000001</v>
      </c>
      <c r="T561" s="122">
        <v>0.024494999999999999</v>
      </c>
      <c r="U561" s="122">
        <v>0.024570000000000002</v>
      </c>
      <c r="V561" s="123">
        <v>0.024209999999999999</v>
      </c>
      <c r="W561" s="122">
        <v>0.024375000000000001</v>
      </c>
      <c r="X561" s="122">
        <v>0.024570000000000002</v>
      </c>
      <c r="Y561" s="122">
        <v>0.024750000000000001</v>
      </c>
      <c r="Z561" s="122">
        <v>0.024915</v>
      </c>
      <c r="AA561" s="122">
        <v>0.024825</v>
      </c>
      <c r="AB561" s="122">
        <v>0.025170000000000001</v>
      </c>
      <c r="AC561" s="36">
        <f t="shared" ref="AC561:AC562" si="1170">SUM(E561:AB561)</f>
        <v>0.59347499999999997</v>
      </c>
      <c r="AD561" s="578">
        <f t="shared" ref="AD540:AD603" si="1171">MAX(E561:AB561)</f>
        <v>0.025335</v>
      </c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</row>
    <row r="562" s="1" customFormat="1" ht="12.75" customHeight="1">
      <c r="A562" s="892"/>
      <c r="B562" s="468" t="s">
        <v>51</v>
      </c>
      <c r="C562" s="51" t="s">
        <v>15</v>
      </c>
      <c r="D562" s="51" t="s">
        <v>16</v>
      </c>
      <c r="E562" s="596">
        <v>0.029579999999999999</v>
      </c>
      <c r="F562" s="596">
        <v>0.029114999999999999</v>
      </c>
      <c r="G562" s="596">
        <v>0.029864999999999999</v>
      </c>
      <c r="H562" s="597">
        <v>0.02937</v>
      </c>
      <c r="I562" s="596">
        <v>0.021825000000000001</v>
      </c>
      <c r="J562" s="596">
        <v>0.02112</v>
      </c>
      <c r="K562" s="596">
        <v>0.02043</v>
      </c>
      <c r="L562" s="596">
        <v>0.020865000000000002</v>
      </c>
      <c r="M562" s="596">
        <v>0.02034</v>
      </c>
      <c r="N562" s="597">
        <v>0.020279999999999999</v>
      </c>
      <c r="O562" s="596">
        <v>0.020369999999999999</v>
      </c>
      <c r="P562" s="596">
        <v>0.020295000000000001</v>
      </c>
      <c r="Q562" s="596">
        <v>0.020084999999999999</v>
      </c>
      <c r="R562" s="596">
        <v>0.019965</v>
      </c>
      <c r="S562" s="596">
        <v>0.019994999999999999</v>
      </c>
      <c r="T562" s="596">
        <v>0.019935000000000001</v>
      </c>
      <c r="U562" s="596">
        <v>0.02001</v>
      </c>
      <c r="V562" s="597">
        <v>0.020324999999999999</v>
      </c>
      <c r="W562" s="596">
        <v>0.02001</v>
      </c>
      <c r="X562" s="596">
        <v>0.020219999999999998</v>
      </c>
      <c r="Y562" s="596">
        <v>0.020324999999999999</v>
      </c>
      <c r="Z562" s="596">
        <v>0.020625000000000001</v>
      </c>
      <c r="AA562" s="596">
        <v>0.020490000000000001</v>
      </c>
      <c r="AB562" s="596">
        <v>0.020924999999999999</v>
      </c>
      <c r="AC562" s="101">
        <f t="shared" si="1170"/>
        <v>0.52636499999999997</v>
      </c>
      <c r="AD562" s="578">
        <f t="shared" si="1171"/>
        <v>0.029864999999999999</v>
      </c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</row>
    <row r="563" s="1" customFormat="1" ht="12.75" customHeight="1">
      <c r="A563" s="139" t="s">
        <v>108</v>
      </c>
      <c r="B563" s="140"/>
      <c r="C563" s="141" t="s">
        <v>15</v>
      </c>
      <c r="D563" s="141"/>
      <c r="E563" s="58">
        <f t="shared" ref="E563:AC564" si="1172">SUM(E497,E501,E505,E509,E513,E517,E521,E525,E529,E533,E537,E541,E545,E549,E553,E557)</f>
        <v>1.7412000000000001</v>
      </c>
      <c r="F563" s="58">
        <f t="shared" si="1172"/>
        <v>1.6617000000000002</v>
      </c>
      <c r="G563" s="58">
        <f t="shared" si="1172"/>
        <v>1.6358999999999999</v>
      </c>
      <c r="H563" s="178">
        <f t="shared" si="1172"/>
        <v>1.6103999999999998</v>
      </c>
      <c r="I563" s="58">
        <f t="shared" si="1172"/>
        <v>1.59822</v>
      </c>
      <c r="J563" s="58">
        <f t="shared" si="1172"/>
        <v>1.6945799999999998</v>
      </c>
      <c r="K563" s="58">
        <f t="shared" si="1172"/>
        <v>1.8819000000000001</v>
      </c>
      <c r="L563" s="58">
        <f t="shared" si="1172"/>
        <v>2.00196</v>
      </c>
      <c r="M563" s="58">
        <f t="shared" si="1172"/>
        <v>2.12364</v>
      </c>
      <c r="N563" s="178">
        <f t="shared" si="1172"/>
        <v>2.1290399999999998</v>
      </c>
      <c r="O563" s="58">
        <f t="shared" si="1172"/>
        <v>2.1300000000000003</v>
      </c>
      <c r="P563" s="58">
        <f t="shared" si="1172"/>
        <v>2.1408</v>
      </c>
      <c r="Q563" s="58">
        <f t="shared" si="1172"/>
        <v>2.1368999999999998</v>
      </c>
      <c r="R563" s="58">
        <f t="shared" si="1172"/>
        <v>2.1571200000000004</v>
      </c>
      <c r="S563" s="58">
        <f t="shared" si="1172"/>
        <v>2.2698</v>
      </c>
      <c r="T563" s="58">
        <f t="shared" si="1172"/>
        <v>2.2791600000000001</v>
      </c>
      <c r="U563" s="58">
        <f t="shared" si="1172"/>
        <v>2.2524600000000001</v>
      </c>
      <c r="V563" s="178">
        <f t="shared" si="1172"/>
        <v>2.2490999999999999</v>
      </c>
      <c r="W563" s="58">
        <f t="shared" si="1172"/>
        <v>2.2759800000000001</v>
      </c>
      <c r="X563" s="58">
        <f t="shared" si="1172"/>
        <v>2.2625999999999999</v>
      </c>
      <c r="Y563" s="58">
        <f t="shared" si="1172"/>
        <v>2.2321799999999996</v>
      </c>
      <c r="Z563" s="58">
        <f t="shared" si="1172"/>
        <v>2.14194</v>
      </c>
      <c r="AA563" s="58">
        <f t="shared" si="1172"/>
        <v>1.95648</v>
      </c>
      <c r="AB563" s="58">
        <f t="shared" si="1172"/>
        <v>1.8072600000000001</v>
      </c>
      <c r="AC563" s="59">
        <f t="shared" si="1172"/>
        <v>48.37032</v>
      </c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</row>
    <row r="564" s="1" customFormat="1" ht="12.75" customHeight="1">
      <c r="A564" s="143"/>
      <c r="B564" s="144"/>
      <c r="C564" s="145" t="s">
        <v>17</v>
      </c>
      <c r="D564" s="145"/>
      <c r="E564" s="52">
        <f t="shared" si="1172"/>
        <v>0.69611999999999996</v>
      </c>
      <c r="F564" s="52">
        <f t="shared" si="1172"/>
        <v>0.69203999999999999</v>
      </c>
      <c r="G564" s="52">
        <f t="shared" si="1172"/>
        <v>0.69576000000000005</v>
      </c>
      <c r="H564" s="100">
        <f t="shared" si="1172"/>
        <v>0.68712000000000006</v>
      </c>
      <c r="I564" s="52">
        <f t="shared" si="1172"/>
        <v>0.68279999999999996</v>
      </c>
      <c r="J564" s="52">
        <f t="shared" si="1172"/>
        <v>0.68256000000000006</v>
      </c>
      <c r="K564" s="52">
        <f t="shared" si="1172"/>
        <v>0.67224000000000006</v>
      </c>
      <c r="L564" s="52">
        <f t="shared" si="1172"/>
        <v>0.67080000000000006</v>
      </c>
      <c r="M564" s="52">
        <f t="shared" si="1172"/>
        <v>0.69696000000000002</v>
      </c>
      <c r="N564" s="100">
        <f t="shared" si="1172"/>
        <v>0.68964000000000003</v>
      </c>
      <c r="O564" s="52">
        <f t="shared" si="1172"/>
        <v>0.66527999999999998</v>
      </c>
      <c r="P564" s="52">
        <f t="shared" si="1172"/>
        <v>0.67127999999999999</v>
      </c>
      <c r="Q564" s="52">
        <f t="shared" si="1172"/>
        <v>0.67788000000000004</v>
      </c>
      <c r="R564" s="52">
        <f t="shared" si="1172"/>
        <v>0.68664000000000003</v>
      </c>
      <c r="S564" s="52">
        <f t="shared" si="1172"/>
        <v>0.71243999999999996</v>
      </c>
      <c r="T564" s="52">
        <f t="shared" si="1172"/>
        <v>0.69431999999999994</v>
      </c>
      <c r="U564" s="52">
        <f t="shared" si="1172"/>
        <v>0.68555999999999995</v>
      </c>
      <c r="V564" s="100">
        <f t="shared" si="1172"/>
        <v>0.68100000000000005</v>
      </c>
      <c r="W564" s="52">
        <f t="shared" si="1172"/>
        <v>0.68315999999999999</v>
      </c>
      <c r="X564" s="52">
        <f t="shared" si="1172"/>
        <v>0.69875999999999994</v>
      </c>
      <c r="Y564" s="52">
        <f t="shared" si="1172"/>
        <v>0.70284000000000002</v>
      </c>
      <c r="Z564" s="52">
        <f t="shared" si="1172"/>
        <v>0.70151999999999992</v>
      </c>
      <c r="AA564" s="52">
        <f t="shared" si="1172"/>
        <v>0.69552000000000003</v>
      </c>
      <c r="AB564" s="52">
        <f t="shared" si="1172"/>
        <v>0.69635999999999998</v>
      </c>
      <c r="AC564" s="101">
        <f t="shared" si="1172"/>
        <v>16.518599999999999</v>
      </c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</row>
    <row r="565" s="1" customFormat="1" ht="12.75" customHeight="1">
      <c r="A565" s="151" t="s">
        <v>109</v>
      </c>
      <c r="B565" s="152"/>
      <c r="C565" s="153" t="s">
        <v>15</v>
      </c>
      <c r="D565" s="153"/>
      <c r="E565" s="58">
        <f t="shared" ref="E565:AC566" si="1173">E460+E464-E563</f>
        <v>-0.0024000000000001798</v>
      </c>
      <c r="F565" s="58">
        <f t="shared" si="1173"/>
        <v>-0.0045000000000001705</v>
      </c>
      <c r="G565" s="58">
        <f t="shared" si="1173"/>
        <v>-0.0015000000000000568</v>
      </c>
      <c r="H565" s="178">
        <f t="shared" si="1173"/>
        <v>-0.0053999999999998494</v>
      </c>
      <c r="I565" s="58">
        <f t="shared" si="1173"/>
        <v>-0.0046200000000000685</v>
      </c>
      <c r="J565" s="58">
        <f t="shared" si="1173"/>
        <v>-0.0025799999999995826</v>
      </c>
      <c r="K565" s="58">
        <f t="shared" si="1173"/>
        <v>-0.0033000000000000806</v>
      </c>
      <c r="L565" s="58">
        <f t="shared" si="1173"/>
        <v>-0.0069600000000000772</v>
      </c>
      <c r="M565" s="58">
        <f t="shared" si="1173"/>
        <v>-0.0044399999999997775</v>
      </c>
      <c r="N565" s="178">
        <f t="shared" si="1173"/>
        <v>-0.0044399999999997775</v>
      </c>
      <c r="O565" s="58">
        <f t="shared" si="1173"/>
        <v>-0.0060000000000002274</v>
      </c>
      <c r="P565" s="58">
        <f t="shared" si="1173"/>
        <v>-0.0060000000000002274</v>
      </c>
      <c r="Q565" s="58">
        <f t="shared" si="1173"/>
        <v>-0.0032999999999998586</v>
      </c>
      <c r="R565" s="58">
        <f t="shared" si="1173"/>
        <v>-0.0061200000000005694</v>
      </c>
      <c r="S565" s="58">
        <f t="shared" si="1173"/>
        <v>-0.0066000000000001613</v>
      </c>
      <c r="T565" s="58">
        <f t="shared" si="1173"/>
        <v>-0.0057599999999999874</v>
      </c>
      <c r="U565" s="58">
        <f t="shared" si="1173"/>
        <v>-0.0054600000000002424</v>
      </c>
      <c r="V565" s="178">
        <f t="shared" si="1173"/>
        <v>-0.0044999999999997264</v>
      </c>
      <c r="W565" s="58">
        <f t="shared" si="1173"/>
        <v>-0.0067800000000000082</v>
      </c>
      <c r="X565" s="58">
        <f t="shared" si="1173"/>
        <v>-0.0053999999999998494</v>
      </c>
      <c r="Y565" s="58">
        <f t="shared" si="1173"/>
        <v>-0.0067799999999995642</v>
      </c>
      <c r="Z565" s="58">
        <f t="shared" si="1173"/>
        <v>-0.0029400000000001647</v>
      </c>
      <c r="AA565" s="58">
        <f t="shared" si="1173"/>
        <v>-0.0064800000000000413</v>
      </c>
      <c r="AB565" s="58">
        <f t="shared" si="1173"/>
        <v>-0.0024600000000001288</v>
      </c>
      <c r="AC565" s="59">
        <f t="shared" si="1173"/>
        <v>-0.11471999999999838</v>
      </c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</row>
    <row r="566" s="1" customFormat="1" ht="12.75" customHeight="1">
      <c r="A566" s="143"/>
      <c r="B566" s="144"/>
      <c r="C566" s="145" t="s">
        <v>17</v>
      </c>
      <c r="D566" s="145"/>
      <c r="E566" s="116">
        <f t="shared" si="1173"/>
        <v>-0.019319999999999893</v>
      </c>
      <c r="F566" s="116">
        <f t="shared" si="1173"/>
        <v>-0.023039999999999949</v>
      </c>
      <c r="G566" s="116">
        <f t="shared" si="1173"/>
        <v>-0.021960000000000091</v>
      </c>
      <c r="H566" s="117">
        <f t="shared" si="1173"/>
        <v>-0.021120000000000139</v>
      </c>
      <c r="I566" s="116">
        <f t="shared" si="1173"/>
        <v>-0.021599999999999953</v>
      </c>
      <c r="J566" s="116">
        <f t="shared" si="1173"/>
        <v>-0.024360000000000048</v>
      </c>
      <c r="K566" s="116">
        <f t="shared" si="1173"/>
        <v>-0.023639999999999994</v>
      </c>
      <c r="L566" s="116">
        <f t="shared" si="1173"/>
        <v>-0.024600000000000066</v>
      </c>
      <c r="M566" s="116">
        <f t="shared" si="1173"/>
        <v>-0.026760000000000006</v>
      </c>
      <c r="N566" s="117">
        <f t="shared" si="1173"/>
        <v>-0.027840000000000087</v>
      </c>
      <c r="O566" s="116">
        <f t="shared" si="1173"/>
        <v>-0.02748000000000006</v>
      </c>
      <c r="P566" s="116">
        <f t="shared" si="1173"/>
        <v>-0.030479999999999952</v>
      </c>
      <c r="Q566" s="116">
        <f t="shared" si="1173"/>
        <v>-0.026280000000000081</v>
      </c>
      <c r="R566" s="116">
        <f t="shared" si="1173"/>
        <v>-0.028440000000000021</v>
      </c>
      <c r="S566" s="116">
        <f t="shared" si="1173"/>
        <v>-0.027839999999999865</v>
      </c>
      <c r="T566" s="116">
        <f t="shared" si="1173"/>
        <v>-0.027719999999999967</v>
      </c>
      <c r="U566" s="116">
        <f t="shared" si="1173"/>
        <v>-0.030359999999999943</v>
      </c>
      <c r="V566" s="117">
        <f t="shared" si="1173"/>
        <v>-0.027000000000000135</v>
      </c>
      <c r="W566" s="116">
        <f t="shared" si="1173"/>
        <v>-0.028559999999999919</v>
      </c>
      <c r="X566" s="116">
        <f t="shared" si="1173"/>
        <v>-0.025559999999999916</v>
      </c>
      <c r="Y566" s="116">
        <f t="shared" si="1173"/>
        <v>-0.024840000000000084</v>
      </c>
      <c r="Z566" s="116">
        <f t="shared" si="1173"/>
        <v>-0.021719999999999962</v>
      </c>
      <c r="AA566" s="116">
        <f t="shared" si="1173"/>
        <v>-0.02291999999999994</v>
      </c>
      <c r="AB566" s="116">
        <f t="shared" si="1173"/>
        <v>-0.02195999999999998</v>
      </c>
      <c r="AC566" s="125">
        <f t="shared" si="1173"/>
        <v>-0.60540000000000127</v>
      </c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</row>
    <row r="567" s="827" customFormat="1" ht="12.75" customHeight="1">
      <c r="A567" s="437" t="s">
        <v>187</v>
      </c>
      <c r="B567" s="438"/>
      <c r="C567" s="439" t="s">
        <v>15</v>
      </c>
      <c r="D567" s="439"/>
      <c r="E567" s="376"/>
      <c r="F567" s="376"/>
      <c r="G567" s="376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  <c r="W567" s="376"/>
      <c r="X567" s="376"/>
      <c r="Y567" s="376"/>
      <c r="Z567" s="376"/>
      <c r="AA567" s="376"/>
      <c r="AB567" s="376"/>
      <c r="AC567" s="873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</row>
    <row r="568" s="827" customFormat="1" ht="12.75" customHeight="1">
      <c r="A568" s="441"/>
      <c r="B568" s="442"/>
      <c r="C568" s="443" t="s">
        <v>17</v>
      </c>
      <c r="D568" s="443"/>
      <c r="E568" s="386"/>
      <c r="F568" s="386"/>
      <c r="G568" s="386"/>
      <c r="H568" s="386"/>
      <c r="I568" s="386"/>
      <c r="J568" s="386"/>
      <c r="K568" s="386"/>
      <c r="L568" s="386"/>
      <c r="M568" s="386"/>
      <c r="N568" s="386"/>
      <c r="O568" s="386"/>
      <c r="P568" s="386"/>
      <c r="Q568" s="386"/>
      <c r="R568" s="386"/>
      <c r="S568" s="386"/>
      <c r="T568" s="386"/>
      <c r="U568" s="386"/>
      <c r="V568" s="386"/>
      <c r="W568" s="386"/>
      <c r="X568" s="386"/>
      <c r="Y568" s="386"/>
      <c r="Z568" s="386"/>
      <c r="AA568" s="386"/>
      <c r="AB568" s="386"/>
      <c r="AC568" s="87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</row>
    <row r="569" s="1" customFormat="1" ht="23.25" customHeight="1">
      <c r="A569" s="192"/>
      <c r="B569" s="16"/>
      <c r="C569" s="193" t="s">
        <v>78</v>
      </c>
      <c r="D569" s="16"/>
      <c r="E569" s="16"/>
      <c r="F569" s="16"/>
      <c r="G569" s="16"/>
      <c r="H569" s="194">
        <f>H497+H505+H509+H513+H517+H525+H533+H557+H537+H545+H521+H541</f>
        <v>1.6103999999999998</v>
      </c>
      <c r="I569" s="16"/>
      <c r="J569" s="16"/>
      <c r="K569" s="16"/>
      <c r="L569" s="16"/>
      <c r="M569" s="16"/>
      <c r="N569" s="194">
        <f>N497+N505+N509+N513+N517+N525+N533+N557+N537+N545+N521+N541</f>
        <v>2.1290399999999998</v>
      </c>
      <c r="O569" s="16"/>
      <c r="P569" s="16"/>
      <c r="Q569" s="16"/>
      <c r="R569" s="16"/>
      <c r="S569" s="16"/>
      <c r="T569" s="16"/>
      <c r="U569" s="16"/>
      <c r="V569" s="194">
        <f>V497+V505+V509+V513+V517+V525+V533+V557+V537+V545+V521+V541</f>
        <v>2.2491000000000003</v>
      </c>
      <c r="W569" s="16"/>
      <c r="X569" s="16"/>
      <c r="Y569" s="194">
        <f>Y497+Y505+Y509+Y513+Y517+Y525+Y533+Y557+Y537+Y545+Y521+Y541</f>
        <v>2.2321800000000001</v>
      </c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</row>
    <row r="570" s="1" customFormat="1" ht="30" customHeight="1">
      <c r="A570" s="824" t="s">
        <v>5</v>
      </c>
      <c r="B570" s="339" t="s">
        <v>6</v>
      </c>
      <c r="C570" s="19" t="s">
        <v>7</v>
      </c>
      <c r="D570" s="19" t="s">
        <v>8</v>
      </c>
      <c r="E570" s="20" t="s">
        <v>9</v>
      </c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2"/>
      <c r="AC570" s="826" t="s">
        <v>10</v>
      </c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</row>
    <row r="571" s="827" customFormat="1" ht="15" customHeight="1">
      <c r="A571" s="195" t="s">
        <v>567</v>
      </c>
      <c r="B571" s="196"/>
      <c r="C571" s="160"/>
      <c r="D571" s="893"/>
      <c r="E571" s="26">
        <v>1</v>
      </c>
      <c r="F571" s="26">
        <v>2</v>
      </c>
      <c r="G571" s="26">
        <v>3</v>
      </c>
      <c r="H571" s="26">
        <v>4</v>
      </c>
      <c r="I571" s="26">
        <v>5</v>
      </c>
      <c r="J571" s="26">
        <v>6</v>
      </c>
      <c r="K571" s="26">
        <v>7</v>
      </c>
      <c r="L571" s="26">
        <v>8</v>
      </c>
      <c r="M571" s="26">
        <v>9</v>
      </c>
      <c r="N571" s="26">
        <v>10</v>
      </c>
      <c r="O571" s="26">
        <v>11</v>
      </c>
      <c r="P571" s="26">
        <v>12</v>
      </c>
      <c r="Q571" s="26">
        <v>13</v>
      </c>
      <c r="R571" s="26">
        <v>14</v>
      </c>
      <c r="S571" s="26">
        <v>15</v>
      </c>
      <c r="T571" s="26">
        <v>16</v>
      </c>
      <c r="U571" s="26">
        <v>17</v>
      </c>
      <c r="V571" s="26">
        <v>18</v>
      </c>
      <c r="W571" s="26">
        <v>19</v>
      </c>
      <c r="X571" s="26">
        <v>20</v>
      </c>
      <c r="Y571" s="26">
        <v>21</v>
      </c>
      <c r="Z571" s="26">
        <v>22</v>
      </c>
      <c r="AA571" s="26">
        <v>23</v>
      </c>
      <c r="AB571" s="26">
        <v>24</v>
      </c>
      <c r="AC571" s="875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</row>
    <row r="572" s="827" customFormat="1" ht="15" customHeight="1">
      <c r="A572" s="375" t="s">
        <v>143</v>
      </c>
      <c r="B572" s="376"/>
      <c r="C572" s="377"/>
      <c r="D572" s="378"/>
      <c r="E572" s="376">
        <v>3</v>
      </c>
      <c r="F572" s="376">
        <v>3</v>
      </c>
      <c r="G572" s="376">
        <v>3</v>
      </c>
      <c r="H572" s="376">
        <v>3</v>
      </c>
      <c r="I572" s="376">
        <v>3</v>
      </c>
      <c r="J572" s="376">
        <v>3</v>
      </c>
      <c r="K572" s="376">
        <v>3</v>
      </c>
      <c r="L572" s="376">
        <v>3</v>
      </c>
      <c r="M572" s="376">
        <v>3</v>
      </c>
      <c r="N572" s="376">
        <v>3</v>
      </c>
      <c r="O572" s="376">
        <v>3</v>
      </c>
      <c r="P572" s="376">
        <v>3</v>
      </c>
      <c r="Q572" s="376">
        <v>3</v>
      </c>
      <c r="R572" s="376">
        <v>3</v>
      </c>
      <c r="S572" s="376">
        <v>3</v>
      </c>
      <c r="T572" s="376">
        <v>3</v>
      </c>
      <c r="U572" s="376">
        <v>3</v>
      </c>
      <c r="V572" s="376">
        <v>3</v>
      </c>
      <c r="W572" s="376">
        <v>3</v>
      </c>
      <c r="X572" s="376">
        <v>3</v>
      </c>
      <c r="Y572" s="376">
        <v>3</v>
      </c>
      <c r="Z572" s="376">
        <v>3</v>
      </c>
      <c r="AA572" s="376">
        <v>3</v>
      </c>
      <c r="AB572" s="376">
        <v>3</v>
      </c>
      <c r="AC572" s="89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</row>
    <row r="573" s="827" customFormat="1" ht="15" customHeight="1">
      <c r="A573" s="380" t="s">
        <v>144</v>
      </c>
      <c r="B573" s="381"/>
      <c r="C573" s="382"/>
      <c r="D573" s="383"/>
      <c r="E573" s="381">
        <v>6</v>
      </c>
      <c r="F573" s="381">
        <v>6</v>
      </c>
      <c r="G573" s="381">
        <v>6</v>
      </c>
      <c r="H573" s="381">
        <v>6</v>
      </c>
      <c r="I573" s="381">
        <v>6</v>
      </c>
      <c r="J573" s="381">
        <v>6</v>
      </c>
      <c r="K573" s="381">
        <v>6</v>
      </c>
      <c r="L573" s="381">
        <v>6</v>
      </c>
      <c r="M573" s="381">
        <v>6</v>
      </c>
      <c r="N573" s="381">
        <v>6</v>
      </c>
      <c r="O573" s="381">
        <v>6</v>
      </c>
      <c r="P573" s="381">
        <v>6</v>
      </c>
      <c r="Q573" s="381">
        <v>6</v>
      </c>
      <c r="R573" s="381">
        <v>6</v>
      </c>
      <c r="S573" s="381">
        <v>6</v>
      </c>
      <c r="T573" s="381">
        <v>6</v>
      </c>
      <c r="U573" s="381">
        <v>6</v>
      </c>
      <c r="V573" s="381">
        <v>6</v>
      </c>
      <c r="W573" s="381">
        <v>6</v>
      </c>
      <c r="X573" s="381">
        <v>6</v>
      </c>
      <c r="Y573" s="381">
        <v>6</v>
      </c>
      <c r="Z573" s="381">
        <v>6</v>
      </c>
      <c r="AA573" s="381">
        <v>6</v>
      </c>
      <c r="AB573" s="381">
        <v>6</v>
      </c>
      <c r="AC573" s="895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</row>
    <row r="574" s="827" customFormat="1" ht="15" customHeight="1">
      <c r="A574" s="385" t="s">
        <v>145</v>
      </c>
      <c r="B574" s="386"/>
      <c r="C574" s="387"/>
      <c r="D574" s="388"/>
      <c r="E574" s="386">
        <v>1</v>
      </c>
      <c r="F574" s="386">
        <v>1</v>
      </c>
      <c r="G574" s="386">
        <v>1</v>
      </c>
      <c r="H574" s="386">
        <v>1</v>
      </c>
      <c r="I574" s="386">
        <v>1</v>
      </c>
      <c r="J574" s="386">
        <v>1</v>
      </c>
      <c r="K574" s="386">
        <v>1</v>
      </c>
      <c r="L574" s="386">
        <v>1</v>
      </c>
      <c r="M574" s="386">
        <v>1</v>
      </c>
      <c r="N574" s="386">
        <v>1</v>
      </c>
      <c r="O574" s="386">
        <v>1</v>
      </c>
      <c r="P574" s="386">
        <v>1</v>
      </c>
      <c r="Q574" s="386">
        <v>1</v>
      </c>
      <c r="R574" s="386">
        <v>1</v>
      </c>
      <c r="S574" s="386">
        <v>1</v>
      </c>
      <c r="T574" s="386">
        <v>1</v>
      </c>
      <c r="U574" s="386">
        <v>1</v>
      </c>
      <c r="V574" s="386">
        <v>1</v>
      </c>
      <c r="W574" s="386">
        <v>1</v>
      </c>
      <c r="X574" s="386">
        <v>1</v>
      </c>
      <c r="Y574" s="386">
        <v>1</v>
      </c>
      <c r="Z574" s="386">
        <v>1</v>
      </c>
      <c r="AA574" s="386">
        <v>1</v>
      </c>
      <c r="AB574" s="444">
        <v>1</v>
      </c>
      <c r="AC574" s="896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</row>
    <row r="575" s="1" customFormat="1" ht="15" customHeight="1">
      <c r="A575" s="183" t="s">
        <v>484</v>
      </c>
      <c r="B575" s="897" t="s">
        <v>485</v>
      </c>
      <c r="C575" s="57" t="s">
        <v>15</v>
      </c>
      <c r="D575" s="57" t="s">
        <v>153</v>
      </c>
      <c r="E575" s="398"/>
      <c r="F575" s="398"/>
      <c r="G575" s="398"/>
      <c r="H575" s="399"/>
      <c r="I575" s="398"/>
      <c r="J575" s="398"/>
      <c r="K575" s="398"/>
      <c r="L575" s="398"/>
      <c r="M575" s="398"/>
      <c r="N575" s="399"/>
      <c r="O575" s="398"/>
      <c r="P575" s="398"/>
      <c r="Q575" s="398"/>
      <c r="R575" s="398"/>
      <c r="S575" s="398"/>
      <c r="T575" s="398"/>
      <c r="U575" s="398"/>
      <c r="V575" s="399"/>
      <c r="W575" s="398"/>
      <c r="X575" s="398"/>
      <c r="Y575" s="398"/>
      <c r="Z575" s="398"/>
      <c r="AA575" s="398"/>
      <c r="AB575" s="398"/>
      <c r="AC575" s="36">
        <f t="shared" ref="AC575:AC576" si="1174">SUM(E575:AB575)</f>
        <v>0</v>
      </c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</row>
    <row r="576" s="1" customFormat="1" ht="15" customHeight="1">
      <c r="A576" s="183"/>
      <c r="B576" s="897"/>
      <c r="C576" s="39" t="s">
        <v>17</v>
      </c>
      <c r="D576" s="39" t="s">
        <v>153</v>
      </c>
      <c r="E576" s="119"/>
      <c r="F576" s="119"/>
      <c r="G576" s="119"/>
      <c r="H576" s="400"/>
      <c r="I576" s="119"/>
      <c r="J576" s="119"/>
      <c r="K576" s="119"/>
      <c r="L576" s="119"/>
      <c r="M576" s="119"/>
      <c r="N576" s="400"/>
      <c r="O576" s="119"/>
      <c r="P576" s="119"/>
      <c r="Q576" s="119"/>
      <c r="R576" s="119"/>
      <c r="S576" s="119"/>
      <c r="T576" s="119"/>
      <c r="U576" s="119"/>
      <c r="V576" s="400"/>
      <c r="W576" s="119"/>
      <c r="X576" s="119"/>
      <c r="Y576" s="119"/>
      <c r="Z576" s="119"/>
      <c r="AA576" s="119"/>
      <c r="AB576" s="119"/>
      <c r="AC576" s="42">
        <f t="shared" si="1174"/>
        <v>0</v>
      </c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</row>
    <row r="577" s="1" customFormat="1" ht="15" customHeight="1">
      <c r="A577" s="183"/>
      <c r="B577" s="897"/>
      <c r="C577" s="39" t="s">
        <v>18</v>
      </c>
      <c r="D577" s="39" t="s">
        <v>153</v>
      </c>
      <c r="E577" s="119"/>
      <c r="F577" s="119"/>
      <c r="G577" s="119"/>
      <c r="H577" s="400"/>
      <c r="I577" s="119"/>
      <c r="J577" s="119"/>
      <c r="K577" s="119"/>
      <c r="L577" s="119"/>
      <c r="M577" s="119"/>
      <c r="N577" s="400"/>
      <c r="O577" s="119"/>
      <c r="P577" s="119"/>
      <c r="Q577" s="119"/>
      <c r="R577" s="119"/>
      <c r="S577" s="119"/>
      <c r="T577" s="119"/>
      <c r="U577" s="119"/>
      <c r="V577" s="400"/>
      <c r="W577" s="119"/>
      <c r="X577" s="119"/>
      <c r="Y577" s="119"/>
      <c r="Z577" s="119"/>
      <c r="AA577" s="119"/>
      <c r="AB577" s="119"/>
      <c r="AC577" s="42"/>
      <c r="AD577" s="221">
        <f t="shared" si="1171"/>
        <v>0</v>
      </c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</row>
    <row r="578" s="1" customFormat="1" ht="15" customHeight="1">
      <c r="A578" s="183"/>
      <c r="B578" s="897"/>
      <c r="C578" s="115" t="s">
        <v>20</v>
      </c>
      <c r="D578" s="115"/>
      <c r="E578" s="239" t="e">
        <f t="shared" ref="E578:AC588" si="1175">E576/E575</f>
        <v>#DIV/0!</v>
      </c>
      <c r="F578" s="239" t="e">
        <f t="shared" si="1175"/>
        <v>#DIV/0!</v>
      </c>
      <c r="G578" s="239" t="e">
        <f t="shared" si="1175"/>
        <v>#DIV/0!</v>
      </c>
      <c r="H578" s="240" t="e">
        <f t="shared" si="1175"/>
        <v>#DIV/0!</v>
      </c>
      <c r="I578" s="239" t="e">
        <f t="shared" si="1175"/>
        <v>#DIV/0!</v>
      </c>
      <c r="J578" s="239" t="e">
        <f t="shared" si="1175"/>
        <v>#DIV/0!</v>
      </c>
      <c r="K578" s="239" t="e">
        <f t="shared" si="1175"/>
        <v>#DIV/0!</v>
      </c>
      <c r="L578" s="239" t="e">
        <f t="shared" si="1175"/>
        <v>#DIV/0!</v>
      </c>
      <c r="M578" s="239" t="e">
        <f t="shared" si="1175"/>
        <v>#DIV/0!</v>
      </c>
      <c r="N578" s="240" t="e">
        <f t="shared" si="1175"/>
        <v>#DIV/0!</v>
      </c>
      <c r="O578" s="239" t="e">
        <f t="shared" si="1175"/>
        <v>#DIV/0!</v>
      </c>
      <c r="P578" s="239" t="e">
        <f t="shared" si="1175"/>
        <v>#DIV/0!</v>
      </c>
      <c r="Q578" s="239" t="e">
        <f t="shared" si="1175"/>
        <v>#DIV/0!</v>
      </c>
      <c r="R578" s="239" t="e">
        <f t="shared" si="1175"/>
        <v>#DIV/0!</v>
      </c>
      <c r="S578" s="239" t="e">
        <f t="shared" si="1175"/>
        <v>#DIV/0!</v>
      </c>
      <c r="T578" s="239" t="e">
        <f t="shared" si="1175"/>
        <v>#DIV/0!</v>
      </c>
      <c r="U578" s="239" t="e">
        <f t="shared" si="1175"/>
        <v>#DIV/0!</v>
      </c>
      <c r="V578" s="240" t="e">
        <f t="shared" si="1175"/>
        <v>#DIV/0!</v>
      </c>
      <c r="W578" s="239" t="e">
        <f t="shared" si="1175"/>
        <v>#DIV/0!</v>
      </c>
      <c r="X578" s="239" t="e">
        <f t="shared" si="1175"/>
        <v>#DIV/0!</v>
      </c>
      <c r="Y578" s="239" t="e">
        <f t="shared" si="1175"/>
        <v>#DIV/0!</v>
      </c>
      <c r="Z578" s="239" t="e">
        <f t="shared" si="1175"/>
        <v>#DIV/0!</v>
      </c>
      <c r="AA578" s="239" t="e">
        <f t="shared" si="1175"/>
        <v>#DIV/0!</v>
      </c>
      <c r="AB578" s="239" t="e">
        <f t="shared" si="1175"/>
        <v>#DIV/0!</v>
      </c>
      <c r="AC578" s="125" t="e">
        <f t="shared" si="1175"/>
        <v>#DIV/0!</v>
      </c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</row>
    <row r="579" s="1" customFormat="1" ht="15" customHeight="1">
      <c r="A579" s="184"/>
      <c r="B579" s="355"/>
      <c r="C579" s="898" t="s">
        <v>28</v>
      </c>
      <c r="D579" s="627" t="s">
        <v>153</v>
      </c>
      <c r="E579" s="899"/>
      <c r="F579" s="899"/>
      <c r="G579" s="899"/>
      <c r="H579" s="899"/>
      <c r="I579" s="899"/>
      <c r="J579" s="899"/>
      <c r="K579" s="899"/>
      <c r="L579" s="899"/>
      <c r="M579" s="899"/>
      <c r="N579" s="899"/>
      <c r="O579" s="899"/>
      <c r="P579" s="899"/>
      <c r="Q579" s="899"/>
      <c r="R579" s="899"/>
      <c r="S579" s="899"/>
      <c r="T579" s="899"/>
      <c r="U579" s="899"/>
      <c r="V579" s="899"/>
      <c r="W579" s="899"/>
      <c r="X579" s="899"/>
      <c r="Y579" s="899"/>
      <c r="Z579" s="899"/>
      <c r="AA579" s="899"/>
      <c r="AB579" s="899"/>
      <c r="AC579" s="900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</row>
    <row r="580" s="1" customFormat="1" ht="15" customHeight="1">
      <c r="A580" s="182" t="s">
        <v>486</v>
      </c>
      <c r="B580" s="523" t="s">
        <v>487</v>
      </c>
      <c r="C580" s="141" t="s">
        <v>15</v>
      </c>
      <c r="D580" s="33" t="s">
        <v>153</v>
      </c>
      <c r="E580" s="398"/>
      <c r="F580" s="398"/>
      <c r="G580" s="398"/>
      <c r="H580" s="399"/>
      <c r="I580" s="398"/>
      <c r="J580" s="398"/>
      <c r="K580" s="398"/>
      <c r="L580" s="398"/>
      <c r="M580" s="398"/>
      <c r="N580" s="399"/>
      <c r="O580" s="398"/>
      <c r="P580" s="398"/>
      <c r="Q580" s="398"/>
      <c r="R580" s="398"/>
      <c r="S580" s="398"/>
      <c r="T580" s="398"/>
      <c r="U580" s="398"/>
      <c r="V580" s="399"/>
      <c r="W580" s="398"/>
      <c r="X580" s="398"/>
      <c r="Y580" s="398"/>
      <c r="Z580" s="398"/>
      <c r="AA580" s="398"/>
      <c r="AB580" s="398"/>
      <c r="AC580" s="59">
        <f t="shared" ref="AC580:AC581" si="1176">SUM(E580:AB580)</f>
        <v>0</v>
      </c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</row>
    <row r="581" s="1" customFormat="1" ht="15" customHeight="1">
      <c r="A581" s="183"/>
      <c r="B581" s="525"/>
      <c r="C581" s="223" t="s">
        <v>17</v>
      </c>
      <c r="D581" s="39" t="s">
        <v>153</v>
      </c>
      <c r="E581" s="119"/>
      <c r="F581" s="119"/>
      <c r="G581" s="119"/>
      <c r="H581" s="400"/>
      <c r="I581" s="119"/>
      <c r="J581" s="119"/>
      <c r="K581" s="119"/>
      <c r="L581" s="119"/>
      <c r="M581" s="119"/>
      <c r="N581" s="400"/>
      <c r="O581" s="119"/>
      <c r="P581" s="119"/>
      <c r="Q581" s="119"/>
      <c r="R581" s="119"/>
      <c r="S581" s="119"/>
      <c r="T581" s="119"/>
      <c r="U581" s="119"/>
      <c r="V581" s="400"/>
      <c r="W581" s="119"/>
      <c r="X581" s="119"/>
      <c r="Y581" s="119"/>
      <c r="Z581" s="119"/>
      <c r="AA581" s="119"/>
      <c r="AB581" s="119"/>
      <c r="AC581" s="59">
        <f t="shared" si="1176"/>
        <v>0</v>
      </c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</row>
    <row r="582" s="1" customFormat="1" ht="15" customHeight="1">
      <c r="A582" s="183"/>
      <c r="B582" s="525"/>
      <c r="C582" s="39" t="s">
        <v>18</v>
      </c>
      <c r="D582" s="39" t="s">
        <v>153</v>
      </c>
      <c r="E582" s="119"/>
      <c r="F582" s="119"/>
      <c r="G582" s="119"/>
      <c r="H582" s="400"/>
      <c r="I582" s="119"/>
      <c r="J582" s="119"/>
      <c r="K582" s="119"/>
      <c r="L582" s="119"/>
      <c r="M582" s="119"/>
      <c r="N582" s="400"/>
      <c r="O582" s="119"/>
      <c r="P582" s="119"/>
      <c r="Q582" s="119"/>
      <c r="R582" s="119"/>
      <c r="S582" s="119"/>
      <c r="T582" s="119"/>
      <c r="U582" s="119"/>
      <c r="V582" s="400"/>
      <c r="W582" s="119"/>
      <c r="X582" s="119"/>
      <c r="Y582" s="119"/>
      <c r="Z582" s="119"/>
      <c r="AA582" s="119"/>
      <c r="AB582" s="119"/>
      <c r="AC582" s="59"/>
      <c r="AD582" s="221">
        <f t="shared" si="1171"/>
        <v>0</v>
      </c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</row>
    <row r="583" s="1" customFormat="1" ht="15" customHeight="1">
      <c r="A583" s="183"/>
      <c r="B583" s="525"/>
      <c r="C583" s="436" t="s">
        <v>20</v>
      </c>
      <c r="D583" s="436"/>
      <c r="E583" s="239" t="e">
        <f t="shared" si="1175"/>
        <v>#DIV/0!</v>
      </c>
      <c r="F583" s="239" t="e">
        <f t="shared" si="1175"/>
        <v>#DIV/0!</v>
      </c>
      <c r="G583" s="239" t="e">
        <f t="shared" si="1175"/>
        <v>#DIV/0!</v>
      </c>
      <c r="H583" s="240" t="e">
        <f t="shared" si="1175"/>
        <v>#DIV/0!</v>
      </c>
      <c r="I583" s="239" t="e">
        <f t="shared" si="1175"/>
        <v>#DIV/0!</v>
      </c>
      <c r="J583" s="239" t="e">
        <f t="shared" si="1175"/>
        <v>#DIV/0!</v>
      </c>
      <c r="K583" s="239" t="e">
        <f t="shared" si="1175"/>
        <v>#DIV/0!</v>
      </c>
      <c r="L583" s="239" t="e">
        <f t="shared" si="1175"/>
        <v>#DIV/0!</v>
      </c>
      <c r="M583" s="239" t="e">
        <f t="shared" si="1175"/>
        <v>#DIV/0!</v>
      </c>
      <c r="N583" s="240" t="e">
        <f t="shared" si="1175"/>
        <v>#DIV/0!</v>
      </c>
      <c r="O583" s="239" t="e">
        <f t="shared" si="1175"/>
        <v>#DIV/0!</v>
      </c>
      <c r="P583" s="239" t="e">
        <f t="shared" si="1175"/>
        <v>#DIV/0!</v>
      </c>
      <c r="Q583" s="239" t="e">
        <f t="shared" si="1175"/>
        <v>#DIV/0!</v>
      </c>
      <c r="R583" s="239" t="e">
        <f t="shared" si="1175"/>
        <v>#DIV/0!</v>
      </c>
      <c r="S583" s="239" t="e">
        <f t="shared" si="1175"/>
        <v>#DIV/0!</v>
      </c>
      <c r="T583" s="239" t="e">
        <f t="shared" si="1175"/>
        <v>#DIV/0!</v>
      </c>
      <c r="U583" s="239" t="e">
        <f t="shared" si="1175"/>
        <v>#DIV/0!</v>
      </c>
      <c r="V583" s="240" t="e">
        <f t="shared" si="1175"/>
        <v>#DIV/0!</v>
      </c>
      <c r="W583" s="239" t="e">
        <f t="shared" si="1175"/>
        <v>#DIV/0!</v>
      </c>
      <c r="X583" s="239" t="e">
        <f t="shared" si="1175"/>
        <v>#DIV/0!</v>
      </c>
      <c r="Y583" s="239" t="e">
        <f t="shared" si="1175"/>
        <v>#DIV/0!</v>
      </c>
      <c r="Z583" s="239" t="e">
        <f t="shared" si="1175"/>
        <v>#DIV/0!</v>
      </c>
      <c r="AA583" s="239" t="e">
        <f t="shared" si="1175"/>
        <v>#DIV/0!</v>
      </c>
      <c r="AB583" s="239" t="e">
        <f t="shared" si="1175"/>
        <v>#DIV/0!</v>
      </c>
      <c r="AC583" s="125" t="e">
        <f t="shared" si="1175"/>
        <v>#DIV/0!</v>
      </c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</row>
    <row r="584" s="1" customFormat="1" ht="15" customHeight="1">
      <c r="A584" s="184"/>
      <c r="B584" s="901"/>
      <c r="C584" s="898" t="s">
        <v>28</v>
      </c>
      <c r="D584" s="627" t="s">
        <v>153</v>
      </c>
      <c r="E584" s="899"/>
      <c r="F584" s="899"/>
      <c r="G584" s="899"/>
      <c r="H584" s="899"/>
      <c r="I584" s="899"/>
      <c r="J584" s="899"/>
      <c r="K584" s="899"/>
      <c r="L584" s="899"/>
      <c r="M584" s="899"/>
      <c r="N584" s="899"/>
      <c r="O584" s="899"/>
      <c r="P584" s="899"/>
      <c r="Q584" s="899"/>
      <c r="R584" s="899"/>
      <c r="S584" s="899"/>
      <c r="T584" s="899"/>
      <c r="U584" s="899"/>
      <c r="V584" s="899"/>
      <c r="W584" s="899"/>
      <c r="X584" s="899"/>
      <c r="Y584" s="899"/>
      <c r="Z584" s="899"/>
      <c r="AA584" s="899"/>
      <c r="AB584" s="899"/>
      <c r="AC584" s="900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</row>
    <row r="585" s="1" customFormat="1" ht="15" customHeight="1">
      <c r="A585" s="182" t="s">
        <v>549</v>
      </c>
      <c r="B585" s="523" t="s">
        <v>550</v>
      </c>
      <c r="C585" s="141" t="s">
        <v>15</v>
      </c>
      <c r="D585" s="33" t="s">
        <v>153</v>
      </c>
      <c r="E585" s="398"/>
      <c r="F585" s="398"/>
      <c r="G585" s="398"/>
      <c r="H585" s="399"/>
      <c r="I585" s="398"/>
      <c r="J585" s="398"/>
      <c r="K585" s="398"/>
      <c r="L585" s="398"/>
      <c r="M585" s="398"/>
      <c r="N585" s="399"/>
      <c r="O585" s="398"/>
      <c r="P585" s="398"/>
      <c r="Q585" s="398"/>
      <c r="R585" s="398"/>
      <c r="S585" s="398"/>
      <c r="T585" s="398"/>
      <c r="U585" s="398"/>
      <c r="V585" s="399"/>
      <c r="W585" s="398"/>
      <c r="X585" s="398"/>
      <c r="Y585" s="398"/>
      <c r="Z585" s="398"/>
      <c r="AA585" s="398"/>
      <c r="AB585" s="398"/>
      <c r="AC585" s="59">
        <f t="shared" ref="AC585:AC586" si="1177">SUM(E585:AB585)</f>
        <v>0</v>
      </c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</row>
    <row r="586" s="1" customFormat="1" ht="15" customHeight="1">
      <c r="A586" s="183"/>
      <c r="B586" s="525"/>
      <c r="C586" s="223" t="s">
        <v>17</v>
      </c>
      <c r="D586" s="39" t="s">
        <v>153</v>
      </c>
      <c r="E586" s="119"/>
      <c r="F586" s="119"/>
      <c r="G586" s="119"/>
      <c r="H586" s="400"/>
      <c r="I586" s="119"/>
      <c r="J586" s="119"/>
      <c r="K586" s="119"/>
      <c r="L586" s="119"/>
      <c r="M586" s="119"/>
      <c r="N586" s="400"/>
      <c r="O586" s="119"/>
      <c r="P586" s="119"/>
      <c r="Q586" s="119"/>
      <c r="R586" s="119"/>
      <c r="S586" s="119"/>
      <c r="T586" s="119"/>
      <c r="U586" s="119"/>
      <c r="V586" s="400"/>
      <c r="W586" s="119"/>
      <c r="X586" s="119"/>
      <c r="Y586" s="119"/>
      <c r="Z586" s="119"/>
      <c r="AA586" s="119"/>
      <c r="AB586" s="119"/>
      <c r="AC586" s="59">
        <f t="shared" si="1177"/>
        <v>0</v>
      </c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</row>
    <row r="587" s="1" customFormat="1" ht="15" customHeight="1">
      <c r="A587" s="183"/>
      <c r="B587" s="525"/>
      <c r="C587" s="39" t="s">
        <v>18</v>
      </c>
      <c r="D587" s="39" t="s">
        <v>153</v>
      </c>
      <c r="E587" s="119"/>
      <c r="F587" s="119"/>
      <c r="G587" s="119"/>
      <c r="H587" s="400"/>
      <c r="I587" s="119"/>
      <c r="J587" s="119"/>
      <c r="K587" s="119"/>
      <c r="L587" s="119"/>
      <c r="M587" s="119"/>
      <c r="N587" s="400"/>
      <c r="O587" s="119"/>
      <c r="P587" s="119"/>
      <c r="Q587" s="119"/>
      <c r="R587" s="119"/>
      <c r="S587" s="119"/>
      <c r="T587" s="119"/>
      <c r="U587" s="119"/>
      <c r="V587" s="400"/>
      <c r="W587" s="119"/>
      <c r="X587" s="119"/>
      <c r="Y587" s="119"/>
      <c r="Z587" s="119"/>
      <c r="AA587" s="119"/>
      <c r="AB587" s="119"/>
      <c r="AC587" s="59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</row>
    <row r="588" s="1" customFormat="1" ht="15" customHeight="1">
      <c r="A588" s="183"/>
      <c r="B588" s="525"/>
      <c r="C588" s="223" t="s">
        <v>20</v>
      </c>
      <c r="D588" s="223"/>
      <c r="E588" s="119" t="e">
        <f t="shared" si="1175"/>
        <v>#DIV/0!</v>
      </c>
      <c r="F588" s="119" t="e">
        <f t="shared" si="1175"/>
        <v>#DIV/0!</v>
      </c>
      <c r="G588" s="119" t="e">
        <f t="shared" si="1175"/>
        <v>#DIV/0!</v>
      </c>
      <c r="H588" s="400" t="e">
        <f t="shared" si="1175"/>
        <v>#DIV/0!</v>
      </c>
      <c r="I588" s="119" t="e">
        <f t="shared" si="1175"/>
        <v>#DIV/0!</v>
      </c>
      <c r="J588" s="119" t="e">
        <f t="shared" si="1175"/>
        <v>#DIV/0!</v>
      </c>
      <c r="K588" s="119" t="e">
        <f t="shared" si="1175"/>
        <v>#DIV/0!</v>
      </c>
      <c r="L588" s="119" t="e">
        <f t="shared" si="1175"/>
        <v>#DIV/0!</v>
      </c>
      <c r="M588" s="119" t="e">
        <f t="shared" si="1175"/>
        <v>#DIV/0!</v>
      </c>
      <c r="N588" s="400" t="e">
        <f t="shared" si="1175"/>
        <v>#DIV/0!</v>
      </c>
      <c r="O588" s="119" t="e">
        <f t="shared" si="1175"/>
        <v>#DIV/0!</v>
      </c>
      <c r="P588" s="119" t="e">
        <f t="shared" si="1175"/>
        <v>#DIV/0!</v>
      </c>
      <c r="Q588" s="119" t="e">
        <f t="shared" si="1175"/>
        <v>#DIV/0!</v>
      </c>
      <c r="R588" s="119" t="e">
        <f t="shared" si="1175"/>
        <v>#DIV/0!</v>
      </c>
      <c r="S588" s="119" t="e">
        <f t="shared" si="1175"/>
        <v>#DIV/0!</v>
      </c>
      <c r="T588" s="119" t="e">
        <f t="shared" si="1175"/>
        <v>#DIV/0!</v>
      </c>
      <c r="U588" s="119" t="e">
        <f t="shared" si="1175"/>
        <v>#DIV/0!</v>
      </c>
      <c r="V588" s="400" t="e">
        <f t="shared" si="1175"/>
        <v>#DIV/0!</v>
      </c>
      <c r="W588" s="119" t="e">
        <f t="shared" si="1175"/>
        <v>#DIV/0!</v>
      </c>
      <c r="X588" s="119" t="e">
        <f t="shared" si="1175"/>
        <v>#DIV/0!</v>
      </c>
      <c r="Y588" s="119" t="e">
        <f t="shared" si="1175"/>
        <v>#DIV/0!</v>
      </c>
      <c r="Z588" s="119" t="e">
        <f t="shared" si="1175"/>
        <v>#DIV/0!</v>
      </c>
      <c r="AA588" s="119" t="e">
        <f t="shared" si="1175"/>
        <v>#DIV/0!</v>
      </c>
      <c r="AB588" s="119" t="e">
        <f t="shared" si="1175"/>
        <v>#DIV/0!</v>
      </c>
      <c r="AC588" s="42" t="e">
        <f t="shared" si="1175"/>
        <v>#DIV/0!</v>
      </c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</row>
    <row r="589" s="1" customFormat="1" ht="15" customHeight="1">
      <c r="A589" s="183"/>
      <c r="B589" s="525"/>
      <c r="C589" s="94" t="s">
        <v>28</v>
      </c>
      <c r="D589" s="94" t="s">
        <v>153</v>
      </c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  <c r="Z589" s="93"/>
      <c r="AA589" s="93"/>
      <c r="AB589" s="93"/>
      <c r="AC589" s="902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</row>
    <row r="590" s="1" customFormat="1" ht="15" customHeight="1">
      <c r="A590" s="31" t="s">
        <v>488</v>
      </c>
      <c r="B590" s="32" t="s">
        <v>489</v>
      </c>
      <c r="C590" s="33" t="s">
        <v>15</v>
      </c>
      <c r="D590" s="33" t="s">
        <v>16</v>
      </c>
      <c r="E590" s="594">
        <v>0.096600000000000005</v>
      </c>
      <c r="F590" s="594">
        <v>0.095200000000000007</v>
      </c>
      <c r="G590" s="594">
        <v>0.096600000000000005</v>
      </c>
      <c r="H590" s="595">
        <v>0.096600000000000005</v>
      </c>
      <c r="I590" s="594">
        <v>0.096600000000000005</v>
      </c>
      <c r="J590" s="594">
        <v>0.096600000000000005</v>
      </c>
      <c r="K590" s="594">
        <v>0.093799999999999994</v>
      </c>
      <c r="L590" s="594">
        <v>0.092399999999999996</v>
      </c>
      <c r="M590" s="594">
        <v>0.088200000000000001</v>
      </c>
      <c r="N590" s="595">
        <v>0.084000000000000005</v>
      </c>
      <c r="O590" s="594">
        <v>0.085400000000000004</v>
      </c>
      <c r="P590" s="594">
        <v>0.081199999999999994</v>
      </c>
      <c r="Q590" s="594">
        <v>0.079799999999999996</v>
      </c>
      <c r="R590" s="594">
        <v>0.081199999999999994</v>
      </c>
      <c r="S590" s="594">
        <v>0.079799999999999996</v>
      </c>
      <c r="T590" s="594">
        <v>0.079799999999999996</v>
      </c>
      <c r="U590" s="594">
        <v>0.079799999999999996</v>
      </c>
      <c r="V590" s="595">
        <v>0.079799999999999996</v>
      </c>
      <c r="W590" s="594">
        <v>0.079799999999999996</v>
      </c>
      <c r="X590" s="594">
        <v>0.079799999999999996</v>
      </c>
      <c r="Y590" s="594">
        <v>0.081199999999999994</v>
      </c>
      <c r="Z590" s="594">
        <v>0.081199999999999994</v>
      </c>
      <c r="AA590" s="594">
        <v>0.078399999999999997</v>
      </c>
      <c r="AB590" s="594">
        <v>0.078399999999999997</v>
      </c>
      <c r="AC590" s="36">
        <f t="shared" ref="AC590:AC591" si="1178">SUM(E590:AB590)</f>
        <v>2.0622000000000003</v>
      </c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</row>
    <row r="591" s="1" customFormat="1" ht="15" customHeight="1">
      <c r="A591" s="37"/>
      <c r="B591" s="38"/>
      <c r="C591" s="39" t="s">
        <v>17</v>
      </c>
      <c r="D591" s="39" t="s">
        <v>16</v>
      </c>
      <c r="E591" s="356">
        <v>0.016799999999999999</v>
      </c>
      <c r="F591" s="356">
        <v>0.0154</v>
      </c>
      <c r="G591" s="356">
        <v>0.016799999999999999</v>
      </c>
      <c r="H591" s="357">
        <v>0.014</v>
      </c>
      <c r="I591" s="356">
        <v>0.0126</v>
      </c>
      <c r="J591" s="356">
        <v>0.0097999999999999997</v>
      </c>
      <c r="K591" s="356">
        <v>0.0083999999999999995</v>
      </c>
      <c r="L591" s="356">
        <v>0.0070000000000000001</v>
      </c>
      <c r="M591" s="356">
        <v>0.0097999999999999997</v>
      </c>
      <c r="N591" s="357">
        <v>0.0083999999999999995</v>
      </c>
      <c r="O591" s="356">
        <v>0.0070000000000000001</v>
      </c>
      <c r="P591" s="356">
        <v>0.0070000000000000001</v>
      </c>
      <c r="Q591" s="356">
        <v>0.0083999999999999995</v>
      </c>
      <c r="R591" s="356">
        <v>0.0083999999999999995</v>
      </c>
      <c r="S591" s="356">
        <v>0.0083999999999999995</v>
      </c>
      <c r="T591" s="356">
        <v>0.0083999999999999995</v>
      </c>
      <c r="U591" s="356">
        <v>0.0083999999999999995</v>
      </c>
      <c r="V591" s="357">
        <v>0.0070000000000000001</v>
      </c>
      <c r="W591" s="356">
        <v>0.0070000000000000001</v>
      </c>
      <c r="X591" s="356">
        <v>0.0097999999999999997</v>
      </c>
      <c r="Y591" s="356">
        <v>0.0112</v>
      </c>
      <c r="Z591" s="356">
        <v>0.0126</v>
      </c>
      <c r="AA591" s="356">
        <v>0.0126</v>
      </c>
      <c r="AB591" s="356">
        <v>0.016799999999999999</v>
      </c>
      <c r="AC591" s="42">
        <f t="shared" si="1178"/>
        <v>0.252</v>
      </c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</row>
    <row r="592" s="1" customFormat="1" ht="15" customHeight="1">
      <c r="A592" s="37"/>
      <c r="B592" s="38"/>
      <c r="C592" s="39" t="s">
        <v>18</v>
      </c>
      <c r="D592" s="39" t="s">
        <v>68</v>
      </c>
      <c r="E592" s="179">
        <f t="shared" ref="E592:AB592" si="1179">SQRT(E590*E590+E591*E591)*1000/(1.732*E614)</f>
        <v>1.4932958947692005</v>
      </c>
      <c r="F592" s="179">
        <f t="shared" si="1179"/>
        <v>1.4648744558924334</v>
      </c>
      <c r="G592" s="179">
        <f t="shared" si="1179"/>
        <v>1.4929021591884764</v>
      </c>
      <c r="H592" s="180">
        <f t="shared" si="1179"/>
        <v>1.485799173184561</v>
      </c>
      <c r="I592" s="179">
        <f t="shared" si="1179"/>
        <v>1.4864195580853476</v>
      </c>
      <c r="J592" s="179">
        <f t="shared" si="1179"/>
        <v>1.4921466033432589</v>
      </c>
      <c r="K592" s="179">
        <f t="shared" si="1179"/>
        <v>1.4453421261871728</v>
      </c>
      <c r="L592" s="179">
        <f t="shared" si="1179"/>
        <v>1.4244302076619524</v>
      </c>
      <c r="M592" s="179">
        <f t="shared" si="1179"/>
        <v>1.3645051579698044</v>
      </c>
      <c r="N592" s="180">
        <f t="shared" si="1179"/>
        <v>1.2973312926438574</v>
      </c>
      <c r="O592" s="179">
        <f t="shared" si="1179"/>
        <v>1.3281213476968303</v>
      </c>
      <c r="P592" s="179">
        <f t="shared" si="1179"/>
        <v>1.2568403305994935</v>
      </c>
      <c r="Q592" s="179">
        <f t="shared" si="1179"/>
        <v>1.2341091038867416</v>
      </c>
      <c r="R592" s="179">
        <f t="shared" si="1179"/>
        <v>1.2575348503785011</v>
      </c>
      <c r="S592" s="179">
        <f t="shared" si="1179"/>
        <v>1.2367447416455564</v>
      </c>
      <c r="T592" s="179">
        <f t="shared" si="1179"/>
        <v>1.2370749251256514</v>
      </c>
      <c r="U592" s="179">
        <f t="shared" si="1179"/>
        <v>1.2377359474229728</v>
      </c>
      <c r="V592" s="180">
        <f t="shared" si="1179"/>
        <v>1.2386401978356496</v>
      </c>
      <c r="W592" s="179">
        <f t="shared" si="1179"/>
        <v>1.235661896849868</v>
      </c>
      <c r="X592" s="179">
        <f t="shared" si="1179"/>
        <v>1.2365486133533923</v>
      </c>
      <c r="Y592" s="179">
        <f t="shared" si="1179"/>
        <v>1.2540031848056445</v>
      </c>
      <c r="Z592" s="179">
        <f t="shared" si="1179"/>
        <v>1.2554454836086975</v>
      </c>
      <c r="AA592" s="179">
        <f t="shared" si="1179"/>
        <v>1.2138322958080663</v>
      </c>
      <c r="AB592" s="179">
        <f t="shared" si="1179"/>
        <v>1.2160017403986405</v>
      </c>
      <c r="AC592" s="42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</row>
    <row r="593" s="1" customFormat="1" ht="15" customHeight="1">
      <c r="A593" s="113"/>
      <c r="B593" s="120"/>
      <c r="C593" s="115" t="s">
        <v>20</v>
      </c>
      <c r="D593" s="115"/>
      <c r="E593" s="116">
        <f t="shared" ref="E593:AC593" si="1180">E591/E590</f>
        <v>0.17391304347826084</v>
      </c>
      <c r="F593" s="116">
        <f t="shared" si="1180"/>
        <v>0.16176470588235292</v>
      </c>
      <c r="G593" s="116">
        <f t="shared" si="1180"/>
        <v>0.17391304347826084</v>
      </c>
      <c r="H593" s="117">
        <f t="shared" si="1180"/>
        <v>0.14492753623188406</v>
      </c>
      <c r="I593" s="116">
        <f t="shared" si="1180"/>
        <v>0.13043478260869565</v>
      </c>
      <c r="J593" s="116">
        <f t="shared" si="1180"/>
        <v>0.10144927536231883</v>
      </c>
      <c r="K593" s="116">
        <f t="shared" si="1180"/>
        <v>0.089552238805970144</v>
      </c>
      <c r="L593" s="116">
        <f t="shared" si="1180"/>
        <v>0.07575757575757576</v>
      </c>
      <c r="M593" s="116">
        <f t="shared" si="1180"/>
        <v>0.1111111111111111</v>
      </c>
      <c r="N593" s="117">
        <f t="shared" si="1180"/>
        <v>0.099999999999999992</v>
      </c>
      <c r="O593" s="116">
        <f t="shared" si="1180"/>
        <v>0.081967213114754092</v>
      </c>
      <c r="P593" s="116">
        <f t="shared" si="1180"/>
        <v>0.086206896551724144</v>
      </c>
      <c r="Q593" s="116">
        <f t="shared" si="1180"/>
        <v>0.10526315789473684</v>
      </c>
      <c r="R593" s="116">
        <f t="shared" si="1180"/>
        <v>0.10344827586206896</v>
      </c>
      <c r="S593" s="116">
        <f t="shared" si="1180"/>
        <v>0.10526315789473684</v>
      </c>
      <c r="T593" s="116">
        <f t="shared" si="1180"/>
        <v>0.10526315789473684</v>
      </c>
      <c r="U593" s="116">
        <f t="shared" si="1180"/>
        <v>0.10526315789473684</v>
      </c>
      <c r="V593" s="117">
        <f t="shared" si="1180"/>
        <v>0.087719298245614044</v>
      </c>
      <c r="W593" s="116">
        <f t="shared" si="1180"/>
        <v>0.087719298245614044</v>
      </c>
      <c r="X593" s="116">
        <f t="shared" si="1180"/>
        <v>0.12280701754385966</v>
      </c>
      <c r="Y593" s="116">
        <f t="shared" si="1180"/>
        <v>0.13793103448275862</v>
      </c>
      <c r="Z593" s="116">
        <f t="shared" si="1180"/>
        <v>0.15517241379310345</v>
      </c>
      <c r="AA593" s="116">
        <f t="shared" si="1180"/>
        <v>0.16071428571428573</v>
      </c>
      <c r="AB593" s="116">
        <f t="shared" si="1180"/>
        <v>0.21428571428571427</v>
      </c>
      <c r="AC593" s="125">
        <f t="shared" si="1180"/>
        <v>0.12219959266802442</v>
      </c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</row>
    <row r="594" s="1" customFormat="1" ht="15" customHeight="1">
      <c r="A594" s="31" t="s">
        <v>490</v>
      </c>
      <c r="B594" s="32" t="s">
        <v>491</v>
      </c>
      <c r="C594" s="33" t="s">
        <v>15</v>
      </c>
      <c r="D594" s="33" t="s">
        <v>16</v>
      </c>
      <c r="E594" s="594">
        <v>4.8608000000000002</v>
      </c>
      <c r="F594" s="594">
        <v>4.8621999999999996</v>
      </c>
      <c r="G594" s="594">
        <v>4.8495999999999997</v>
      </c>
      <c r="H594" s="595">
        <v>4.8524000000000003</v>
      </c>
      <c r="I594" s="594">
        <v>4.8789999999999996</v>
      </c>
      <c r="J594" s="594">
        <v>4.8635999999999999</v>
      </c>
      <c r="K594" s="594">
        <v>4.8453999999999997</v>
      </c>
      <c r="L594" s="594">
        <v>4.8453999999999997</v>
      </c>
      <c r="M594" s="594">
        <v>4.8356000000000003</v>
      </c>
      <c r="N594" s="595">
        <v>4.6816000000000004</v>
      </c>
      <c r="O594" s="594">
        <v>4.5780000000000003</v>
      </c>
      <c r="P594" s="594">
        <v>4.6550000000000002</v>
      </c>
      <c r="Q594" s="594">
        <v>4.6466000000000003</v>
      </c>
      <c r="R594" s="594">
        <v>4.6269999999999998</v>
      </c>
      <c r="S594" s="594">
        <v>4.5359999999999996</v>
      </c>
      <c r="T594" s="594">
        <v>4.5275999999999996</v>
      </c>
      <c r="U594" s="594">
        <v>4.5304000000000002</v>
      </c>
      <c r="V594" s="595">
        <v>4.5107999999999997</v>
      </c>
      <c r="W594" s="594">
        <v>4.5975999999999999</v>
      </c>
      <c r="X594" s="594">
        <v>4.6368</v>
      </c>
      <c r="Y594" s="594">
        <v>4.6424000000000003</v>
      </c>
      <c r="Z594" s="594">
        <v>4.5640000000000001</v>
      </c>
      <c r="AA594" s="594">
        <v>4.5346000000000002</v>
      </c>
      <c r="AB594" s="594">
        <v>4.5486000000000004</v>
      </c>
      <c r="AC594" s="36">
        <f t="shared" ref="AC594:AC595" si="1181">SUM(E594:AB594)</f>
        <v>112.511</v>
      </c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</row>
    <row r="595" s="1" customFormat="1" ht="15" customHeight="1">
      <c r="A595" s="37"/>
      <c r="B595" s="38"/>
      <c r="C595" s="39" t="s">
        <v>17</v>
      </c>
      <c r="D595" s="39" t="s">
        <v>16</v>
      </c>
      <c r="E595" s="356">
        <v>1.0920000000000001</v>
      </c>
      <c r="F595" s="356">
        <v>1.0975999999999999</v>
      </c>
      <c r="G595" s="356">
        <v>1.0906</v>
      </c>
      <c r="H595" s="357">
        <v>1.0864</v>
      </c>
      <c r="I595" s="356">
        <v>1.085</v>
      </c>
      <c r="J595" s="356">
        <v>1.0584</v>
      </c>
      <c r="K595" s="356">
        <v>1.0387999999999999</v>
      </c>
      <c r="L595" s="356">
        <v>1.0387999999999999</v>
      </c>
      <c r="M595" s="356">
        <v>1.0682</v>
      </c>
      <c r="N595" s="357">
        <v>1.0262</v>
      </c>
      <c r="O595" s="356">
        <v>0.95899999999999996</v>
      </c>
      <c r="P595" s="356">
        <v>0.97719999999999996</v>
      </c>
      <c r="Q595" s="356">
        <v>0.98560000000000003</v>
      </c>
      <c r="R595" s="356">
        <v>0.94499999999999995</v>
      </c>
      <c r="S595" s="356">
        <v>0.91420000000000001</v>
      </c>
      <c r="T595" s="356">
        <v>0.92259999999999998</v>
      </c>
      <c r="U595" s="356">
        <v>0.92120000000000002</v>
      </c>
      <c r="V595" s="357">
        <v>0.91139999999999999</v>
      </c>
      <c r="W595" s="356">
        <v>0.93940000000000001</v>
      </c>
      <c r="X595" s="356">
        <v>0.97440000000000004</v>
      </c>
      <c r="Y595" s="356">
        <v>0.98560000000000003</v>
      </c>
      <c r="Z595" s="356">
        <v>0.98839999999999995</v>
      </c>
      <c r="AA595" s="356">
        <v>0.99119999999999997</v>
      </c>
      <c r="AB595" s="356">
        <v>1.0052000000000001</v>
      </c>
      <c r="AC595" s="42">
        <f t="shared" si="1181"/>
        <v>24.102399999999992</v>
      </c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</row>
    <row r="596" s="1" customFormat="1" ht="15" customHeight="1">
      <c r="A596" s="37"/>
      <c r="B596" s="38"/>
      <c r="C596" s="39" t="s">
        <v>18</v>
      </c>
      <c r="D596" s="39" t="s">
        <v>68</v>
      </c>
      <c r="E596" s="179">
        <f t="shared" ref="E596:AB596" si="1182">SQRT(E594*E594+E595*E595)*1000/(1.732*E615)</f>
        <v>76.095647287888696</v>
      </c>
      <c r="F596" s="179">
        <f t="shared" si="1182"/>
        <v>76.014639780225053</v>
      </c>
      <c r="G596" s="179">
        <f t="shared" si="1182"/>
        <v>75.924050300022586</v>
      </c>
      <c r="H596" s="180">
        <f t="shared" si="1182"/>
        <v>76.112816340347905</v>
      </c>
      <c r="I596" s="179">
        <f t="shared" si="1182"/>
        <v>76.60708734705095</v>
      </c>
      <c r="J596" s="179">
        <f t="shared" si="1182"/>
        <v>76.737120053551777</v>
      </c>
      <c r="K596" s="179">
        <f t="shared" si="1182"/>
        <v>76.378665029835062</v>
      </c>
      <c r="L596" s="179">
        <f t="shared" si="1182"/>
        <v>76.358276724848636</v>
      </c>
      <c r="M596" s="179">
        <f t="shared" si="1182"/>
        <v>76.429453738805805</v>
      </c>
      <c r="N596" s="180">
        <f t="shared" si="1182"/>
        <v>73.83077527520517</v>
      </c>
      <c r="O596" s="179">
        <f t="shared" si="1182"/>
        <v>72.732518672417982</v>
      </c>
      <c r="P596" s="179">
        <f t="shared" si="1182"/>
        <v>73.566190549634598</v>
      </c>
      <c r="Q596" s="179">
        <f t="shared" si="1182"/>
        <v>73.269622848089838</v>
      </c>
      <c r="R596" s="179">
        <f t="shared" si="1182"/>
        <v>73.060709601450242</v>
      </c>
      <c r="S596" s="179">
        <f t="shared" si="1182"/>
        <v>71.394936344960271</v>
      </c>
      <c r="T596" s="179">
        <f t="shared" si="1182"/>
        <v>71.331772775065389</v>
      </c>
      <c r="U596" s="179">
        <f t="shared" si="1182"/>
        <v>71.446233383470272</v>
      </c>
      <c r="V596" s="180">
        <f t="shared" si="1182"/>
        <v>71.252785637342598</v>
      </c>
      <c r="W596" s="179">
        <f t="shared" si="1182"/>
        <v>72.520004263217757</v>
      </c>
      <c r="X596" s="179">
        <f t="shared" si="1182"/>
        <v>72.852465658455813</v>
      </c>
      <c r="Y596" s="179">
        <f t="shared" si="1182"/>
        <v>72.720537789276108</v>
      </c>
      <c r="Z596" s="179">
        <f t="shared" si="1182"/>
        <v>71.554916749312028</v>
      </c>
      <c r="AA596" s="179">
        <f t="shared" si="1182"/>
        <v>70.973160809444082</v>
      </c>
      <c r="AB596" s="179">
        <f t="shared" si="1182"/>
        <v>70.946355025004507</v>
      </c>
      <c r="AC596" s="42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</row>
    <row r="597" s="1" customFormat="1" ht="15" customHeight="1">
      <c r="A597" s="113"/>
      <c r="B597" s="120"/>
      <c r="C597" s="115" t="s">
        <v>20</v>
      </c>
      <c r="D597" s="115"/>
      <c r="E597" s="116">
        <f t="shared" ref="E597:AC609" si="1183">E595/E594</f>
        <v>0.22465437788018433</v>
      </c>
      <c r="F597" s="116">
        <f t="shared" si="1183"/>
        <v>0.22574143391880219</v>
      </c>
      <c r="G597" s="116">
        <f t="shared" si="1183"/>
        <v>0.22488452655889146</v>
      </c>
      <c r="H597" s="117">
        <f t="shared" si="1183"/>
        <v>0.22388920946335833</v>
      </c>
      <c r="I597" s="116">
        <f t="shared" si="1183"/>
        <v>0.22238163558106169</v>
      </c>
      <c r="J597" s="116">
        <f t="shared" si="1183"/>
        <v>0.21761658031088082</v>
      </c>
      <c r="K597" s="116">
        <f t="shared" si="1183"/>
        <v>0.21438890494076857</v>
      </c>
      <c r="L597" s="116">
        <f t="shared" si="1183"/>
        <v>0.21438890494076857</v>
      </c>
      <c r="M597" s="116">
        <f t="shared" si="1183"/>
        <v>0.22090330052113491</v>
      </c>
      <c r="N597" s="117">
        <f t="shared" si="1183"/>
        <v>0.21919856459330142</v>
      </c>
      <c r="O597" s="116">
        <f t="shared" si="1183"/>
        <v>0.209480122324159</v>
      </c>
      <c r="P597" s="116">
        <f t="shared" si="1183"/>
        <v>0.20992481203007518</v>
      </c>
      <c r="Q597" s="116">
        <f t="shared" si="1183"/>
        <v>0.21211208195239528</v>
      </c>
      <c r="R597" s="116">
        <f t="shared" si="1183"/>
        <v>0.20423600605143721</v>
      </c>
      <c r="S597" s="116">
        <f t="shared" si="1183"/>
        <v>0.20154320987654323</v>
      </c>
      <c r="T597" s="116">
        <f t="shared" si="1183"/>
        <v>0.20377241805813234</v>
      </c>
      <c r="U597" s="116">
        <f t="shared" si="1183"/>
        <v>0.20333745364647712</v>
      </c>
      <c r="V597" s="117">
        <f t="shared" si="1183"/>
        <v>0.20204841713221602</v>
      </c>
      <c r="W597" s="116">
        <f t="shared" si="1183"/>
        <v>0.20432399512789282</v>
      </c>
      <c r="X597" s="116">
        <f t="shared" si="1183"/>
        <v>0.2101449275362319</v>
      </c>
      <c r="Y597" s="116">
        <f t="shared" si="1183"/>
        <v>0.2123039806996381</v>
      </c>
      <c r="Z597" s="116">
        <f t="shared" si="1183"/>
        <v>0.21656441717791411</v>
      </c>
      <c r="AA597" s="116">
        <f t="shared" si="1183"/>
        <v>0.21858598332818768</v>
      </c>
      <c r="AB597" s="116">
        <f t="shared" si="1183"/>
        <v>0.22099107417666974</v>
      </c>
      <c r="AC597" s="125">
        <f t="shared" si="1183"/>
        <v>0.21422260934486401</v>
      </c>
      <c r="AD597" s="221"/>
      <c r="AE597" s="221"/>
      <c r="AF597" s="221"/>
      <c r="AG597" s="16"/>
      <c r="AH597" s="16"/>
      <c r="AI597" s="16"/>
      <c r="AJ597" s="16"/>
      <c r="AK597" s="16"/>
      <c r="AL597" s="16"/>
      <c r="AM597" s="16"/>
      <c r="AN597" s="16"/>
      <c r="AO597" s="16"/>
    </row>
    <row r="598" s="1" customFormat="1" ht="15" customHeight="1">
      <c r="A598" s="31" t="s">
        <v>30</v>
      </c>
      <c r="B598" s="32" t="s">
        <v>526</v>
      </c>
      <c r="C598" s="33" t="s">
        <v>15</v>
      </c>
      <c r="D598" s="33" t="s">
        <v>16</v>
      </c>
      <c r="E598" s="594">
        <v>1.5924</v>
      </c>
      <c r="F598" s="594">
        <v>1.5708</v>
      </c>
      <c r="G598" s="594">
        <v>1.5012000000000001</v>
      </c>
      <c r="H598" s="595">
        <v>1.4832000000000001</v>
      </c>
      <c r="I598" s="594">
        <v>1.476</v>
      </c>
      <c r="J598" s="594">
        <v>1.4736</v>
      </c>
      <c r="K598" s="594">
        <v>1.4712000000000001</v>
      </c>
      <c r="L598" s="594">
        <v>1.5491999999999999</v>
      </c>
      <c r="M598" s="594">
        <v>1.6956</v>
      </c>
      <c r="N598" s="595">
        <v>1.7256</v>
      </c>
      <c r="O598" s="594">
        <v>1.6428</v>
      </c>
      <c r="P598" s="594">
        <v>1.6548</v>
      </c>
      <c r="Q598" s="594">
        <v>1.6536</v>
      </c>
      <c r="R598" s="594">
        <v>1.6752</v>
      </c>
      <c r="S598" s="594">
        <v>1.6919999999999999</v>
      </c>
      <c r="T598" s="594">
        <v>1.7028000000000001</v>
      </c>
      <c r="U598" s="594">
        <v>1.6823999999999999</v>
      </c>
      <c r="V598" s="595">
        <v>1.7063999999999999</v>
      </c>
      <c r="W598" s="594">
        <v>1.7292000000000001</v>
      </c>
      <c r="X598" s="594">
        <v>1.8384</v>
      </c>
      <c r="Y598" s="594">
        <v>1.8408</v>
      </c>
      <c r="Z598" s="594">
        <v>1.77</v>
      </c>
      <c r="AA598" s="594">
        <v>1.6248</v>
      </c>
      <c r="AB598" s="594">
        <v>1.5167999999999999</v>
      </c>
      <c r="AC598" s="36">
        <f t="shared" ref="AC598:AC599" si="1184">SUM(E598:AB598)</f>
        <v>39.268800000000013</v>
      </c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</row>
    <row r="599" s="1" customFormat="1" ht="15" customHeight="1">
      <c r="A599" s="37"/>
      <c r="B599" s="38"/>
      <c r="C599" s="39" t="s">
        <v>17</v>
      </c>
      <c r="D599" s="39" t="s">
        <v>16</v>
      </c>
      <c r="E599" s="356">
        <v>1.0007999999999999</v>
      </c>
      <c r="F599" s="356">
        <v>1.0044</v>
      </c>
      <c r="G599" s="356">
        <v>0.96360000000000001</v>
      </c>
      <c r="H599" s="357">
        <v>0.95520000000000005</v>
      </c>
      <c r="I599" s="356">
        <v>0.94440000000000002</v>
      </c>
      <c r="J599" s="356">
        <v>0.93000000000000005</v>
      </c>
      <c r="K599" s="356">
        <v>0.90959999999999996</v>
      </c>
      <c r="L599" s="356">
        <v>0.91679999999999995</v>
      </c>
      <c r="M599" s="356">
        <v>0.96719999999999995</v>
      </c>
      <c r="N599" s="357">
        <v>0.96719999999999995</v>
      </c>
      <c r="O599" s="356">
        <v>0.89880000000000004</v>
      </c>
      <c r="P599" s="356">
        <v>0.90600000000000003</v>
      </c>
      <c r="Q599" s="356">
        <v>0.90720000000000001</v>
      </c>
      <c r="R599" s="356">
        <v>0.90600000000000003</v>
      </c>
      <c r="S599" s="356">
        <v>0.90239999999999998</v>
      </c>
      <c r="T599" s="356">
        <v>0.91200000000000003</v>
      </c>
      <c r="U599" s="356">
        <v>0.90839999999999999</v>
      </c>
      <c r="V599" s="357">
        <v>0.90600000000000003</v>
      </c>
      <c r="W599" s="356">
        <v>0.91320000000000001</v>
      </c>
      <c r="X599" s="356">
        <v>0.98040000000000005</v>
      </c>
      <c r="Y599" s="356">
        <v>0.99239999999999995</v>
      </c>
      <c r="Z599" s="356">
        <v>0.98399999999999999</v>
      </c>
      <c r="AA599" s="356">
        <v>0.94920000000000004</v>
      </c>
      <c r="AB599" s="356">
        <v>0.95520000000000005</v>
      </c>
      <c r="AC599" s="42">
        <f t="shared" si="1184"/>
        <v>22.580400000000004</v>
      </c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</row>
    <row r="600" s="1" customFormat="1" ht="15" customHeight="1">
      <c r="A600" s="37"/>
      <c r="B600" s="38"/>
      <c r="C600" s="39" t="s">
        <v>18</v>
      </c>
      <c r="D600" s="39" t="s">
        <v>19</v>
      </c>
      <c r="E600" s="45">
        <v>171</v>
      </c>
      <c r="F600" s="130">
        <v>160</v>
      </c>
      <c r="G600" s="130">
        <v>169</v>
      </c>
      <c r="H600" s="131">
        <v>149</v>
      </c>
      <c r="I600" s="130">
        <v>149</v>
      </c>
      <c r="J600" s="130">
        <v>156</v>
      </c>
      <c r="K600" s="130">
        <v>154</v>
      </c>
      <c r="L600" s="130">
        <v>177</v>
      </c>
      <c r="M600" s="130">
        <v>176</v>
      </c>
      <c r="N600" s="131">
        <v>161</v>
      </c>
      <c r="O600" s="130">
        <v>177</v>
      </c>
      <c r="P600" s="130">
        <v>167</v>
      </c>
      <c r="Q600" s="130">
        <v>174</v>
      </c>
      <c r="R600" s="130">
        <v>162</v>
      </c>
      <c r="S600" s="130">
        <v>181</v>
      </c>
      <c r="T600" s="130">
        <v>168</v>
      </c>
      <c r="U600" s="130">
        <v>169</v>
      </c>
      <c r="V600" s="131">
        <v>175</v>
      </c>
      <c r="W600" s="130">
        <v>163</v>
      </c>
      <c r="X600" s="130">
        <v>197</v>
      </c>
      <c r="Y600" s="130">
        <v>178</v>
      </c>
      <c r="Z600" s="130">
        <v>167</v>
      </c>
      <c r="AA600" s="130">
        <v>178</v>
      </c>
      <c r="AB600" s="452">
        <v>146</v>
      </c>
      <c r="AC600" s="222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</row>
    <row r="601" s="1" customFormat="1" ht="15" customHeight="1">
      <c r="A601" s="113"/>
      <c r="B601" s="120"/>
      <c r="C601" s="115" t="s">
        <v>20</v>
      </c>
      <c r="D601" s="115"/>
      <c r="E601" s="116">
        <f t="shared" si="1183"/>
        <v>0.62848530519969847</v>
      </c>
      <c r="F601" s="116">
        <f t="shared" si="1183"/>
        <v>0.63941940412528642</v>
      </c>
      <c r="G601" s="116">
        <f t="shared" si="1183"/>
        <v>0.64188649080735405</v>
      </c>
      <c r="H601" s="117">
        <f t="shared" si="1183"/>
        <v>0.64401294498381878</v>
      </c>
      <c r="I601" s="116">
        <f t="shared" si="1183"/>
        <v>0.63983739837398379</v>
      </c>
      <c r="J601" s="116">
        <f t="shared" si="1183"/>
        <v>0.63110749185667758</v>
      </c>
      <c r="K601" s="116">
        <f t="shared" si="1183"/>
        <v>0.61827079934747142</v>
      </c>
      <c r="L601" s="116">
        <f t="shared" si="1183"/>
        <v>0.59178931061192874</v>
      </c>
      <c r="M601" s="116">
        <f t="shared" si="1183"/>
        <v>0.57041755130927108</v>
      </c>
      <c r="N601" s="117">
        <f t="shared" si="1183"/>
        <v>0.56050069541029202</v>
      </c>
      <c r="O601" s="116">
        <f t="shared" si="1183"/>
        <v>0.54711468224981741</v>
      </c>
      <c r="P601" s="116">
        <f t="shared" si="1183"/>
        <v>0.54749818709209574</v>
      </c>
      <c r="Q601" s="116">
        <f t="shared" si="1183"/>
        <v>0.54862119013062416</v>
      </c>
      <c r="R601" s="116">
        <f t="shared" si="1183"/>
        <v>0.54083094555873923</v>
      </c>
      <c r="S601" s="116">
        <f t="shared" si="1183"/>
        <v>0.53333333333333333</v>
      </c>
      <c r="T601" s="116">
        <f t="shared" si="1183"/>
        <v>0.53558844256518678</v>
      </c>
      <c r="U601" s="116">
        <f t="shared" si="1183"/>
        <v>0.53994293865905851</v>
      </c>
      <c r="V601" s="117">
        <f t="shared" si="1183"/>
        <v>0.53094233473980312</v>
      </c>
      <c r="W601" s="116">
        <f t="shared" si="1183"/>
        <v>0.5281054823039556</v>
      </c>
      <c r="X601" s="116">
        <f t="shared" si="1183"/>
        <v>0.53328981723237601</v>
      </c>
      <c r="Y601" s="116">
        <f t="shared" si="1183"/>
        <v>0.53911342894393743</v>
      </c>
      <c r="Z601" s="116">
        <f t="shared" si="1183"/>
        <v>0.55593220338983051</v>
      </c>
      <c r="AA601" s="116">
        <f t="shared" si="1183"/>
        <v>0.58419497784342689</v>
      </c>
      <c r="AB601" s="116">
        <f t="shared" si="1183"/>
        <v>0.629746835443038</v>
      </c>
      <c r="AC601" s="125">
        <f t="shared" si="1183"/>
        <v>0.57502139102799166</v>
      </c>
      <c r="AD601" s="221"/>
      <c r="AE601" s="221"/>
      <c r="AF601" s="221"/>
      <c r="AG601" s="16"/>
      <c r="AH601" s="16"/>
      <c r="AI601" s="16"/>
      <c r="AJ601" s="16"/>
      <c r="AK601" s="16"/>
      <c r="AL601" s="16"/>
      <c r="AM601" s="16"/>
      <c r="AN601" s="16"/>
      <c r="AO601" s="16"/>
    </row>
    <row r="602" s="1" customFormat="1" ht="15" customHeight="1">
      <c r="A602" s="31" t="s">
        <v>87</v>
      </c>
      <c r="B602" s="32" t="s">
        <v>527</v>
      </c>
      <c r="C602" s="33" t="s">
        <v>15</v>
      </c>
      <c r="D602" s="33" t="s">
        <v>16</v>
      </c>
      <c r="E602" s="594">
        <v>2.0388000000000002</v>
      </c>
      <c r="F602" s="594">
        <v>1.9992000000000001</v>
      </c>
      <c r="G602" s="594">
        <v>1.9728000000000001</v>
      </c>
      <c r="H602" s="595">
        <v>1.974</v>
      </c>
      <c r="I602" s="594">
        <v>1.974</v>
      </c>
      <c r="J602" s="594">
        <v>2.0375999999999999</v>
      </c>
      <c r="K602" s="594">
        <v>2.1347999999999998</v>
      </c>
      <c r="L602" s="594">
        <v>2.2343999999999999</v>
      </c>
      <c r="M602" s="594">
        <v>2.4996</v>
      </c>
      <c r="N602" s="595">
        <v>2.4912000000000001</v>
      </c>
      <c r="O602" s="594">
        <v>2.4792000000000001</v>
      </c>
      <c r="P602" s="594">
        <v>2.4407999999999999</v>
      </c>
      <c r="Q602" s="594">
        <v>2.4156</v>
      </c>
      <c r="R602" s="594">
        <v>2.5019999999999998</v>
      </c>
      <c r="S602" s="594">
        <v>2.4900000000000002</v>
      </c>
      <c r="T602" s="594">
        <v>2.4731999999999998</v>
      </c>
      <c r="U602" s="594">
        <v>2.4432</v>
      </c>
      <c r="V602" s="595">
        <v>2.2248000000000001</v>
      </c>
      <c r="W602" s="594">
        <v>2.1863999999999999</v>
      </c>
      <c r="X602" s="594">
        <v>2.1648000000000001</v>
      </c>
      <c r="Y602" s="594">
        <v>2.0952000000000002</v>
      </c>
      <c r="Z602" s="594">
        <v>2.0339999999999998</v>
      </c>
      <c r="AA602" s="594">
        <v>1.9152</v>
      </c>
      <c r="AB602" s="594">
        <v>1.8348</v>
      </c>
      <c r="AC602" s="36">
        <f t="shared" ref="AC602:AC603" si="1185">SUM(E602:AB602)</f>
        <v>53.055599999999991</v>
      </c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</row>
    <row r="603" s="1" customFormat="1" ht="15" customHeight="1">
      <c r="A603" s="37"/>
      <c r="B603" s="38"/>
      <c r="C603" s="39" t="s">
        <v>17</v>
      </c>
      <c r="D603" s="39" t="s">
        <v>16</v>
      </c>
      <c r="E603" s="356">
        <v>0.78239999999999998</v>
      </c>
      <c r="F603" s="356">
        <v>0.78239999999999998</v>
      </c>
      <c r="G603" s="356">
        <v>0.78120000000000001</v>
      </c>
      <c r="H603" s="357">
        <v>0.7752</v>
      </c>
      <c r="I603" s="356">
        <v>0.77159999999999995</v>
      </c>
      <c r="J603" s="356">
        <v>0.76080000000000003</v>
      </c>
      <c r="K603" s="356">
        <v>0.74280000000000002</v>
      </c>
      <c r="L603" s="356">
        <v>0.73680000000000001</v>
      </c>
      <c r="M603" s="356">
        <v>0.88919999999999999</v>
      </c>
      <c r="N603" s="357">
        <v>0.87</v>
      </c>
      <c r="O603" s="356">
        <v>0.78720000000000001</v>
      </c>
      <c r="P603" s="356">
        <v>0.79800000000000004</v>
      </c>
      <c r="Q603" s="356">
        <v>0.72719999999999996</v>
      </c>
      <c r="R603" s="356">
        <v>0.84719999999999995</v>
      </c>
      <c r="S603" s="356">
        <v>0.79559999999999997</v>
      </c>
      <c r="T603" s="356">
        <v>0.76680000000000004</v>
      </c>
      <c r="U603" s="356">
        <v>0.72360000000000002</v>
      </c>
      <c r="V603" s="357">
        <v>0.66839999999999999</v>
      </c>
      <c r="W603" s="356">
        <v>0.65639999999999998</v>
      </c>
      <c r="X603" s="356">
        <v>0.67079999999999995</v>
      </c>
      <c r="Y603" s="356">
        <v>0.67679999999999996</v>
      </c>
      <c r="Z603" s="356">
        <v>0.69120000000000004</v>
      </c>
      <c r="AA603" s="356">
        <v>0.70679999999999998</v>
      </c>
      <c r="AB603" s="356">
        <v>0.71279999999999999</v>
      </c>
      <c r="AC603" s="42">
        <f t="shared" si="1185"/>
        <v>18.121199999999998</v>
      </c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</row>
    <row r="604" s="1" customFormat="1" ht="15" customHeight="1">
      <c r="A604" s="37"/>
      <c r="B604" s="38"/>
      <c r="C604" s="39" t="s">
        <v>18</v>
      </c>
      <c r="D604" s="39" t="s">
        <v>19</v>
      </c>
      <c r="E604" s="45">
        <v>188</v>
      </c>
      <c r="F604" s="130">
        <v>186</v>
      </c>
      <c r="G604" s="130">
        <v>182</v>
      </c>
      <c r="H604" s="131">
        <v>186</v>
      </c>
      <c r="I604" s="130">
        <v>187</v>
      </c>
      <c r="J604" s="130">
        <v>199</v>
      </c>
      <c r="K604" s="130">
        <v>207</v>
      </c>
      <c r="L604" s="130">
        <v>220</v>
      </c>
      <c r="M604" s="130">
        <v>240</v>
      </c>
      <c r="N604" s="131">
        <v>235</v>
      </c>
      <c r="O604" s="130">
        <v>238</v>
      </c>
      <c r="P604" s="130">
        <v>228</v>
      </c>
      <c r="Q604" s="130">
        <v>231</v>
      </c>
      <c r="R604" s="130">
        <v>235</v>
      </c>
      <c r="S604" s="130">
        <v>235</v>
      </c>
      <c r="T604" s="130">
        <v>229</v>
      </c>
      <c r="U604" s="130">
        <v>226</v>
      </c>
      <c r="V604" s="131">
        <v>204</v>
      </c>
      <c r="W604" s="130">
        <v>203</v>
      </c>
      <c r="X604" s="130">
        <v>192</v>
      </c>
      <c r="Y604" s="130">
        <v>197</v>
      </c>
      <c r="Z604" s="130">
        <v>186</v>
      </c>
      <c r="AA604" s="130">
        <v>175</v>
      </c>
      <c r="AB604" s="452">
        <v>180</v>
      </c>
      <c r="AC604" s="222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</row>
    <row r="605" s="1" customFormat="1" ht="15" customHeight="1">
      <c r="A605" s="113"/>
      <c r="B605" s="120"/>
      <c r="C605" s="115" t="s">
        <v>20</v>
      </c>
      <c r="D605" s="115"/>
      <c r="E605" s="116">
        <f t="shared" si="1183"/>
        <v>0.3837551500882872</v>
      </c>
      <c r="F605" s="116">
        <f t="shared" si="1183"/>
        <v>0.39135654261704678</v>
      </c>
      <c r="G605" s="116">
        <f t="shared" si="1183"/>
        <v>0.395985401459854</v>
      </c>
      <c r="H605" s="117">
        <f t="shared" si="1183"/>
        <v>0.39270516717325227</v>
      </c>
      <c r="I605" s="116">
        <f t="shared" si="1183"/>
        <v>0.39088145896656534</v>
      </c>
      <c r="J605" s="116">
        <f t="shared" si="1183"/>
        <v>0.37338044758539463</v>
      </c>
      <c r="K605" s="116">
        <f t="shared" si="1183"/>
        <v>0.3479482855536819</v>
      </c>
      <c r="L605" s="116">
        <f t="shared" si="1183"/>
        <v>0.32975295381310421</v>
      </c>
      <c r="M605" s="116">
        <f t="shared" si="1183"/>
        <v>0.35573691790686507</v>
      </c>
      <c r="N605" s="117">
        <f t="shared" si="1183"/>
        <v>0.34922928709055873</v>
      </c>
      <c r="O605" s="116">
        <f t="shared" si="1183"/>
        <v>0.31752178121974828</v>
      </c>
      <c r="P605" s="116">
        <f t="shared" si="1183"/>
        <v>0.32694198623402165</v>
      </c>
      <c r="Q605" s="116">
        <f t="shared" si="1183"/>
        <v>0.30104321907600595</v>
      </c>
      <c r="R605" s="116">
        <f t="shared" si="1183"/>
        <v>0.33860911270983213</v>
      </c>
      <c r="S605" s="116">
        <f t="shared" si="1183"/>
        <v>0.31951807228915657</v>
      </c>
      <c r="T605" s="116">
        <f t="shared" si="1183"/>
        <v>0.3100436681222708</v>
      </c>
      <c r="U605" s="116">
        <f t="shared" si="1183"/>
        <v>0.2961689587426326</v>
      </c>
      <c r="V605" s="117">
        <f t="shared" si="1183"/>
        <v>0.30043149946062564</v>
      </c>
      <c r="W605" s="116">
        <f t="shared" si="1183"/>
        <v>0.30021953896816683</v>
      </c>
      <c r="X605" s="116">
        <f t="shared" si="1183"/>
        <v>0.30986696230598665</v>
      </c>
      <c r="Y605" s="116">
        <f t="shared" si="1183"/>
        <v>0.32302405498281783</v>
      </c>
      <c r="Z605" s="116">
        <f t="shared" si="1183"/>
        <v>0.33982300884955757</v>
      </c>
      <c r="AA605" s="116">
        <f t="shared" si="1183"/>
        <v>0.36904761904761901</v>
      </c>
      <c r="AB605" s="116">
        <f t="shared" si="1183"/>
        <v>0.3884892086330935</v>
      </c>
      <c r="AC605" s="125">
        <f t="shared" si="1183"/>
        <v>0.34155112749643773</v>
      </c>
      <c r="AD605" s="221"/>
      <c r="AE605" s="221"/>
      <c r="AF605" s="221"/>
      <c r="AG605" s="16"/>
      <c r="AH605" s="16"/>
      <c r="AI605" s="16"/>
      <c r="AJ605" s="16"/>
      <c r="AK605" s="16"/>
      <c r="AL605" s="16"/>
      <c r="AM605" s="16"/>
      <c r="AN605" s="16"/>
      <c r="AO605" s="16"/>
    </row>
    <row r="606" s="1" customFormat="1" ht="15" customHeight="1">
      <c r="A606" s="31" t="s">
        <v>172</v>
      </c>
      <c r="B606" s="32" t="s">
        <v>553</v>
      </c>
      <c r="C606" s="33" t="s">
        <v>15</v>
      </c>
      <c r="D606" s="33" t="s">
        <v>16</v>
      </c>
      <c r="E606" s="594">
        <v>0.53459999999999996</v>
      </c>
      <c r="F606" s="594">
        <v>0.53280000000000005</v>
      </c>
      <c r="G606" s="594">
        <v>0.53100000000000003</v>
      </c>
      <c r="H606" s="595">
        <v>0.52200000000000002</v>
      </c>
      <c r="I606" s="594">
        <v>0.52200000000000002</v>
      </c>
      <c r="J606" s="594">
        <v>0.54179999999999995</v>
      </c>
      <c r="K606" s="594">
        <v>0.56159999999999999</v>
      </c>
      <c r="L606" s="594">
        <v>0.5796</v>
      </c>
      <c r="M606" s="594">
        <v>0.63719999999999999</v>
      </c>
      <c r="N606" s="595">
        <v>0.64259999999999995</v>
      </c>
      <c r="O606" s="594">
        <v>0.65339999999999998</v>
      </c>
      <c r="P606" s="594">
        <v>0.65700000000000003</v>
      </c>
      <c r="Q606" s="594">
        <v>0.66239999999999999</v>
      </c>
      <c r="R606" s="594">
        <v>0.65880000000000005</v>
      </c>
      <c r="S606" s="594">
        <v>0.65700000000000003</v>
      </c>
      <c r="T606" s="594">
        <v>0.66600000000000004</v>
      </c>
      <c r="U606" s="594">
        <v>0.63360000000000005</v>
      </c>
      <c r="V606" s="595">
        <v>0.62819999999999998</v>
      </c>
      <c r="W606" s="594">
        <v>0.621</v>
      </c>
      <c r="X606" s="594">
        <v>0.60840000000000005</v>
      </c>
      <c r="Y606" s="594">
        <v>0.58860000000000001</v>
      </c>
      <c r="Z606" s="594">
        <v>0.56159999999999999</v>
      </c>
      <c r="AA606" s="594">
        <v>0.54720000000000002</v>
      </c>
      <c r="AB606" s="594">
        <v>0.52739999999999998</v>
      </c>
      <c r="AC606" s="36">
        <f t="shared" ref="AC606:AC607" si="1186">SUM(E606:AB606)</f>
        <v>14.275799999999998</v>
      </c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</row>
    <row r="607" s="1" customFormat="1" ht="15" customHeight="1">
      <c r="A607" s="37"/>
      <c r="B607" s="38"/>
      <c r="C607" s="39" t="s">
        <v>17</v>
      </c>
      <c r="D607" s="39" t="s">
        <v>16</v>
      </c>
      <c r="E607" s="356">
        <v>0.33300000000000002</v>
      </c>
      <c r="F607" s="356">
        <v>0.33660000000000001</v>
      </c>
      <c r="G607" s="356">
        <v>0.33660000000000001</v>
      </c>
      <c r="H607" s="357">
        <v>0.33119999999999999</v>
      </c>
      <c r="I607" s="356">
        <v>0.32940000000000003</v>
      </c>
      <c r="J607" s="356">
        <v>0.32219999999999999</v>
      </c>
      <c r="K607" s="356">
        <v>0.31859999999999999</v>
      </c>
      <c r="L607" s="356">
        <v>0.31680000000000003</v>
      </c>
      <c r="M607" s="356">
        <v>0.3402</v>
      </c>
      <c r="N607" s="357">
        <v>0.3276</v>
      </c>
      <c r="O607" s="356">
        <v>0.31859999999999999</v>
      </c>
      <c r="P607" s="356">
        <v>0.315</v>
      </c>
      <c r="Q607" s="356">
        <v>0.31859999999999999</v>
      </c>
      <c r="R607" s="356">
        <v>0.32219999999999999</v>
      </c>
      <c r="S607" s="356">
        <v>0.31680000000000003</v>
      </c>
      <c r="T607" s="356">
        <v>0.33479999999999999</v>
      </c>
      <c r="U607" s="356">
        <v>0.30959999999999999</v>
      </c>
      <c r="V607" s="357">
        <v>0.30599999999999999</v>
      </c>
      <c r="W607" s="356">
        <v>0.30599999999999999</v>
      </c>
      <c r="X607" s="356">
        <v>0.31140000000000001</v>
      </c>
      <c r="Y607" s="356">
        <v>0.31680000000000003</v>
      </c>
      <c r="Z607" s="356">
        <v>0.31680000000000003</v>
      </c>
      <c r="AA607" s="356">
        <v>0.31859999999999999</v>
      </c>
      <c r="AB607" s="356">
        <v>0.32400000000000001</v>
      </c>
      <c r="AC607" s="42">
        <f t="shared" si="1186"/>
        <v>7.7273999999999985</v>
      </c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</row>
    <row r="608" s="1" customFormat="1" ht="15" customHeight="1">
      <c r="A608" s="37"/>
      <c r="B608" s="38"/>
      <c r="C608" s="39" t="s">
        <v>18</v>
      </c>
      <c r="D608" s="39" t="s">
        <v>19</v>
      </c>
      <c r="E608" s="45">
        <v>57</v>
      </c>
      <c r="F608" s="130">
        <v>56</v>
      </c>
      <c r="G608" s="130">
        <v>51</v>
      </c>
      <c r="H608" s="131">
        <v>43</v>
      </c>
      <c r="I608" s="130">
        <v>45</v>
      </c>
      <c r="J608" s="130">
        <v>46</v>
      </c>
      <c r="K608" s="130">
        <v>47</v>
      </c>
      <c r="L608" s="130">
        <v>57</v>
      </c>
      <c r="M608" s="130">
        <v>57</v>
      </c>
      <c r="N608" s="131">
        <v>54</v>
      </c>
      <c r="O608" s="130">
        <v>57</v>
      </c>
      <c r="P608" s="130">
        <v>67</v>
      </c>
      <c r="Q608" s="130">
        <v>49</v>
      </c>
      <c r="R608" s="130">
        <v>48</v>
      </c>
      <c r="S608" s="130">
        <v>56</v>
      </c>
      <c r="T608" s="130">
        <v>59</v>
      </c>
      <c r="U608" s="130">
        <v>56</v>
      </c>
      <c r="V608" s="131">
        <v>49</v>
      </c>
      <c r="W608" s="130">
        <v>62</v>
      </c>
      <c r="X608" s="130">
        <v>42</v>
      </c>
      <c r="Y608" s="130">
        <v>57</v>
      </c>
      <c r="Z608" s="130">
        <v>56</v>
      </c>
      <c r="AA608" s="130">
        <v>52</v>
      </c>
      <c r="AB608" s="452">
        <v>47</v>
      </c>
      <c r="AC608" s="222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</row>
    <row r="609" s="1" customFormat="1" ht="15" customHeight="1">
      <c r="A609" s="49"/>
      <c r="B609" s="50"/>
      <c r="C609" s="51" t="s">
        <v>20</v>
      </c>
      <c r="D609" s="51"/>
      <c r="E609" s="52">
        <f t="shared" si="1183"/>
        <v>0.62289562289562295</v>
      </c>
      <c r="F609" s="52">
        <f t="shared" si="1183"/>
        <v>0.63175675675675669</v>
      </c>
      <c r="G609" s="52">
        <f t="shared" si="1183"/>
        <v>0.63389830508474576</v>
      </c>
      <c r="H609" s="100">
        <f t="shared" si="1183"/>
        <v>0.63448275862068959</v>
      </c>
      <c r="I609" s="52">
        <f t="shared" si="1183"/>
        <v>0.63103448275862073</v>
      </c>
      <c r="J609" s="52">
        <f t="shared" si="1183"/>
        <v>0.59468438538205981</v>
      </c>
      <c r="K609" s="52">
        <f t="shared" si="1183"/>
        <v>0.56730769230769229</v>
      </c>
      <c r="L609" s="52">
        <f t="shared" si="1183"/>
        <v>0.54658385093167705</v>
      </c>
      <c r="M609" s="52">
        <f t="shared" si="1183"/>
        <v>0.53389830508474578</v>
      </c>
      <c r="N609" s="100">
        <f t="shared" si="1183"/>
        <v>0.50980392156862753</v>
      </c>
      <c r="O609" s="52">
        <f t="shared" si="1183"/>
        <v>0.48760330578512395</v>
      </c>
      <c r="P609" s="52">
        <f t="shared" si="1183"/>
        <v>0.47945205479452052</v>
      </c>
      <c r="Q609" s="52">
        <f t="shared" si="1183"/>
        <v>0.48097826086956524</v>
      </c>
      <c r="R609" s="52">
        <f t="shared" si="1183"/>
        <v>0.48907103825136605</v>
      </c>
      <c r="S609" s="52">
        <f t="shared" si="1183"/>
        <v>0.48219178082191783</v>
      </c>
      <c r="T609" s="52">
        <f t="shared" si="1183"/>
        <v>0.50270270270270268</v>
      </c>
      <c r="U609" s="52">
        <f t="shared" si="1183"/>
        <v>0.48863636363636359</v>
      </c>
      <c r="V609" s="100">
        <f t="shared" si="1183"/>
        <v>0.4871060171919771</v>
      </c>
      <c r="W609" s="52">
        <f t="shared" si="1183"/>
        <v>0.49275362318840576</v>
      </c>
      <c r="X609" s="52">
        <f t="shared" si="1183"/>
        <v>0.51183431952662717</v>
      </c>
      <c r="Y609" s="52">
        <f t="shared" si="1183"/>
        <v>0.53822629969418967</v>
      </c>
      <c r="Z609" s="52">
        <f t="shared" si="1183"/>
        <v>0.56410256410256421</v>
      </c>
      <c r="AA609" s="52">
        <f t="shared" si="1183"/>
        <v>0.58223684210526316</v>
      </c>
      <c r="AB609" s="52">
        <f t="shared" si="1183"/>
        <v>0.61433447098976113</v>
      </c>
      <c r="AC609" s="101">
        <f t="shared" si="1183"/>
        <v>0.54129365779851213</v>
      </c>
      <c r="AD609" s="221"/>
      <c r="AE609" s="221"/>
      <c r="AF609" s="221"/>
      <c r="AG609" s="16"/>
      <c r="AH609" s="16"/>
      <c r="AI609" s="16"/>
      <c r="AJ609" s="16"/>
      <c r="AK609" s="16"/>
      <c r="AL609" s="16"/>
      <c r="AM609" s="16"/>
      <c r="AN609" s="16"/>
      <c r="AO609" s="16"/>
    </row>
    <row r="610" s="903" customFormat="1" ht="15" customHeight="1">
      <c r="A610" s="67" t="s">
        <v>568</v>
      </c>
      <c r="B610" s="68"/>
      <c r="C610" s="69"/>
      <c r="D610" s="69"/>
      <c r="E610" s="70">
        <f t="shared" ref="E610:AB611" si="1187">E590+E594+E598+E602</f>
        <v>8.5885999999999996</v>
      </c>
      <c r="F610" s="70">
        <f t="shared" si="1187"/>
        <v>8.5274000000000001</v>
      </c>
      <c r="G610" s="70">
        <f t="shared" si="1187"/>
        <v>8.4201999999999995</v>
      </c>
      <c r="H610" s="70">
        <f t="shared" si="1187"/>
        <v>8.4062000000000001</v>
      </c>
      <c r="I610" s="70">
        <f t="shared" si="1187"/>
        <v>8.4255999999999993</v>
      </c>
      <c r="J610" s="70">
        <f t="shared" si="1187"/>
        <v>8.4713999999999992</v>
      </c>
      <c r="K610" s="70">
        <f t="shared" si="1187"/>
        <v>8.5451999999999995</v>
      </c>
      <c r="L610" s="70">
        <f t="shared" si="1187"/>
        <v>8.7213999999999992</v>
      </c>
      <c r="M610" s="70">
        <f t="shared" si="1187"/>
        <v>9.1189999999999998</v>
      </c>
      <c r="N610" s="70">
        <f t="shared" si="1187"/>
        <v>8.9824000000000002</v>
      </c>
      <c r="O610" s="70">
        <f t="shared" si="1187"/>
        <v>8.785400000000001</v>
      </c>
      <c r="P610" s="70">
        <f t="shared" si="1187"/>
        <v>8.8317999999999994</v>
      </c>
      <c r="Q610" s="70">
        <f t="shared" si="1187"/>
        <v>8.7956000000000003</v>
      </c>
      <c r="R610" s="70">
        <f t="shared" si="1187"/>
        <v>8.8854000000000006</v>
      </c>
      <c r="S610" s="70">
        <f t="shared" si="1187"/>
        <v>8.7977999999999987</v>
      </c>
      <c r="T610" s="70">
        <f t="shared" si="1187"/>
        <v>8.7833999999999985</v>
      </c>
      <c r="U610" s="70">
        <f t="shared" si="1187"/>
        <v>8.7358000000000011</v>
      </c>
      <c r="V610" s="70">
        <f t="shared" si="1187"/>
        <v>8.5217999999999989</v>
      </c>
      <c r="W610" s="70">
        <f t="shared" si="1187"/>
        <v>8.593</v>
      </c>
      <c r="X610" s="70">
        <f t="shared" si="1187"/>
        <v>8.7197999999999993</v>
      </c>
      <c r="Y610" s="70">
        <f t="shared" si="1187"/>
        <v>8.6596000000000011</v>
      </c>
      <c r="Z610" s="70">
        <f t="shared" si="1187"/>
        <v>8.4492000000000012</v>
      </c>
      <c r="AA610" s="70">
        <f t="shared" si="1187"/>
        <v>8.1530000000000005</v>
      </c>
      <c r="AB610" s="70">
        <f t="shared" si="1187"/>
        <v>7.9786000000000001</v>
      </c>
      <c r="AC610" s="71"/>
      <c r="AD610" s="904"/>
      <c r="AE610" s="904"/>
      <c r="AF610" s="904"/>
      <c r="AG610" s="904"/>
      <c r="AH610" s="904"/>
      <c r="AI610" s="904"/>
      <c r="AJ610" s="904"/>
      <c r="AK610" s="904"/>
      <c r="AL610" s="904"/>
      <c r="AM610" s="904"/>
      <c r="AN610" s="904"/>
      <c r="AO610" s="904"/>
      <c r="AP610" s="905"/>
      <c r="AQ610" s="905"/>
      <c r="AR610" s="905"/>
      <c r="AS610" s="905"/>
      <c r="AT610" s="905"/>
      <c r="AU610" s="905"/>
      <c r="AV610" s="905"/>
      <c r="AW610" s="905"/>
      <c r="AX610" s="905"/>
      <c r="AY610" s="905"/>
      <c r="AZ610" s="905"/>
      <c r="BA610" s="905"/>
      <c r="BB610" s="905"/>
      <c r="BC610" s="905"/>
      <c r="BD610" s="905"/>
      <c r="BE610" s="905"/>
      <c r="BF610" s="905"/>
      <c r="BG610" s="905"/>
      <c r="BH610" s="905"/>
      <c r="BI610" s="905"/>
      <c r="BJ610" s="905"/>
      <c r="BK610" s="905"/>
      <c r="BL610" s="905"/>
      <c r="BM610" s="905"/>
      <c r="BN610" s="905"/>
      <c r="BO610" s="905"/>
      <c r="BP610" s="905"/>
      <c r="BQ610" s="905"/>
      <c r="BR610" s="905"/>
      <c r="BS610" s="905"/>
      <c r="BT610" s="905"/>
      <c r="BU610" s="905"/>
      <c r="BV610" s="905"/>
      <c r="BW610" s="905"/>
      <c r="BX610" s="905"/>
      <c r="BY610" s="905"/>
      <c r="BZ610" s="905"/>
    </row>
    <row r="611" s="903" customFormat="1" ht="15" customHeight="1">
      <c r="A611" s="72" t="s">
        <v>569</v>
      </c>
      <c r="B611" s="73"/>
      <c r="C611" s="74"/>
      <c r="D611" s="74"/>
      <c r="E611" s="75">
        <f t="shared" si="1187"/>
        <v>2.8919999999999999</v>
      </c>
      <c r="F611" s="75">
        <f t="shared" si="1187"/>
        <v>2.8997999999999999</v>
      </c>
      <c r="G611" s="75">
        <f t="shared" si="1187"/>
        <v>2.8521999999999998</v>
      </c>
      <c r="H611" s="75">
        <f t="shared" si="1187"/>
        <v>2.8308</v>
      </c>
      <c r="I611" s="75">
        <f t="shared" si="1187"/>
        <v>2.8135999999999997</v>
      </c>
      <c r="J611" s="75">
        <f t="shared" si="1187"/>
        <v>2.7590000000000003</v>
      </c>
      <c r="K611" s="75">
        <f t="shared" si="1187"/>
        <v>2.6995999999999998</v>
      </c>
      <c r="L611" s="75">
        <f t="shared" si="1187"/>
        <v>2.6993999999999998</v>
      </c>
      <c r="M611" s="75">
        <f t="shared" si="1187"/>
        <v>2.9344000000000001</v>
      </c>
      <c r="N611" s="75">
        <f t="shared" si="1187"/>
        <v>2.8717999999999999</v>
      </c>
      <c r="O611" s="75">
        <f t="shared" si="1187"/>
        <v>2.6520000000000001</v>
      </c>
      <c r="P611" s="75">
        <f t="shared" si="1187"/>
        <v>2.6882000000000001</v>
      </c>
      <c r="Q611" s="75">
        <f t="shared" si="1187"/>
        <v>2.6284000000000001</v>
      </c>
      <c r="R611" s="75">
        <f t="shared" si="1187"/>
        <v>2.7065999999999999</v>
      </c>
      <c r="S611" s="75">
        <f t="shared" si="1187"/>
        <v>2.6206</v>
      </c>
      <c r="T611" s="75">
        <f t="shared" si="1187"/>
        <v>2.6097999999999999</v>
      </c>
      <c r="U611" s="75">
        <f t="shared" si="1187"/>
        <v>2.5616000000000003</v>
      </c>
      <c r="V611" s="75">
        <f t="shared" si="1187"/>
        <v>2.4927999999999999</v>
      </c>
      <c r="W611" s="75">
        <f t="shared" si="1187"/>
        <v>2.516</v>
      </c>
      <c r="X611" s="75">
        <f t="shared" si="1187"/>
        <v>2.6354000000000002</v>
      </c>
      <c r="Y611" s="75">
        <f t="shared" si="1187"/>
        <v>2.6659999999999999</v>
      </c>
      <c r="Z611" s="75">
        <f t="shared" si="1187"/>
        <v>2.6761999999999997</v>
      </c>
      <c r="AA611" s="75">
        <f t="shared" si="1187"/>
        <v>2.6598000000000002</v>
      </c>
      <c r="AB611" s="75">
        <f t="shared" si="1187"/>
        <v>2.6899999999999999</v>
      </c>
      <c r="AC611" s="76"/>
      <c r="AD611" s="904"/>
      <c r="AE611" s="904"/>
      <c r="AF611" s="904"/>
      <c r="AG611" s="904"/>
      <c r="AH611" s="904"/>
      <c r="AI611" s="904"/>
      <c r="AJ611" s="904"/>
      <c r="AK611" s="904"/>
      <c r="AL611" s="904"/>
      <c r="AM611" s="904"/>
      <c r="AN611" s="904"/>
      <c r="AO611" s="904"/>
      <c r="AP611" s="905"/>
      <c r="AQ611" s="905"/>
      <c r="AR611" s="905"/>
      <c r="AS611" s="905"/>
      <c r="AT611" s="905"/>
      <c r="AU611" s="905"/>
      <c r="AV611" s="905"/>
      <c r="AW611" s="905"/>
      <c r="AX611" s="905"/>
      <c r="AY611" s="905"/>
      <c r="AZ611" s="905"/>
      <c r="BA611" s="905"/>
      <c r="BB611" s="905"/>
      <c r="BC611" s="905"/>
      <c r="BD611" s="905"/>
      <c r="BE611" s="905"/>
      <c r="BF611" s="905"/>
      <c r="BG611" s="905"/>
      <c r="BH611" s="905"/>
      <c r="BI611" s="905"/>
      <c r="BJ611" s="905"/>
      <c r="BK611" s="905"/>
      <c r="BL611" s="905"/>
      <c r="BM611" s="905"/>
      <c r="BN611" s="905"/>
      <c r="BO611" s="905"/>
      <c r="BP611" s="905"/>
      <c r="BQ611" s="905"/>
      <c r="BR611" s="905"/>
      <c r="BS611" s="905"/>
      <c r="BT611" s="905"/>
      <c r="BU611" s="905"/>
      <c r="BV611" s="905"/>
      <c r="BW611" s="905"/>
      <c r="BX611" s="905"/>
      <c r="BY611" s="905"/>
      <c r="BZ611" s="905"/>
    </row>
    <row r="612" s="903" customFormat="1" ht="15" customHeight="1">
      <c r="A612" s="77" t="s">
        <v>570</v>
      </c>
      <c r="B612" s="78"/>
      <c r="C612" s="79"/>
      <c r="D612" s="79"/>
      <c r="E612" s="80">
        <f t="shared" ref="E612:AB612" si="1188">SQRT(E610*E610+E611*E611)</f>
        <v>9.0624342182440145</v>
      </c>
      <c r="F612" s="80">
        <f t="shared" si="1188"/>
        <v>9.0069634616778593</v>
      </c>
      <c r="G612" s="80">
        <f t="shared" si="1188"/>
        <v>8.8901525791180891</v>
      </c>
      <c r="H612" s="80">
        <f t="shared" si="1188"/>
        <v>8.8700409852491671</v>
      </c>
      <c r="I612" s="80">
        <f t="shared" si="1188"/>
        <v>8.8829657389860497</v>
      </c>
      <c r="J612" s="80">
        <f t="shared" si="1188"/>
        <v>8.9093601880269713</v>
      </c>
      <c r="K612" s="80">
        <f t="shared" si="1188"/>
        <v>8.9614888941514614</v>
      </c>
      <c r="L612" s="80">
        <f t="shared" si="1188"/>
        <v>9.1295990229582369</v>
      </c>
      <c r="M612" s="80">
        <f t="shared" si="1188"/>
        <v>9.579502302311953</v>
      </c>
      <c r="N612" s="80">
        <f t="shared" si="1188"/>
        <v>9.4303099100718857</v>
      </c>
      <c r="O612" s="80">
        <f t="shared" si="1188"/>
        <v>9.1769470500815249</v>
      </c>
      <c r="P612" s="80">
        <f t="shared" si="1188"/>
        <v>9.2318530360919411</v>
      </c>
      <c r="Q612" s="80">
        <f t="shared" si="1188"/>
        <v>9.1799273374030594</v>
      </c>
      <c r="R612" s="80">
        <f t="shared" si="1188"/>
        <v>9.2884883980118111</v>
      </c>
      <c r="S612" s="80">
        <f t="shared" si="1188"/>
        <v>9.1798055099223088</v>
      </c>
      <c r="T612" s="80">
        <f t="shared" si="1188"/>
        <v>9.1629237473636103</v>
      </c>
      <c r="U612" s="80">
        <f t="shared" si="1188"/>
        <v>9.1036254426464627</v>
      </c>
      <c r="V612" s="80">
        <f t="shared" si="1188"/>
        <v>8.8789147467469238</v>
      </c>
      <c r="W612" s="80">
        <f t="shared" si="1188"/>
        <v>8.9537648506089322</v>
      </c>
      <c r="X612" s="80">
        <f t="shared" si="1188"/>
        <v>9.1093493291233489</v>
      </c>
      <c r="Y612" s="80">
        <f t="shared" si="1188"/>
        <v>9.0606968915199904</v>
      </c>
      <c r="Z612" s="80">
        <f t="shared" si="1188"/>
        <v>8.8629017302461399</v>
      </c>
      <c r="AA612" s="80">
        <f t="shared" si="1188"/>
        <v>8.575893250268452</v>
      </c>
      <c r="AB612" s="80">
        <f t="shared" si="1188"/>
        <v>8.4198668611801697</v>
      </c>
      <c r="AC612" s="81"/>
      <c r="AD612" s="221">
        <f t="shared" ref="AD604:AD667" si="1189">MAX(E612:AB612)</f>
        <v>9.579502302311953</v>
      </c>
      <c r="AE612" s="904"/>
      <c r="AF612" s="904"/>
      <c r="AG612" s="904"/>
      <c r="AH612" s="904"/>
      <c r="AI612" s="904"/>
      <c r="AJ612" s="904"/>
      <c r="AK612" s="904"/>
      <c r="AL612" s="904"/>
      <c r="AM612" s="904"/>
      <c r="AN612" s="904"/>
      <c r="AO612" s="904"/>
      <c r="AP612" s="905"/>
      <c r="AQ612" s="905"/>
      <c r="AR612" s="905"/>
      <c r="AS612" s="905"/>
      <c r="AT612" s="905"/>
      <c r="AU612" s="905"/>
      <c r="AV612" s="905"/>
      <c r="AW612" s="905"/>
      <c r="AX612" s="905"/>
      <c r="AY612" s="905"/>
      <c r="AZ612" s="905"/>
      <c r="BA612" s="905"/>
      <c r="BB612" s="905"/>
      <c r="BC612" s="905"/>
      <c r="BD612" s="905"/>
      <c r="BE612" s="905"/>
      <c r="BF612" s="905"/>
      <c r="BG612" s="905"/>
      <c r="BH612" s="905"/>
      <c r="BI612" s="905"/>
      <c r="BJ612" s="905"/>
      <c r="BK612" s="905"/>
      <c r="BL612" s="905"/>
      <c r="BM612" s="905"/>
      <c r="BN612" s="905"/>
      <c r="BO612" s="905"/>
      <c r="BP612" s="905"/>
      <c r="BQ612" s="905"/>
      <c r="BR612" s="905"/>
      <c r="BS612" s="905"/>
      <c r="BT612" s="905"/>
      <c r="BU612" s="905"/>
      <c r="BV612" s="905"/>
      <c r="BW612" s="905"/>
      <c r="BX612" s="905"/>
      <c r="BY612" s="905"/>
      <c r="BZ612" s="905"/>
    </row>
    <row r="613" s="827" customFormat="1" ht="15" customHeight="1">
      <c r="A613" s="175" t="s">
        <v>309</v>
      </c>
      <c r="B613" s="176"/>
      <c r="C613" s="177"/>
      <c r="D613" s="177"/>
      <c r="E613" s="85">
        <v>1</v>
      </c>
      <c r="F613" s="85">
        <v>2</v>
      </c>
      <c r="G613" s="85">
        <v>3</v>
      </c>
      <c r="H613" s="85">
        <v>4</v>
      </c>
      <c r="I613" s="85">
        <v>5</v>
      </c>
      <c r="J613" s="85">
        <v>6</v>
      </c>
      <c r="K613" s="85">
        <v>7</v>
      </c>
      <c r="L613" s="85">
        <v>8</v>
      </c>
      <c r="M613" s="85">
        <v>9</v>
      </c>
      <c r="N613" s="85">
        <v>10</v>
      </c>
      <c r="O613" s="85">
        <v>11</v>
      </c>
      <c r="P613" s="85">
        <v>12</v>
      </c>
      <c r="Q613" s="85">
        <v>13</v>
      </c>
      <c r="R613" s="85">
        <v>14</v>
      </c>
      <c r="S613" s="85">
        <v>15</v>
      </c>
      <c r="T613" s="85">
        <v>16</v>
      </c>
      <c r="U613" s="85">
        <v>17</v>
      </c>
      <c r="V613" s="85">
        <v>18</v>
      </c>
      <c r="W613" s="85">
        <v>19</v>
      </c>
      <c r="X613" s="85">
        <v>20</v>
      </c>
      <c r="Y613" s="85">
        <v>21</v>
      </c>
      <c r="Z613" s="85">
        <v>22</v>
      </c>
      <c r="AA613" s="85">
        <v>23</v>
      </c>
      <c r="AB613" s="85">
        <v>24</v>
      </c>
      <c r="AC613" s="883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</row>
    <row r="614" s="827" customFormat="1" ht="15" customHeight="1">
      <c r="A614" s="87" t="s">
        <v>310</v>
      </c>
      <c r="B614" s="88"/>
      <c r="C614" s="89" t="s">
        <v>28</v>
      </c>
      <c r="D614" s="409" t="s">
        <v>19</v>
      </c>
      <c r="E614" s="91">
        <v>37.909999847412109</v>
      </c>
      <c r="F614" s="91">
        <v>38.009998321533203</v>
      </c>
      <c r="G614" s="91">
        <v>37.919998168945312</v>
      </c>
      <c r="H614" s="91">
        <v>37.930000305175781</v>
      </c>
      <c r="I614" s="91">
        <v>37.840000152587891</v>
      </c>
      <c r="J614" s="91">
        <v>37.569999694824219</v>
      </c>
      <c r="K614" s="91">
        <v>37.619998931884766</v>
      </c>
      <c r="L614" s="91">
        <v>37.560001373291016</v>
      </c>
      <c r="M614" s="91">
        <v>37.549999237060547</v>
      </c>
      <c r="N614" s="91">
        <v>37.569999694824219</v>
      </c>
      <c r="O614" s="91">
        <v>37.25</v>
      </c>
      <c r="P614" s="91">
        <v>37.439998626708984</v>
      </c>
      <c r="Q614" s="91">
        <v>37.540000915527344</v>
      </c>
      <c r="R614" s="91">
        <v>37.479999542236328</v>
      </c>
      <c r="S614" s="91">
        <v>37.459999084472656</v>
      </c>
      <c r="T614" s="91">
        <v>37.450000762939453</v>
      </c>
      <c r="U614" s="91">
        <v>37.430000305175781</v>
      </c>
      <c r="V614" s="91">
        <v>37.340000152587891</v>
      </c>
      <c r="W614" s="91">
        <v>37.430000305175781</v>
      </c>
      <c r="X614" s="91">
        <v>37.540000915527344</v>
      </c>
      <c r="Y614" s="91">
        <v>37.740001678466797</v>
      </c>
      <c r="Z614" s="91">
        <v>37.790000915527344</v>
      </c>
      <c r="AA614" s="91">
        <v>37.770000457763672</v>
      </c>
      <c r="AB614" s="91">
        <v>38.069999694824219</v>
      </c>
      <c r="AC614" s="89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</row>
    <row r="615" s="827" customFormat="1" ht="15" customHeight="1">
      <c r="A615" s="203" t="s">
        <v>311</v>
      </c>
      <c r="B615" s="204"/>
      <c r="C615" s="205" t="s">
        <v>28</v>
      </c>
      <c r="D615" s="396" t="s">
        <v>19</v>
      </c>
      <c r="E615" s="227">
        <v>37.799999237060547</v>
      </c>
      <c r="F615" s="227">
        <v>37.860000610351562</v>
      </c>
      <c r="G615" s="227">
        <v>37.799999237060547</v>
      </c>
      <c r="H615" s="227">
        <v>37.720001220703125</v>
      </c>
      <c r="I615" s="227">
        <v>37.669998168945312</v>
      </c>
      <c r="J615" s="227">
        <v>37.450000762939453</v>
      </c>
      <c r="K615" s="227">
        <v>37.459999084472656</v>
      </c>
      <c r="L615" s="227">
        <v>37.470001220703125</v>
      </c>
      <c r="M615" s="227">
        <v>37.409999847412109</v>
      </c>
      <c r="N615" s="227">
        <v>37.479999542236328</v>
      </c>
      <c r="O615" s="227">
        <v>37.130001068115234</v>
      </c>
      <c r="P615" s="227">
        <v>37.330001831054688</v>
      </c>
      <c r="Q615" s="227">
        <v>37.430000305175781</v>
      </c>
      <c r="R615" s="227">
        <v>37.319999694824219</v>
      </c>
      <c r="S615" s="227">
        <v>37.419998168945312</v>
      </c>
      <c r="T615" s="227">
        <v>37.400001525878906</v>
      </c>
      <c r="U615" s="227">
        <v>37.360000610351562</v>
      </c>
      <c r="V615" s="227">
        <v>37.290000915527344</v>
      </c>
      <c r="W615" s="227">
        <v>37.360000610351562</v>
      </c>
      <c r="X615" s="227">
        <v>37.549999237060547</v>
      </c>
      <c r="Y615" s="227">
        <v>37.680000305175781</v>
      </c>
      <c r="Z615" s="227">
        <v>37.680000305175781</v>
      </c>
      <c r="AA615" s="227">
        <v>37.759998321533203</v>
      </c>
      <c r="AB615" s="227">
        <v>37.909999847412109</v>
      </c>
      <c r="AC615" s="205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</row>
    <row r="616" s="1" customFormat="1" ht="15" customHeight="1">
      <c r="A616" s="31" t="s">
        <v>571</v>
      </c>
      <c r="B616" s="288" t="s">
        <v>572</v>
      </c>
      <c r="C616" s="33" t="s">
        <v>15</v>
      </c>
      <c r="D616" s="33" t="s">
        <v>573</v>
      </c>
      <c r="E616" s="906"/>
      <c r="F616" s="906"/>
      <c r="G616" s="906"/>
      <c r="H616" s="907"/>
      <c r="I616" s="906"/>
      <c r="J616" s="906"/>
      <c r="K616" s="906"/>
      <c r="L616" s="906"/>
      <c r="M616" s="906"/>
      <c r="N616" s="907"/>
      <c r="O616" s="906"/>
      <c r="P616" s="906"/>
      <c r="Q616" s="906"/>
      <c r="R616" s="906"/>
      <c r="S616" s="906"/>
      <c r="T616" s="906"/>
      <c r="U616" s="906"/>
      <c r="V616" s="907"/>
      <c r="W616" s="906"/>
      <c r="X616" s="906"/>
      <c r="Y616" s="906"/>
      <c r="Z616" s="906"/>
      <c r="AA616" s="906"/>
      <c r="AB616" s="906"/>
      <c r="AC616" s="3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</row>
    <row r="617" s="1" customFormat="1" ht="15" customHeight="1">
      <c r="A617" s="37"/>
      <c r="B617" s="289"/>
      <c r="C617" s="39" t="s">
        <v>17</v>
      </c>
      <c r="D617" s="39" t="s">
        <v>573</v>
      </c>
      <c r="E617" s="908"/>
      <c r="F617" s="908"/>
      <c r="G617" s="908"/>
      <c r="H617" s="909"/>
      <c r="I617" s="908"/>
      <c r="J617" s="908"/>
      <c r="K617" s="908"/>
      <c r="L617" s="908"/>
      <c r="M617" s="908"/>
      <c r="N617" s="909"/>
      <c r="O617" s="908"/>
      <c r="P617" s="908"/>
      <c r="Q617" s="908"/>
      <c r="R617" s="908"/>
      <c r="S617" s="908"/>
      <c r="T617" s="908"/>
      <c r="U617" s="908"/>
      <c r="V617" s="909"/>
      <c r="W617" s="908"/>
      <c r="X617" s="908"/>
      <c r="Y617" s="908"/>
      <c r="Z617" s="908"/>
      <c r="AA617" s="908"/>
      <c r="AB617" s="908"/>
      <c r="AC617" s="42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</row>
    <row r="618" s="1" customFormat="1" ht="15" customHeight="1">
      <c r="A618" s="37"/>
      <c r="B618" s="289"/>
      <c r="C618" s="39" t="s">
        <v>18</v>
      </c>
      <c r="D618" s="57" t="s">
        <v>19</v>
      </c>
      <c r="E618" s="45">
        <v>2</v>
      </c>
      <c r="F618" s="130">
        <v>1</v>
      </c>
      <c r="G618" s="130">
        <v>0</v>
      </c>
      <c r="H618" s="131">
        <v>1</v>
      </c>
      <c r="I618" s="130">
        <v>2</v>
      </c>
      <c r="J618" s="130">
        <v>1</v>
      </c>
      <c r="K618" s="130">
        <v>1</v>
      </c>
      <c r="L618" s="130">
        <v>0</v>
      </c>
      <c r="M618" s="130">
        <v>1</v>
      </c>
      <c r="N618" s="131">
        <v>1</v>
      </c>
      <c r="O618" s="130">
        <v>1</v>
      </c>
      <c r="P618" s="130">
        <v>2</v>
      </c>
      <c r="Q618" s="130">
        <v>2</v>
      </c>
      <c r="R618" s="130">
        <v>1</v>
      </c>
      <c r="S618" s="130">
        <v>0</v>
      </c>
      <c r="T618" s="130">
        <v>0</v>
      </c>
      <c r="U618" s="130">
        <v>1</v>
      </c>
      <c r="V618" s="131">
        <v>3</v>
      </c>
      <c r="W618" s="130">
        <v>1</v>
      </c>
      <c r="X618" s="130">
        <v>0</v>
      </c>
      <c r="Y618" s="130">
        <v>2</v>
      </c>
      <c r="Z618" s="130">
        <v>0</v>
      </c>
      <c r="AA618" s="130">
        <v>1</v>
      </c>
      <c r="AB618" s="452">
        <v>1</v>
      </c>
      <c r="AC618" s="222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</row>
    <row r="619" s="1" customFormat="1" ht="15" customHeight="1">
      <c r="A619" s="49"/>
      <c r="B619" s="290"/>
      <c r="C619" s="51" t="s">
        <v>20</v>
      </c>
      <c r="D619" s="51"/>
      <c r="E619" s="52" t="e">
        <f t="shared" ref="E619:AC623" si="1190">E617/E616</f>
        <v>#DIV/0!</v>
      </c>
      <c r="F619" s="52" t="e">
        <f t="shared" si="1190"/>
        <v>#DIV/0!</v>
      </c>
      <c r="G619" s="52" t="e">
        <f t="shared" si="1190"/>
        <v>#DIV/0!</v>
      </c>
      <c r="H619" s="100" t="e">
        <f t="shared" si="1190"/>
        <v>#DIV/0!</v>
      </c>
      <c r="I619" s="52" t="e">
        <f t="shared" si="1190"/>
        <v>#DIV/0!</v>
      </c>
      <c r="J619" s="52" t="e">
        <f t="shared" si="1190"/>
        <v>#DIV/0!</v>
      </c>
      <c r="K619" s="52" t="e">
        <f t="shared" si="1190"/>
        <v>#DIV/0!</v>
      </c>
      <c r="L619" s="52" t="e">
        <f t="shared" si="1190"/>
        <v>#DIV/0!</v>
      </c>
      <c r="M619" s="52" t="e">
        <f t="shared" si="1190"/>
        <v>#DIV/0!</v>
      </c>
      <c r="N619" s="100" t="e">
        <f t="shared" si="1190"/>
        <v>#DIV/0!</v>
      </c>
      <c r="O619" s="52" t="e">
        <f t="shared" si="1190"/>
        <v>#DIV/0!</v>
      </c>
      <c r="P619" s="52" t="e">
        <f t="shared" si="1190"/>
        <v>#DIV/0!</v>
      </c>
      <c r="Q619" s="52" t="e">
        <f t="shared" si="1190"/>
        <v>#DIV/0!</v>
      </c>
      <c r="R619" s="52" t="e">
        <f t="shared" si="1190"/>
        <v>#DIV/0!</v>
      </c>
      <c r="S619" s="52" t="e">
        <f t="shared" si="1190"/>
        <v>#DIV/0!</v>
      </c>
      <c r="T619" s="52" t="e">
        <f t="shared" si="1190"/>
        <v>#DIV/0!</v>
      </c>
      <c r="U619" s="52" t="e">
        <f t="shared" si="1190"/>
        <v>#DIV/0!</v>
      </c>
      <c r="V619" s="100" t="e">
        <f t="shared" si="1190"/>
        <v>#DIV/0!</v>
      </c>
      <c r="W619" s="52" t="e">
        <f t="shared" si="1190"/>
        <v>#DIV/0!</v>
      </c>
      <c r="X619" s="52" t="e">
        <f t="shared" si="1190"/>
        <v>#DIV/0!</v>
      </c>
      <c r="Y619" s="52" t="e">
        <f t="shared" si="1190"/>
        <v>#DIV/0!</v>
      </c>
      <c r="Z619" s="52" t="e">
        <f t="shared" si="1190"/>
        <v>#DIV/0!</v>
      </c>
      <c r="AA619" s="52" t="e">
        <f t="shared" si="1190"/>
        <v>#DIV/0!</v>
      </c>
      <c r="AB619" s="52" t="e">
        <f t="shared" si="1190"/>
        <v>#DIV/0!</v>
      </c>
      <c r="AC619" s="101" t="e">
        <f t="shared" si="1190"/>
        <v>#DIV/0!</v>
      </c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</row>
    <row r="620" s="1" customFormat="1" ht="15" customHeight="1">
      <c r="A620" s="55" t="s">
        <v>574</v>
      </c>
      <c r="B620" s="288" t="s">
        <v>572</v>
      </c>
      <c r="C620" s="57" t="s">
        <v>15</v>
      </c>
      <c r="D620" s="33" t="s">
        <v>573</v>
      </c>
      <c r="E620" s="906"/>
      <c r="F620" s="906"/>
      <c r="G620" s="906"/>
      <c r="H620" s="907"/>
      <c r="I620" s="906"/>
      <c r="J620" s="906"/>
      <c r="K620" s="906"/>
      <c r="L620" s="906"/>
      <c r="M620" s="906"/>
      <c r="N620" s="907"/>
      <c r="O620" s="906"/>
      <c r="P620" s="906"/>
      <c r="Q620" s="906"/>
      <c r="R620" s="906"/>
      <c r="S620" s="906"/>
      <c r="T620" s="906"/>
      <c r="U620" s="906"/>
      <c r="V620" s="907"/>
      <c r="W620" s="906"/>
      <c r="X620" s="906"/>
      <c r="Y620" s="906"/>
      <c r="Z620" s="906"/>
      <c r="AA620" s="906"/>
      <c r="AB620" s="906"/>
      <c r="AC620" s="59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</row>
    <row r="621" s="1" customFormat="1" ht="15" customHeight="1">
      <c r="A621" s="37"/>
      <c r="B621" s="289"/>
      <c r="C621" s="39" t="s">
        <v>17</v>
      </c>
      <c r="D621" s="39" t="s">
        <v>573</v>
      </c>
      <c r="E621" s="908"/>
      <c r="F621" s="908"/>
      <c r="G621" s="908"/>
      <c r="H621" s="909"/>
      <c r="I621" s="908"/>
      <c r="J621" s="908"/>
      <c r="K621" s="908"/>
      <c r="L621" s="908"/>
      <c r="M621" s="908"/>
      <c r="N621" s="909"/>
      <c r="O621" s="908"/>
      <c r="P621" s="908"/>
      <c r="Q621" s="908"/>
      <c r="R621" s="908"/>
      <c r="S621" s="908"/>
      <c r="T621" s="908"/>
      <c r="U621" s="908"/>
      <c r="V621" s="909"/>
      <c r="W621" s="908"/>
      <c r="X621" s="908"/>
      <c r="Y621" s="908"/>
      <c r="Z621" s="908"/>
      <c r="AA621" s="908"/>
      <c r="AB621" s="908"/>
      <c r="AC621" s="42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</row>
    <row r="622" s="1" customFormat="1" ht="15" customHeight="1">
      <c r="A622" s="37"/>
      <c r="B622" s="289"/>
      <c r="C622" s="39" t="s">
        <v>18</v>
      </c>
      <c r="D622" s="39" t="s">
        <v>19</v>
      </c>
      <c r="E622" s="45">
        <v>76</v>
      </c>
      <c r="F622" s="130">
        <v>73</v>
      </c>
      <c r="G622" s="130">
        <v>73</v>
      </c>
      <c r="H622" s="131">
        <v>76</v>
      </c>
      <c r="I622" s="130">
        <v>76</v>
      </c>
      <c r="J622" s="130">
        <v>75</v>
      </c>
      <c r="K622" s="130">
        <v>77</v>
      </c>
      <c r="L622" s="130">
        <v>74</v>
      </c>
      <c r="M622" s="130">
        <v>75</v>
      </c>
      <c r="N622" s="131">
        <v>71</v>
      </c>
      <c r="O622" s="130">
        <v>73</v>
      </c>
      <c r="P622" s="130">
        <v>73</v>
      </c>
      <c r="Q622" s="130">
        <v>71</v>
      </c>
      <c r="R622" s="130">
        <v>71</v>
      </c>
      <c r="S622" s="130">
        <v>72</v>
      </c>
      <c r="T622" s="130">
        <v>70</v>
      </c>
      <c r="U622" s="130">
        <v>72</v>
      </c>
      <c r="V622" s="131">
        <v>72</v>
      </c>
      <c r="W622" s="130">
        <v>71</v>
      </c>
      <c r="X622" s="130">
        <v>72</v>
      </c>
      <c r="Y622" s="130">
        <v>74</v>
      </c>
      <c r="Z622" s="130">
        <v>71</v>
      </c>
      <c r="AA622" s="130">
        <v>71</v>
      </c>
      <c r="AB622" s="452">
        <v>71</v>
      </c>
      <c r="AC622" s="49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</row>
    <row r="623" s="1" customFormat="1" ht="15" customHeight="1">
      <c r="A623" s="113"/>
      <c r="B623" s="290"/>
      <c r="C623" s="115" t="s">
        <v>20</v>
      </c>
      <c r="D623" s="115"/>
      <c r="E623" s="116" t="e">
        <f t="shared" si="1190"/>
        <v>#DIV/0!</v>
      </c>
      <c r="F623" s="116" t="e">
        <f t="shared" si="1190"/>
        <v>#DIV/0!</v>
      </c>
      <c r="G623" s="116" t="e">
        <f t="shared" si="1190"/>
        <v>#DIV/0!</v>
      </c>
      <c r="H623" s="100" t="e">
        <f t="shared" si="1190"/>
        <v>#DIV/0!</v>
      </c>
      <c r="I623" s="116" t="e">
        <f t="shared" si="1190"/>
        <v>#DIV/0!</v>
      </c>
      <c r="J623" s="116" t="e">
        <f t="shared" si="1190"/>
        <v>#DIV/0!</v>
      </c>
      <c r="K623" s="116" t="e">
        <f t="shared" si="1190"/>
        <v>#DIV/0!</v>
      </c>
      <c r="L623" s="116" t="e">
        <f t="shared" si="1190"/>
        <v>#DIV/0!</v>
      </c>
      <c r="M623" s="116" t="e">
        <f t="shared" si="1190"/>
        <v>#DIV/0!</v>
      </c>
      <c r="N623" s="100" t="e">
        <f t="shared" si="1190"/>
        <v>#DIV/0!</v>
      </c>
      <c r="O623" s="116" t="e">
        <f t="shared" si="1190"/>
        <v>#DIV/0!</v>
      </c>
      <c r="P623" s="116" t="e">
        <f t="shared" si="1190"/>
        <v>#DIV/0!</v>
      </c>
      <c r="Q623" s="116" t="e">
        <f t="shared" si="1190"/>
        <v>#DIV/0!</v>
      </c>
      <c r="R623" s="116" t="e">
        <f t="shared" si="1190"/>
        <v>#DIV/0!</v>
      </c>
      <c r="S623" s="116" t="e">
        <f t="shared" si="1190"/>
        <v>#DIV/0!</v>
      </c>
      <c r="T623" s="116" t="e">
        <f t="shared" si="1190"/>
        <v>#DIV/0!</v>
      </c>
      <c r="U623" s="116" t="e">
        <f t="shared" si="1190"/>
        <v>#DIV/0!</v>
      </c>
      <c r="V623" s="100" t="e">
        <f t="shared" si="1190"/>
        <v>#DIV/0!</v>
      </c>
      <c r="W623" s="116" t="e">
        <f t="shared" si="1190"/>
        <v>#DIV/0!</v>
      </c>
      <c r="X623" s="116" t="e">
        <f t="shared" si="1190"/>
        <v>#DIV/0!</v>
      </c>
      <c r="Y623" s="116" t="e">
        <f t="shared" si="1190"/>
        <v>#DIV/0!</v>
      </c>
      <c r="Z623" s="116" t="e">
        <f t="shared" si="1190"/>
        <v>#DIV/0!</v>
      </c>
      <c r="AA623" s="116" t="e">
        <f t="shared" si="1190"/>
        <v>#DIV/0!</v>
      </c>
      <c r="AB623" s="116" t="e">
        <f t="shared" si="1190"/>
        <v>#DIV/0!</v>
      </c>
      <c r="AC623" s="125" t="e">
        <f t="shared" si="1190"/>
        <v>#DIV/0!</v>
      </c>
      <c r="AD623" s="221"/>
      <c r="AE623" s="221"/>
      <c r="AF623" s="221"/>
      <c r="AG623" s="16"/>
      <c r="AH623" s="16"/>
      <c r="AI623" s="16"/>
      <c r="AJ623" s="16"/>
      <c r="AK623" s="16"/>
      <c r="AL623" s="16"/>
      <c r="AM623" s="16"/>
      <c r="AN623" s="16"/>
      <c r="AO623" s="16"/>
    </row>
    <row r="624" s="1" customFormat="1" ht="15" customHeight="1">
      <c r="A624" s="151" t="s">
        <v>318</v>
      </c>
      <c r="B624" s="152"/>
      <c r="C624" s="153" t="s">
        <v>15</v>
      </c>
      <c r="D624" s="153"/>
      <c r="E624" s="34">
        <f t="shared" ref="E624:AC625" si="1191">E616+E620</f>
        <v>0</v>
      </c>
      <c r="F624" s="34">
        <f t="shared" si="1191"/>
        <v>0</v>
      </c>
      <c r="G624" s="34">
        <f t="shared" si="1191"/>
        <v>0</v>
      </c>
      <c r="H624" s="126">
        <f t="shared" si="1191"/>
        <v>0</v>
      </c>
      <c r="I624" s="34">
        <f t="shared" si="1191"/>
        <v>0</v>
      </c>
      <c r="J624" s="34">
        <f t="shared" si="1191"/>
        <v>0</v>
      </c>
      <c r="K624" s="34">
        <f t="shared" si="1191"/>
        <v>0</v>
      </c>
      <c r="L624" s="34">
        <f t="shared" si="1191"/>
        <v>0</v>
      </c>
      <c r="M624" s="34">
        <f t="shared" si="1191"/>
        <v>0</v>
      </c>
      <c r="N624" s="126">
        <f t="shared" si="1191"/>
        <v>0</v>
      </c>
      <c r="O624" s="34">
        <f t="shared" si="1191"/>
        <v>0</v>
      </c>
      <c r="P624" s="34">
        <f t="shared" si="1191"/>
        <v>0</v>
      </c>
      <c r="Q624" s="34">
        <f t="shared" si="1191"/>
        <v>0</v>
      </c>
      <c r="R624" s="34">
        <f t="shared" si="1191"/>
        <v>0</v>
      </c>
      <c r="S624" s="34">
        <f t="shared" si="1191"/>
        <v>0</v>
      </c>
      <c r="T624" s="34">
        <f t="shared" si="1191"/>
        <v>0</v>
      </c>
      <c r="U624" s="34">
        <f t="shared" si="1191"/>
        <v>0</v>
      </c>
      <c r="V624" s="126">
        <f t="shared" si="1191"/>
        <v>0</v>
      </c>
      <c r="W624" s="34">
        <f t="shared" si="1191"/>
        <v>0</v>
      </c>
      <c r="X624" s="34">
        <f t="shared" si="1191"/>
        <v>0</v>
      </c>
      <c r="Y624" s="34">
        <f t="shared" si="1191"/>
        <v>0</v>
      </c>
      <c r="Z624" s="34">
        <f t="shared" si="1191"/>
        <v>0</v>
      </c>
      <c r="AA624" s="34">
        <f t="shared" si="1191"/>
        <v>0</v>
      </c>
      <c r="AB624" s="34">
        <f t="shared" si="1191"/>
        <v>0</v>
      </c>
      <c r="AC624" s="36">
        <f t="shared" si="1191"/>
        <v>0</v>
      </c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</row>
    <row r="625" s="1" customFormat="1" ht="15" customHeight="1">
      <c r="A625" s="143"/>
      <c r="B625" s="144"/>
      <c r="C625" s="145" t="s">
        <v>17</v>
      </c>
      <c r="D625" s="145"/>
      <c r="E625" s="291">
        <f t="shared" si="1191"/>
        <v>0</v>
      </c>
      <c r="F625" s="291">
        <f t="shared" si="1191"/>
        <v>0</v>
      </c>
      <c r="G625" s="291">
        <f t="shared" si="1191"/>
        <v>0</v>
      </c>
      <c r="H625" s="292">
        <f t="shared" si="1191"/>
        <v>0</v>
      </c>
      <c r="I625" s="291">
        <f t="shared" si="1191"/>
        <v>0</v>
      </c>
      <c r="J625" s="291">
        <f t="shared" si="1191"/>
        <v>0</v>
      </c>
      <c r="K625" s="291">
        <f t="shared" si="1191"/>
        <v>0</v>
      </c>
      <c r="L625" s="291">
        <f t="shared" si="1191"/>
        <v>0</v>
      </c>
      <c r="M625" s="291">
        <f t="shared" si="1191"/>
        <v>0</v>
      </c>
      <c r="N625" s="292">
        <f t="shared" si="1191"/>
        <v>0</v>
      </c>
      <c r="O625" s="291">
        <f t="shared" si="1191"/>
        <v>0</v>
      </c>
      <c r="P625" s="291">
        <f t="shared" si="1191"/>
        <v>0</v>
      </c>
      <c r="Q625" s="291">
        <f t="shared" si="1191"/>
        <v>0</v>
      </c>
      <c r="R625" s="291">
        <f t="shared" si="1191"/>
        <v>0</v>
      </c>
      <c r="S625" s="291">
        <f t="shared" si="1191"/>
        <v>0</v>
      </c>
      <c r="T625" s="291">
        <f t="shared" si="1191"/>
        <v>0</v>
      </c>
      <c r="U625" s="291">
        <f t="shared" si="1191"/>
        <v>0</v>
      </c>
      <c r="V625" s="292">
        <f t="shared" si="1191"/>
        <v>0</v>
      </c>
      <c r="W625" s="291">
        <f t="shared" si="1191"/>
        <v>0</v>
      </c>
      <c r="X625" s="291">
        <f t="shared" si="1191"/>
        <v>0</v>
      </c>
      <c r="Y625" s="291">
        <f t="shared" si="1191"/>
        <v>0</v>
      </c>
      <c r="Z625" s="291">
        <f t="shared" si="1191"/>
        <v>0</v>
      </c>
      <c r="AA625" s="291">
        <f t="shared" si="1191"/>
        <v>0</v>
      </c>
      <c r="AB625" s="291">
        <f t="shared" si="1191"/>
        <v>0</v>
      </c>
      <c r="AC625" s="101">
        <f t="shared" si="1191"/>
        <v>0</v>
      </c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</row>
    <row r="626" s="1" customFormat="1" ht="15" customHeight="1">
      <c r="A626" s="151" t="s">
        <v>319</v>
      </c>
      <c r="B626" s="152"/>
      <c r="C626" s="153" t="s">
        <v>15</v>
      </c>
      <c r="D626" s="153"/>
      <c r="E626" s="122">
        <f t="shared" ref="E626:AC627" si="1192">E590+E594-E624</f>
        <v>4.9573999999999998</v>
      </c>
      <c r="F626" s="122">
        <f t="shared" si="1192"/>
        <v>4.9573999999999998</v>
      </c>
      <c r="G626" s="122">
        <f t="shared" si="1192"/>
        <v>4.9461999999999993</v>
      </c>
      <c r="H626" s="123">
        <f t="shared" si="1192"/>
        <v>4.9489999999999998</v>
      </c>
      <c r="I626" s="122">
        <f t="shared" si="1192"/>
        <v>4.9755999999999991</v>
      </c>
      <c r="J626" s="122">
        <f t="shared" si="1192"/>
        <v>4.9601999999999995</v>
      </c>
      <c r="K626" s="122">
        <f t="shared" si="1192"/>
        <v>4.9391999999999996</v>
      </c>
      <c r="L626" s="122">
        <f t="shared" si="1192"/>
        <v>4.9377999999999993</v>
      </c>
      <c r="M626" s="122">
        <f t="shared" si="1192"/>
        <v>4.9238</v>
      </c>
      <c r="N626" s="123">
        <f t="shared" si="1192"/>
        <v>4.7656000000000001</v>
      </c>
      <c r="O626" s="122">
        <f t="shared" si="1192"/>
        <v>4.6634000000000002</v>
      </c>
      <c r="P626" s="122">
        <f t="shared" si="1192"/>
        <v>4.7362000000000002</v>
      </c>
      <c r="Q626" s="122">
        <f t="shared" si="1192"/>
        <v>4.7263999999999999</v>
      </c>
      <c r="R626" s="122">
        <f t="shared" si="1192"/>
        <v>4.7081999999999997</v>
      </c>
      <c r="S626" s="122">
        <f t="shared" si="1192"/>
        <v>4.6157999999999992</v>
      </c>
      <c r="T626" s="122">
        <f t="shared" si="1192"/>
        <v>4.6073999999999993</v>
      </c>
      <c r="U626" s="122">
        <f t="shared" si="1192"/>
        <v>4.6101999999999999</v>
      </c>
      <c r="V626" s="123">
        <f t="shared" si="1192"/>
        <v>4.5905999999999993</v>
      </c>
      <c r="W626" s="122">
        <f t="shared" si="1192"/>
        <v>4.6773999999999996</v>
      </c>
      <c r="X626" s="122">
        <f t="shared" si="1192"/>
        <v>4.7165999999999997</v>
      </c>
      <c r="Y626" s="122">
        <f t="shared" si="1192"/>
        <v>4.7236000000000002</v>
      </c>
      <c r="Z626" s="122">
        <f t="shared" si="1192"/>
        <v>4.6452</v>
      </c>
      <c r="AA626" s="122">
        <f t="shared" si="1192"/>
        <v>4.6130000000000004</v>
      </c>
      <c r="AB626" s="122">
        <f t="shared" si="1192"/>
        <v>4.6270000000000007</v>
      </c>
      <c r="AC626" s="36">
        <f t="shared" si="1192"/>
        <v>114.5732</v>
      </c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</row>
    <row r="627" s="1" customFormat="1" ht="15" customHeight="1">
      <c r="A627" s="143"/>
      <c r="B627" s="144"/>
      <c r="C627" s="145" t="s">
        <v>17</v>
      </c>
      <c r="D627" s="489"/>
      <c r="E627" s="811">
        <f t="shared" si="1192"/>
        <v>1.1088</v>
      </c>
      <c r="F627" s="811">
        <f t="shared" si="1192"/>
        <v>1.113</v>
      </c>
      <c r="G627" s="811">
        <f t="shared" si="1192"/>
        <v>1.1073999999999999</v>
      </c>
      <c r="H627" s="812">
        <f t="shared" si="1192"/>
        <v>1.1004</v>
      </c>
      <c r="I627" s="811">
        <f t="shared" si="1192"/>
        <v>1.0975999999999999</v>
      </c>
      <c r="J627" s="811">
        <f t="shared" si="1192"/>
        <v>1.0682</v>
      </c>
      <c r="K627" s="811">
        <f t="shared" si="1192"/>
        <v>1.0471999999999999</v>
      </c>
      <c r="L627" s="811">
        <f t="shared" si="1192"/>
        <v>1.0457999999999998</v>
      </c>
      <c r="M627" s="811">
        <f t="shared" si="1192"/>
        <v>1.0780000000000001</v>
      </c>
      <c r="N627" s="812">
        <f t="shared" si="1192"/>
        <v>1.0346</v>
      </c>
      <c r="O627" s="811">
        <f t="shared" si="1192"/>
        <v>0.96599999999999997</v>
      </c>
      <c r="P627" s="811">
        <f t="shared" si="1192"/>
        <v>0.98419999999999996</v>
      </c>
      <c r="Q627" s="811">
        <f t="shared" si="1192"/>
        <v>0.99399999999999999</v>
      </c>
      <c r="R627" s="811">
        <f t="shared" si="1192"/>
        <v>0.95339999999999991</v>
      </c>
      <c r="S627" s="811">
        <f t="shared" si="1192"/>
        <v>0.92259999999999998</v>
      </c>
      <c r="T627" s="811">
        <f t="shared" si="1192"/>
        <v>0.93099999999999994</v>
      </c>
      <c r="U627" s="811">
        <f t="shared" si="1192"/>
        <v>0.92959999999999998</v>
      </c>
      <c r="V627" s="812">
        <f t="shared" si="1192"/>
        <v>0.91839999999999999</v>
      </c>
      <c r="W627" s="811">
        <f t="shared" si="1192"/>
        <v>0.94640000000000002</v>
      </c>
      <c r="X627" s="811">
        <f t="shared" si="1192"/>
        <v>0.98420000000000007</v>
      </c>
      <c r="Y627" s="811">
        <f t="shared" si="1192"/>
        <v>0.99680000000000002</v>
      </c>
      <c r="Z627" s="811">
        <f t="shared" si="1192"/>
        <v>1.0009999999999999</v>
      </c>
      <c r="AA627" s="811">
        <f t="shared" si="1192"/>
        <v>1.0038</v>
      </c>
      <c r="AB627" s="811">
        <f t="shared" si="1192"/>
        <v>1.022</v>
      </c>
      <c r="AC627" s="811">
        <f t="shared" si="1192"/>
        <v>24.354399999999991</v>
      </c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</row>
    <row r="628" s="827" customFormat="1" ht="15" customHeight="1">
      <c r="A628" s="768" t="s">
        <v>530</v>
      </c>
      <c r="B628" s="769"/>
      <c r="C628" s="426"/>
      <c r="D628" s="426"/>
      <c r="E628" s="770">
        <v>1</v>
      </c>
      <c r="F628" s="770">
        <v>2</v>
      </c>
      <c r="G628" s="770">
        <v>3</v>
      </c>
      <c r="H628" s="770">
        <v>4</v>
      </c>
      <c r="I628" s="770">
        <v>5</v>
      </c>
      <c r="J628" s="770">
        <v>6</v>
      </c>
      <c r="K628" s="770">
        <v>7</v>
      </c>
      <c r="L628" s="770">
        <v>8</v>
      </c>
      <c r="M628" s="770">
        <v>9</v>
      </c>
      <c r="N628" s="770">
        <v>10</v>
      </c>
      <c r="O628" s="770">
        <v>11</v>
      </c>
      <c r="P628" s="770">
        <v>12</v>
      </c>
      <c r="Q628" s="770">
        <v>13</v>
      </c>
      <c r="R628" s="770">
        <v>14</v>
      </c>
      <c r="S628" s="770">
        <v>15</v>
      </c>
      <c r="T628" s="770">
        <v>16</v>
      </c>
      <c r="U628" s="770">
        <v>17</v>
      </c>
      <c r="V628" s="770">
        <v>18</v>
      </c>
      <c r="W628" s="770">
        <v>19</v>
      </c>
      <c r="X628" s="770">
        <v>20</v>
      </c>
      <c r="Y628" s="770">
        <v>21</v>
      </c>
      <c r="Z628" s="770">
        <v>22</v>
      </c>
      <c r="AA628" s="770">
        <v>23</v>
      </c>
      <c r="AB628" s="770">
        <v>24</v>
      </c>
      <c r="AC628" s="842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</row>
    <row r="629" s="827" customFormat="1" ht="15" customHeight="1">
      <c r="A629" s="87" t="s">
        <v>99</v>
      </c>
      <c r="B629" s="88"/>
      <c r="C629" s="89" t="s">
        <v>28</v>
      </c>
      <c r="D629" s="409" t="s">
        <v>19</v>
      </c>
      <c r="E629" s="91">
        <v>6.380000114440918</v>
      </c>
      <c r="F629" s="91">
        <v>6.4000000953674316</v>
      </c>
      <c r="G629" s="91">
        <v>6.3899998664855957</v>
      </c>
      <c r="H629" s="91">
        <v>6.3899998664855957</v>
      </c>
      <c r="I629" s="91">
        <v>6.380000114440918</v>
      </c>
      <c r="J629" s="91">
        <v>6.3400001525878906</v>
      </c>
      <c r="K629" s="91">
        <v>6.3400001525878906</v>
      </c>
      <c r="L629" s="91">
        <v>6.3299999237060547</v>
      </c>
      <c r="M629" s="91">
        <v>6.3299999237060547</v>
      </c>
      <c r="N629" s="91">
        <v>6.3400001525878906</v>
      </c>
      <c r="O629" s="91">
        <v>6.2800002098083496</v>
      </c>
      <c r="P629" s="91">
        <v>6.309999942779541</v>
      </c>
      <c r="Q629" s="91">
        <v>6.309999942779541</v>
      </c>
      <c r="R629" s="91">
        <v>6.320000171661377</v>
      </c>
      <c r="S629" s="91">
        <v>6.309999942779541</v>
      </c>
      <c r="T629" s="91">
        <v>6.320000171661377</v>
      </c>
      <c r="U629" s="91">
        <v>6.309999942779541</v>
      </c>
      <c r="V629" s="91">
        <v>6.2899999618530273</v>
      </c>
      <c r="W629" s="91">
        <v>6.320000171661377</v>
      </c>
      <c r="X629" s="91">
        <v>6.3299999237060547</v>
      </c>
      <c r="Y629" s="91">
        <v>6.3499999046325684</v>
      </c>
      <c r="Z629" s="91">
        <v>6.369999885559082</v>
      </c>
      <c r="AA629" s="91">
        <v>6.3600001335144043</v>
      </c>
      <c r="AB629" s="91">
        <v>6.4099998474121094</v>
      </c>
      <c r="AC629" s="89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</row>
    <row r="630" s="827" customFormat="1" ht="15" customHeight="1">
      <c r="A630" s="910" t="s">
        <v>100</v>
      </c>
      <c r="B630" s="911"/>
      <c r="C630" s="669" t="s">
        <v>28</v>
      </c>
      <c r="D630" s="912" t="s">
        <v>19</v>
      </c>
      <c r="E630" s="671">
        <v>6.2300000190734863</v>
      </c>
      <c r="F630" s="671">
        <v>6.2300000190734863</v>
      </c>
      <c r="G630" s="671">
        <v>6.2300000190734863</v>
      </c>
      <c r="H630" s="671">
        <v>6.2199997901916504</v>
      </c>
      <c r="I630" s="671">
        <v>6.2100000381469727</v>
      </c>
      <c r="J630" s="671">
        <v>6.190000057220459</v>
      </c>
      <c r="K630" s="671">
        <v>6.190000057220459</v>
      </c>
      <c r="L630" s="671">
        <v>6.1999998092651367</v>
      </c>
      <c r="M630" s="671">
        <v>6.190000057220459</v>
      </c>
      <c r="N630" s="671">
        <v>6.190000057220459</v>
      </c>
      <c r="O630" s="671">
        <v>6.1500000953674316</v>
      </c>
      <c r="P630" s="671">
        <v>6.1700000762939453</v>
      </c>
      <c r="Q630" s="671">
        <v>6.190000057220459</v>
      </c>
      <c r="R630" s="671">
        <v>6.1700000762939453</v>
      </c>
      <c r="S630" s="671">
        <v>6.179999828338623</v>
      </c>
      <c r="T630" s="671">
        <v>6.190000057220459</v>
      </c>
      <c r="U630" s="671">
        <v>6.179999828338623</v>
      </c>
      <c r="V630" s="671">
        <v>6.179999828338623</v>
      </c>
      <c r="W630" s="671">
        <v>6.179999828338623</v>
      </c>
      <c r="X630" s="671">
        <v>6.1999998092651367</v>
      </c>
      <c r="Y630" s="671">
        <v>6.2199997901916504</v>
      </c>
      <c r="Z630" s="671">
        <v>6.2100000381469727</v>
      </c>
      <c r="AA630" s="671">
        <v>6.2199997901916504</v>
      </c>
      <c r="AB630" s="671">
        <v>6.2300000190734863</v>
      </c>
      <c r="AC630" s="669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</row>
    <row r="631" s="827" customFormat="1" ht="15" customHeight="1">
      <c r="A631" s="92" t="s">
        <v>575</v>
      </c>
      <c r="B631" s="93"/>
      <c r="C631" s="94" t="s">
        <v>28</v>
      </c>
      <c r="D631" s="411" t="s">
        <v>19</v>
      </c>
      <c r="E631" s="913">
        <v>6.6399998664855957</v>
      </c>
      <c r="F631" s="913">
        <v>6.6399998664855957</v>
      </c>
      <c r="G631" s="913">
        <v>6.630000114440918</v>
      </c>
      <c r="H631" s="913">
        <v>6.619999885559082</v>
      </c>
      <c r="I631" s="913">
        <v>6.6100001335144043</v>
      </c>
      <c r="J631" s="913">
        <v>6.559999942779541</v>
      </c>
      <c r="K631" s="913">
        <v>6.559999942779541</v>
      </c>
      <c r="L631" s="913">
        <v>6.570000171661377</v>
      </c>
      <c r="M631" s="913">
        <v>6.559999942779541</v>
      </c>
      <c r="N631" s="913">
        <v>6.559999942779541</v>
      </c>
      <c r="O631" s="913">
        <v>6.5199999809265137</v>
      </c>
      <c r="P631" s="913">
        <v>6.5500001907348633</v>
      </c>
      <c r="Q631" s="913">
        <v>6.559999942779541</v>
      </c>
      <c r="R631" s="913">
        <v>6.5399999618530273</v>
      </c>
      <c r="S631" s="913">
        <v>6.5500001907348633</v>
      </c>
      <c r="T631" s="913">
        <v>6.5500001907348633</v>
      </c>
      <c r="U631" s="913">
        <v>6.5399999618530273</v>
      </c>
      <c r="V631" s="913">
        <v>6.5199999809265137</v>
      </c>
      <c r="W631" s="913">
        <v>6.5300002098083496</v>
      </c>
      <c r="X631" s="913">
        <v>6.570000171661377</v>
      </c>
      <c r="Y631" s="913">
        <v>6.5999999046325684</v>
      </c>
      <c r="Z631" s="913">
        <v>6.5999999046325684</v>
      </c>
      <c r="AA631" s="913">
        <v>6.5999999046325684</v>
      </c>
      <c r="AB631" s="913">
        <v>6.6399998664855957</v>
      </c>
      <c r="AC631" s="9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</row>
    <row r="632" s="1" customFormat="1" ht="15" customHeight="1">
      <c r="A632" s="864" t="s">
        <v>56</v>
      </c>
      <c r="B632" s="121" t="s">
        <v>576</v>
      </c>
      <c r="C632" s="33" t="s">
        <v>15</v>
      </c>
      <c r="D632" s="33" t="s">
        <v>16</v>
      </c>
      <c r="E632" s="594">
        <v>0.0047999999999999996</v>
      </c>
      <c r="F632" s="594">
        <v>0.0047999999999999996</v>
      </c>
      <c r="G632" s="594">
        <v>0.0047999999999999996</v>
      </c>
      <c r="H632" s="595">
        <v>0.00528</v>
      </c>
      <c r="I632" s="594">
        <v>0.0047999999999999996</v>
      </c>
      <c r="J632" s="594">
        <v>0.0047999999999999996</v>
      </c>
      <c r="K632" s="594">
        <v>0.0043200000000000001</v>
      </c>
      <c r="L632" s="594">
        <v>0.0047999999999999996</v>
      </c>
      <c r="M632" s="594">
        <v>0.0047999999999999996</v>
      </c>
      <c r="N632" s="595">
        <v>0.0043200000000000001</v>
      </c>
      <c r="O632" s="594">
        <v>0.0047999999999999996</v>
      </c>
      <c r="P632" s="594">
        <v>0.0043200000000000001</v>
      </c>
      <c r="Q632" s="594">
        <v>0.0047999999999999996</v>
      </c>
      <c r="R632" s="594">
        <v>0.0043200000000000001</v>
      </c>
      <c r="S632" s="594">
        <v>0.0047999999999999996</v>
      </c>
      <c r="T632" s="594">
        <v>0.0043200000000000001</v>
      </c>
      <c r="U632" s="594">
        <v>0.0047999999999999996</v>
      </c>
      <c r="V632" s="595">
        <v>0.0043200000000000001</v>
      </c>
      <c r="W632" s="594">
        <v>0.0047999999999999996</v>
      </c>
      <c r="X632" s="594">
        <v>0.0043200000000000001</v>
      </c>
      <c r="Y632" s="594">
        <v>0.0047999999999999996</v>
      </c>
      <c r="Z632" s="594">
        <v>0.0047999999999999996</v>
      </c>
      <c r="AA632" s="594">
        <v>0.0047999999999999996</v>
      </c>
      <c r="AB632" s="594">
        <v>0.0047999999999999996</v>
      </c>
      <c r="AC632" s="36">
        <f t="shared" ref="AC632:AC633" si="1193">SUM(E632:AB632)</f>
        <v>0.11231999999999999</v>
      </c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</row>
    <row r="633" s="1" customFormat="1" ht="15" customHeight="1">
      <c r="A633" s="865"/>
      <c r="B633" s="109"/>
      <c r="C633" s="39" t="s">
        <v>17</v>
      </c>
      <c r="D633" s="39" t="s">
        <v>16</v>
      </c>
      <c r="E633" s="356">
        <v>0.00528</v>
      </c>
      <c r="F633" s="356">
        <v>0.0057600000000000004</v>
      </c>
      <c r="G633" s="356">
        <v>0.0057600000000000004</v>
      </c>
      <c r="H633" s="357">
        <v>0.0057600000000000004</v>
      </c>
      <c r="I633" s="356">
        <v>0.00528</v>
      </c>
      <c r="J633" s="356">
        <v>0.00528</v>
      </c>
      <c r="K633" s="356">
        <v>0.0043200000000000001</v>
      </c>
      <c r="L633" s="356">
        <v>0.0043200000000000001</v>
      </c>
      <c r="M633" s="356">
        <v>0.0043200000000000001</v>
      </c>
      <c r="N633" s="357">
        <v>0.0043200000000000001</v>
      </c>
      <c r="O633" s="356">
        <v>0.0038400000000000001</v>
      </c>
      <c r="P633" s="356">
        <v>0.0038400000000000001</v>
      </c>
      <c r="Q633" s="356">
        <v>0.0043200000000000001</v>
      </c>
      <c r="R633" s="356">
        <v>0.0038400000000000001</v>
      </c>
      <c r="S633" s="356">
        <v>0.0043200000000000001</v>
      </c>
      <c r="T633" s="356">
        <v>0.0038400000000000001</v>
      </c>
      <c r="U633" s="356">
        <v>0.0043200000000000001</v>
      </c>
      <c r="V633" s="357">
        <v>0.0038400000000000001</v>
      </c>
      <c r="W633" s="356">
        <v>0.0038400000000000001</v>
      </c>
      <c r="X633" s="356">
        <v>0.0043200000000000001</v>
      </c>
      <c r="Y633" s="356">
        <v>0.0043200000000000001</v>
      </c>
      <c r="Z633" s="356">
        <v>0.00528</v>
      </c>
      <c r="AA633" s="356">
        <v>0.00528</v>
      </c>
      <c r="AB633" s="356">
        <v>0.0057600000000000004</v>
      </c>
      <c r="AC633" s="42">
        <f t="shared" si="1193"/>
        <v>0.11136</v>
      </c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</row>
    <row r="634" s="1" customFormat="1" ht="15" customHeight="1">
      <c r="A634" s="865"/>
      <c r="B634" s="109"/>
      <c r="C634" s="39" t="s">
        <v>18</v>
      </c>
      <c r="D634" s="39" t="s">
        <v>19</v>
      </c>
      <c r="E634" s="45">
        <v>0</v>
      </c>
      <c r="F634" s="130">
        <v>0</v>
      </c>
      <c r="G634" s="130">
        <v>0</v>
      </c>
      <c r="H634" s="131">
        <v>2</v>
      </c>
      <c r="I634" s="130">
        <v>0</v>
      </c>
      <c r="J634" s="130">
        <v>1</v>
      </c>
      <c r="K634" s="130">
        <v>1</v>
      </c>
      <c r="L634" s="130">
        <v>0</v>
      </c>
      <c r="M634" s="130">
        <v>2</v>
      </c>
      <c r="N634" s="131">
        <v>0</v>
      </c>
      <c r="O634" s="130">
        <v>2</v>
      </c>
      <c r="P634" s="130">
        <v>0</v>
      </c>
      <c r="Q634" s="130">
        <v>0</v>
      </c>
      <c r="R634" s="130">
        <v>0</v>
      </c>
      <c r="S634" s="130">
        <v>2</v>
      </c>
      <c r="T634" s="130">
        <v>2</v>
      </c>
      <c r="U634" s="130">
        <v>0</v>
      </c>
      <c r="V634" s="130">
        <v>0</v>
      </c>
      <c r="W634" s="130">
        <v>0</v>
      </c>
      <c r="X634" s="130">
        <v>0</v>
      </c>
      <c r="Y634" s="130">
        <v>1</v>
      </c>
      <c r="Z634" s="130">
        <v>1</v>
      </c>
      <c r="AA634" s="130">
        <v>0</v>
      </c>
      <c r="AB634" s="452">
        <v>0</v>
      </c>
      <c r="AC634" s="222"/>
      <c r="AD634" s="112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</row>
    <row r="635" s="1" customFormat="1" ht="15" customHeight="1">
      <c r="A635" s="869"/>
      <c r="B635" s="181"/>
      <c r="C635" s="51" t="s">
        <v>20</v>
      </c>
      <c r="D635" s="51"/>
      <c r="E635" s="52">
        <f t="shared" ref="E635:AC643" si="1194">E633/E632</f>
        <v>1.1000000000000001</v>
      </c>
      <c r="F635" s="52">
        <f t="shared" si="1194"/>
        <v>1.2000000000000002</v>
      </c>
      <c r="G635" s="52">
        <f t="shared" si="1194"/>
        <v>1.2000000000000002</v>
      </c>
      <c r="H635" s="100">
        <f t="shared" si="1194"/>
        <v>1.0909090909090911</v>
      </c>
      <c r="I635" s="52">
        <f t="shared" si="1194"/>
        <v>1.1000000000000001</v>
      </c>
      <c r="J635" s="52">
        <f t="shared" si="1194"/>
        <v>1.1000000000000001</v>
      </c>
      <c r="K635" s="52">
        <f t="shared" si="1194"/>
        <v>1</v>
      </c>
      <c r="L635" s="52">
        <f t="shared" si="1194"/>
        <v>0.90000000000000013</v>
      </c>
      <c r="M635" s="52">
        <f t="shared" si="1194"/>
        <v>0.90000000000000013</v>
      </c>
      <c r="N635" s="100">
        <f t="shared" si="1194"/>
        <v>1</v>
      </c>
      <c r="O635" s="52">
        <f t="shared" si="1194"/>
        <v>0.80000000000000004</v>
      </c>
      <c r="P635" s="52">
        <f t="shared" si="1194"/>
        <v>0.88888888888888895</v>
      </c>
      <c r="Q635" s="52">
        <f t="shared" si="1194"/>
        <v>0.90000000000000013</v>
      </c>
      <c r="R635" s="52">
        <f t="shared" si="1194"/>
        <v>0.88888888888888895</v>
      </c>
      <c r="S635" s="52">
        <f t="shared" si="1194"/>
        <v>0.90000000000000013</v>
      </c>
      <c r="T635" s="52">
        <f t="shared" si="1194"/>
        <v>0.88888888888888895</v>
      </c>
      <c r="U635" s="52">
        <f t="shared" si="1194"/>
        <v>0.90000000000000013</v>
      </c>
      <c r="V635" s="100">
        <f t="shared" si="1194"/>
        <v>0.88888888888888895</v>
      </c>
      <c r="W635" s="52">
        <f t="shared" si="1194"/>
        <v>0.80000000000000004</v>
      </c>
      <c r="X635" s="52">
        <f t="shared" si="1194"/>
        <v>1</v>
      </c>
      <c r="Y635" s="52">
        <f t="shared" si="1194"/>
        <v>0.90000000000000013</v>
      </c>
      <c r="Z635" s="52">
        <f t="shared" si="1194"/>
        <v>1.1000000000000001</v>
      </c>
      <c r="AA635" s="52">
        <f t="shared" si="1194"/>
        <v>1.1000000000000001</v>
      </c>
      <c r="AB635" s="52">
        <f t="shared" si="1194"/>
        <v>1.2000000000000002</v>
      </c>
      <c r="AC635" s="101">
        <f t="shared" si="1194"/>
        <v>0.99145299145299159</v>
      </c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</row>
    <row r="636" s="1" customFormat="1" ht="15" customHeight="1">
      <c r="A636" s="882" t="s">
        <v>114</v>
      </c>
      <c r="B636" s="106" t="s">
        <v>577</v>
      </c>
      <c r="C636" s="57" t="s">
        <v>15</v>
      </c>
      <c r="D636" s="57" t="s">
        <v>16</v>
      </c>
      <c r="E636" s="590">
        <v>0.14879999999999999</v>
      </c>
      <c r="F636" s="590">
        <v>0.14807999999999999</v>
      </c>
      <c r="G636" s="590">
        <v>0.039359999999999999</v>
      </c>
      <c r="H636" s="591">
        <v>0.03288</v>
      </c>
      <c r="I636" s="590">
        <v>0.031440000000000003</v>
      </c>
      <c r="J636" s="590">
        <v>0.033840000000000002</v>
      </c>
      <c r="K636" s="590">
        <v>0.03024</v>
      </c>
      <c r="L636" s="590">
        <v>0.033119999999999997</v>
      </c>
      <c r="M636" s="590">
        <v>0.14735999999999999</v>
      </c>
      <c r="N636" s="591">
        <v>0.15359999999999999</v>
      </c>
      <c r="O636" s="590">
        <v>0.038879999999999998</v>
      </c>
      <c r="P636" s="590">
        <v>0.03696</v>
      </c>
      <c r="Q636" s="590">
        <v>0.038399999999999997</v>
      </c>
      <c r="R636" s="590">
        <v>0.036720000000000003</v>
      </c>
      <c r="S636" s="590">
        <v>0.038879999999999998</v>
      </c>
      <c r="T636" s="590">
        <v>0.037920000000000002</v>
      </c>
      <c r="U636" s="590">
        <v>0.036720000000000003</v>
      </c>
      <c r="V636" s="591">
        <v>0.035520000000000003</v>
      </c>
      <c r="W636" s="590">
        <v>0.034079999999999999</v>
      </c>
      <c r="X636" s="590">
        <v>0.1404</v>
      </c>
      <c r="Y636" s="590">
        <v>0.14424000000000001</v>
      </c>
      <c r="Z636" s="590">
        <v>0.13272</v>
      </c>
      <c r="AA636" s="590">
        <v>0.02784</v>
      </c>
      <c r="AB636" s="590">
        <v>0.02664</v>
      </c>
      <c r="AC636" s="59">
        <f t="shared" ref="AC636:AC637" si="1195">SUM(E636:AB636)</f>
        <v>1.6046400000000001</v>
      </c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</row>
    <row r="637" s="1" customFormat="1" ht="15" customHeight="1">
      <c r="A637" s="865"/>
      <c r="B637" s="109"/>
      <c r="C637" s="39" t="s">
        <v>17</v>
      </c>
      <c r="D637" s="39" t="s">
        <v>16</v>
      </c>
      <c r="E637" s="356">
        <v>0.088319999999999996</v>
      </c>
      <c r="F637" s="356">
        <v>0.08856</v>
      </c>
      <c r="G637" s="356">
        <v>0.043439999999999999</v>
      </c>
      <c r="H637" s="357">
        <v>0.041520000000000001</v>
      </c>
      <c r="I637" s="356">
        <v>0.039600000000000003</v>
      </c>
      <c r="J637" s="356">
        <v>0.039600000000000003</v>
      </c>
      <c r="K637" s="356">
        <v>0.036720000000000003</v>
      </c>
      <c r="L637" s="356">
        <v>0.038879999999999998</v>
      </c>
      <c r="M637" s="356">
        <v>0.088319999999999996</v>
      </c>
      <c r="N637" s="357">
        <v>0.091920000000000002</v>
      </c>
      <c r="O637" s="356">
        <v>0.038399999999999997</v>
      </c>
      <c r="P637" s="356">
        <v>0.040320000000000002</v>
      </c>
      <c r="Q637" s="356">
        <v>0.040559999999999999</v>
      </c>
      <c r="R637" s="356">
        <v>0.040800000000000003</v>
      </c>
      <c r="S637" s="356">
        <v>0.040800000000000003</v>
      </c>
      <c r="T637" s="356">
        <v>0.040559999999999999</v>
      </c>
      <c r="U637" s="356">
        <v>0.039600000000000003</v>
      </c>
      <c r="V637" s="357">
        <v>0.038879999999999998</v>
      </c>
      <c r="W637" s="356">
        <v>0.039359999999999999</v>
      </c>
      <c r="X637" s="356">
        <v>0.087840000000000001</v>
      </c>
      <c r="Y637" s="356">
        <v>0.088319999999999996</v>
      </c>
      <c r="Z637" s="356">
        <v>0.084000000000000005</v>
      </c>
      <c r="AA637" s="356">
        <v>0.040320000000000002</v>
      </c>
      <c r="AB637" s="356">
        <v>0.041279999999999997</v>
      </c>
      <c r="AC637" s="42">
        <f t="shared" si="1195"/>
        <v>1.29792</v>
      </c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</row>
    <row r="638" s="1" customFormat="1" ht="15" customHeight="1">
      <c r="A638" s="865"/>
      <c r="B638" s="109"/>
      <c r="C638" s="39" t="s">
        <v>18</v>
      </c>
      <c r="D638" s="39" t="s">
        <v>19</v>
      </c>
      <c r="E638" s="45">
        <v>12</v>
      </c>
      <c r="F638" s="45">
        <v>13</v>
      </c>
      <c r="G638" s="45">
        <v>2</v>
      </c>
      <c r="H638" s="99">
        <v>3</v>
      </c>
      <c r="I638" s="45">
        <v>2</v>
      </c>
      <c r="J638" s="45">
        <v>3</v>
      </c>
      <c r="K638" s="45">
        <v>5</v>
      </c>
      <c r="L638" s="45">
        <v>5</v>
      </c>
      <c r="M638" s="45">
        <v>17</v>
      </c>
      <c r="N638" s="99">
        <v>5</v>
      </c>
      <c r="O638" s="45">
        <v>1</v>
      </c>
      <c r="P638" s="45">
        <v>3</v>
      </c>
      <c r="Q638" s="45">
        <v>2</v>
      </c>
      <c r="R638" s="45">
        <v>3</v>
      </c>
      <c r="S638" s="45">
        <v>3</v>
      </c>
      <c r="T638" s="45">
        <v>4</v>
      </c>
      <c r="U638" s="45">
        <v>5</v>
      </c>
      <c r="V638" s="45">
        <v>2</v>
      </c>
      <c r="W638" s="45">
        <v>2</v>
      </c>
      <c r="X638" s="45">
        <v>14</v>
      </c>
      <c r="Y638" s="45">
        <v>16</v>
      </c>
      <c r="Z638" s="45">
        <v>5</v>
      </c>
      <c r="AA638" s="45">
        <v>6</v>
      </c>
      <c r="AB638" s="45">
        <v>2</v>
      </c>
      <c r="AC638" s="222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</row>
    <row r="639" s="1" customFormat="1" ht="15" customHeight="1">
      <c r="A639" s="869"/>
      <c r="B639" s="181"/>
      <c r="C639" s="51" t="s">
        <v>20</v>
      </c>
      <c r="D639" s="51"/>
      <c r="E639" s="52">
        <f t="shared" si="1194"/>
        <v>0.59354838709677427</v>
      </c>
      <c r="F639" s="52">
        <f t="shared" si="1194"/>
        <v>0.59805510534846029</v>
      </c>
      <c r="G639" s="52">
        <f t="shared" si="1194"/>
        <v>1.1036585365853659</v>
      </c>
      <c r="H639" s="100">
        <f t="shared" si="1194"/>
        <v>1.2627737226277373</v>
      </c>
      <c r="I639" s="52">
        <f t="shared" si="1194"/>
        <v>1.2595419847328244</v>
      </c>
      <c r="J639" s="52">
        <f t="shared" si="1194"/>
        <v>1.1702127659574468</v>
      </c>
      <c r="K639" s="52">
        <f t="shared" si="1194"/>
        <v>1.2142857142857144</v>
      </c>
      <c r="L639" s="52">
        <f t="shared" si="1194"/>
        <v>1.173913043478261</v>
      </c>
      <c r="M639" s="52">
        <f t="shared" si="1194"/>
        <v>0.59934853420195444</v>
      </c>
      <c r="N639" s="100">
        <f t="shared" si="1194"/>
        <v>0.59843750000000007</v>
      </c>
      <c r="O639" s="52">
        <f t="shared" si="1194"/>
        <v>0.98765432098765427</v>
      </c>
      <c r="P639" s="52">
        <f t="shared" si="1194"/>
        <v>1.0909090909090911</v>
      </c>
      <c r="Q639" s="52">
        <f t="shared" si="1194"/>
        <v>1.0562500000000001</v>
      </c>
      <c r="R639" s="52">
        <f t="shared" si="1194"/>
        <v>1.1111111111111112</v>
      </c>
      <c r="S639" s="52">
        <f t="shared" si="1194"/>
        <v>1.0493827160493829</v>
      </c>
      <c r="T639" s="52">
        <f t="shared" si="1194"/>
        <v>1.0696202531645569</v>
      </c>
      <c r="U639" s="52">
        <f t="shared" si="1194"/>
        <v>1.0784313725490196</v>
      </c>
      <c r="V639" s="100">
        <f t="shared" si="1194"/>
        <v>1.0945945945945945</v>
      </c>
      <c r="W639" s="52">
        <f t="shared" si="1194"/>
        <v>1.1549295774647887</v>
      </c>
      <c r="X639" s="52">
        <f t="shared" si="1194"/>
        <v>0.62564102564102564</v>
      </c>
      <c r="Y639" s="52">
        <f t="shared" si="1194"/>
        <v>0.61231281198003318</v>
      </c>
      <c r="Z639" s="52">
        <f t="shared" si="1194"/>
        <v>0.63291139240506333</v>
      </c>
      <c r="AA639" s="52">
        <f t="shared" si="1194"/>
        <v>1.4482758620689655</v>
      </c>
      <c r="AB639" s="52">
        <f t="shared" si="1194"/>
        <v>1.5495495495495495</v>
      </c>
      <c r="AC639" s="101">
        <f t="shared" si="1194"/>
        <v>0.80885432246485189</v>
      </c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</row>
    <row r="640" s="1" customFormat="1" ht="15" customHeight="1">
      <c r="A640" s="882" t="s">
        <v>21</v>
      </c>
      <c r="B640" s="106" t="s">
        <v>531</v>
      </c>
      <c r="C640" s="57" t="s">
        <v>15</v>
      </c>
      <c r="D640" s="57" t="s">
        <v>16</v>
      </c>
      <c r="E640" s="906">
        <v>0.58199999999999996</v>
      </c>
      <c r="F640" s="906">
        <v>0.55871999999999999</v>
      </c>
      <c r="G640" s="906">
        <v>0.58728000000000002</v>
      </c>
      <c r="H640" s="907">
        <v>0.57984000000000002</v>
      </c>
      <c r="I640" s="906">
        <v>0.58176000000000005</v>
      </c>
      <c r="J640" s="906">
        <v>0.57504</v>
      </c>
      <c r="K640" s="906">
        <v>0.57984000000000002</v>
      </c>
      <c r="L640" s="906">
        <v>0.65327999999999997</v>
      </c>
      <c r="M640" s="906">
        <v>0.66527999999999998</v>
      </c>
      <c r="N640" s="907">
        <v>0.68735999999999997</v>
      </c>
      <c r="O640" s="906">
        <v>0.71111999999999997</v>
      </c>
      <c r="P640" s="906">
        <v>0.72287999999999997</v>
      </c>
      <c r="Q640" s="906">
        <v>0.73560000000000003</v>
      </c>
      <c r="R640" s="906">
        <v>0.76344000000000001</v>
      </c>
      <c r="S640" s="906">
        <v>0.76704000000000006</v>
      </c>
      <c r="T640" s="906">
        <v>0.77183999999999997</v>
      </c>
      <c r="U640" s="906">
        <v>0.76751999999999998</v>
      </c>
      <c r="V640" s="907">
        <v>0.79991999999999996</v>
      </c>
      <c r="W640" s="906">
        <v>0.82847999999999999</v>
      </c>
      <c r="X640" s="906">
        <v>0.82752000000000003</v>
      </c>
      <c r="Y640" s="906">
        <v>0.83016000000000001</v>
      </c>
      <c r="Z640" s="906">
        <v>0.78527999999999998</v>
      </c>
      <c r="AA640" s="906">
        <v>0.73368</v>
      </c>
      <c r="AB640" s="906">
        <v>0.62639999999999996</v>
      </c>
      <c r="AC640" s="59">
        <f t="shared" ref="AC640:AC641" si="1196">SUM(E640:AB640)</f>
        <v>16.72128</v>
      </c>
      <c r="AD640" s="221">
        <f t="shared" si="1189"/>
        <v>0.83016000000000001</v>
      </c>
      <c r="AE640" s="16">
        <f>MIN(E640:AB640)</f>
        <v>0.55871999999999999</v>
      </c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</row>
    <row r="641" s="1" customFormat="1" ht="15" customHeight="1">
      <c r="A641" s="865"/>
      <c r="B641" s="109"/>
      <c r="C641" s="39" t="s">
        <v>17</v>
      </c>
      <c r="D641" s="39" t="s">
        <v>16</v>
      </c>
      <c r="E641" s="908">
        <v>0.20255999999999999</v>
      </c>
      <c r="F641" s="908">
        <v>0.19944000000000001</v>
      </c>
      <c r="G641" s="908">
        <v>0.20255999999999999</v>
      </c>
      <c r="H641" s="909">
        <v>0.20088</v>
      </c>
      <c r="I641" s="908">
        <v>0.19703999999999999</v>
      </c>
      <c r="J641" s="908">
        <v>0.1956</v>
      </c>
      <c r="K641" s="908">
        <v>0.18720000000000001</v>
      </c>
      <c r="L641" s="908">
        <v>0.19367999999999999</v>
      </c>
      <c r="M641" s="908">
        <v>0.19031999999999999</v>
      </c>
      <c r="N641" s="909">
        <v>0.18984000000000001</v>
      </c>
      <c r="O641" s="908">
        <v>0.18623999999999999</v>
      </c>
      <c r="P641" s="908">
        <v>0.18864</v>
      </c>
      <c r="Q641" s="908">
        <v>0.19128000000000001</v>
      </c>
      <c r="R641" s="908">
        <v>0.19392000000000001</v>
      </c>
      <c r="S641" s="908">
        <v>0.1956</v>
      </c>
      <c r="T641" s="908">
        <v>0.19872000000000001</v>
      </c>
      <c r="U641" s="908">
        <v>0.19728000000000001</v>
      </c>
      <c r="V641" s="909">
        <v>0.20183999999999999</v>
      </c>
      <c r="W641" s="908">
        <v>0.20712</v>
      </c>
      <c r="X641" s="908">
        <v>0.20663999999999999</v>
      </c>
      <c r="Y641" s="908">
        <v>0.21240000000000001</v>
      </c>
      <c r="Z641" s="908">
        <v>0.20832000000000001</v>
      </c>
      <c r="AA641" s="908">
        <v>0.20712</v>
      </c>
      <c r="AB641" s="908">
        <v>0.20208000000000001</v>
      </c>
      <c r="AC641" s="42">
        <f t="shared" si="1196"/>
        <v>4.7563199999999988</v>
      </c>
      <c r="AD641" s="221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</row>
    <row r="642" s="1" customFormat="1" ht="15" customHeight="1">
      <c r="A642" s="865"/>
      <c r="B642" s="109"/>
      <c r="C642" s="39" t="s">
        <v>18</v>
      </c>
      <c r="D642" s="39" t="s">
        <v>19</v>
      </c>
      <c r="E642" s="45">
        <v>48</v>
      </c>
      <c r="F642" s="130">
        <v>56</v>
      </c>
      <c r="G642" s="130">
        <v>59</v>
      </c>
      <c r="H642" s="131">
        <v>52</v>
      </c>
      <c r="I642" s="130">
        <v>54</v>
      </c>
      <c r="J642" s="130">
        <v>51</v>
      </c>
      <c r="K642" s="130">
        <v>57</v>
      </c>
      <c r="L642" s="130">
        <v>57</v>
      </c>
      <c r="M642" s="130">
        <v>64</v>
      </c>
      <c r="N642" s="131">
        <v>62</v>
      </c>
      <c r="O642" s="130">
        <v>63</v>
      </c>
      <c r="P642" s="130">
        <v>65</v>
      </c>
      <c r="Q642" s="130">
        <v>69</v>
      </c>
      <c r="R642" s="130">
        <v>70</v>
      </c>
      <c r="S642" s="130">
        <v>71</v>
      </c>
      <c r="T642" s="130">
        <v>71</v>
      </c>
      <c r="U642" s="130">
        <v>68</v>
      </c>
      <c r="V642" s="131">
        <v>70</v>
      </c>
      <c r="W642" s="130">
        <v>70</v>
      </c>
      <c r="X642" s="130">
        <v>78</v>
      </c>
      <c r="Y642" s="130">
        <v>71</v>
      </c>
      <c r="Z642" s="130">
        <v>75</v>
      </c>
      <c r="AA642" s="130">
        <v>66</v>
      </c>
      <c r="AB642" s="452">
        <v>50</v>
      </c>
      <c r="AC642" s="16"/>
      <c r="AD642" s="215">
        <f t="shared" si="1189"/>
        <v>78</v>
      </c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</row>
    <row r="643" s="1" customFormat="1" ht="15" customHeight="1">
      <c r="A643" s="866"/>
      <c r="B643" s="114"/>
      <c r="C643" s="115" t="s">
        <v>20</v>
      </c>
      <c r="D643" s="115"/>
      <c r="E643" s="116">
        <f t="shared" si="1194"/>
        <v>0.34804123711340207</v>
      </c>
      <c r="F643" s="116">
        <f t="shared" si="1194"/>
        <v>0.35695876288659795</v>
      </c>
      <c r="G643" s="116">
        <f t="shared" si="1194"/>
        <v>0.34491213731099302</v>
      </c>
      <c r="H643" s="117">
        <f t="shared" si="1194"/>
        <v>0.34644039735099336</v>
      </c>
      <c r="I643" s="116">
        <f t="shared" si="1194"/>
        <v>0.33869636963696365</v>
      </c>
      <c r="J643" s="116">
        <f t="shared" si="1194"/>
        <v>0.34015025041736224</v>
      </c>
      <c r="K643" s="116">
        <f t="shared" si="1194"/>
        <v>0.32284768211920528</v>
      </c>
      <c r="L643" s="116">
        <f t="shared" si="1194"/>
        <v>0.29647318148420276</v>
      </c>
      <c r="M643" s="116">
        <f t="shared" si="1194"/>
        <v>0.28607503607503609</v>
      </c>
      <c r="N643" s="117">
        <f t="shared" si="1194"/>
        <v>0.27618715083798884</v>
      </c>
      <c r="O643" s="116">
        <f t="shared" si="1194"/>
        <v>0.26189672629092137</v>
      </c>
      <c r="P643" s="116">
        <f t="shared" si="1194"/>
        <v>0.26095617529880477</v>
      </c>
      <c r="Q643" s="116">
        <f t="shared" si="1194"/>
        <v>0.26003262642740621</v>
      </c>
      <c r="R643" s="116">
        <f t="shared" si="1194"/>
        <v>0.25400817353033639</v>
      </c>
      <c r="S643" s="116">
        <f t="shared" si="1194"/>
        <v>0.25500625782227782</v>
      </c>
      <c r="T643" s="116">
        <f t="shared" si="1194"/>
        <v>0.2574626865671642</v>
      </c>
      <c r="U643" s="116">
        <f t="shared" si="1194"/>
        <v>0.25703564727954975</v>
      </c>
      <c r="V643" s="117">
        <f t="shared" si="1194"/>
        <v>0.25232523252325234</v>
      </c>
      <c r="W643" s="116">
        <f t="shared" si="1194"/>
        <v>0.25</v>
      </c>
      <c r="X643" s="116">
        <f t="shared" si="1194"/>
        <v>0.24970997679814383</v>
      </c>
      <c r="Y643" s="116">
        <f t="shared" si="1194"/>
        <v>0.25585429314830876</v>
      </c>
      <c r="Z643" s="116">
        <f t="shared" si="1194"/>
        <v>0.26528117359413206</v>
      </c>
      <c r="AA643" s="116">
        <f t="shared" si="1194"/>
        <v>0.28230291135099772</v>
      </c>
      <c r="AB643" s="116">
        <f t="shared" si="1194"/>
        <v>0.32260536398467438</v>
      </c>
      <c r="AC643" s="116">
        <f t="shared" si="1194"/>
        <v>0.28444712366517388</v>
      </c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</row>
    <row r="644" s="1" customFormat="1" ht="15" customHeight="1">
      <c r="A644" s="864" t="s">
        <v>55</v>
      </c>
      <c r="B644" s="121" t="s">
        <v>578</v>
      </c>
      <c r="C644" s="33" t="s">
        <v>15</v>
      </c>
      <c r="D644" s="33" t="s">
        <v>16</v>
      </c>
      <c r="E644" s="594">
        <v>0.12239999999999999</v>
      </c>
      <c r="F644" s="594">
        <v>0.12239999999999999</v>
      </c>
      <c r="G644" s="594">
        <v>0.12239999999999999</v>
      </c>
      <c r="H644" s="595">
        <v>0.12479999999999999</v>
      </c>
      <c r="I644" s="594">
        <v>0.12239999999999999</v>
      </c>
      <c r="J644" s="594">
        <v>0.12479999999999999</v>
      </c>
      <c r="K644" s="594">
        <v>0.12239999999999999</v>
      </c>
      <c r="L644" s="594">
        <v>0.12239999999999999</v>
      </c>
      <c r="M644" s="594">
        <v>0.12959999999999999</v>
      </c>
      <c r="N644" s="595">
        <v>0.12959999999999999</v>
      </c>
      <c r="O644" s="594">
        <v>0.13200000000000001</v>
      </c>
      <c r="P644" s="594">
        <v>0.13200000000000001</v>
      </c>
      <c r="Q644" s="594">
        <v>0.12479999999999999</v>
      </c>
      <c r="R644" s="594">
        <v>0.12479999999999999</v>
      </c>
      <c r="S644" s="594">
        <v>0.12720000000000001</v>
      </c>
      <c r="T644" s="594">
        <v>0.12720000000000001</v>
      </c>
      <c r="U644" s="594">
        <v>0.12239999999999999</v>
      </c>
      <c r="V644" s="595">
        <v>0.12479999999999999</v>
      </c>
      <c r="W644" s="594">
        <v>0.12479999999999999</v>
      </c>
      <c r="X644" s="594">
        <v>0.12479999999999999</v>
      </c>
      <c r="Y644" s="594">
        <v>0.12</v>
      </c>
      <c r="Z644" s="594">
        <v>0.12239999999999999</v>
      </c>
      <c r="AA644" s="594">
        <v>0.12720000000000001</v>
      </c>
      <c r="AB644" s="594">
        <v>0.12239999999999999</v>
      </c>
      <c r="AC644" s="36">
        <f t="shared" ref="AC644:AC645" si="1197">SUM(E644:AB644)</f>
        <v>3</v>
      </c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</row>
    <row r="645" s="1" customFormat="1" ht="15" customHeight="1">
      <c r="A645" s="865"/>
      <c r="B645" s="109"/>
      <c r="C645" s="39" t="s">
        <v>17</v>
      </c>
      <c r="D645" s="39" t="s">
        <v>16</v>
      </c>
      <c r="E645" s="356">
        <v>0.086400000000000005</v>
      </c>
      <c r="F645" s="356">
        <v>0.088800000000000004</v>
      </c>
      <c r="G645" s="356">
        <v>0.091200000000000003</v>
      </c>
      <c r="H645" s="357">
        <v>0.088800000000000004</v>
      </c>
      <c r="I645" s="356">
        <v>0.086400000000000005</v>
      </c>
      <c r="J645" s="356">
        <v>0.088800000000000004</v>
      </c>
      <c r="K645" s="356">
        <v>0.086400000000000005</v>
      </c>
      <c r="L645" s="356">
        <v>0.088800000000000004</v>
      </c>
      <c r="M645" s="356">
        <v>0.088800000000000004</v>
      </c>
      <c r="N645" s="357">
        <v>0.096000000000000002</v>
      </c>
      <c r="O645" s="356">
        <v>0.093600000000000003</v>
      </c>
      <c r="P645" s="356">
        <v>0.096000000000000002</v>
      </c>
      <c r="Q645" s="356">
        <v>0.088800000000000004</v>
      </c>
      <c r="R645" s="356">
        <v>0.084000000000000005</v>
      </c>
      <c r="S645" s="356">
        <v>0.088800000000000004</v>
      </c>
      <c r="T645" s="356">
        <v>0.086400000000000005</v>
      </c>
      <c r="U645" s="356">
        <v>0.086400000000000005</v>
      </c>
      <c r="V645" s="357">
        <v>0.086400000000000005</v>
      </c>
      <c r="W645" s="356">
        <v>0.086400000000000005</v>
      </c>
      <c r="X645" s="356">
        <v>0.088800000000000004</v>
      </c>
      <c r="Y645" s="356">
        <v>0.086400000000000005</v>
      </c>
      <c r="Z645" s="356">
        <v>0.086400000000000005</v>
      </c>
      <c r="AA645" s="356">
        <v>0.088800000000000004</v>
      </c>
      <c r="AB645" s="356">
        <v>0.088800000000000004</v>
      </c>
      <c r="AC645" s="42">
        <f t="shared" si="1197"/>
        <v>2.1264000000000003</v>
      </c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</row>
    <row r="646" s="1" customFormat="1" ht="15" customHeight="1">
      <c r="A646" s="865"/>
      <c r="B646" s="109"/>
      <c r="C646" s="39" t="s">
        <v>18</v>
      </c>
      <c r="D646" s="39" t="s">
        <v>19</v>
      </c>
      <c r="E646" s="124">
        <f t="shared" ref="E646:AB646" si="1198">SQRT(E644*E644+E645*E645)*1000/1.73/E629</f>
        <v>13.574056575706333</v>
      </c>
      <c r="F646" s="128">
        <f t="shared" si="1198"/>
        <v>13.657789393613164</v>
      </c>
      <c r="G646" s="128">
        <f t="shared" si="1198"/>
        <v>13.807770261014136</v>
      </c>
      <c r="H646" s="129">
        <f t="shared" si="1198"/>
        <v>13.855477407996782</v>
      </c>
      <c r="I646" s="128">
        <f t="shared" si="1198"/>
        <v>13.574056575706333</v>
      </c>
      <c r="J646" s="128">
        <f t="shared" si="1198"/>
        <v>13.964747106678599</v>
      </c>
      <c r="K646" s="128">
        <f t="shared" si="1198"/>
        <v>13.659697227465223</v>
      </c>
      <c r="L646" s="128">
        <f t="shared" si="1198"/>
        <v>13.808823771747582</v>
      </c>
      <c r="M646" s="128">
        <f t="shared" si="1198"/>
        <v>14.346198873557769</v>
      </c>
      <c r="N646" s="129">
        <f t="shared" si="1198"/>
        <v>14.704587191688365</v>
      </c>
      <c r="O646" s="128">
        <f t="shared" si="1198"/>
        <v>14.894303391977335</v>
      </c>
      <c r="P646" s="128">
        <f t="shared" si="1198"/>
        <v>14.951737089024546</v>
      </c>
      <c r="Q646" s="128">
        <f t="shared" si="1198"/>
        <v>14.031140980992385</v>
      </c>
      <c r="R646" s="128">
        <f t="shared" si="1198"/>
        <v>13.759069453645081</v>
      </c>
      <c r="S646" s="128">
        <f t="shared" si="1198"/>
        <v>14.210848224599715</v>
      </c>
      <c r="T646" s="128">
        <f t="shared" si="1198"/>
        <v>14.06386306687209</v>
      </c>
      <c r="U646" s="128">
        <f t="shared" si="1198"/>
        <v>13.72464077523996</v>
      </c>
      <c r="V646" s="129">
        <f t="shared" si="1198"/>
        <v>13.94904551757898</v>
      </c>
      <c r="W646" s="128">
        <f t="shared" si="1198"/>
        <v>13.882831232644305</v>
      </c>
      <c r="X646" s="128">
        <f t="shared" si="1198"/>
        <v>13.986808823744463</v>
      </c>
      <c r="Y646" s="128">
        <f t="shared" si="1198"/>
        <v>13.460293250917045</v>
      </c>
      <c r="Z646" s="128">
        <f t="shared" si="1198"/>
        <v>13.595366414803786</v>
      </c>
      <c r="AA646" s="128">
        <f t="shared" si="1198"/>
        <v>14.099127295854773</v>
      </c>
      <c r="AB646" s="220">
        <f t="shared" si="1198"/>
        <v>13.636482917690282</v>
      </c>
      <c r="AC646" s="222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</row>
    <row r="647" s="1" customFormat="1" ht="15" customHeight="1">
      <c r="A647" s="869"/>
      <c r="B647" s="181"/>
      <c r="C647" s="51" t="s">
        <v>20</v>
      </c>
      <c r="D647" s="51"/>
      <c r="E647" s="52">
        <f t="shared" ref="E647:AC655" si="1199">E645/E644</f>
        <v>0.70588235294117652</v>
      </c>
      <c r="F647" s="52">
        <f t="shared" si="1199"/>
        <v>0.72549019607843146</v>
      </c>
      <c r="G647" s="52">
        <f t="shared" si="1199"/>
        <v>0.74509803921568629</v>
      </c>
      <c r="H647" s="100">
        <f t="shared" si="1199"/>
        <v>0.71153846153846156</v>
      </c>
      <c r="I647" s="52">
        <f t="shared" si="1199"/>
        <v>0.70588235294117652</v>
      </c>
      <c r="J647" s="52">
        <f t="shared" si="1199"/>
        <v>0.71153846153846156</v>
      </c>
      <c r="K647" s="52">
        <f t="shared" si="1199"/>
        <v>0.70588235294117652</v>
      </c>
      <c r="L647" s="52">
        <f t="shared" si="1199"/>
        <v>0.72549019607843146</v>
      </c>
      <c r="M647" s="52">
        <f t="shared" si="1199"/>
        <v>0.68518518518518523</v>
      </c>
      <c r="N647" s="100">
        <f t="shared" si="1199"/>
        <v>0.74074074074074081</v>
      </c>
      <c r="O647" s="52">
        <f t="shared" si="1199"/>
        <v>0.70909090909090911</v>
      </c>
      <c r="P647" s="52">
        <f t="shared" si="1199"/>
        <v>0.72727272727272729</v>
      </c>
      <c r="Q647" s="52">
        <f t="shared" si="1199"/>
        <v>0.71153846153846156</v>
      </c>
      <c r="R647" s="52">
        <f t="shared" si="1199"/>
        <v>0.67307692307692313</v>
      </c>
      <c r="S647" s="52">
        <f t="shared" si="1199"/>
        <v>0.69811320754716977</v>
      </c>
      <c r="T647" s="52">
        <f t="shared" si="1199"/>
        <v>0.67924528301886788</v>
      </c>
      <c r="U647" s="52">
        <f t="shared" si="1199"/>
        <v>0.70588235294117652</v>
      </c>
      <c r="V647" s="100">
        <f t="shared" si="1199"/>
        <v>0.6923076923076924</v>
      </c>
      <c r="W647" s="52">
        <f t="shared" si="1199"/>
        <v>0.6923076923076924</v>
      </c>
      <c r="X647" s="52">
        <f t="shared" si="1199"/>
        <v>0.71153846153846156</v>
      </c>
      <c r="Y647" s="52">
        <f t="shared" si="1199"/>
        <v>0.72000000000000008</v>
      </c>
      <c r="Z647" s="52">
        <f t="shared" si="1199"/>
        <v>0.70588235294117652</v>
      </c>
      <c r="AA647" s="52">
        <f t="shared" si="1199"/>
        <v>0.69811320754716977</v>
      </c>
      <c r="AB647" s="52">
        <f t="shared" si="1199"/>
        <v>0.72549019607843146</v>
      </c>
      <c r="AC647" s="101">
        <f t="shared" si="1199"/>
        <v>0.7088000000000001</v>
      </c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</row>
    <row r="648" s="1" customFormat="1" ht="15" customHeight="1">
      <c r="A648" s="882" t="s">
        <v>41</v>
      </c>
      <c r="B648" s="106" t="s">
        <v>579</v>
      </c>
      <c r="C648" s="57" t="s">
        <v>15</v>
      </c>
      <c r="D648" s="57" t="s">
        <v>580</v>
      </c>
      <c r="E648" s="590">
        <v>0.42227999999999999</v>
      </c>
      <c r="F648" s="590">
        <v>0.42552000000000001</v>
      </c>
      <c r="G648" s="590">
        <v>0.43236000000000002</v>
      </c>
      <c r="H648" s="591">
        <v>0.4284</v>
      </c>
      <c r="I648" s="590">
        <v>0.42155999999999999</v>
      </c>
      <c r="J648" s="590">
        <v>0.42624000000000001</v>
      </c>
      <c r="K648" s="590">
        <v>0.42155999999999999</v>
      </c>
      <c r="L648" s="590">
        <v>0.42227999999999999</v>
      </c>
      <c r="M648" s="590">
        <v>0.42624000000000001</v>
      </c>
      <c r="N648" s="591">
        <v>0.41724</v>
      </c>
      <c r="O648" s="590">
        <v>0.42264000000000002</v>
      </c>
      <c r="P648" s="590">
        <v>0.42083999999999999</v>
      </c>
      <c r="Q648" s="590">
        <v>0.42155999999999999</v>
      </c>
      <c r="R648" s="590">
        <v>0.42011999999999999</v>
      </c>
      <c r="S648" s="590">
        <v>0.42120000000000002</v>
      </c>
      <c r="T648" s="590">
        <v>0.42336000000000001</v>
      </c>
      <c r="U648" s="590">
        <v>0.41724</v>
      </c>
      <c r="V648" s="591">
        <v>0.42552000000000001</v>
      </c>
      <c r="W648" s="590">
        <v>0.42803999999999998</v>
      </c>
      <c r="X648" s="590">
        <v>0.43020000000000003</v>
      </c>
      <c r="Y648" s="590">
        <v>0.43056</v>
      </c>
      <c r="Z648" s="590">
        <v>0.41543999999999998</v>
      </c>
      <c r="AA648" s="590">
        <v>0.42552000000000001</v>
      </c>
      <c r="AB648" s="590">
        <v>0.42587999999999998</v>
      </c>
      <c r="AC648" s="59">
        <f t="shared" ref="AC648:AC649" si="1200">SUM(E648:AB648)</f>
        <v>10.171799999999998</v>
      </c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</row>
    <row r="649" s="1" customFormat="1" ht="15" customHeight="1">
      <c r="A649" s="865"/>
      <c r="B649" s="109"/>
      <c r="C649" s="39" t="s">
        <v>17</v>
      </c>
      <c r="D649" s="39" t="s">
        <v>580</v>
      </c>
      <c r="E649" s="356">
        <v>0.44568000000000002</v>
      </c>
      <c r="F649" s="356">
        <v>0.45000000000000001</v>
      </c>
      <c r="G649" s="356">
        <v>0.45179999999999998</v>
      </c>
      <c r="H649" s="357">
        <v>0.45000000000000001</v>
      </c>
      <c r="I649" s="356">
        <v>0.44424000000000002</v>
      </c>
      <c r="J649" s="356">
        <v>0.43847999999999998</v>
      </c>
      <c r="K649" s="356">
        <v>0.43056</v>
      </c>
      <c r="L649" s="356">
        <v>0.43092000000000003</v>
      </c>
      <c r="M649" s="356">
        <v>0.43056</v>
      </c>
      <c r="N649" s="357">
        <v>0.42120000000000002</v>
      </c>
      <c r="O649" s="356">
        <v>0.4158</v>
      </c>
      <c r="P649" s="356">
        <v>0.41652</v>
      </c>
      <c r="Q649" s="356">
        <v>0.42264000000000002</v>
      </c>
      <c r="R649" s="356">
        <v>0.41832000000000003</v>
      </c>
      <c r="S649" s="356">
        <v>0.4194</v>
      </c>
      <c r="T649" s="356">
        <v>0.42120000000000002</v>
      </c>
      <c r="U649" s="356">
        <v>0.41832000000000003</v>
      </c>
      <c r="V649" s="357">
        <v>0.41652</v>
      </c>
      <c r="W649" s="356">
        <v>0.41868</v>
      </c>
      <c r="X649" s="356">
        <v>0.42912</v>
      </c>
      <c r="Y649" s="356">
        <v>0.43415999999999999</v>
      </c>
      <c r="Z649" s="356">
        <v>0.43308000000000002</v>
      </c>
      <c r="AA649" s="356">
        <v>0.44172</v>
      </c>
      <c r="AB649" s="356">
        <v>0.44712000000000002</v>
      </c>
      <c r="AC649" s="42">
        <f t="shared" si="1200"/>
        <v>10.34604</v>
      </c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</row>
    <row r="650" s="1" customFormat="1" ht="15" customHeight="1">
      <c r="A650" s="865"/>
      <c r="B650" s="109"/>
      <c r="C650" s="39" t="s">
        <v>18</v>
      </c>
      <c r="D650" s="39" t="s">
        <v>19</v>
      </c>
      <c r="E650" s="45">
        <v>64</v>
      </c>
      <c r="F650" s="130">
        <v>48</v>
      </c>
      <c r="G650" s="130">
        <v>66</v>
      </c>
      <c r="H650" s="131">
        <v>48</v>
      </c>
      <c r="I650" s="130">
        <v>53</v>
      </c>
      <c r="J650" s="130">
        <v>59</v>
      </c>
      <c r="K650" s="130">
        <v>48</v>
      </c>
      <c r="L650" s="130">
        <v>65</v>
      </c>
      <c r="M650" s="130">
        <v>47</v>
      </c>
      <c r="N650" s="131">
        <v>48</v>
      </c>
      <c r="O650" s="130">
        <v>62</v>
      </c>
      <c r="P650" s="130">
        <v>51</v>
      </c>
      <c r="Q650" s="130">
        <v>58</v>
      </c>
      <c r="R650" s="130">
        <v>46</v>
      </c>
      <c r="S650" s="130">
        <v>59</v>
      </c>
      <c r="T650" s="130">
        <v>48</v>
      </c>
      <c r="U650" s="130">
        <v>46</v>
      </c>
      <c r="V650" s="131">
        <v>57</v>
      </c>
      <c r="W650" s="130">
        <v>51</v>
      </c>
      <c r="X650" s="130">
        <v>59</v>
      </c>
      <c r="Y650" s="130">
        <v>47</v>
      </c>
      <c r="Z650" s="130">
        <v>45</v>
      </c>
      <c r="AA650" s="130">
        <v>66</v>
      </c>
      <c r="AB650" s="452">
        <v>49</v>
      </c>
      <c r="AC650" s="222"/>
      <c r="AD650" s="16"/>
      <c r="AE650" s="16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</row>
    <row r="651" s="1" customFormat="1" ht="15" customHeight="1">
      <c r="A651" s="869"/>
      <c r="B651" s="181"/>
      <c r="C651" s="51" t="s">
        <v>20</v>
      </c>
      <c r="D651" s="51"/>
      <c r="E651" s="52">
        <f t="shared" si="1199"/>
        <v>1.0554134697357205</v>
      </c>
      <c r="F651" s="52">
        <f t="shared" si="1199"/>
        <v>1.0575296108291032</v>
      </c>
      <c r="G651" s="52">
        <f t="shared" si="1199"/>
        <v>1.0449625312239799</v>
      </c>
      <c r="H651" s="100">
        <f t="shared" si="1199"/>
        <v>1.0504201680672269</v>
      </c>
      <c r="I651" s="52">
        <f t="shared" si="1199"/>
        <v>1.0538001707941931</v>
      </c>
      <c r="J651" s="52">
        <f t="shared" si="1199"/>
        <v>1.0287162162162162</v>
      </c>
      <c r="K651" s="52">
        <f t="shared" si="1199"/>
        <v>1.0213492741246797</v>
      </c>
      <c r="L651" s="52">
        <f t="shared" si="1199"/>
        <v>1.0204603580562661</v>
      </c>
      <c r="M651" s="52">
        <f t="shared" si="1199"/>
        <v>1.0101351351351351</v>
      </c>
      <c r="N651" s="100">
        <f t="shared" si="1199"/>
        <v>1.0094909404659189</v>
      </c>
      <c r="O651" s="52">
        <f t="shared" si="1199"/>
        <v>0.98381601362862003</v>
      </c>
      <c r="P651" s="52">
        <f t="shared" si="1199"/>
        <v>0.98973481608212155</v>
      </c>
      <c r="Q651" s="52">
        <f t="shared" si="1199"/>
        <v>1.0025619128949617</v>
      </c>
      <c r="R651" s="52">
        <f t="shared" si="1199"/>
        <v>0.99571550985432744</v>
      </c>
      <c r="S651" s="52">
        <f t="shared" si="1199"/>
        <v>0.99572649572649563</v>
      </c>
      <c r="T651" s="52">
        <f t="shared" si="1199"/>
        <v>0.99489795918367352</v>
      </c>
      <c r="U651" s="52">
        <f t="shared" si="1199"/>
        <v>1.002588438308887</v>
      </c>
      <c r="V651" s="100">
        <f t="shared" si="1199"/>
        <v>0.97884940778341789</v>
      </c>
      <c r="W651" s="52">
        <f t="shared" si="1199"/>
        <v>0.97813288477712368</v>
      </c>
      <c r="X651" s="52">
        <f t="shared" si="1199"/>
        <v>0.99748953974895394</v>
      </c>
      <c r="Y651" s="52">
        <f t="shared" si="1199"/>
        <v>1.0083612040133778</v>
      </c>
      <c r="Z651" s="52">
        <f t="shared" si="1199"/>
        <v>1.0424610051993068</v>
      </c>
      <c r="AA651" s="52">
        <f t="shared" si="1199"/>
        <v>1.0380710659898478</v>
      </c>
      <c r="AB651" s="52">
        <f t="shared" si="1199"/>
        <v>1.0498732037193577</v>
      </c>
      <c r="AC651" s="101">
        <f t="shared" si="1199"/>
        <v>1.0171297115554772</v>
      </c>
      <c r="AD651" s="16"/>
      <c r="AE651" s="16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</row>
    <row r="652" s="1" customFormat="1" ht="15" customHeight="1">
      <c r="A652" s="882" t="s">
        <v>32</v>
      </c>
      <c r="B652" s="106" t="s">
        <v>581</v>
      </c>
      <c r="C652" s="57" t="s">
        <v>15</v>
      </c>
      <c r="D652" s="57" t="s">
        <v>16</v>
      </c>
      <c r="E652" s="906">
        <v>0.31919999999999998</v>
      </c>
      <c r="F652" s="906">
        <v>0.31968000000000002</v>
      </c>
      <c r="G652" s="906">
        <v>0.31919999999999998</v>
      </c>
      <c r="H652" s="907">
        <v>0.31872</v>
      </c>
      <c r="I652" s="906">
        <v>0.31919999999999998</v>
      </c>
      <c r="J652" s="906">
        <v>0.31584000000000001</v>
      </c>
      <c r="K652" s="906">
        <v>0.31584000000000001</v>
      </c>
      <c r="L652" s="906">
        <v>0.31824000000000002</v>
      </c>
      <c r="M652" s="906">
        <v>0.33167999999999997</v>
      </c>
      <c r="N652" s="907">
        <v>0.34176000000000001</v>
      </c>
      <c r="O652" s="906">
        <v>0.34511999999999998</v>
      </c>
      <c r="P652" s="906">
        <v>0.34560000000000002</v>
      </c>
      <c r="Q652" s="906">
        <v>0.33839999999999998</v>
      </c>
      <c r="R652" s="906">
        <v>0.33695999999999998</v>
      </c>
      <c r="S652" s="906">
        <v>0.34272000000000002</v>
      </c>
      <c r="T652" s="906">
        <v>0.34704000000000002</v>
      </c>
      <c r="U652" s="906">
        <v>0.34320000000000001</v>
      </c>
      <c r="V652" s="907">
        <v>0.32591999999999999</v>
      </c>
      <c r="W652" s="906">
        <v>0.3216</v>
      </c>
      <c r="X652" s="906">
        <v>0.32207999999999998</v>
      </c>
      <c r="Y652" s="906">
        <v>0.31872</v>
      </c>
      <c r="Z652" s="906">
        <v>0.31919999999999998</v>
      </c>
      <c r="AA652" s="906">
        <v>0.31872</v>
      </c>
      <c r="AB652" s="906">
        <v>0.31872</v>
      </c>
      <c r="AC652" s="59">
        <f t="shared" ref="AC652:AC653" si="1201">SUM(E652:AB652)</f>
        <v>7.8633600000000001</v>
      </c>
      <c r="AD652" s="16"/>
      <c r="AE652" s="16"/>
      <c r="AF652" s="16"/>
      <c r="AG652" s="16"/>
      <c r="AH652" s="16"/>
      <c r="AI652" s="16"/>
      <c r="AJ652" s="16"/>
      <c r="AK652" s="16"/>
      <c r="AL652" s="16"/>
      <c r="AM652" s="16"/>
      <c r="AN652" s="16"/>
      <c r="AO652" s="16"/>
    </row>
    <row r="653" s="1" customFormat="1" ht="15" customHeight="1">
      <c r="A653" s="865"/>
      <c r="B653" s="109"/>
      <c r="C653" s="39" t="s">
        <v>17</v>
      </c>
      <c r="D653" s="39" t="s">
        <v>16</v>
      </c>
      <c r="E653" s="908">
        <v>0.17760000000000001</v>
      </c>
      <c r="F653" s="908">
        <v>0.17904</v>
      </c>
      <c r="G653" s="908">
        <v>0.17999999999999999</v>
      </c>
      <c r="H653" s="909">
        <v>0.17856</v>
      </c>
      <c r="I653" s="908">
        <v>0.17712</v>
      </c>
      <c r="J653" s="908">
        <v>0.17424000000000001</v>
      </c>
      <c r="K653" s="908">
        <v>0.17183999999999999</v>
      </c>
      <c r="L653" s="908">
        <v>0.17183999999999999</v>
      </c>
      <c r="M653" s="908">
        <v>0.17232</v>
      </c>
      <c r="N653" s="909">
        <v>0.17136000000000001</v>
      </c>
      <c r="O653" s="908">
        <v>0.16896</v>
      </c>
      <c r="P653" s="908">
        <v>0.16896</v>
      </c>
      <c r="Q653" s="908">
        <v>0.17088</v>
      </c>
      <c r="R653" s="908">
        <v>0.16991999999999999</v>
      </c>
      <c r="S653" s="908">
        <v>0.1656</v>
      </c>
      <c r="T653" s="908">
        <v>0.17088</v>
      </c>
      <c r="U653" s="908">
        <v>0.17088</v>
      </c>
      <c r="V653" s="909">
        <v>0.16847999999999999</v>
      </c>
      <c r="W653" s="908">
        <v>0.16800000000000001</v>
      </c>
      <c r="X653" s="908">
        <v>0.17232</v>
      </c>
      <c r="Y653" s="908">
        <v>0.17280000000000001</v>
      </c>
      <c r="Z653" s="908">
        <v>0.17424000000000001</v>
      </c>
      <c r="AA653" s="908">
        <v>0.17616000000000001</v>
      </c>
      <c r="AB653" s="908">
        <v>0.17904</v>
      </c>
      <c r="AC653" s="42">
        <f t="shared" si="1201"/>
        <v>4.1510400000000001</v>
      </c>
      <c r="AD653" s="16"/>
      <c r="AE653" s="16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</row>
    <row r="654" s="1" customFormat="1" ht="15" customHeight="1">
      <c r="A654" s="865"/>
      <c r="B654" s="109"/>
      <c r="C654" s="39" t="s">
        <v>18</v>
      </c>
      <c r="D654" s="39" t="s">
        <v>19</v>
      </c>
      <c r="E654" s="45">
        <v>35</v>
      </c>
      <c r="F654" s="130">
        <v>34</v>
      </c>
      <c r="G654" s="130">
        <v>34</v>
      </c>
      <c r="H654" s="131">
        <v>35</v>
      </c>
      <c r="I654" s="130">
        <v>32</v>
      </c>
      <c r="J654" s="130">
        <v>34</v>
      </c>
      <c r="K654" s="130">
        <v>33</v>
      </c>
      <c r="L654" s="130">
        <v>35</v>
      </c>
      <c r="M654" s="130">
        <v>36</v>
      </c>
      <c r="N654" s="131">
        <v>35</v>
      </c>
      <c r="O654" s="130">
        <v>36</v>
      </c>
      <c r="P654" s="130">
        <v>33</v>
      </c>
      <c r="Q654" s="130">
        <v>33</v>
      </c>
      <c r="R654" s="130">
        <v>35</v>
      </c>
      <c r="S654" s="130">
        <v>34</v>
      </c>
      <c r="T654" s="130">
        <v>37</v>
      </c>
      <c r="U654" s="130">
        <v>34</v>
      </c>
      <c r="V654" s="131">
        <v>34</v>
      </c>
      <c r="W654" s="130">
        <v>31</v>
      </c>
      <c r="X654" s="130">
        <v>31</v>
      </c>
      <c r="Y654" s="130">
        <v>34</v>
      </c>
      <c r="Z654" s="130">
        <v>31</v>
      </c>
      <c r="AA654" s="130">
        <v>33</v>
      </c>
      <c r="AB654" s="452">
        <v>32</v>
      </c>
      <c r="AC654" s="222"/>
      <c r="AD654" s="16"/>
      <c r="AE654" s="16"/>
      <c r="AF654" s="16"/>
      <c r="AG654" s="16"/>
      <c r="AH654" s="16"/>
      <c r="AI654" s="16"/>
      <c r="AJ654" s="16"/>
      <c r="AK654" s="16"/>
      <c r="AL654" s="16"/>
      <c r="AM654" s="16"/>
      <c r="AN654" s="16"/>
      <c r="AO654" s="16"/>
    </row>
    <row r="655" s="1" customFormat="1" ht="15" customHeight="1">
      <c r="A655" s="866"/>
      <c r="B655" s="114"/>
      <c r="C655" s="115" t="s">
        <v>20</v>
      </c>
      <c r="D655" s="115"/>
      <c r="E655" s="116">
        <f t="shared" si="1199"/>
        <v>0.5563909774436091</v>
      </c>
      <c r="F655" s="116">
        <f t="shared" si="1199"/>
        <v>0.56006006006006004</v>
      </c>
      <c r="G655" s="116">
        <f t="shared" si="1199"/>
        <v>0.56390977443609025</v>
      </c>
      <c r="H655" s="117">
        <f t="shared" si="1199"/>
        <v>0.56024096385542166</v>
      </c>
      <c r="I655" s="116">
        <f t="shared" si="1199"/>
        <v>0.55488721804511276</v>
      </c>
      <c r="J655" s="116">
        <f t="shared" si="1199"/>
        <v>0.55167173252279633</v>
      </c>
      <c r="K655" s="116">
        <f t="shared" si="1199"/>
        <v>0.54407294832826747</v>
      </c>
      <c r="L655" s="116">
        <f t="shared" si="1199"/>
        <v>0.53996983408748112</v>
      </c>
      <c r="M655" s="116">
        <f t="shared" si="1199"/>
        <v>0.51953690303907385</v>
      </c>
      <c r="N655" s="117">
        <f t="shared" si="1199"/>
        <v>0.5014044943820225</v>
      </c>
      <c r="O655" s="116">
        <f t="shared" si="1199"/>
        <v>0.48956884561891517</v>
      </c>
      <c r="P655" s="116">
        <f t="shared" si="1199"/>
        <v>0.48888888888888887</v>
      </c>
      <c r="Q655" s="116">
        <f t="shared" si="1199"/>
        <v>0.50496453900709226</v>
      </c>
      <c r="R655" s="116">
        <f t="shared" si="1199"/>
        <v>0.50427350427350426</v>
      </c>
      <c r="S655" s="116">
        <f t="shared" si="1199"/>
        <v>0.48319327731092432</v>
      </c>
      <c r="T655" s="116">
        <f t="shared" si="1199"/>
        <v>0.49239280774550481</v>
      </c>
      <c r="U655" s="116">
        <f t="shared" si="1199"/>
        <v>0.49790209790209788</v>
      </c>
      <c r="V655" s="117">
        <f t="shared" si="1199"/>
        <v>0.51693667157584677</v>
      </c>
      <c r="W655" s="116">
        <f t="shared" si="1199"/>
        <v>0.5223880597014926</v>
      </c>
      <c r="X655" s="116">
        <f t="shared" si="1199"/>
        <v>0.53502235469448589</v>
      </c>
      <c r="Y655" s="116">
        <f t="shared" si="1199"/>
        <v>0.54216867469879515</v>
      </c>
      <c r="Z655" s="116">
        <f t="shared" si="1199"/>
        <v>0.54586466165413539</v>
      </c>
      <c r="AA655" s="116">
        <f t="shared" si="1199"/>
        <v>0.55271084337349397</v>
      </c>
      <c r="AB655" s="116">
        <f t="shared" si="1199"/>
        <v>0.56174698795180722</v>
      </c>
      <c r="AC655" s="125">
        <f t="shared" si="1199"/>
        <v>0.52789647173727261</v>
      </c>
      <c r="AD655" s="16"/>
      <c r="AE655" s="16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</row>
    <row r="656" s="1" customFormat="1" ht="15" customHeight="1">
      <c r="A656" s="516" t="s">
        <v>59</v>
      </c>
      <c r="B656" s="121" t="s">
        <v>167</v>
      </c>
      <c r="C656" s="33" t="s">
        <v>15</v>
      </c>
      <c r="D656" s="33"/>
      <c r="E656" s="97">
        <v>0</v>
      </c>
      <c r="F656" s="97">
        <v>0</v>
      </c>
      <c r="G656" s="97">
        <v>0</v>
      </c>
      <c r="H656" s="35">
        <v>0</v>
      </c>
      <c r="I656" s="97">
        <v>0</v>
      </c>
      <c r="J656" s="97">
        <v>0</v>
      </c>
      <c r="K656" s="97">
        <v>0</v>
      </c>
      <c r="L656" s="97">
        <v>0</v>
      </c>
      <c r="M656" s="97">
        <v>0</v>
      </c>
      <c r="N656" s="35">
        <v>0</v>
      </c>
      <c r="O656" s="97">
        <v>0</v>
      </c>
      <c r="P656" s="97">
        <v>0</v>
      </c>
      <c r="Q656" s="97">
        <v>0</v>
      </c>
      <c r="R656" s="97">
        <v>0</v>
      </c>
      <c r="S656" s="97">
        <v>0</v>
      </c>
      <c r="T656" s="97">
        <v>0</v>
      </c>
      <c r="U656" s="97">
        <v>0</v>
      </c>
      <c r="V656" s="35">
        <v>0</v>
      </c>
      <c r="W656" s="97">
        <v>0</v>
      </c>
      <c r="X656" s="97">
        <v>0</v>
      </c>
      <c r="Y656" s="97">
        <v>0</v>
      </c>
      <c r="Z656" s="97">
        <v>0</v>
      </c>
      <c r="AA656" s="97">
        <v>0</v>
      </c>
      <c r="AB656" s="97">
        <v>0</v>
      </c>
      <c r="AC656" s="36">
        <f t="shared" ref="AC656:AC661" si="1202">SUM(E656:AB656)</f>
        <v>0</v>
      </c>
      <c r="AD656" s="16"/>
      <c r="AE656" s="16"/>
      <c r="AF656" s="16"/>
      <c r="AG656" s="16"/>
      <c r="AH656" s="16"/>
      <c r="AI656" s="16"/>
      <c r="AJ656" s="16"/>
      <c r="AK656" s="16"/>
      <c r="AL656" s="16"/>
      <c r="AM656" s="16"/>
      <c r="AN656" s="16"/>
      <c r="AO656" s="16"/>
    </row>
    <row r="657" s="1" customFormat="1" ht="15" customHeight="1">
      <c r="A657" s="862"/>
      <c r="B657" s="109"/>
      <c r="C657" s="39" t="s">
        <v>17</v>
      </c>
      <c r="D657" s="39"/>
      <c r="E657" s="98">
        <v>0</v>
      </c>
      <c r="F657" s="98">
        <v>0</v>
      </c>
      <c r="G657" s="98">
        <v>0</v>
      </c>
      <c r="H657" s="41">
        <v>0</v>
      </c>
      <c r="I657" s="98">
        <v>0</v>
      </c>
      <c r="J657" s="98">
        <v>0</v>
      </c>
      <c r="K657" s="98">
        <v>0</v>
      </c>
      <c r="L657" s="98">
        <v>0</v>
      </c>
      <c r="M657" s="98">
        <v>0</v>
      </c>
      <c r="N657" s="41">
        <v>0</v>
      </c>
      <c r="O657" s="98">
        <v>0</v>
      </c>
      <c r="P657" s="98">
        <v>0</v>
      </c>
      <c r="Q657" s="98">
        <v>0</v>
      </c>
      <c r="R657" s="98">
        <v>0</v>
      </c>
      <c r="S657" s="98">
        <v>0</v>
      </c>
      <c r="T657" s="98">
        <v>0</v>
      </c>
      <c r="U657" s="98">
        <v>0</v>
      </c>
      <c r="V657" s="41">
        <v>0</v>
      </c>
      <c r="W657" s="98">
        <v>0</v>
      </c>
      <c r="X657" s="98">
        <v>0</v>
      </c>
      <c r="Y657" s="98">
        <v>0</v>
      </c>
      <c r="Z657" s="98">
        <v>0</v>
      </c>
      <c r="AA657" s="98">
        <v>0</v>
      </c>
      <c r="AB657" s="98">
        <v>0</v>
      </c>
      <c r="AC657" s="42">
        <f t="shared" si="1202"/>
        <v>0</v>
      </c>
      <c r="AD657" s="16"/>
      <c r="AE657" s="16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</row>
    <row r="658" s="1" customFormat="1" ht="15" customHeight="1">
      <c r="A658" s="862"/>
      <c r="B658" s="109"/>
      <c r="C658" s="39" t="s">
        <v>18</v>
      </c>
      <c r="D658" s="39"/>
      <c r="E658" s="119"/>
      <c r="F658" s="119"/>
      <c r="G658" s="119"/>
      <c r="H658" s="400"/>
      <c r="I658" s="119"/>
      <c r="J658" s="119"/>
      <c r="K658" s="119"/>
      <c r="L658" s="119"/>
      <c r="M658" s="119"/>
      <c r="N658" s="400"/>
      <c r="O658" s="119"/>
      <c r="P658" s="119"/>
      <c r="Q658" s="119"/>
      <c r="R658" s="119"/>
      <c r="S658" s="119"/>
      <c r="T658" s="119"/>
      <c r="U658" s="119"/>
      <c r="V658" s="400"/>
      <c r="W658" s="119"/>
      <c r="X658" s="119"/>
      <c r="Y658" s="119"/>
      <c r="Z658" s="119"/>
      <c r="AA658" s="119"/>
      <c r="AB658" s="119"/>
      <c r="AC658" s="42"/>
      <c r="AD658" s="16"/>
      <c r="AE658" s="16"/>
      <c r="AF658" s="16"/>
      <c r="AG658" s="16"/>
      <c r="AH658" s="16"/>
      <c r="AI658" s="16"/>
      <c r="AJ658" s="16"/>
      <c r="AK658" s="16"/>
      <c r="AL658" s="16"/>
      <c r="AM658" s="16"/>
      <c r="AN658" s="16"/>
      <c r="AO658" s="16"/>
    </row>
    <row r="659" s="1" customFormat="1" ht="15" customHeight="1">
      <c r="A659" s="863"/>
      <c r="B659" s="114"/>
      <c r="C659" s="115" t="s">
        <v>20</v>
      </c>
      <c r="D659" s="115"/>
      <c r="E659" s="239"/>
      <c r="F659" s="239"/>
      <c r="G659" s="239"/>
      <c r="H659" s="240"/>
      <c r="I659" s="239"/>
      <c r="J659" s="239"/>
      <c r="K659" s="239"/>
      <c r="L659" s="239"/>
      <c r="M659" s="239"/>
      <c r="N659" s="240"/>
      <c r="O659" s="239"/>
      <c r="P659" s="239"/>
      <c r="Q659" s="239"/>
      <c r="R659" s="239"/>
      <c r="S659" s="239"/>
      <c r="T659" s="239"/>
      <c r="U659" s="239"/>
      <c r="V659" s="240"/>
      <c r="W659" s="239"/>
      <c r="X659" s="239"/>
      <c r="Y659" s="239"/>
      <c r="Z659" s="239"/>
      <c r="AA659" s="239"/>
      <c r="AB659" s="239"/>
      <c r="AC659" s="125"/>
      <c r="AD659" s="16"/>
      <c r="AE659" s="16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</row>
    <row r="660" s="1" customFormat="1" ht="15" customHeight="1">
      <c r="A660" s="864" t="s">
        <v>90</v>
      </c>
      <c r="B660" s="121" t="s">
        <v>578</v>
      </c>
      <c r="C660" s="33" t="s">
        <v>15</v>
      </c>
      <c r="D660" s="33" t="s">
        <v>16</v>
      </c>
      <c r="E660" s="594">
        <v>0.14327999999999999</v>
      </c>
      <c r="F660" s="594">
        <v>0.14616000000000001</v>
      </c>
      <c r="G660" s="594">
        <v>0.1512</v>
      </c>
      <c r="H660" s="595">
        <v>0.15156</v>
      </c>
      <c r="I660" s="594">
        <v>0.15264</v>
      </c>
      <c r="J660" s="594">
        <v>0.15731999999999999</v>
      </c>
      <c r="K660" s="594">
        <v>0.16020000000000001</v>
      </c>
      <c r="L660" s="594">
        <v>0.16020000000000001</v>
      </c>
      <c r="M660" s="594">
        <v>0.16164000000000001</v>
      </c>
      <c r="N660" s="595">
        <v>0.16164000000000001</v>
      </c>
      <c r="O660" s="594">
        <v>0.16272</v>
      </c>
      <c r="P660" s="594">
        <v>0.16272</v>
      </c>
      <c r="Q660" s="594">
        <v>0.16308</v>
      </c>
      <c r="R660" s="594">
        <v>0.1638</v>
      </c>
      <c r="S660" s="594">
        <v>0.16452</v>
      </c>
      <c r="T660" s="594">
        <v>0.16344</v>
      </c>
      <c r="U660" s="594">
        <v>0.16272</v>
      </c>
      <c r="V660" s="595">
        <v>0.15767999999999999</v>
      </c>
      <c r="W660" s="594">
        <v>0.15192</v>
      </c>
      <c r="X660" s="594">
        <v>0.15156</v>
      </c>
      <c r="Y660" s="594">
        <v>0.15228</v>
      </c>
      <c r="Z660" s="594">
        <v>0.15192</v>
      </c>
      <c r="AA660" s="594">
        <v>0.14940000000000001</v>
      </c>
      <c r="AB660" s="594">
        <v>0.14868000000000001</v>
      </c>
      <c r="AC660" s="36">
        <f t="shared" si="1202"/>
        <v>3.7522800000000007</v>
      </c>
      <c r="AD660" s="16"/>
      <c r="AE660" s="16"/>
      <c r="AF660" s="16"/>
      <c r="AG660" s="16"/>
      <c r="AH660" s="16"/>
      <c r="AI660" s="16"/>
      <c r="AJ660" s="16"/>
      <c r="AK660" s="16"/>
      <c r="AL660" s="16"/>
      <c r="AM660" s="16"/>
      <c r="AN660" s="16"/>
      <c r="AO660" s="16"/>
    </row>
    <row r="661" s="1" customFormat="1" ht="15" customHeight="1">
      <c r="A661" s="865"/>
      <c r="B661" s="109"/>
      <c r="C661" s="39" t="s">
        <v>17</v>
      </c>
      <c r="D661" s="39" t="s">
        <v>16</v>
      </c>
      <c r="E661" s="356">
        <v>0.16236</v>
      </c>
      <c r="F661" s="356">
        <v>0.16847999999999999</v>
      </c>
      <c r="G661" s="356">
        <v>0.17748</v>
      </c>
      <c r="H661" s="357">
        <v>0.17927999999999999</v>
      </c>
      <c r="I661" s="356">
        <v>0.17927999999999999</v>
      </c>
      <c r="J661" s="356">
        <v>0.17496</v>
      </c>
      <c r="K661" s="356">
        <v>0.17027999999999999</v>
      </c>
      <c r="L661" s="356">
        <v>0.16847999999999999</v>
      </c>
      <c r="M661" s="356">
        <v>0.16955999999999999</v>
      </c>
      <c r="N661" s="357">
        <v>0.17208000000000001</v>
      </c>
      <c r="O661" s="356">
        <v>0.17136000000000001</v>
      </c>
      <c r="P661" s="356">
        <v>0.17352000000000001</v>
      </c>
      <c r="Q661" s="356">
        <v>0.17604</v>
      </c>
      <c r="R661" s="356">
        <v>0.1764</v>
      </c>
      <c r="S661" s="356">
        <v>0.17856</v>
      </c>
      <c r="T661" s="356">
        <v>0.17892</v>
      </c>
      <c r="U661" s="356">
        <v>0.17892</v>
      </c>
      <c r="V661" s="357">
        <v>0.17784</v>
      </c>
      <c r="W661" s="356">
        <v>0.1782</v>
      </c>
      <c r="X661" s="356">
        <v>0.17927999999999999</v>
      </c>
      <c r="Y661" s="356">
        <v>0.18035999999999999</v>
      </c>
      <c r="Z661" s="356">
        <v>0.18035999999999999</v>
      </c>
      <c r="AA661" s="356">
        <v>0.17963999999999999</v>
      </c>
      <c r="AB661" s="356">
        <v>0.18143999999999999</v>
      </c>
      <c r="AC661" s="42">
        <f t="shared" si="1202"/>
        <v>4.2130800000000006</v>
      </c>
      <c r="AD661" s="16"/>
      <c r="AE661" s="16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</row>
    <row r="662" s="1" customFormat="1" ht="15" customHeight="1">
      <c r="A662" s="865"/>
      <c r="B662" s="109"/>
      <c r="C662" s="39" t="s">
        <v>18</v>
      </c>
      <c r="D662" s="39" t="s">
        <v>19</v>
      </c>
      <c r="E662" s="124">
        <f t="shared" ref="E662:AB662" si="1203">SQRT(E660*E660+E661*E661)*1000/1.73/E629</f>
        <v>19.618825000171231</v>
      </c>
      <c r="F662" s="128">
        <f t="shared" si="1203"/>
        <v>20.144794742193636</v>
      </c>
      <c r="G662" s="128">
        <f t="shared" si="1203"/>
        <v>21.090900858998733</v>
      </c>
      <c r="H662" s="129">
        <f t="shared" si="1203"/>
        <v>21.236119302939972</v>
      </c>
      <c r="I662" s="128">
        <f t="shared" si="1203"/>
        <v>21.332706053645772</v>
      </c>
      <c r="J662" s="128">
        <f t="shared" si="1203"/>
        <v>21.451860295108016</v>
      </c>
      <c r="K662" s="128">
        <f t="shared" si="1203"/>
        <v>21.315559388650446</v>
      </c>
      <c r="L662" s="128">
        <f t="shared" si="1203"/>
        <v>21.229816235534418</v>
      </c>
      <c r="M662" s="128">
        <f t="shared" si="1203"/>
        <v>21.391914739475517</v>
      </c>
      <c r="N662" s="129">
        <f t="shared" si="1203"/>
        <v>21.525055371079798</v>
      </c>
      <c r="O662" s="128">
        <f t="shared" si="1203"/>
        <v>21.750783591735626</v>
      </c>
      <c r="P662" s="128">
        <f t="shared" si="1203"/>
        <v>21.791284645570205</v>
      </c>
      <c r="Q662" s="128">
        <f t="shared" si="1203"/>
        <v>21.982640655409675</v>
      </c>
      <c r="R662" s="128">
        <f t="shared" si="1203"/>
        <v>22.016779053635066</v>
      </c>
      <c r="S662" s="128">
        <f t="shared" si="1203"/>
        <v>22.241716602746902</v>
      </c>
      <c r="T662" s="128">
        <f t="shared" si="1203"/>
        <v>22.164009085654701</v>
      </c>
      <c r="U662" s="128">
        <f t="shared" si="1203"/>
        <v>22.154704617293021</v>
      </c>
      <c r="V662" s="129">
        <f t="shared" si="1203"/>
        <v>21.841840228113909</v>
      </c>
      <c r="W662" s="128">
        <f t="shared" si="1203"/>
        <v>21.417335467249636</v>
      </c>
      <c r="X662" s="128">
        <f t="shared" si="1203"/>
        <v>21.437409343760368</v>
      </c>
      <c r="Y662" s="128">
        <f t="shared" si="1203"/>
        <v>21.487285496157835</v>
      </c>
      <c r="Z662" s="128">
        <f t="shared" si="1203"/>
        <v>21.398761554773184</v>
      </c>
      <c r="AA662" s="128">
        <f t="shared" si="1203"/>
        <v>21.235224555243025</v>
      </c>
      <c r="AB662" s="220">
        <f t="shared" si="1203"/>
        <v>21.15342533939921</v>
      </c>
      <c r="AC662" s="222"/>
      <c r="AD662" s="112"/>
      <c r="AE662" s="16"/>
      <c r="AF662" s="16"/>
      <c r="AG662" s="16"/>
      <c r="AH662" s="16"/>
      <c r="AI662" s="16"/>
      <c r="AJ662" s="16"/>
      <c r="AK662" s="16"/>
      <c r="AL662" s="16"/>
      <c r="AM662" s="16"/>
      <c r="AN662" s="16"/>
      <c r="AO662" s="16"/>
    </row>
    <row r="663" s="1" customFormat="1" ht="15" customHeight="1">
      <c r="A663" s="866"/>
      <c r="B663" s="114"/>
      <c r="C663" s="115" t="s">
        <v>20</v>
      </c>
      <c r="D663" s="115"/>
      <c r="E663" s="116">
        <f t="shared" ref="E663:AC687" si="1204">E661/E660</f>
        <v>1.1331658291457287</v>
      </c>
      <c r="F663" s="116">
        <f t="shared" si="1204"/>
        <v>1.1527093596059113</v>
      </c>
      <c r="G663" s="116">
        <f t="shared" si="1204"/>
        <v>1.1738095238095239</v>
      </c>
      <c r="H663" s="117">
        <f t="shared" si="1204"/>
        <v>1.182897862232779</v>
      </c>
      <c r="I663" s="116">
        <f t="shared" si="1204"/>
        <v>1.1745283018867925</v>
      </c>
      <c r="J663" s="116">
        <f t="shared" si="1204"/>
        <v>1.1121281464530894</v>
      </c>
      <c r="K663" s="116">
        <f t="shared" si="1204"/>
        <v>1.0629213483146065</v>
      </c>
      <c r="L663" s="116">
        <f t="shared" si="1204"/>
        <v>1.0516853932584269</v>
      </c>
      <c r="M663" s="116">
        <f t="shared" si="1204"/>
        <v>1.0489977728285076</v>
      </c>
      <c r="N663" s="117">
        <f t="shared" si="1204"/>
        <v>1.0645879732739421</v>
      </c>
      <c r="O663" s="116">
        <f t="shared" si="1204"/>
        <v>1.0530973451327434</v>
      </c>
      <c r="P663" s="116">
        <f t="shared" si="1204"/>
        <v>1.0663716814159292</v>
      </c>
      <c r="Q663" s="116">
        <f t="shared" si="1204"/>
        <v>1.0794701986754967</v>
      </c>
      <c r="R663" s="116">
        <f t="shared" si="1204"/>
        <v>1.0769230769230769</v>
      </c>
      <c r="S663" s="116">
        <f t="shared" si="1204"/>
        <v>1.0853391684901532</v>
      </c>
      <c r="T663" s="116">
        <f t="shared" si="1204"/>
        <v>1.0947136563876652</v>
      </c>
      <c r="U663" s="116">
        <f t="shared" si="1204"/>
        <v>1.0995575221238938</v>
      </c>
      <c r="V663" s="117">
        <f t="shared" si="1204"/>
        <v>1.1278538812785388</v>
      </c>
      <c r="W663" s="116">
        <f t="shared" si="1204"/>
        <v>1.1729857819905214</v>
      </c>
      <c r="X663" s="116">
        <f t="shared" si="1204"/>
        <v>1.182897862232779</v>
      </c>
      <c r="Y663" s="116">
        <f t="shared" si="1204"/>
        <v>1.1843971631205674</v>
      </c>
      <c r="Z663" s="116">
        <f t="shared" si="1204"/>
        <v>1.1872037914691942</v>
      </c>
      <c r="AA663" s="116">
        <f t="shared" si="1204"/>
        <v>1.2024096385542169</v>
      </c>
      <c r="AB663" s="116">
        <f t="shared" si="1204"/>
        <v>1.2203389830508473</v>
      </c>
      <c r="AC663" s="125">
        <f t="shared" si="1204"/>
        <v>1.122805334356711</v>
      </c>
      <c r="AD663" s="16"/>
      <c r="AE663" s="16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</row>
    <row r="664" s="1" customFormat="1" ht="15" customHeight="1">
      <c r="A664" s="864" t="s">
        <v>92</v>
      </c>
      <c r="B664" s="121" t="s">
        <v>531</v>
      </c>
      <c r="C664" s="33" t="s">
        <v>15</v>
      </c>
      <c r="D664" s="33" t="s">
        <v>16</v>
      </c>
      <c r="E664" s="594">
        <v>0.43872</v>
      </c>
      <c r="F664" s="594">
        <v>0.42192000000000002</v>
      </c>
      <c r="G664" s="594">
        <v>0.41136</v>
      </c>
      <c r="H664" s="595">
        <v>0.41615999999999997</v>
      </c>
      <c r="I664" s="594">
        <v>0.42096</v>
      </c>
      <c r="J664" s="594">
        <v>0.44207999999999997</v>
      </c>
      <c r="K664" s="594">
        <v>0.48311999999999999</v>
      </c>
      <c r="L664" s="594">
        <v>0.52007999999999999</v>
      </c>
      <c r="M664" s="594">
        <v>0.62327999999999995</v>
      </c>
      <c r="N664" s="595">
        <v>0.61128000000000005</v>
      </c>
      <c r="O664" s="594">
        <v>0.58031999999999995</v>
      </c>
      <c r="P664" s="594">
        <v>0.57623999999999997</v>
      </c>
      <c r="Q664" s="594">
        <v>0.54791999999999996</v>
      </c>
      <c r="R664" s="594">
        <v>0.63</v>
      </c>
      <c r="S664" s="594">
        <v>0.60407999999999995</v>
      </c>
      <c r="T664" s="594">
        <v>0.58152000000000004</v>
      </c>
      <c r="U664" s="594">
        <v>0.57120000000000004</v>
      </c>
      <c r="V664" s="595">
        <v>0.57743999999999995</v>
      </c>
      <c r="W664" s="594">
        <v>0.58752000000000004</v>
      </c>
      <c r="X664" s="594">
        <v>0.57743999999999995</v>
      </c>
      <c r="Y664" s="594">
        <v>0.57167999999999997</v>
      </c>
      <c r="Z664" s="594">
        <v>0.53495999999999999</v>
      </c>
      <c r="AA664" s="594">
        <v>0.48696</v>
      </c>
      <c r="AB664" s="594">
        <v>0.45144000000000001</v>
      </c>
      <c r="AC664" s="36">
        <f t="shared" ref="AC664:AC665" si="1205">SUM(E664:AB664)</f>
        <v>12.667679999999997</v>
      </c>
      <c r="AD664" s="16">
        <f t="shared" si="1189"/>
        <v>0.63</v>
      </c>
      <c r="AE664" s="16">
        <f>MIN(E664:AB664)</f>
        <v>0.41136</v>
      </c>
      <c r="AF664" s="16"/>
      <c r="AG664" s="16"/>
      <c r="AH664" s="16"/>
      <c r="AI664" s="16"/>
      <c r="AJ664" s="16"/>
      <c r="AK664" s="16"/>
      <c r="AL664" s="16"/>
      <c r="AM664" s="16"/>
      <c r="AN664" s="16"/>
      <c r="AO664" s="16"/>
    </row>
    <row r="665" s="1" customFormat="1" ht="15" customHeight="1">
      <c r="A665" s="865"/>
      <c r="B665" s="109"/>
      <c r="C665" s="39" t="s">
        <v>17</v>
      </c>
      <c r="D665" s="39" t="s">
        <v>16</v>
      </c>
      <c r="E665" s="356">
        <v>0.23424</v>
      </c>
      <c r="F665" s="356">
        <v>0.23111999999999999</v>
      </c>
      <c r="G665" s="356">
        <v>0.23327999999999999</v>
      </c>
      <c r="H665" s="357">
        <v>0.22968</v>
      </c>
      <c r="I665" s="356">
        <v>0.22656000000000001</v>
      </c>
      <c r="J665" s="356">
        <v>0.21936</v>
      </c>
      <c r="K665" s="356">
        <v>0.20880000000000001</v>
      </c>
      <c r="L665" s="356">
        <v>0.19872000000000001</v>
      </c>
      <c r="M665" s="356">
        <v>0.32423999999999997</v>
      </c>
      <c r="N665" s="357">
        <v>0.30599999999999999</v>
      </c>
      <c r="O665" s="356">
        <v>0.24887999999999999</v>
      </c>
      <c r="P665" s="356">
        <v>0.27983999999999998</v>
      </c>
      <c r="Q665" s="356">
        <v>0.20568</v>
      </c>
      <c r="R665" s="356">
        <v>0.32951999999999998</v>
      </c>
      <c r="S665" s="356">
        <v>0.27911999999999998</v>
      </c>
      <c r="T665" s="356">
        <v>0.23591999999999999</v>
      </c>
      <c r="U665" s="356">
        <v>0.20927999999999999</v>
      </c>
      <c r="V665" s="357">
        <v>0.20448</v>
      </c>
      <c r="W665" s="356">
        <v>0.20280000000000001</v>
      </c>
      <c r="X665" s="356">
        <v>0.20999999999999999</v>
      </c>
      <c r="Y665" s="356">
        <v>0.21168000000000001</v>
      </c>
      <c r="Z665" s="356">
        <v>0.21479999999999999</v>
      </c>
      <c r="AA665" s="356">
        <v>0.21288000000000001</v>
      </c>
      <c r="AB665" s="356">
        <v>0.21479999999999999</v>
      </c>
      <c r="AC665" s="42">
        <f t="shared" si="1205"/>
        <v>5.6716800000000012</v>
      </c>
      <c r="AD665" s="16"/>
      <c r="AE665" s="16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</row>
    <row r="666" s="1" customFormat="1" ht="15" customHeight="1">
      <c r="A666" s="865"/>
      <c r="B666" s="109"/>
      <c r="C666" s="39" t="s">
        <v>18</v>
      </c>
      <c r="D666" s="39" t="s">
        <v>19</v>
      </c>
      <c r="E666" s="45">
        <v>41</v>
      </c>
      <c r="F666" s="130">
        <v>46</v>
      </c>
      <c r="G666" s="130">
        <v>43</v>
      </c>
      <c r="H666" s="131">
        <v>46</v>
      </c>
      <c r="I666" s="130">
        <v>45</v>
      </c>
      <c r="J666" s="130">
        <v>50</v>
      </c>
      <c r="K666" s="130">
        <v>52</v>
      </c>
      <c r="L666" s="130">
        <v>50</v>
      </c>
      <c r="M666" s="130">
        <v>65</v>
      </c>
      <c r="N666" s="131">
        <v>54</v>
      </c>
      <c r="O666" s="130">
        <v>64</v>
      </c>
      <c r="P666" s="130">
        <v>54</v>
      </c>
      <c r="Q666" s="130">
        <v>53</v>
      </c>
      <c r="R666" s="130">
        <v>59</v>
      </c>
      <c r="S666" s="130">
        <v>58</v>
      </c>
      <c r="T666" s="130">
        <v>53</v>
      </c>
      <c r="U666" s="130">
        <v>55</v>
      </c>
      <c r="V666" s="131">
        <v>62</v>
      </c>
      <c r="W666" s="130">
        <v>56</v>
      </c>
      <c r="X666" s="130">
        <v>53</v>
      </c>
      <c r="Y666" s="130">
        <v>53</v>
      </c>
      <c r="Z666" s="130">
        <v>50</v>
      </c>
      <c r="AA666" s="130">
        <v>46</v>
      </c>
      <c r="AB666" s="452">
        <v>44</v>
      </c>
      <c r="AC666" s="222"/>
      <c r="AD666" s="215">
        <f t="shared" si="1189"/>
        <v>65</v>
      </c>
      <c r="AE666" s="16"/>
      <c r="AF666" s="16"/>
      <c r="AG666" s="16"/>
      <c r="AH666" s="16"/>
      <c r="AI666" s="16"/>
      <c r="AJ666" s="16"/>
      <c r="AK666" s="16"/>
      <c r="AL666" s="16"/>
      <c r="AM666" s="16"/>
      <c r="AN666" s="16"/>
      <c r="AO666" s="16"/>
    </row>
    <row r="667" s="1" customFormat="1" ht="15" customHeight="1">
      <c r="A667" s="866"/>
      <c r="B667" s="114"/>
      <c r="C667" s="115" t="s">
        <v>20</v>
      </c>
      <c r="D667" s="115"/>
      <c r="E667" s="116">
        <f t="shared" si="1204"/>
        <v>0.53391684901531733</v>
      </c>
      <c r="F667" s="116">
        <f t="shared" si="1204"/>
        <v>0.54778156996587024</v>
      </c>
      <c r="G667" s="116">
        <f t="shared" si="1204"/>
        <v>0.56709451575262537</v>
      </c>
      <c r="H667" s="117">
        <f t="shared" si="1204"/>
        <v>0.55190311418685123</v>
      </c>
      <c r="I667" s="116">
        <f t="shared" si="1204"/>
        <v>0.53819840364880278</v>
      </c>
      <c r="J667" s="116">
        <f t="shared" si="1204"/>
        <v>0.49619978284473404</v>
      </c>
      <c r="K667" s="116">
        <f t="shared" si="1204"/>
        <v>0.43219076005961254</v>
      </c>
      <c r="L667" s="116">
        <f t="shared" si="1204"/>
        <v>0.38209506229810802</v>
      </c>
      <c r="M667" s="116">
        <f t="shared" si="1204"/>
        <v>0.52021563342318056</v>
      </c>
      <c r="N667" s="117">
        <f t="shared" si="1204"/>
        <v>0.50058892815076561</v>
      </c>
      <c r="O667" s="116">
        <f t="shared" si="1204"/>
        <v>0.42886683209263854</v>
      </c>
      <c r="P667" s="116">
        <f t="shared" si="1204"/>
        <v>0.485630987088713</v>
      </c>
      <c r="Q667" s="116">
        <f t="shared" si="1204"/>
        <v>0.37538326763031105</v>
      </c>
      <c r="R667" s="116">
        <f t="shared" si="1204"/>
        <v>0.52304761904761898</v>
      </c>
      <c r="S667" s="116">
        <f t="shared" si="1204"/>
        <v>0.46205800556217719</v>
      </c>
      <c r="T667" s="116">
        <f t="shared" si="1204"/>
        <v>0.40569541890218735</v>
      </c>
      <c r="U667" s="116">
        <f t="shared" si="1204"/>
        <v>0.36638655462184871</v>
      </c>
      <c r="V667" s="117">
        <f t="shared" si="1204"/>
        <v>0.35411471321695764</v>
      </c>
      <c r="W667" s="116">
        <f t="shared" si="1204"/>
        <v>0.3451797385620915</v>
      </c>
      <c r="X667" s="116">
        <f t="shared" si="1204"/>
        <v>0.36367414796342479</v>
      </c>
      <c r="Y667" s="116">
        <f t="shared" si="1204"/>
        <v>0.37027707808564236</v>
      </c>
      <c r="Z667" s="116">
        <f t="shared" si="1204"/>
        <v>0.4015253476895469</v>
      </c>
      <c r="AA667" s="116">
        <f t="shared" si="1204"/>
        <v>0.43716116313454906</v>
      </c>
      <c r="AB667" s="116">
        <f t="shared" si="1204"/>
        <v>0.47581073896863368</v>
      </c>
      <c r="AC667" s="125">
        <f t="shared" si="1204"/>
        <v>0.4477283922549356</v>
      </c>
      <c r="AD667" s="16"/>
      <c r="AE667" s="16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</row>
    <row r="668" s="1" customFormat="1" ht="15" customHeight="1">
      <c r="A668" s="516" t="s">
        <v>34</v>
      </c>
      <c r="B668" s="121" t="s">
        <v>167</v>
      </c>
      <c r="C668" s="33" t="s">
        <v>15</v>
      </c>
      <c r="D668" s="33"/>
      <c r="E668" s="374"/>
      <c r="F668" s="374"/>
      <c r="G668" s="374"/>
      <c r="H668" s="459"/>
      <c r="I668" s="374"/>
      <c r="J668" s="374"/>
      <c r="K668" s="374"/>
      <c r="L668" s="374"/>
      <c r="M668" s="374"/>
      <c r="N668" s="459"/>
      <c r="O668" s="374"/>
      <c r="P668" s="374"/>
      <c r="Q668" s="374"/>
      <c r="R668" s="374"/>
      <c r="S668" s="374"/>
      <c r="T668" s="374"/>
      <c r="U668" s="374"/>
      <c r="V668" s="459"/>
      <c r="W668" s="374"/>
      <c r="X668" s="374"/>
      <c r="Y668" s="374"/>
      <c r="Z668" s="374"/>
      <c r="AA668" s="374"/>
      <c r="AB668" s="374"/>
      <c r="AC668" s="36">
        <f t="shared" ref="AC668:AC673" si="1206">SUM(E668:AB668)</f>
        <v>0</v>
      </c>
      <c r="AD668" s="16"/>
      <c r="AE668" s="16"/>
      <c r="AF668" s="16"/>
      <c r="AG668" s="16"/>
      <c r="AH668" s="16"/>
      <c r="AI668" s="16"/>
      <c r="AJ668" s="16"/>
      <c r="AK668" s="16"/>
      <c r="AL668" s="16"/>
      <c r="AM668" s="16"/>
      <c r="AN668" s="16"/>
      <c r="AO668" s="16"/>
    </row>
    <row r="669" s="1" customFormat="1" ht="15" customHeight="1">
      <c r="A669" s="862"/>
      <c r="B669" s="109"/>
      <c r="C669" s="39" t="s">
        <v>17</v>
      </c>
      <c r="D669" s="39"/>
      <c r="E669" s="119"/>
      <c r="F669" s="119"/>
      <c r="G669" s="119"/>
      <c r="H669" s="400"/>
      <c r="I669" s="119"/>
      <c r="J669" s="119"/>
      <c r="K669" s="119"/>
      <c r="L669" s="119"/>
      <c r="M669" s="119"/>
      <c r="N669" s="400"/>
      <c r="O669" s="119"/>
      <c r="P669" s="119"/>
      <c r="Q669" s="119"/>
      <c r="R669" s="119"/>
      <c r="S669" s="119"/>
      <c r="T669" s="119"/>
      <c r="U669" s="119"/>
      <c r="V669" s="400"/>
      <c r="W669" s="119"/>
      <c r="X669" s="119"/>
      <c r="Y669" s="119"/>
      <c r="Z669" s="119"/>
      <c r="AA669" s="119"/>
      <c r="AB669" s="119"/>
      <c r="AC669" s="42">
        <f t="shared" si="1206"/>
        <v>0</v>
      </c>
      <c r="AD669" s="16"/>
      <c r="AE669" s="16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</row>
    <row r="670" s="1" customFormat="1" ht="15" customHeight="1">
      <c r="A670" s="862"/>
      <c r="B670" s="109"/>
      <c r="C670" s="39" t="s">
        <v>18</v>
      </c>
      <c r="D670" s="39"/>
      <c r="E670" s="119"/>
      <c r="F670" s="119"/>
      <c r="G670" s="119"/>
      <c r="H670" s="400"/>
      <c r="I670" s="119"/>
      <c r="J670" s="119"/>
      <c r="K670" s="119"/>
      <c r="L670" s="119"/>
      <c r="M670" s="119"/>
      <c r="N670" s="400"/>
      <c r="O670" s="119"/>
      <c r="P670" s="119"/>
      <c r="Q670" s="119"/>
      <c r="R670" s="119"/>
      <c r="S670" s="119"/>
      <c r="T670" s="119"/>
      <c r="U670" s="119"/>
      <c r="V670" s="400"/>
      <c r="W670" s="119"/>
      <c r="X670" s="119"/>
      <c r="Y670" s="119"/>
      <c r="Z670" s="119"/>
      <c r="AA670" s="119"/>
      <c r="AB670" s="119"/>
      <c r="AC670" s="42"/>
      <c r="AD670" s="16"/>
      <c r="AE670" s="16"/>
      <c r="AF670" s="16"/>
      <c r="AG670" s="16"/>
      <c r="AH670" s="16"/>
      <c r="AI670" s="16"/>
      <c r="AJ670" s="16"/>
      <c r="AK670" s="16"/>
      <c r="AL670" s="16"/>
      <c r="AM670" s="16"/>
      <c r="AN670" s="16"/>
      <c r="AO670" s="16"/>
    </row>
    <row r="671" s="1" customFormat="1" ht="15" customHeight="1">
      <c r="A671" s="867"/>
      <c r="B671" s="181"/>
      <c r="C671" s="51" t="s">
        <v>20</v>
      </c>
      <c r="D671" s="51"/>
      <c r="E671" s="212"/>
      <c r="F671" s="212"/>
      <c r="G671" s="212"/>
      <c r="H671" s="213"/>
      <c r="I671" s="212"/>
      <c r="J671" s="212"/>
      <c r="K671" s="212"/>
      <c r="L671" s="212"/>
      <c r="M671" s="212"/>
      <c r="N671" s="213"/>
      <c r="O671" s="212"/>
      <c r="P671" s="212"/>
      <c r="Q671" s="212"/>
      <c r="R671" s="212"/>
      <c r="S671" s="212"/>
      <c r="T671" s="212"/>
      <c r="U671" s="212"/>
      <c r="V671" s="213"/>
      <c r="W671" s="212"/>
      <c r="X671" s="212"/>
      <c r="Y671" s="212"/>
      <c r="Z671" s="212"/>
      <c r="AA671" s="212"/>
      <c r="AB671" s="212"/>
      <c r="AC671" s="101"/>
      <c r="AD671" s="16"/>
      <c r="AE671" s="16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</row>
    <row r="672" s="1" customFormat="1" ht="15" customHeight="1">
      <c r="A672" s="687" t="s">
        <v>43</v>
      </c>
      <c r="B672" s="106" t="s">
        <v>581</v>
      </c>
      <c r="C672" s="57" t="s">
        <v>15</v>
      </c>
      <c r="D672" s="57" t="s">
        <v>16</v>
      </c>
      <c r="E672" s="906">
        <v>0.88031999999999999</v>
      </c>
      <c r="F672" s="906">
        <v>0.85872000000000004</v>
      </c>
      <c r="G672" s="906">
        <v>0.84863999999999995</v>
      </c>
      <c r="H672" s="907">
        <v>0.84528000000000003</v>
      </c>
      <c r="I672" s="906">
        <v>0.83952000000000004</v>
      </c>
      <c r="J672" s="906">
        <v>0.87119999999999997</v>
      </c>
      <c r="K672" s="906">
        <v>0.92496</v>
      </c>
      <c r="L672" s="906">
        <v>0.98592000000000002</v>
      </c>
      <c r="M672" s="906">
        <v>1.1452800000000001</v>
      </c>
      <c r="N672" s="907">
        <v>1.1697599999999999</v>
      </c>
      <c r="O672" s="906">
        <v>1.1937599999999999</v>
      </c>
      <c r="P672" s="906">
        <v>1.1611199999999999</v>
      </c>
      <c r="Q672" s="906">
        <v>1.1731199999999999</v>
      </c>
      <c r="R672" s="906">
        <v>1.17072</v>
      </c>
      <c r="S672" s="906">
        <v>1.1779200000000001</v>
      </c>
      <c r="T672" s="906">
        <v>1.18512</v>
      </c>
      <c r="U672" s="906">
        <v>1.17456</v>
      </c>
      <c r="V672" s="907">
        <v>1.09344</v>
      </c>
      <c r="W672" s="906">
        <v>1.06752</v>
      </c>
      <c r="X672" s="906">
        <v>1.0569599999999999</v>
      </c>
      <c r="Y672" s="906">
        <v>1.00224</v>
      </c>
      <c r="Z672" s="906">
        <v>0.99551999999999996</v>
      </c>
      <c r="AA672" s="906">
        <v>0.93264000000000002</v>
      </c>
      <c r="AB672" s="906">
        <v>0.88751999999999998</v>
      </c>
      <c r="AC672" s="59">
        <f t="shared" si="1206"/>
        <v>24.641759999999998</v>
      </c>
      <c r="AD672" s="16"/>
      <c r="AE672" s="16"/>
      <c r="AF672" s="16"/>
      <c r="AG672" s="16"/>
      <c r="AH672" s="16"/>
      <c r="AI672" s="16"/>
      <c r="AJ672" s="16"/>
      <c r="AK672" s="16"/>
      <c r="AL672" s="16"/>
      <c r="AM672" s="16"/>
      <c r="AN672" s="16"/>
      <c r="AO672" s="16"/>
    </row>
    <row r="673" s="1" customFormat="1" ht="15" customHeight="1">
      <c r="A673" s="862"/>
      <c r="B673" s="109"/>
      <c r="C673" s="39" t="s">
        <v>17</v>
      </c>
      <c r="D673" s="39" t="s">
        <v>16</v>
      </c>
      <c r="E673" s="908">
        <v>0.31919999999999998</v>
      </c>
      <c r="F673" s="908">
        <v>0.32112000000000002</v>
      </c>
      <c r="G673" s="908">
        <v>0.32016</v>
      </c>
      <c r="H673" s="909">
        <v>0.31728000000000001</v>
      </c>
      <c r="I673" s="908">
        <v>0.31631999999999999</v>
      </c>
      <c r="J673" s="908">
        <v>0.31152000000000002</v>
      </c>
      <c r="K673" s="908">
        <v>0.30959999999999999</v>
      </c>
      <c r="L673" s="908">
        <v>0.31391999999999998</v>
      </c>
      <c r="M673" s="908">
        <v>0.34464</v>
      </c>
      <c r="N673" s="909">
        <v>0.33360000000000001</v>
      </c>
      <c r="O673" s="908">
        <v>0.31247999999999998</v>
      </c>
      <c r="P673" s="908">
        <v>0.29759999999999998</v>
      </c>
      <c r="Q673" s="908">
        <v>0.30143999999999999</v>
      </c>
      <c r="R673" s="908">
        <v>0.30143999999999999</v>
      </c>
      <c r="S673" s="908">
        <v>0.30143999999999999</v>
      </c>
      <c r="T673" s="908">
        <v>0.31296000000000002</v>
      </c>
      <c r="U673" s="908">
        <v>0.29903999999999997</v>
      </c>
      <c r="V673" s="909">
        <v>0.28943999999999998</v>
      </c>
      <c r="W673" s="908">
        <v>0.28704000000000002</v>
      </c>
      <c r="X673" s="908">
        <v>0.29136000000000001</v>
      </c>
      <c r="Y673" s="908">
        <v>0.29232000000000002</v>
      </c>
      <c r="Z673" s="908">
        <v>0.30287999999999998</v>
      </c>
      <c r="AA673" s="908">
        <v>0.32256000000000001</v>
      </c>
      <c r="AB673" s="908">
        <v>0.32303999999999999</v>
      </c>
      <c r="AC673" s="42">
        <f t="shared" si="1206"/>
        <v>7.442400000000001</v>
      </c>
      <c r="AD673" s="16"/>
      <c r="AE673" s="16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</row>
    <row r="674" s="1" customFormat="1" ht="15" customHeight="1">
      <c r="A674" s="862"/>
      <c r="B674" s="109"/>
      <c r="C674" s="39" t="s">
        <v>18</v>
      </c>
      <c r="D674" s="39" t="s">
        <v>19</v>
      </c>
      <c r="E674" s="45">
        <v>83</v>
      </c>
      <c r="F674" s="130">
        <v>83</v>
      </c>
      <c r="G674" s="130">
        <v>81</v>
      </c>
      <c r="H674" s="131">
        <v>82</v>
      </c>
      <c r="I674" s="130">
        <v>82</v>
      </c>
      <c r="J674" s="130">
        <v>87</v>
      </c>
      <c r="K674" s="130">
        <v>94</v>
      </c>
      <c r="L674" s="130">
        <v>111</v>
      </c>
      <c r="M674" s="130">
        <v>116</v>
      </c>
      <c r="N674" s="131">
        <v>120</v>
      </c>
      <c r="O674" s="130">
        <v>115</v>
      </c>
      <c r="P674" s="130">
        <v>117</v>
      </c>
      <c r="Q674" s="130">
        <v>120</v>
      </c>
      <c r="R674" s="130">
        <v>111</v>
      </c>
      <c r="S674" s="130">
        <v>115</v>
      </c>
      <c r="T674" s="130">
        <v>115</v>
      </c>
      <c r="U674" s="130">
        <v>114</v>
      </c>
      <c r="V674" s="131">
        <v>100</v>
      </c>
      <c r="W674" s="130">
        <v>100</v>
      </c>
      <c r="X674" s="130">
        <v>97</v>
      </c>
      <c r="Y674" s="130">
        <v>99</v>
      </c>
      <c r="Z674" s="130">
        <v>93</v>
      </c>
      <c r="AA674" s="130">
        <v>87</v>
      </c>
      <c r="AB674" s="452">
        <v>94</v>
      </c>
      <c r="AC674" s="222"/>
      <c r="AD674" s="16"/>
      <c r="AE674" s="16"/>
      <c r="AF674" s="16"/>
      <c r="AG674" s="16"/>
      <c r="AH674" s="16"/>
      <c r="AI674" s="16"/>
      <c r="AJ674" s="16"/>
      <c r="AK674" s="16"/>
      <c r="AL674" s="16"/>
      <c r="AM674" s="16"/>
      <c r="AN674" s="16"/>
      <c r="AO674" s="16"/>
    </row>
    <row r="675" s="1" customFormat="1" ht="15" customHeight="1">
      <c r="A675" s="863"/>
      <c r="B675" s="114"/>
      <c r="C675" s="115" t="s">
        <v>20</v>
      </c>
      <c r="D675" s="115"/>
      <c r="E675" s="116">
        <f t="shared" si="1204"/>
        <v>0.36259541984732824</v>
      </c>
      <c r="F675" s="116">
        <f t="shared" si="1204"/>
        <v>0.37395192845164898</v>
      </c>
      <c r="G675" s="116">
        <f t="shared" si="1204"/>
        <v>0.37726244343891407</v>
      </c>
      <c r="H675" s="117">
        <f t="shared" si="1204"/>
        <v>0.37535491198182852</v>
      </c>
      <c r="I675" s="116">
        <f t="shared" si="1204"/>
        <v>0.37678673527730128</v>
      </c>
      <c r="J675" s="116">
        <f t="shared" si="1204"/>
        <v>0.3575757575757576</v>
      </c>
      <c r="K675" s="116">
        <f t="shared" si="1204"/>
        <v>0.3347171769590036</v>
      </c>
      <c r="L675" s="116">
        <f t="shared" si="1204"/>
        <v>0.3184031158714703</v>
      </c>
      <c r="M675" s="116">
        <f t="shared" si="1204"/>
        <v>0.30092204526404021</v>
      </c>
      <c r="N675" s="117">
        <f t="shared" si="1204"/>
        <v>0.28518670496512105</v>
      </c>
      <c r="O675" s="116">
        <f t="shared" si="1204"/>
        <v>0.2617611580217129</v>
      </c>
      <c r="P675" s="116">
        <f t="shared" si="1204"/>
        <v>0.25630425795783379</v>
      </c>
      <c r="Q675" s="116">
        <f t="shared" si="1204"/>
        <v>0.25695581014729951</v>
      </c>
      <c r="R675" s="116">
        <f t="shared" si="1204"/>
        <v>0.25748257482574827</v>
      </c>
      <c r="S675" s="116">
        <f t="shared" si="1204"/>
        <v>0.25590872045639768</v>
      </c>
      <c r="T675" s="116">
        <f t="shared" si="1204"/>
        <v>0.26407452409882548</v>
      </c>
      <c r="U675" s="116">
        <f t="shared" si="1204"/>
        <v>0.25459746628524721</v>
      </c>
      <c r="V675" s="117">
        <f t="shared" si="1204"/>
        <v>0.26470588235294118</v>
      </c>
      <c r="W675" s="116">
        <f t="shared" si="1204"/>
        <v>0.26888489208633093</v>
      </c>
      <c r="X675" s="116">
        <f t="shared" si="1204"/>
        <v>0.2756584922797457</v>
      </c>
      <c r="Y675" s="116">
        <f t="shared" si="1204"/>
        <v>0.29166666666666669</v>
      </c>
      <c r="Z675" s="116">
        <f t="shared" si="1204"/>
        <v>0.30424300867888138</v>
      </c>
      <c r="AA675" s="116">
        <f t="shared" si="1204"/>
        <v>0.3458569222851261</v>
      </c>
      <c r="AB675" s="116">
        <f t="shared" si="1204"/>
        <v>0.36398053001622499</v>
      </c>
      <c r="AC675" s="125">
        <f t="shared" si="1204"/>
        <v>0.30202388141106812</v>
      </c>
      <c r="AD675" s="16"/>
      <c r="AE675" s="16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</row>
    <row r="676" s="1" customFormat="1" ht="15" customHeight="1">
      <c r="A676" s="864" t="s">
        <v>36</v>
      </c>
      <c r="B676" s="121" t="s">
        <v>582</v>
      </c>
      <c r="C676" s="33" t="s">
        <v>15</v>
      </c>
      <c r="D676" s="33" t="s">
        <v>16</v>
      </c>
      <c r="E676" s="594">
        <v>0.61536000000000002</v>
      </c>
      <c r="F676" s="594">
        <v>0.61536000000000002</v>
      </c>
      <c r="G676" s="594">
        <v>0.60960000000000003</v>
      </c>
      <c r="H676" s="595">
        <v>0.61007999999999996</v>
      </c>
      <c r="I676" s="594">
        <v>0.61055999999999999</v>
      </c>
      <c r="J676" s="594">
        <v>0.61104000000000003</v>
      </c>
      <c r="K676" s="594">
        <v>0.60863999999999996</v>
      </c>
      <c r="L676" s="594">
        <v>0.60911999999999999</v>
      </c>
      <c r="M676" s="594">
        <v>0.61151999999999995</v>
      </c>
      <c r="N676" s="595">
        <v>0.59040000000000004</v>
      </c>
      <c r="O676" s="594">
        <v>0.58272000000000002</v>
      </c>
      <c r="P676" s="594">
        <v>0.58272000000000002</v>
      </c>
      <c r="Q676" s="594">
        <v>0.57647999999999999</v>
      </c>
      <c r="R676" s="594">
        <v>0.58272000000000002</v>
      </c>
      <c r="S676" s="594">
        <v>0.59040000000000004</v>
      </c>
      <c r="T676" s="594">
        <v>0.58896000000000004</v>
      </c>
      <c r="U676" s="594">
        <v>0.58128000000000002</v>
      </c>
      <c r="V676" s="595">
        <v>0.44352000000000003</v>
      </c>
      <c r="W676" s="594">
        <v>0.43008000000000002</v>
      </c>
      <c r="X676" s="594">
        <v>0.42959999999999998</v>
      </c>
      <c r="Y676" s="594">
        <v>0.42048000000000002</v>
      </c>
      <c r="Z676" s="594">
        <v>0.40176000000000001</v>
      </c>
      <c r="AA676" s="594">
        <v>0.39648</v>
      </c>
      <c r="AB676" s="594">
        <v>0.39600000000000002</v>
      </c>
      <c r="AC676" s="36">
        <f t="shared" ref="AC676:AC677" si="1207">SUM(E676:AB676)</f>
        <v>13.09488</v>
      </c>
      <c r="AD676" s="16"/>
      <c r="AE676" s="16"/>
      <c r="AF676" s="16"/>
      <c r="AG676" s="16"/>
      <c r="AH676" s="16"/>
      <c r="AI676" s="16"/>
      <c r="AJ676" s="16"/>
      <c r="AK676" s="16"/>
      <c r="AL676" s="16"/>
      <c r="AM676" s="16"/>
      <c r="AN676" s="16"/>
      <c r="AO676" s="16"/>
    </row>
    <row r="677" s="1" customFormat="1" ht="15" customHeight="1">
      <c r="A677" s="865"/>
      <c r="B677" s="109"/>
      <c r="C677" s="39" t="s">
        <v>17</v>
      </c>
      <c r="D677" s="39" t="s">
        <v>16</v>
      </c>
      <c r="E677" s="356">
        <v>0.061440000000000002</v>
      </c>
      <c r="F677" s="356">
        <v>0.061920000000000003</v>
      </c>
      <c r="G677" s="356">
        <v>0.060479999999999999</v>
      </c>
      <c r="H677" s="357">
        <v>0.06096</v>
      </c>
      <c r="I677" s="356">
        <v>0.061440000000000002</v>
      </c>
      <c r="J677" s="356">
        <v>0.061920000000000003</v>
      </c>
      <c r="K677" s="356">
        <v>0.060479999999999999</v>
      </c>
      <c r="L677" s="356">
        <v>0.060479999999999999</v>
      </c>
      <c r="M677" s="356">
        <v>0.059520000000000003</v>
      </c>
      <c r="N677" s="357">
        <v>0.059040000000000002</v>
      </c>
      <c r="O677" s="356">
        <v>0.057599999999999998</v>
      </c>
      <c r="P677" s="356">
        <v>0.056640000000000003</v>
      </c>
      <c r="Q677" s="356">
        <v>0.057119999999999997</v>
      </c>
      <c r="R677" s="356">
        <v>0.057119999999999997</v>
      </c>
      <c r="S677" s="356">
        <v>0.056640000000000003</v>
      </c>
      <c r="T677" s="356">
        <v>0.056640000000000003</v>
      </c>
      <c r="U677" s="356">
        <v>0.054719999999999998</v>
      </c>
      <c r="V677" s="357">
        <v>0.035040000000000002</v>
      </c>
      <c r="W677" s="356">
        <v>0.03168</v>
      </c>
      <c r="X677" s="356">
        <v>0.033119999999999997</v>
      </c>
      <c r="Y677" s="356">
        <v>0.03456</v>
      </c>
      <c r="Z677" s="356">
        <v>0.054719999999999998</v>
      </c>
      <c r="AA677" s="356">
        <v>0.045600000000000002</v>
      </c>
      <c r="AB677" s="356">
        <v>0.0528</v>
      </c>
      <c r="AC677" s="42">
        <f t="shared" si="1207"/>
        <v>1.2916799999999999</v>
      </c>
      <c r="AD677" s="16"/>
      <c r="AE677" s="16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</row>
    <row r="678" s="1" customFormat="1" ht="15" customHeight="1">
      <c r="A678" s="865"/>
      <c r="B678" s="109"/>
      <c r="C678" s="39" t="s">
        <v>18</v>
      </c>
      <c r="D678" s="39" t="s">
        <v>19</v>
      </c>
      <c r="E678" s="45">
        <v>55</v>
      </c>
      <c r="F678" s="130">
        <v>53</v>
      </c>
      <c r="G678" s="130">
        <v>53</v>
      </c>
      <c r="H678" s="131">
        <v>55</v>
      </c>
      <c r="I678" s="130">
        <v>57</v>
      </c>
      <c r="J678" s="130">
        <v>52</v>
      </c>
      <c r="K678" s="130">
        <v>55</v>
      </c>
      <c r="L678" s="130">
        <v>53</v>
      </c>
      <c r="M678" s="130">
        <v>50</v>
      </c>
      <c r="N678" s="131">
        <v>53</v>
      </c>
      <c r="O678" s="130">
        <v>51</v>
      </c>
      <c r="P678" s="130">
        <v>51</v>
      </c>
      <c r="Q678" s="130">
        <v>49</v>
      </c>
      <c r="R678" s="130">
        <v>52</v>
      </c>
      <c r="S678" s="130">
        <v>51</v>
      </c>
      <c r="T678" s="130">
        <v>52</v>
      </c>
      <c r="U678" s="130">
        <v>54</v>
      </c>
      <c r="V678" s="131">
        <v>39</v>
      </c>
      <c r="W678" s="130">
        <v>40</v>
      </c>
      <c r="X678" s="130">
        <v>41</v>
      </c>
      <c r="Y678" s="130">
        <v>38</v>
      </c>
      <c r="Z678" s="130">
        <v>36</v>
      </c>
      <c r="AA678" s="130">
        <v>35</v>
      </c>
      <c r="AB678" s="452">
        <v>32</v>
      </c>
      <c r="AC678" s="222"/>
      <c r="AD678" s="16"/>
      <c r="AE678" s="16"/>
      <c r="AF678" s="16"/>
      <c r="AG678" s="16"/>
      <c r="AH678" s="16"/>
      <c r="AI678" s="16"/>
      <c r="AJ678" s="16"/>
      <c r="AK678" s="16"/>
      <c r="AL678" s="16"/>
      <c r="AM678" s="16"/>
      <c r="AN678" s="16"/>
      <c r="AO678" s="16"/>
    </row>
    <row r="679" s="1" customFormat="1" ht="15" customHeight="1">
      <c r="A679" s="869"/>
      <c r="B679" s="181"/>
      <c r="C679" s="51" t="s">
        <v>20</v>
      </c>
      <c r="D679" s="51"/>
      <c r="E679" s="52">
        <f t="shared" si="1204"/>
        <v>0.099843993759750393</v>
      </c>
      <c r="F679" s="52">
        <f t="shared" si="1204"/>
        <v>0.10062402496099844</v>
      </c>
      <c r="G679" s="52">
        <f t="shared" si="1204"/>
        <v>0.099212598425196849</v>
      </c>
      <c r="H679" s="100">
        <f t="shared" si="1204"/>
        <v>0.099921321793863108</v>
      </c>
      <c r="I679" s="52">
        <f t="shared" si="1204"/>
        <v>0.10062893081761007</v>
      </c>
      <c r="J679" s="52">
        <f t="shared" si="1204"/>
        <v>0.10133542812254517</v>
      </c>
      <c r="K679" s="52">
        <f t="shared" si="1204"/>
        <v>0.099369085173501584</v>
      </c>
      <c r="L679" s="52">
        <f t="shared" si="1204"/>
        <v>0.099290780141843976</v>
      </c>
      <c r="M679" s="52">
        <f t="shared" si="1204"/>
        <v>0.097331240188383059</v>
      </c>
      <c r="N679" s="100">
        <f t="shared" si="1204"/>
        <v>0.099999999999999992</v>
      </c>
      <c r="O679" s="52">
        <f t="shared" si="1204"/>
        <v>0.098846787479406908</v>
      </c>
      <c r="P679" s="52">
        <f t="shared" si="1204"/>
        <v>0.097199341021416807</v>
      </c>
      <c r="Q679" s="52">
        <f t="shared" si="1204"/>
        <v>0.099084096586178186</v>
      </c>
      <c r="R679" s="52">
        <f t="shared" si="1204"/>
        <v>0.098023064250411851</v>
      </c>
      <c r="S679" s="52">
        <f t="shared" si="1204"/>
        <v>0.095934959349593493</v>
      </c>
      <c r="T679" s="52">
        <f t="shared" si="1204"/>
        <v>0.096169519152404237</v>
      </c>
      <c r="U679" s="52">
        <f t="shared" si="1204"/>
        <v>0.09413707679603632</v>
      </c>
      <c r="V679" s="100">
        <f t="shared" si="1204"/>
        <v>0.079004329004329008</v>
      </c>
      <c r="W679" s="52">
        <f t="shared" si="1204"/>
        <v>0.073660714285714288</v>
      </c>
      <c r="X679" s="52">
        <f t="shared" si="1204"/>
        <v>0.077094972067039108</v>
      </c>
      <c r="Y679" s="52">
        <f t="shared" si="1204"/>
        <v>0.082191780821917804</v>
      </c>
      <c r="Z679" s="52">
        <f t="shared" si="1204"/>
        <v>0.13620071684587812</v>
      </c>
      <c r="AA679" s="52">
        <f t="shared" si="1204"/>
        <v>0.11501210653753027</v>
      </c>
      <c r="AB679" s="52">
        <f t="shared" si="1204"/>
        <v>0.13333333333333333</v>
      </c>
      <c r="AC679" s="101">
        <f t="shared" si="1204"/>
        <v>0.098640079175983275</v>
      </c>
      <c r="AD679" s="16"/>
      <c r="AE679" s="16"/>
      <c r="AF679" s="16"/>
      <c r="AG679" s="16"/>
      <c r="AH679" s="16"/>
      <c r="AI679" s="16"/>
      <c r="AJ679" s="16"/>
      <c r="AK679" s="16"/>
      <c r="AL679" s="16"/>
      <c r="AM679" s="16"/>
      <c r="AN679" s="16"/>
      <c r="AO679" s="16"/>
    </row>
    <row r="680" s="1" customFormat="1" ht="15" customHeight="1">
      <c r="A680" s="882" t="s">
        <v>47</v>
      </c>
      <c r="B680" s="106" t="s">
        <v>576</v>
      </c>
      <c r="C680" s="57" t="s">
        <v>15</v>
      </c>
      <c r="D680" s="57" t="s">
        <v>16</v>
      </c>
      <c r="E680" s="906">
        <v>0.36720000000000003</v>
      </c>
      <c r="F680" s="906">
        <v>0.37080000000000002</v>
      </c>
      <c r="G680" s="906">
        <v>0.37331999999999999</v>
      </c>
      <c r="H680" s="907">
        <v>0.36359999999999998</v>
      </c>
      <c r="I680" s="906">
        <v>0.36468</v>
      </c>
      <c r="J680" s="906">
        <v>0.36287999999999998</v>
      </c>
      <c r="K680" s="906">
        <v>0.36108000000000001</v>
      </c>
      <c r="L680" s="906">
        <v>0.35999999999999999</v>
      </c>
      <c r="M680" s="906">
        <v>0.36036000000000001</v>
      </c>
      <c r="N680" s="907">
        <v>0.36143999999999998</v>
      </c>
      <c r="O680" s="906">
        <v>0.36287999999999998</v>
      </c>
      <c r="P680" s="906">
        <v>0.36287999999999998</v>
      </c>
      <c r="Q680" s="906">
        <v>0.36647999999999997</v>
      </c>
      <c r="R680" s="906">
        <v>0.35999999999999999</v>
      </c>
      <c r="S680" s="906">
        <v>0.36252000000000001</v>
      </c>
      <c r="T680" s="906">
        <v>0.35315999999999997</v>
      </c>
      <c r="U680" s="906">
        <v>0.35424</v>
      </c>
      <c r="V680" s="907">
        <v>0.36287999999999998</v>
      </c>
      <c r="W680" s="906">
        <v>0.35999999999999999</v>
      </c>
      <c r="X680" s="906">
        <v>0.35783999999999999</v>
      </c>
      <c r="Y680" s="906">
        <v>0.35711999999999999</v>
      </c>
      <c r="Z680" s="906">
        <v>0.34560000000000002</v>
      </c>
      <c r="AA680" s="906">
        <v>0.35748000000000002</v>
      </c>
      <c r="AB680" s="906">
        <v>0.35604000000000002</v>
      </c>
      <c r="AC680" s="59">
        <f t="shared" ref="AC680:AC681" si="1208">SUM(E680:AB680)</f>
        <v>8.6644800000000011</v>
      </c>
      <c r="AD680" s="16"/>
      <c r="AE680" s="16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</row>
    <row r="681" s="1" customFormat="1" ht="15" customHeight="1">
      <c r="A681" s="865"/>
      <c r="B681" s="109"/>
      <c r="C681" s="39" t="s">
        <v>17</v>
      </c>
      <c r="D681" s="39" t="s">
        <v>16</v>
      </c>
      <c r="E681" s="908">
        <v>0.26963999999999999</v>
      </c>
      <c r="F681" s="908">
        <v>0.27179999999999999</v>
      </c>
      <c r="G681" s="908">
        <v>0.27179999999999999</v>
      </c>
      <c r="H681" s="909">
        <v>0.27000000000000002</v>
      </c>
      <c r="I681" s="908">
        <v>0.26784000000000002</v>
      </c>
      <c r="J681" s="908">
        <v>0.26244000000000001</v>
      </c>
      <c r="K681" s="908">
        <v>0.25775999999999999</v>
      </c>
      <c r="L681" s="908">
        <v>0.25775999999999999</v>
      </c>
      <c r="M681" s="908">
        <v>0.25884000000000001</v>
      </c>
      <c r="N681" s="909">
        <v>0.25703999999999999</v>
      </c>
      <c r="O681" s="908">
        <v>0.25235999999999997</v>
      </c>
      <c r="P681" s="908">
        <v>0.25452000000000002</v>
      </c>
      <c r="Q681" s="908">
        <v>0.25703999999999999</v>
      </c>
      <c r="R681" s="908">
        <v>0.25488</v>
      </c>
      <c r="S681" s="908">
        <v>0.25452000000000002</v>
      </c>
      <c r="T681" s="908">
        <v>0.24912000000000001</v>
      </c>
      <c r="U681" s="908">
        <v>0.24948000000000001</v>
      </c>
      <c r="V681" s="909">
        <v>0.24732000000000001</v>
      </c>
      <c r="W681" s="908">
        <v>0.24732000000000001</v>
      </c>
      <c r="X681" s="908">
        <v>0.25272</v>
      </c>
      <c r="Y681" s="908">
        <v>0.25452000000000002</v>
      </c>
      <c r="Z681" s="908">
        <v>0.25559999999999999</v>
      </c>
      <c r="AA681" s="908">
        <v>0.25812000000000002</v>
      </c>
      <c r="AB681" s="908">
        <v>0.26172000000000001</v>
      </c>
      <c r="AC681" s="42">
        <f t="shared" si="1208"/>
        <v>6.194160000000001</v>
      </c>
      <c r="AD681" s="16"/>
      <c r="AE681" s="16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</row>
    <row r="682" s="1" customFormat="1" ht="15" customHeight="1">
      <c r="A682" s="865"/>
      <c r="B682" s="109"/>
      <c r="C682" s="39" t="s">
        <v>18</v>
      </c>
      <c r="D682" s="39" t="s">
        <v>19</v>
      </c>
      <c r="E682" s="45">
        <v>38</v>
      </c>
      <c r="F682" s="130">
        <v>40</v>
      </c>
      <c r="G682" s="130">
        <v>41</v>
      </c>
      <c r="H682" s="131">
        <v>38</v>
      </c>
      <c r="I682" s="130">
        <v>41</v>
      </c>
      <c r="J682" s="130">
        <v>38</v>
      </c>
      <c r="K682" s="130">
        <v>39</v>
      </c>
      <c r="L682" s="130">
        <v>40</v>
      </c>
      <c r="M682" s="130">
        <v>41</v>
      </c>
      <c r="N682" s="131">
        <v>38</v>
      </c>
      <c r="O682" s="130">
        <v>39</v>
      </c>
      <c r="P682" s="130">
        <v>39</v>
      </c>
      <c r="Q682" s="130">
        <v>37</v>
      </c>
      <c r="R682" s="130">
        <v>40</v>
      </c>
      <c r="S682" s="130">
        <v>38</v>
      </c>
      <c r="T682" s="130">
        <v>39</v>
      </c>
      <c r="U682" s="130">
        <v>37</v>
      </c>
      <c r="V682" s="131">
        <v>38</v>
      </c>
      <c r="W682" s="130">
        <v>37</v>
      </c>
      <c r="X682" s="130">
        <v>38</v>
      </c>
      <c r="Y682" s="130">
        <v>40</v>
      </c>
      <c r="Z682" s="130">
        <v>37</v>
      </c>
      <c r="AA682" s="130">
        <v>39</v>
      </c>
      <c r="AB682" s="452">
        <v>39</v>
      </c>
      <c r="AC682" s="222"/>
      <c r="AD682" s="16"/>
      <c r="AE682" s="16"/>
      <c r="AF682" s="16"/>
      <c r="AG682" s="16"/>
      <c r="AH682" s="16"/>
      <c r="AI682" s="16"/>
      <c r="AJ682" s="16"/>
      <c r="AK682" s="16"/>
      <c r="AL682" s="16"/>
      <c r="AM682" s="16"/>
      <c r="AN682" s="16"/>
      <c r="AO682" s="16"/>
    </row>
    <row r="683" s="1" customFormat="1" ht="15" customHeight="1">
      <c r="A683" s="869"/>
      <c r="B683" s="181"/>
      <c r="C683" s="51" t="s">
        <v>20</v>
      </c>
      <c r="D683" s="51"/>
      <c r="E683" s="52">
        <f t="shared" si="1204"/>
        <v>0.73431372549019602</v>
      </c>
      <c r="F683" s="52">
        <f t="shared" si="1204"/>
        <v>0.73300970873786397</v>
      </c>
      <c r="G683" s="52">
        <f t="shared" si="1204"/>
        <v>0.72806171648987461</v>
      </c>
      <c r="H683" s="100">
        <f t="shared" si="1204"/>
        <v>0.74257425742574268</v>
      </c>
      <c r="I683" s="52">
        <f t="shared" si="1204"/>
        <v>0.73445212240868707</v>
      </c>
      <c r="J683" s="52">
        <f t="shared" si="1204"/>
        <v>0.72321428571428581</v>
      </c>
      <c r="K683" s="52">
        <f t="shared" si="1204"/>
        <v>0.7138584247258225</v>
      </c>
      <c r="L683" s="52">
        <f t="shared" si="1204"/>
        <v>0.71599999999999997</v>
      </c>
      <c r="M683" s="52">
        <f t="shared" si="1204"/>
        <v>0.71828171828171827</v>
      </c>
      <c r="N683" s="100">
        <f t="shared" si="1204"/>
        <v>0.71115537848605581</v>
      </c>
      <c r="O683" s="52">
        <f t="shared" si="1204"/>
        <v>0.69543650793650791</v>
      </c>
      <c r="P683" s="52">
        <f t="shared" si="1204"/>
        <v>0.70138888888888895</v>
      </c>
      <c r="Q683" s="52">
        <f t="shared" si="1204"/>
        <v>0.70137524557956776</v>
      </c>
      <c r="R683" s="52">
        <f t="shared" si="1204"/>
        <v>0.70799999999999996</v>
      </c>
      <c r="S683" s="52">
        <f t="shared" si="1204"/>
        <v>0.70208540218470705</v>
      </c>
      <c r="T683" s="52">
        <f t="shared" si="1204"/>
        <v>0.70540265035677885</v>
      </c>
      <c r="U683" s="52">
        <f t="shared" si="1204"/>
        <v>0.7042682926829269</v>
      </c>
      <c r="V683" s="100">
        <f t="shared" si="1204"/>
        <v>0.68154761904761907</v>
      </c>
      <c r="W683" s="52">
        <f t="shared" si="1204"/>
        <v>0.68700000000000006</v>
      </c>
      <c r="X683" s="52">
        <f t="shared" si="1204"/>
        <v>0.70623742454728367</v>
      </c>
      <c r="Y683" s="52">
        <f t="shared" si="1204"/>
        <v>0.71270161290322587</v>
      </c>
      <c r="Z683" s="52">
        <f t="shared" si="1204"/>
        <v>0.73958333333333326</v>
      </c>
      <c r="AA683" s="52">
        <f t="shared" si="1204"/>
        <v>0.72205438066465255</v>
      </c>
      <c r="AB683" s="52">
        <f t="shared" si="1204"/>
        <v>0.73508594539939331</v>
      </c>
      <c r="AC683" s="101">
        <f t="shared" si="1204"/>
        <v>0.71489114176499924</v>
      </c>
      <c r="AD683" s="16"/>
      <c r="AE683" s="16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</row>
    <row r="684" s="1" customFormat="1" ht="15" customHeight="1">
      <c r="A684" s="687" t="s">
        <v>163</v>
      </c>
      <c r="B684" s="106" t="s">
        <v>531</v>
      </c>
      <c r="C684" s="57" t="s">
        <v>15</v>
      </c>
      <c r="D684" s="33" t="s">
        <v>16</v>
      </c>
      <c r="E684" s="906">
        <v>0.17519999999999999</v>
      </c>
      <c r="F684" s="906">
        <v>0.16991999999999999</v>
      </c>
      <c r="G684" s="906">
        <v>0.16728000000000001</v>
      </c>
      <c r="H684" s="907">
        <v>0.1656</v>
      </c>
      <c r="I684" s="906">
        <v>0.16511999999999999</v>
      </c>
      <c r="J684" s="906">
        <v>0.18648000000000001</v>
      </c>
      <c r="K684" s="906">
        <v>0.20952000000000001</v>
      </c>
      <c r="L684" s="906">
        <v>0.22872000000000001</v>
      </c>
      <c r="M684" s="906">
        <v>0.28511999999999998</v>
      </c>
      <c r="N684" s="907">
        <v>0.29064000000000001</v>
      </c>
      <c r="O684" s="906">
        <v>0.30024000000000001</v>
      </c>
      <c r="P684" s="906">
        <v>0.30312</v>
      </c>
      <c r="Q684" s="906">
        <v>0.30456</v>
      </c>
      <c r="R684" s="906">
        <v>0.30768000000000001</v>
      </c>
      <c r="S684" s="906">
        <v>0.30408000000000002</v>
      </c>
      <c r="T684" s="906">
        <v>0.32207999999999998</v>
      </c>
      <c r="U684" s="906">
        <v>0.28799999999999998</v>
      </c>
      <c r="V684" s="907">
        <v>0.27528000000000002</v>
      </c>
      <c r="W684" s="906">
        <v>0.26951999999999998</v>
      </c>
      <c r="X684" s="906">
        <v>0.25872000000000001</v>
      </c>
      <c r="Y684" s="906">
        <v>0.23976</v>
      </c>
      <c r="Z684" s="906">
        <v>0.22416</v>
      </c>
      <c r="AA684" s="906">
        <v>0.19800000000000001</v>
      </c>
      <c r="AB684" s="906">
        <v>0.17904</v>
      </c>
      <c r="AC684" s="59">
        <f t="shared" ref="AC684:AC685" si="1209">SUM(E684:AB684)</f>
        <v>5.8178400000000012</v>
      </c>
      <c r="AD684" s="16">
        <f t="shared" ref="AD668:AD731" si="1210">MAX(E684:AB684)</f>
        <v>0.32207999999999998</v>
      </c>
      <c r="AE684" s="16">
        <f>MIN(E684:AB684)</f>
        <v>0.16511999999999999</v>
      </c>
      <c r="AF684" s="16"/>
      <c r="AG684" s="16"/>
      <c r="AH684" s="16"/>
      <c r="AI684" s="16"/>
      <c r="AJ684" s="16"/>
      <c r="AK684" s="16"/>
      <c r="AL684" s="16"/>
      <c r="AM684" s="16"/>
      <c r="AN684" s="16"/>
      <c r="AO684" s="16"/>
    </row>
    <row r="685" s="1" customFormat="1" ht="15" customHeight="1">
      <c r="A685" s="687"/>
      <c r="B685" s="106"/>
      <c r="C685" s="39" t="s">
        <v>17</v>
      </c>
      <c r="D685" s="39" t="s">
        <v>16</v>
      </c>
      <c r="E685" s="908">
        <v>0.072239999999999999</v>
      </c>
      <c r="F685" s="908">
        <v>0.072959999999999997</v>
      </c>
      <c r="G685" s="908">
        <v>0.073200000000000001</v>
      </c>
      <c r="H685" s="909">
        <v>0.070559999999999998</v>
      </c>
      <c r="I685" s="908">
        <v>0.070319999999999994</v>
      </c>
      <c r="J685" s="908">
        <v>0.068159999999999998</v>
      </c>
      <c r="K685" s="908">
        <v>0.067680000000000004</v>
      </c>
      <c r="L685" s="908">
        <v>0.066960000000000006</v>
      </c>
      <c r="M685" s="908">
        <v>0.089760000000000006</v>
      </c>
      <c r="N685" s="909">
        <v>0.078719999999999998</v>
      </c>
      <c r="O685" s="908">
        <v>0.073679999999999995</v>
      </c>
      <c r="P685" s="908">
        <v>0.068159999999999998</v>
      </c>
      <c r="Q685" s="908">
        <v>0.070319999999999994</v>
      </c>
      <c r="R685" s="908">
        <v>0.07392</v>
      </c>
      <c r="S685" s="908">
        <v>0.070319999999999994</v>
      </c>
      <c r="T685" s="908">
        <v>0.092399999999999996</v>
      </c>
      <c r="U685" s="908">
        <v>0.069360000000000005</v>
      </c>
      <c r="V685" s="909">
        <v>0.065040000000000001</v>
      </c>
      <c r="W685" s="908">
        <v>0.065519999999999995</v>
      </c>
      <c r="X685" s="908">
        <v>0.067680000000000004</v>
      </c>
      <c r="Y685" s="908">
        <v>0.069360000000000005</v>
      </c>
      <c r="Z685" s="908">
        <v>0.069839999999999999</v>
      </c>
      <c r="AA685" s="908">
        <v>0.070080000000000003</v>
      </c>
      <c r="AB685" s="908">
        <v>0.070080000000000003</v>
      </c>
      <c r="AC685" s="59">
        <f t="shared" si="1209"/>
        <v>1.7263199999999999</v>
      </c>
      <c r="AD685" s="16"/>
      <c r="AE685" s="16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</row>
    <row r="686" s="1" customFormat="1" ht="15" customHeight="1">
      <c r="A686" s="862"/>
      <c r="B686" s="109"/>
      <c r="C686" s="39" t="s">
        <v>18</v>
      </c>
      <c r="D686" s="39" t="s">
        <v>19</v>
      </c>
      <c r="E686" s="45">
        <v>15</v>
      </c>
      <c r="F686" s="130">
        <v>15</v>
      </c>
      <c r="G686" s="130">
        <v>18</v>
      </c>
      <c r="H686" s="131">
        <v>17</v>
      </c>
      <c r="I686" s="130">
        <v>13</v>
      </c>
      <c r="J686" s="130">
        <v>17</v>
      </c>
      <c r="K686" s="130">
        <v>21</v>
      </c>
      <c r="L686" s="130">
        <v>24</v>
      </c>
      <c r="M686" s="130">
        <v>28</v>
      </c>
      <c r="N686" s="131">
        <v>24</v>
      </c>
      <c r="O686" s="130">
        <v>30</v>
      </c>
      <c r="P686" s="130">
        <v>32</v>
      </c>
      <c r="Q686" s="130">
        <v>28</v>
      </c>
      <c r="R686" s="130">
        <v>31</v>
      </c>
      <c r="S686" s="130">
        <v>26</v>
      </c>
      <c r="T686" s="130">
        <v>28</v>
      </c>
      <c r="U686" s="130">
        <v>23</v>
      </c>
      <c r="V686" s="131">
        <v>24</v>
      </c>
      <c r="W686" s="130">
        <v>23</v>
      </c>
      <c r="X686" s="130">
        <v>23</v>
      </c>
      <c r="Y686" s="130">
        <v>24</v>
      </c>
      <c r="Z686" s="130">
        <v>20</v>
      </c>
      <c r="AA686" s="130">
        <v>17</v>
      </c>
      <c r="AB686" s="452">
        <v>16</v>
      </c>
      <c r="AC686" s="222"/>
      <c r="AD686" s="215">
        <f t="shared" si="1210"/>
        <v>32</v>
      </c>
      <c r="AE686" s="16"/>
      <c r="AF686" s="16"/>
      <c r="AG686" s="16"/>
      <c r="AH686" s="16"/>
      <c r="AI686" s="16"/>
      <c r="AJ686" s="16"/>
      <c r="AK686" s="16"/>
      <c r="AL686" s="16"/>
      <c r="AM686" s="16"/>
      <c r="AN686" s="16"/>
      <c r="AO686" s="16"/>
    </row>
    <row r="687" s="1" customFormat="1" ht="15" customHeight="1">
      <c r="A687" s="863"/>
      <c r="B687" s="114"/>
      <c r="C687" s="115" t="s">
        <v>20</v>
      </c>
      <c r="D687" s="115"/>
      <c r="E687" s="116">
        <f t="shared" si="1204"/>
        <v>0.4123287671232877</v>
      </c>
      <c r="F687" s="116">
        <f t="shared" si="1204"/>
        <v>0.42937853107344637</v>
      </c>
      <c r="G687" s="116">
        <f t="shared" si="1204"/>
        <v>0.43758967001434718</v>
      </c>
      <c r="H687" s="117">
        <f t="shared" si="1204"/>
        <v>0.42608695652173911</v>
      </c>
      <c r="I687" s="116">
        <f t="shared" si="1204"/>
        <v>0.42587209302325579</v>
      </c>
      <c r="J687" s="116">
        <f t="shared" si="1204"/>
        <v>0.36550836550836546</v>
      </c>
      <c r="K687" s="116">
        <f t="shared" si="1204"/>
        <v>0.32302405498281789</v>
      </c>
      <c r="L687" s="116">
        <f t="shared" si="1204"/>
        <v>0.29275970619097585</v>
      </c>
      <c r="M687" s="116">
        <f t="shared" si="1204"/>
        <v>0.31481481481481488</v>
      </c>
      <c r="N687" s="117">
        <f t="shared" si="1204"/>
        <v>0.27085053674649051</v>
      </c>
      <c r="O687" s="116">
        <f t="shared" si="1204"/>
        <v>0.24540367705835331</v>
      </c>
      <c r="P687" s="116">
        <f t="shared" si="1204"/>
        <v>0.22486144101346001</v>
      </c>
      <c r="Q687" s="116">
        <f t="shared" si="1204"/>
        <v>0.2308904649330181</v>
      </c>
      <c r="R687" s="116">
        <f t="shared" si="1204"/>
        <v>0.24024960998439937</v>
      </c>
      <c r="S687" s="116">
        <f t="shared" si="1204"/>
        <v>0.23125493291239144</v>
      </c>
      <c r="T687" s="116">
        <f t="shared" si="1204"/>
        <v>0.28688524590163933</v>
      </c>
      <c r="U687" s="116">
        <f t="shared" si="1204"/>
        <v>0.24083333333333337</v>
      </c>
      <c r="V687" s="117">
        <f t="shared" si="1204"/>
        <v>0.23626852659110723</v>
      </c>
      <c r="W687" s="116">
        <f t="shared" si="1204"/>
        <v>0.24309884238646481</v>
      </c>
      <c r="X687" s="116">
        <f t="shared" si="1204"/>
        <v>0.26159554730983303</v>
      </c>
      <c r="Y687" s="116">
        <f t="shared" si="1204"/>
        <v>0.28928928928928932</v>
      </c>
      <c r="Z687" s="116">
        <f t="shared" si="1204"/>
        <v>0.31156316916488225</v>
      </c>
      <c r="AA687" s="116">
        <f t="shared" si="1204"/>
        <v>0.35393939393939394</v>
      </c>
      <c r="AB687" s="116">
        <f t="shared" si="1204"/>
        <v>0.39142091152815012</v>
      </c>
      <c r="AC687" s="116">
        <f t="shared" si="1204"/>
        <v>0.296728682810115</v>
      </c>
      <c r="AD687" s="16"/>
      <c r="AE687" s="16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</row>
    <row r="688" s="1" customFormat="1" ht="15" customHeight="1">
      <c r="A688" s="516" t="s">
        <v>48</v>
      </c>
      <c r="B688" s="121" t="s">
        <v>583</v>
      </c>
      <c r="C688" s="33" t="s">
        <v>15</v>
      </c>
      <c r="D688" s="33" t="s">
        <v>16</v>
      </c>
      <c r="E688" s="122">
        <v>0</v>
      </c>
      <c r="F688" s="122">
        <v>0</v>
      </c>
      <c r="G688" s="122">
        <v>0</v>
      </c>
      <c r="H688" s="123">
        <v>0</v>
      </c>
      <c r="I688" s="122">
        <v>0</v>
      </c>
      <c r="J688" s="122">
        <v>0</v>
      </c>
      <c r="K688" s="122">
        <v>0</v>
      </c>
      <c r="L688" s="122">
        <v>0</v>
      </c>
      <c r="M688" s="122">
        <v>0</v>
      </c>
      <c r="N688" s="123">
        <v>0</v>
      </c>
      <c r="O688" s="122">
        <v>0</v>
      </c>
      <c r="P688" s="122">
        <v>0</v>
      </c>
      <c r="Q688" s="122">
        <v>0</v>
      </c>
      <c r="R688" s="122">
        <v>0</v>
      </c>
      <c r="S688" s="122">
        <v>0</v>
      </c>
      <c r="T688" s="122">
        <v>0</v>
      </c>
      <c r="U688" s="122">
        <v>0</v>
      </c>
      <c r="V688" s="123">
        <v>0</v>
      </c>
      <c r="W688" s="122">
        <v>0</v>
      </c>
      <c r="X688" s="122">
        <v>0</v>
      </c>
      <c r="Y688" s="122">
        <v>0</v>
      </c>
      <c r="Z688" s="122">
        <v>0</v>
      </c>
      <c r="AA688" s="122">
        <v>0</v>
      </c>
      <c r="AB688" s="122">
        <v>0</v>
      </c>
      <c r="AC688" s="36">
        <f t="shared" ref="AC688:AC689" si="1211">SUM(E688:AB688)</f>
        <v>0</v>
      </c>
      <c r="AD688" s="16"/>
      <c r="AE688" s="16"/>
      <c r="AF688" s="16"/>
      <c r="AG688" s="16"/>
      <c r="AH688" s="16"/>
      <c r="AI688" s="16"/>
      <c r="AJ688" s="16"/>
      <c r="AK688" s="16"/>
      <c r="AL688" s="16"/>
      <c r="AM688" s="16"/>
      <c r="AN688" s="16"/>
      <c r="AO688" s="16"/>
    </row>
    <row r="689" s="1" customFormat="1" ht="15" customHeight="1">
      <c r="A689" s="862"/>
      <c r="B689" s="109"/>
      <c r="C689" s="39" t="s">
        <v>17</v>
      </c>
      <c r="D689" s="39" t="s">
        <v>16</v>
      </c>
      <c r="E689" s="110">
        <v>0</v>
      </c>
      <c r="F689" s="110">
        <v>0</v>
      </c>
      <c r="G689" s="110">
        <v>0</v>
      </c>
      <c r="H689" s="111">
        <v>0</v>
      </c>
      <c r="I689" s="110">
        <v>0</v>
      </c>
      <c r="J689" s="110">
        <v>0</v>
      </c>
      <c r="K689" s="110">
        <v>0</v>
      </c>
      <c r="L689" s="110">
        <v>0</v>
      </c>
      <c r="M689" s="110">
        <v>0</v>
      </c>
      <c r="N689" s="111">
        <v>0</v>
      </c>
      <c r="O689" s="110">
        <v>0</v>
      </c>
      <c r="P689" s="110">
        <v>0</v>
      </c>
      <c r="Q689" s="110">
        <v>0</v>
      </c>
      <c r="R689" s="110">
        <v>0</v>
      </c>
      <c r="S689" s="110">
        <v>0</v>
      </c>
      <c r="T689" s="110">
        <v>0</v>
      </c>
      <c r="U689" s="110">
        <v>0</v>
      </c>
      <c r="V689" s="111">
        <v>0</v>
      </c>
      <c r="W689" s="110">
        <v>0</v>
      </c>
      <c r="X689" s="110">
        <v>0</v>
      </c>
      <c r="Y689" s="110">
        <v>0</v>
      </c>
      <c r="Z689" s="110">
        <v>0</v>
      </c>
      <c r="AA689" s="110">
        <v>0</v>
      </c>
      <c r="AB689" s="110">
        <v>0</v>
      </c>
      <c r="AC689" s="42">
        <f t="shared" si="1211"/>
        <v>0</v>
      </c>
      <c r="AD689" s="16"/>
      <c r="AE689" s="16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</row>
    <row r="690" s="1" customFormat="1" ht="15" customHeight="1">
      <c r="A690" s="862"/>
      <c r="B690" s="109"/>
      <c r="C690" s="39" t="s">
        <v>18</v>
      </c>
      <c r="D690" s="39" t="s">
        <v>19</v>
      </c>
      <c r="E690" s="179">
        <f t="shared" ref="E690:AB690" si="1212">SQRT(E688*E688+E689*E689)*1000/(1.732*E631)</f>
        <v>0</v>
      </c>
      <c r="F690" s="179">
        <f t="shared" si="1212"/>
        <v>0</v>
      </c>
      <c r="G690" s="179">
        <f t="shared" si="1212"/>
        <v>0</v>
      </c>
      <c r="H690" s="180">
        <f t="shared" si="1212"/>
        <v>0</v>
      </c>
      <c r="I690" s="179">
        <f t="shared" si="1212"/>
        <v>0</v>
      </c>
      <c r="J690" s="179">
        <f t="shared" si="1212"/>
        <v>0</v>
      </c>
      <c r="K690" s="179">
        <f t="shared" si="1212"/>
        <v>0</v>
      </c>
      <c r="L690" s="179">
        <f t="shared" si="1212"/>
        <v>0</v>
      </c>
      <c r="M690" s="179">
        <f t="shared" si="1212"/>
        <v>0</v>
      </c>
      <c r="N690" s="180">
        <f t="shared" si="1212"/>
        <v>0</v>
      </c>
      <c r="O690" s="179">
        <f t="shared" si="1212"/>
        <v>0</v>
      </c>
      <c r="P690" s="179">
        <f t="shared" si="1212"/>
        <v>0</v>
      </c>
      <c r="Q690" s="179">
        <f t="shared" si="1212"/>
        <v>0</v>
      </c>
      <c r="R690" s="179">
        <f t="shared" si="1212"/>
        <v>0</v>
      </c>
      <c r="S690" s="179">
        <f t="shared" si="1212"/>
        <v>0</v>
      </c>
      <c r="T690" s="179">
        <f t="shared" si="1212"/>
        <v>0</v>
      </c>
      <c r="U690" s="179">
        <f t="shared" si="1212"/>
        <v>0</v>
      </c>
      <c r="V690" s="180">
        <f t="shared" si="1212"/>
        <v>0</v>
      </c>
      <c r="W690" s="179">
        <f t="shared" si="1212"/>
        <v>0</v>
      </c>
      <c r="X690" s="179">
        <f t="shared" si="1212"/>
        <v>0</v>
      </c>
      <c r="Y690" s="179">
        <f t="shared" si="1212"/>
        <v>0</v>
      </c>
      <c r="Z690" s="179">
        <f t="shared" si="1212"/>
        <v>0</v>
      </c>
      <c r="AA690" s="179">
        <f t="shared" si="1212"/>
        <v>0</v>
      </c>
      <c r="AB690" s="179">
        <f t="shared" si="1212"/>
        <v>0</v>
      </c>
      <c r="AC690" s="42"/>
      <c r="AD690" s="112"/>
      <c r="AE690" s="16"/>
      <c r="AF690" s="16"/>
      <c r="AG690" s="16"/>
      <c r="AH690" s="16"/>
      <c r="AI690" s="16"/>
      <c r="AJ690" s="16"/>
      <c r="AK690" s="16"/>
      <c r="AL690" s="16"/>
      <c r="AM690" s="16"/>
      <c r="AN690" s="16"/>
      <c r="AO690" s="16"/>
    </row>
    <row r="691" s="1" customFormat="1" ht="15" customHeight="1">
      <c r="A691" s="867"/>
      <c r="B691" s="181"/>
      <c r="C691" s="51" t="s">
        <v>20</v>
      </c>
      <c r="D691" s="51"/>
      <c r="E691" s="212" t="e">
        <f t="shared" ref="E691:AC691" si="1213">E689/E688</f>
        <v>#DIV/0!</v>
      </c>
      <c r="F691" s="212" t="e">
        <f t="shared" si="1213"/>
        <v>#DIV/0!</v>
      </c>
      <c r="G691" s="212" t="e">
        <f t="shared" si="1213"/>
        <v>#DIV/0!</v>
      </c>
      <c r="H691" s="213" t="e">
        <f t="shared" si="1213"/>
        <v>#DIV/0!</v>
      </c>
      <c r="I691" s="212" t="e">
        <f t="shared" si="1213"/>
        <v>#DIV/0!</v>
      </c>
      <c r="J691" s="212" t="e">
        <f t="shared" si="1213"/>
        <v>#DIV/0!</v>
      </c>
      <c r="K691" s="212" t="e">
        <f t="shared" si="1213"/>
        <v>#DIV/0!</v>
      </c>
      <c r="L691" s="212" t="e">
        <f t="shared" si="1213"/>
        <v>#DIV/0!</v>
      </c>
      <c r="M691" s="212" t="e">
        <f t="shared" si="1213"/>
        <v>#DIV/0!</v>
      </c>
      <c r="N691" s="213" t="e">
        <f t="shared" si="1213"/>
        <v>#DIV/0!</v>
      </c>
      <c r="O691" s="212" t="e">
        <f t="shared" si="1213"/>
        <v>#DIV/0!</v>
      </c>
      <c r="P691" s="212" t="e">
        <f t="shared" si="1213"/>
        <v>#DIV/0!</v>
      </c>
      <c r="Q691" s="212" t="e">
        <f t="shared" si="1213"/>
        <v>#DIV/0!</v>
      </c>
      <c r="R691" s="212" t="e">
        <f t="shared" si="1213"/>
        <v>#DIV/0!</v>
      </c>
      <c r="S691" s="212" t="e">
        <f t="shared" si="1213"/>
        <v>#DIV/0!</v>
      </c>
      <c r="T691" s="212" t="e">
        <f t="shared" si="1213"/>
        <v>#DIV/0!</v>
      </c>
      <c r="U691" s="212" t="e">
        <f t="shared" si="1213"/>
        <v>#DIV/0!</v>
      </c>
      <c r="V691" s="213" t="e">
        <f t="shared" si="1213"/>
        <v>#DIV/0!</v>
      </c>
      <c r="W691" s="212" t="e">
        <f t="shared" si="1213"/>
        <v>#DIV/0!</v>
      </c>
      <c r="X691" s="212" t="e">
        <f t="shared" si="1213"/>
        <v>#DIV/0!</v>
      </c>
      <c r="Y691" s="212" t="e">
        <f t="shared" si="1213"/>
        <v>#DIV/0!</v>
      </c>
      <c r="Z691" s="212" t="e">
        <f t="shared" si="1213"/>
        <v>#DIV/0!</v>
      </c>
      <c r="AA691" s="212" t="e">
        <f t="shared" si="1213"/>
        <v>#DIV/0!</v>
      </c>
      <c r="AB691" s="212" t="e">
        <f t="shared" si="1213"/>
        <v>#DIV/0!</v>
      </c>
      <c r="AC691" s="101" t="e">
        <f t="shared" si="1213"/>
        <v>#DIV/0!</v>
      </c>
      <c r="AD691" s="16"/>
      <c r="AE691" s="16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</row>
    <row r="692" s="1" customFormat="1" ht="15" customHeight="1">
      <c r="A692" s="687" t="s">
        <v>146</v>
      </c>
      <c r="B692" s="106" t="s">
        <v>167</v>
      </c>
      <c r="C692" s="57" t="s">
        <v>15</v>
      </c>
      <c r="D692" s="57"/>
      <c r="E692" s="398"/>
      <c r="F692" s="398"/>
      <c r="G692" s="398"/>
      <c r="H692" s="399"/>
      <c r="I692" s="398"/>
      <c r="J692" s="398"/>
      <c r="K692" s="398"/>
      <c r="L692" s="398"/>
      <c r="M692" s="398"/>
      <c r="N692" s="399"/>
      <c r="O692" s="398"/>
      <c r="P692" s="398"/>
      <c r="Q692" s="398"/>
      <c r="R692" s="398"/>
      <c r="S692" s="398"/>
      <c r="T692" s="398"/>
      <c r="U692" s="398"/>
      <c r="V692" s="399"/>
      <c r="W692" s="398"/>
      <c r="X692" s="398"/>
      <c r="Y692" s="398"/>
      <c r="Z692" s="398"/>
      <c r="AA692" s="398"/>
      <c r="AB692" s="398"/>
      <c r="AC692" s="59">
        <f t="shared" ref="AC692:AC698" si="1214">SUM(E692:AB692)</f>
        <v>0</v>
      </c>
      <c r="AD692" s="16"/>
      <c r="AE692" s="16"/>
      <c r="AF692" s="16"/>
      <c r="AG692" s="16"/>
      <c r="AH692" s="16"/>
      <c r="AI692" s="16"/>
      <c r="AJ692" s="16"/>
      <c r="AK692" s="16"/>
      <c r="AL692" s="16"/>
      <c r="AM692" s="16"/>
      <c r="AN692" s="16"/>
      <c r="AO692" s="16"/>
    </row>
    <row r="693" s="1" customFormat="1" ht="15" customHeight="1">
      <c r="A693" s="862"/>
      <c r="B693" s="109"/>
      <c r="C693" s="39" t="s">
        <v>17</v>
      </c>
      <c r="D693" s="39"/>
      <c r="E693" s="119"/>
      <c r="F693" s="119"/>
      <c r="G693" s="119"/>
      <c r="H693" s="400"/>
      <c r="I693" s="119"/>
      <c r="J693" s="119"/>
      <c r="K693" s="119"/>
      <c r="L693" s="119"/>
      <c r="M693" s="119"/>
      <c r="N693" s="400"/>
      <c r="O693" s="119"/>
      <c r="P693" s="119"/>
      <c r="Q693" s="119"/>
      <c r="R693" s="119"/>
      <c r="S693" s="119"/>
      <c r="T693" s="119"/>
      <c r="U693" s="119"/>
      <c r="V693" s="400"/>
      <c r="W693" s="119"/>
      <c r="X693" s="119"/>
      <c r="Y693" s="119"/>
      <c r="Z693" s="119"/>
      <c r="AA693" s="119"/>
      <c r="AB693" s="119"/>
      <c r="AC693" s="59">
        <f t="shared" si="1214"/>
        <v>0</v>
      </c>
      <c r="AD693" s="16"/>
      <c r="AE693" s="16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</row>
    <row r="694" s="1" customFormat="1" ht="15" customHeight="1">
      <c r="A694" s="862"/>
      <c r="B694" s="109"/>
      <c r="C694" s="39" t="s">
        <v>18</v>
      </c>
      <c r="D694" s="39"/>
      <c r="E694" s="119"/>
      <c r="F694" s="119"/>
      <c r="G694" s="119"/>
      <c r="H694" s="400"/>
      <c r="I694" s="119"/>
      <c r="J694" s="119"/>
      <c r="K694" s="119"/>
      <c r="L694" s="119"/>
      <c r="M694" s="119"/>
      <c r="N694" s="400"/>
      <c r="O694" s="119"/>
      <c r="P694" s="119"/>
      <c r="Q694" s="119"/>
      <c r="R694" s="119"/>
      <c r="S694" s="119"/>
      <c r="T694" s="119"/>
      <c r="U694" s="119"/>
      <c r="V694" s="400"/>
      <c r="W694" s="119"/>
      <c r="X694" s="119"/>
      <c r="Y694" s="119"/>
      <c r="Z694" s="119"/>
      <c r="AA694" s="119"/>
      <c r="AB694" s="119"/>
      <c r="AC694" s="42"/>
      <c r="AD694" s="16"/>
      <c r="AE694" s="16"/>
      <c r="AF694" s="16"/>
      <c r="AG694" s="16"/>
      <c r="AH694" s="16"/>
      <c r="AI694" s="16"/>
      <c r="AJ694" s="16"/>
      <c r="AK694" s="16"/>
      <c r="AL694" s="16"/>
      <c r="AM694" s="16"/>
      <c r="AN694" s="16"/>
      <c r="AO694" s="16"/>
    </row>
    <row r="695" s="1" customFormat="1" ht="15" customHeight="1">
      <c r="A695" s="863"/>
      <c r="B695" s="114"/>
      <c r="C695" s="115" t="s">
        <v>20</v>
      </c>
      <c r="D695" s="115"/>
      <c r="E695" s="239"/>
      <c r="F695" s="239"/>
      <c r="G695" s="239"/>
      <c r="H695" s="240"/>
      <c r="I695" s="239"/>
      <c r="J695" s="239"/>
      <c r="K695" s="239"/>
      <c r="L695" s="239"/>
      <c r="M695" s="239"/>
      <c r="N695" s="240"/>
      <c r="O695" s="239"/>
      <c r="P695" s="239"/>
      <c r="Q695" s="239"/>
      <c r="R695" s="239"/>
      <c r="S695" s="239"/>
      <c r="T695" s="239"/>
      <c r="U695" s="239"/>
      <c r="V695" s="240"/>
      <c r="W695" s="239"/>
      <c r="X695" s="239"/>
      <c r="Y695" s="239"/>
      <c r="Z695" s="239"/>
      <c r="AA695" s="239"/>
      <c r="AB695" s="239"/>
      <c r="AC695" s="125"/>
      <c r="AD695" s="16"/>
      <c r="AE695" s="16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</row>
    <row r="696" s="1" customFormat="1" ht="15" customHeight="1">
      <c r="A696" s="463"/>
      <c r="B696" s="464" t="s">
        <v>50</v>
      </c>
      <c r="C696" s="33" t="s">
        <v>15</v>
      </c>
      <c r="D696" s="33" t="s">
        <v>16</v>
      </c>
      <c r="E696" s="914">
        <v>0.020480000000000002</v>
      </c>
      <c r="F696" s="914">
        <v>0.020480000000000002</v>
      </c>
      <c r="G696" s="914">
        <v>0.020500000000000001</v>
      </c>
      <c r="H696" s="915">
        <v>0.019300000000000001</v>
      </c>
      <c r="I696" s="914">
        <v>0.02034</v>
      </c>
      <c r="J696" s="914">
        <v>0.01388</v>
      </c>
      <c r="K696" s="914">
        <v>0.010800000000000001</v>
      </c>
      <c r="L696" s="914">
        <v>0.01076</v>
      </c>
      <c r="M696" s="914">
        <v>0.01076</v>
      </c>
      <c r="N696" s="915">
        <v>0.01072</v>
      </c>
      <c r="O696" s="914">
        <v>0.010619999999999999</v>
      </c>
      <c r="P696" s="914">
        <v>0.01068</v>
      </c>
      <c r="Q696" s="914">
        <v>0.0092999999999999992</v>
      </c>
      <c r="R696" s="914">
        <v>0.0097199999999999995</v>
      </c>
      <c r="S696" s="914">
        <v>0.01018</v>
      </c>
      <c r="T696" s="914">
        <v>0.0091599999999999997</v>
      </c>
      <c r="U696" s="914">
        <v>0.0091400000000000006</v>
      </c>
      <c r="V696" s="915">
        <v>0.0088199999999999997</v>
      </c>
      <c r="W696" s="914">
        <v>0.0093200000000000002</v>
      </c>
      <c r="X696" s="914">
        <v>0.0088599999999999998</v>
      </c>
      <c r="Y696" s="914">
        <v>0.00792</v>
      </c>
      <c r="Z696" s="914">
        <v>0.0091400000000000006</v>
      </c>
      <c r="AA696" s="914">
        <v>0.0092999999999999992</v>
      </c>
      <c r="AB696" s="914">
        <v>0.0094000000000000004</v>
      </c>
      <c r="AC696" s="36">
        <f t="shared" si="1214"/>
        <v>0.28957999999999995</v>
      </c>
      <c r="AD696" s="16" t="s">
        <v>584</v>
      </c>
      <c r="AE696" s="16"/>
      <c r="AF696" s="578">
        <f>MAX(G696:AB696)</f>
        <v>0.020500000000000001</v>
      </c>
      <c r="AG696" s="16"/>
      <c r="AH696" s="16"/>
      <c r="AI696" s="16"/>
      <c r="AJ696" s="16"/>
      <c r="AK696" s="16"/>
      <c r="AL696" s="16"/>
      <c r="AM696" s="16"/>
      <c r="AN696" s="16"/>
      <c r="AO696" s="16"/>
    </row>
    <row r="697" s="1" customFormat="1" ht="15" customHeight="1">
      <c r="A697" s="916"/>
      <c r="B697" s="917" t="s">
        <v>51</v>
      </c>
      <c r="C697" s="39" t="s">
        <v>15</v>
      </c>
      <c r="D697" s="39"/>
      <c r="E697" s="119"/>
      <c r="F697" s="119"/>
      <c r="G697" s="119"/>
      <c r="H697" s="400"/>
      <c r="I697" s="119"/>
      <c r="J697" s="119"/>
      <c r="K697" s="119"/>
      <c r="L697" s="119"/>
      <c r="M697" s="119"/>
      <c r="N697" s="400"/>
      <c r="O697" s="119"/>
      <c r="P697" s="119"/>
      <c r="Q697" s="119"/>
      <c r="R697" s="119"/>
      <c r="S697" s="119"/>
      <c r="T697" s="119"/>
      <c r="U697" s="119"/>
      <c r="V697" s="400"/>
      <c r="W697" s="119"/>
      <c r="X697" s="119"/>
      <c r="Y697" s="119"/>
      <c r="Z697" s="119"/>
      <c r="AA697" s="119"/>
      <c r="AB697" s="119"/>
      <c r="AC697" s="59">
        <f t="shared" si="1214"/>
        <v>0</v>
      </c>
      <c r="AD697" s="16"/>
      <c r="AE697" s="16"/>
      <c r="AF697" s="578"/>
      <c r="AG697" s="16"/>
      <c r="AH697" s="16"/>
      <c r="AI697" s="16"/>
      <c r="AJ697" s="16"/>
      <c r="AK697" s="16"/>
      <c r="AL697" s="16"/>
      <c r="AM697" s="16"/>
      <c r="AN697" s="16"/>
      <c r="AO697" s="16"/>
    </row>
    <row r="698" s="1" customFormat="1" ht="15" customHeight="1">
      <c r="A698" s="467"/>
      <c r="B698" s="468" t="s">
        <v>585</v>
      </c>
      <c r="C698" s="51" t="s">
        <v>15</v>
      </c>
      <c r="D698" s="51" t="s">
        <v>16</v>
      </c>
      <c r="E698" s="295">
        <v>0.031759999999999997</v>
      </c>
      <c r="F698" s="295">
        <v>0.03048</v>
      </c>
      <c r="G698" s="295">
        <v>0.033599999999999998</v>
      </c>
      <c r="H698" s="296">
        <v>0.033399999999999999</v>
      </c>
      <c r="I698" s="295">
        <v>0.028639999999999999</v>
      </c>
      <c r="J698" s="295">
        <v>0.032980000000000002</v>
      </c>
      <c r="K698" s="295">
        <v>0.032820000000000002</v>
      </c>
      <c r="L698" s="295">
        <v>0.032820000000000002</v>
      </c>
      <c r="M698" s="295">
        <v>0.030300000000000001</v>
      </c>
      <c r="N698" s="296">
        <v>0.03288</v>
      </c>
      <c r="O698" s="295">
        <v>0.032840000000000001</v>
      </c>
      <c r="P698" s="295">
        <v>0.029059999999999999</v>
      </c>
      <c r="Q698" s="295">
        <v>0.034040000000000001</v>
      </c>
      <c r="R698" s="295">
        <v>0.032800000000000003</v>
      </c>
      <c r="S698" s="295">
        <v>0.028459999999999999</v>
      </c>
      <c r="T698" s="295">
        <v>0.0332</v>
      </c>
      <c r="U698" s="295">
        <v>0.030179999999999998</v>
      </c>
      <c r="V698" s="296">
        <v>0.031099999999999999</v>
      </c>
      <c r="W698" s="295">
        <v>0.032820000000000002</v>
      </c>
      <c r="X698" s="295">
        <v>0.028039999999999999</v>
      </c>
      <c r="Y698" s="295">
        <v>0.03218</v>
      </c>
      <c r="Z698" s="295">
        <v>0.028899999999999999</v>
      </c>
      <c r="AA698" s="295">
        <v>0.028400000000000002</v>
      </c>
      <c r="AB698" s="295">
        <v>0.0309</v>
      </c>
      <c r="AC698" s="101">
        <f t="shared" si="1214"/>
        <v>0.75259999999999994</v>
      </c>
      <c r="AD698" s="578">
        <f t="shared" si="1210"/>
        <v>0.034040000000000001</v>
      </c>
      <c r="AE698" s="16"/>
      <c r="AF698" s="16"/>
      <c r="AG698" s="16"/>
      <c r="AH698" s="16"/>
      <c r="AI698" s="16"/>
      <c r="AJ698" s="16"/>
      <c r="AK698" s="16"/>
      <c r="AL698" s="16"/>
      <c r="AM698" s="16"/>
      <c r="AN698" s="16"/>
      <c r="AO698" s="16"/>
    </row>
    <row r="699" s="1" customFormat="1" ht="15" customHeight="1">
      <c r="A699" s="516" t="s">
        <v>108</v>
      </c>
      <c r="B699" s="33"/>
      <c r="C699" s="33" t="s">
        <v>15</v>
      </c>
      <c r="D699" s="33"/>
      <c r="E699" s="34">
        <f t="shared" ref="E699:AC700" si="1215">E632+E636+E640+E644+E648+E652+E656+E660+E664+E668+E672+E676+E680+E684+E688+E692</f>
        <v>4.2195600000000004</v>
      </c>
      <c r="F699" s="34">
        <f t="shared" si="1215"/>
        <v>4.1620799999999996</v>
      </c>
      <c r="G699" s="34">
        <f t="shared" si="1215"/>
        <v>4.0667999999999997</v>
      </c>
      <c r="H699" s="126">
        <f t="shared" si="1215"/>
        <v>4.0422000000000002</v>
      </c>
      <c r="I699" s="34">
        <f t="shared" si="1215"/>
        <v>4.0346400000000004</v>
      </c>
      <c r="J699" s="34">
        <f t="shared" si="1215"/>
        <v>4.1115599999999999</v>
      </c>
      <c r="K699" s="34">
        <f t="shared" si="1215"/>
        <v>4.2217200000000004</v>
      </c>
      <c r="L699" s="34">
        <f t="shared" si="1215"/>
        <v>4.4181600000000003</v>
      </c>
      <c r="M699" s="34">
        <f t="shared" si="1215"/>
        <v>4.8921599999999996</v>
      </c>
      <c r="N699" s="126">
        <f t="shared" si="1215"/>
        <v>4.9190399999999999</v>
      </c>
      <c r="O699" s="34">
        <f t="shared" si="1215"/>
        <v>4.8371999999999993</v>
      </c>
      <c r="P699" s="34">
        <f t="shared" si="1215"/>
        <v>4.811399999999999</v>
      </c>
      <c r="Q699" s="34">
        <f t="shared" si="1215"/>
        <v>4.7952000000000004</v>
      </c>
      <c r="R699" s="34">
        <f t="shared" si="1215"/>
        <v>4.9012800000000007</v>
      </c>
      <c r="S699" s="34">
        <f t="shared" si="1215"/>
        <v>4.9053599999999999</v>
      </c>
      <c r="T699" s="34">
        <f t="shared" si="1215"/>
        <v>4.9059599999999994</v>
      </c>
      <c r="U699" s="34">
        <f t="shared" si="1215"/>
        <v>4.8238799999999999</v>
      </c>
      <c r="V699" s="126">
        <f t="shared" si="1215"/>
        <v>4.6262400000000001</v>
      </c>
      <c r="W699" s="34">
        <f t="shared" si="1215"/>
        <v>4.6083600000000002</v>
      </c>
      <c r="X699" s="34">
        <f t="shared" si="1215"/>
        <v>4.6814400000000003</v>
      </c>
      <c r="Y699" s="34">
        <f t="shared" si="1215"/>
        <v>4.5920400000000008</v>
      </c>
      <c r="Z699" s="34">
        <f t="shared" si="1215"/>
        <v>4.4337600000000004</v>
      </c>
      <c r="AA699" s="34">
        <f t="shared" si="1215"/>
        <v>4.1587200000000006</v>
      </c>
      <c r="AB699" s="34">
        <f t="shared" si="1215"/>
        <v>3.9435599999999997</v>
      </c>
      <c r="AC699" s="59">
        <f t="shared" si="1215"/>
        <v>108.11232</v>
      </c>
      <c r="AD699" s="16"/>
      <c r="AE699" s="16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</row>
    <row r="700" s="1" customFormat="1" ht="15" customHeight="1">
      <c r="A700" s="518"/>
      <c r="B700" s="51"/>
      <c r="C700" s="51" t="s">
        <v>17</v>
      </c>
      <c r="D700" s="51"/>
      <c r="E700" s="52">
        <f t="shared" si="1215"/>
        <v>2.1249599999999997</v>
      </c>
      <c r="F700" s="52">
        <f t="shared" si="1215"/>
        <v>2.1390000000000002</v>
      </c>
      <c r="G700" s="52">
        <f t="shared" si="1215"/>
        <v>2.1111599999999999</v>
      </c>
      <c r="H700" s="100">
        <f t="shared" si="1215"/>
        <v>2.09328</v>
      </c>
      <c r="I700" s="52">
        <f t="shared" si="1215"/>
        <v>2.0714400000000004</v>
      </c>
      <c r="J700" s="52">
        <f t="shared" si="1215"/>
        <v>2.0403599999999997</v>
      </c>
      <c r="K700" s="52">
        <f t="shared" si="1215"/>
        <v>1.9916400000000003</v>
      </c>
      <c r="L700" s="52">
        <f t="shared" si="1215"/>
        <v>1.9947599999999999</v>
      </c>
      <c r="M700" s="52">
        <f t="shared" si="1215"/>
        <v>2.2212000000000001</v>
      </c>
      <c r="N700" s="100">
        <f t="shared" si="1215"/>
        <v>2.1811199999999999</v>
      </c>
      <c r="O700" s="52">
        <f t="shared" si="1215"/>
        <v>2.0232000000000001</v>
      </c>
      <c r="P700" s="52">
        <f t="shared" si="1215"/>
        <v>2.0445600000000006</v>
      </c>
      <c r="Q700" s="52">
        <f t="shared" si="1215"/>
        <v>1.9861200000000001</v>
      </c>
      <c r="R700" s="52">
        <f t="shared" si="1215"/>
        <v>2.1040800000000002</v>
      </c>
      <c r="S700" s="52">
        <f t="shared" si="1215"/>
        <v>2.0551200000000001</v>
      </c>
      <c r="T700" s="52">
        <f t="shared" si="1215"/>
        <v>2.0475599999999998</v>
      </c>
      <c r="U700" s="52">
        <f t="shared" si="1215"/>
        <v>1.9776</v>
      </c>
      <c r="V700" s="100">
        <f t="shared" si="1215"/>
        <v>1.9351199999999997</v>
      </c>
      <c r="W700" s="52">
        <f t="shared" si="1215"/>
        <v>1.9359600000000001</v>
      </c>
      <c r="X700" s="52">
        <f t="shared" si="1215"/>
        <v>2.0232000000000001</v>
      </c>
      <c r="Y700" s="52">
        <f t="shared" si="1215"/>
        <v>2.0411999999999999</v>
      </c>
      <c r="Z700" s="52">
        <f t="shared" si="1215"/>
        <v>2.0695200000000002</v>
      </c>
      <c r="AA700" s="52">
        <f t="shared" si="1215"/>
        <v>2.0482799999999997</v>
      </c>
      <c r="AB700" s="52">
        <f t="shared" si="1215"/>
        <v>2.0679599999999998</v>
      </c>
      <c r="AC700" s="52">
        <f t="shared" si="1215"/>
        <v>49.328400000000002</v>
      </c>
      <c r="AD700" s="16"/>
      <c r="AE700" s="16"/>
      <c r="AF700" s="16"/>
      <c r="AG700" s="16"/>
      <c r="AH700" s="16"/>
      <c r="AI700" s="16"/>
      <c r="AJ700" s="16"/>
      <c r="AK700" s="16"/>
      <c r="AL700" s="16"/>
      <c r="AM700" s="16"/>
      <c r="AN700" s="16"/>
      <c r="AO700" s="16"/>
    </row>
    <row r="701" s="1" customFormat="1" ht="15" customHeight="1">
      <c r="A701" s="139" t="s">
        <v>109</v>
      </c>
      <c r="B701" s="140"/>
      <c r="C701" s="141" t="s">
        <v>15</v>
      </c>
      <c r="D701" s="141"/>
      <c r="E701" s="58">
        <f t="shared" ref="E701:AC702" si="1216">E598+E602+E606-E699</f>
        <v>-0.053760000000000474</v>
      </c>
      <c r="F701" s="58">
        <f t="shared" si="1216"/>
        <v>-0.059279999999999333</v>
      </c>
      <c r="G701" s="58">
        <f t="shared" si="1216"/>
        <v>-0.061799999999999855</v>
      </c>
      <c r="H701" s="178">
        <f t="shared" si="1216"/>
        <v>-0.062999999999999723</v>
      </c>
      <c r="I701" s="58">
        <f t="shared" si="1216"/>
        <v>-0.062640000000000029</v>
      </c>
      <c r="J701" s="58">
        <f t="shared" si="1216"/>
        <v>-0.058559999999999945</v>
      </c>
      <c r="K701" s="58">
        <f t="shared" si="1216"/>
        <v>-0.054120000000000168</v>
      </c>
      <c r="L701" s="58">
        <f t="shared" si="1216"/>
        <v>-0.054960000000000342</v>
      </c>
      <c r="M701" s="58">
        <f t="shared" si="1216"/>
        <v>-0.059759999999999813</v>
      </c>
      <c r="N701" s="178">
        <f t="shared" si="1216"/>
        <v>-0.059639999999999915</v>
      </c>
      <c r="O701" s="58">
        <f t="shared" si="1216"/>
        <v>-0.061799999999999855</v>
      </c>
      <c r="P701" s="58">
        <f t="shared" si="1216"/>
        <v>-0.058799999999998853</v>
      </c>
      <c r="Q701" s="58">
        <f t="shared" si="1216"/>
        <v>-0.063600000000000101</v>
      </c>
      <c r="R701" s="58">
        <f t="shared" si="1216"/>
        <v>-0.065280000000000449</v>
      </c>
      <c r="S701" s="58">
        <f t="shared" si="1216"/>
        <v>-0.06635999999999953</v>
      </c>
      <c r="T701" s="58">
        <f t="shared" si="1216"/>
        <v>-0.063959999999998907</v>
      </c>
      <c r="U701" s="58">
        <f t="shared" si="1216"/>
        <v>-0.064679999999999183</v>
      </c>
      <c r="V701" s="178">
        <f t="shared" si="1216"/>
        <v>-0.066840000000000011</v>
      </c>
      <c r="W701" s="58">
        <f t="shared" si="1216"/>
        <v>-0.071760000000000268</v>
      </c>
      <c r="X701" s="58">
        <f t="shared" si="1216"/>
        <v>-0.069840000000001012</v>
      </c>
      <c r="Y701" s="58">
        <f t="shared" si="1216"/>
        <v>-0.067440000000001277</v>
      </c>
      <c r="Z701" s="58">
        <f t="shared" si="1216"/>
        <v>-0.068160000000000664</v>
      </c>
      <c r="AA701" s="58">
        <f t="shared" si="1216"/>
        <v>-0.071520000000000472</v>
      </c>
      <c r="AB701" s="58">
        <f t="shared" si="1216"/>
        <v>-0.064559999999999729</v>
      </c>
      <c r="AC701" s="59">
        <f t="shared" si="1216"/>
        <v>-1.5121199999999959</v>
      </c>
      <c r="AD701" s="16"/>
      <c r="AE701" s="16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</row>
    <row r="702" s="1" customFormat="1" ht="15" customHeight="1">
      <c r="A702" s="143"/>
      <c r="B702" s="144"/>
      <c r="C702" s="145" t="s">
        <v>17</v>
      </c>
      <c r="D702" s="489"/>
      <c r="E702" s="148">
        <f t="shared" si="1216"/>
        <v>-0.0087599999999996569</v>
      </c>
      <c r="F702" s="148">
        <f t="shared" si="1216"/>
        <v>-0.015600000000000058</v>
      </c>
      <c r="G702" s="148">
        <f t="shared" si="1216"/>
        <v>-0.029759999999999565</v>
      </c>
      <c r="H702" s="149">
        <f t="shared" si="1216"/>
        <v>-0.031680000000000152</v>
      </c>
      <c r="I702" s="148">
        <f t="shared" si="1216"/>
        <v>-0.026040000000000507</v>
      </c>
      <c r="J702" s="148">
        <f t="shared" si="1216"/>
        <v>-0.027359999999999829</v>
      </c>
      <c r="K702" s="148">
        <f t="shared" si="1216"/>
        <v>-0.020640000000000214</v>
      </c>
      <c r="L702" s="148">
        <f t="shared" si="1216"/>
        <v>-0.024359999999999937</v>
      </c>
      <c r="M702" s="148">
        <f t="shared" si="1216"/>
        <v>-0.024600000000000399</v>
      </c>
      <c r="N702" s="149">
        <f t="shared" si="1216"/>
        <v>-0.01631999999999989</v>
      </c>
      <c r="O702" s="148">
        <f t="shared" si="1216"/>
        <v>-0.018600000000000172</v>
      </c>
      <c r="P702" s="148">
        <f t="shared" si="1216"/>
        <v>-0.025560000000000471</v>
      </c>
      <c r="Q702" s="148">
        <f t="shared" si="1216"/>
        <v>-0.03312000000000026</v>
      </c>
      <c r="R702" s="148">
        <f t="shared" si="1216"/>
        <v>-0.028680000000000039</v>
      </c>
      <c r="S702" s="148">
        <f t="shared" si="1216"/>
        <v>-0.040319999999999911</v>
      </c>
      <c r="T702" s="148">
        <f t="shared" si="1216"/>
        <v>-0.033959999999999546</v>
      </c>
      <c r="U702" s="148">
        <f t="shared" si="1216"/>
        <v>-0.03599999999999981</v>
      </c>
      <c r="V702" s="149">
        <f t="shared" si="1216"/>
        <v>-0.054719999999999658</v>
      </c>
      <c r="W702" s="148">
        <f t="shared" si="1216"/>
        <v>-0.060360000000000191</v>
      </c>
      <c r="X702" s="148">
        <f t="shared" si="1216"/>
        <v>-0.060599999999999987</v>
      </c>
      <c r="Y702" s="148">
        <f t="shared" si="1216"/>
        <v>-0.055199999999999916</v>
      </c>
      <c r="Z702" s="148">
        <f t="shared" si="1216"/>
        <v>-0.077520000000000255</v>
      </c>
      <c r="AA702" s="148">
        <f t="shared" si="1216"/>
        <v>-0.073679999999999524</v>
      </c>
      <c r="AB702" s="148">
        <f t="shared" si="1216"/>
        <v>-0.075959999999999583</v>
      </c>
      <c r="AC702" s="148">
        <f t="shared" si="1216"/>
        <v>-0.89940000000000708</v>
      </c>
      <c r="AD702" s="16"/>
      <c r="AE702" s="16"/>
      <c r="AF702" s="16"/>
      <c r="AG702" s="16"/>
      <c r="AH702" s="16"/>
      <c r="AI702" s="16"/>
      <c r="AJ702" s="16"/>
      <c r="AK702" s="16"/>
      <c r="AL702" s="16"/>
      <c r="AM702" s="16"/>
      <c r="AN702" s="16"/>
      <c r="AO702" s="16"/>
    </row>
    <row r="703" s="827" customFormat="1" ht="15" customHeight="1">
      <c r="A703" s="437" t="s">
        <v>187</v>
      </c>
      <c r="B703" s="438"/>
      <c r="C703" s="439" t="s">
        <v>15</v>
      </c>
      <c r="D703" s="439"/>
      <c r="E703" s="376"/>
      <c r="F703" s="376"/>
      <c r="G703" s="376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  <c r="W703" s="376"/>
      <c r="X703" s="376"/>
      <c r="Y703" s="376"/>
      <c r="Z703" s="376"/>
      <c r="AA703" s="376"/>
      <c r="AB703" s="376"/>
      <c r="AC703" s="873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</row>
    <row r="704" s="827" customFormat="1" ht="15" customHeight="1">
      <c r="A704" s="441"/>
      <c r="B704" s="442"/>
      <c r="C704" s="443" t="s">
        <v>17</v>
      </c>
      <c r="D704" s="443"/>
      <c r="E704" s="386"/>
      <c r="F704" s="386"/>
      <c r="G704" s="386"/>
      <c r="H704" s="386"/>
      <c r="I704" s="386"/>
      <c r="J704" s="386"/>
      <c r="K704" s="386"/>
      <c r="L704" s="386"/>
      <c r="M704" s="386"/>
      <c r="N704" s="386"/>
      <c r="O704" s="386"/>
      <c r="P704" s="386"/>
      <c r="Q704" s="386"/>
      <c r="R704" s="386"/>
      <c r="S704" s="386"/>
      <c r="T704" s="386"/>
      <c r="U704" s="386"/>
      <c r="V704" s="386"/>
      <c r="W704" s="386"/>
      <c r="X704" s="386"/>
      <c r="Y704" s="386"/>
      <c r="Z704" s="386"/>
      <c r="AA704" s="386"/>
      <c r="AB704" s="386"/>
      <c r="AC704" s="87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</row>
    <row r="705" s="1" customFormat="1" ht="26.25" customHeight="1">
      <c r="A705" s="192"/>
      <c r="B705" s="16"/>
      <c r="C705" s="193" t="s">
        <v>78</v>
      </c>
      <c r="D705" s="16"/>
      <c r="E705" s="16"/>
      <c r="F705" s="16"/>
      <c r="G705" s="16"/>
      <c r="H705" s="194">
        <f>H632+H636+H640+H644+H648+H652+H660+H664+H672+H676+H680+H684+H688</f>
        <v>4.0422000000000002</v>
      </c>
      <c r="I705" s="194"/>
      <c r="J705" s="194"/>
      <c r="K705" s="194"/>
      <c r="L705" s="194"/>
      <c r="M705" s="194"/>
      <c r="N705" s="194">
        <f>N632+N636+N640+N644+N648+N652+N660+N664+N672+N676+N680+N684+N688</f>
        <v>4.9190399999999999</v>
      </c>
      <c r="O705" s="194"/>
      <c r="P705" s="194"/>
      <c r="Q705" s="194"/>
      <c r="R705" s="194"/>
      <c r="S705" s="194"/>
      <c r="T705" s="194"/>
      <c r="U705" s="194"/>
      <c r="V705" s="194">
        <f>V632+V636+V640+V644+V648+V652+V660+V664+V672+V676+V680+V684+V688</f>
        <v>4.6262400000000001</v>
      </c>
      <c r="W705" s="194"/>
      <c r="X705" s="194"/>
      <c r="Y705" s="194">
        <f>Y632+Y636+Y640+Y644+Y648+Y652+Y660+Y664+Y672+Y676+Y680+Y684+Y688</f>
        <v>4.5920400000000008</v>
      </c>
      <c r="Z705" s="16"/>
      <c r="AA705" s="16"/>
      <c r="AB705" s="16"/>
      <c r="AC705" s="16"/>
      <c r="AD705" s="16"/>
      <c r="AE705" s="16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</row>
    <row r="706" s="1" customFormat="1" ht="33.75" customHeight="1">
      <c r="A706" s="824" t="s">
        <v>5</v>
      </c>
      <c r="B706" s="339" t="s">
        <v>6</v>
      </c>
      <c r="C706" s="19" t="s">
        <v>7</v>
      </c>
      <c r="D706" s="19" t="s">
        <v>8</v>
      </c>
      <c r="E706" s="20" t="s">
        <v>9</v>
      </c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2"/>
      <c r="AC706" s="826" t="s">
        <v>10</v>
      </c>
      <c r="AD706" s="16"/>
      <c r="AE706" s="16"/>
      <c r="AF706" s="16"/>
      <c r="AG706" s="16"/>
      <c r="AH706" s="16"/>
      <c r="AI706" s="16"/>
      <c r="AJ706" s="16"/>
      <c r="AK706" s="16"/>
      <c r="AL706" s="16"/>
      <c r="AM706" s="16"/>
      <c r="AN706" s="16"/>
      <c r="AO706" s="16"/>
    </row>
    <row r="707" s="827" customFormat="1" ht="15" customHeight="1">
      <c r="A707" s="195" t="s">
        <v>586</v>
      </c>
      <c r="B707" s="196"/>
      <c r="C707" s="160"/>
      <c r="D707" s="160"/>
      <c r="E707" s="26">
        <v>1</v>
      </c>
      <c r="F707" s="26">
        <v>2</v>
      </c>
      <c r="G707" s="26">
        <v>3</v>
      </c>
      <c r="H707" s="26">
        <v>4</v>
      </c>
      <c r="I707" s="26">
        <v>5</v>
      </c>
      <c r="J707" s="26">
        <v>6</v>
      </c>
      <c r="K707" s="26">
        <v>7</v>
      </c>
      <c r="L707" s="26">
        <v>8</v>
      </c>
      <c r="M707" s="26">
        <v>9</v>
      </c>
      <c r="N707" s="26">
        <v>10</v>
      </c>
      <c r="O707" s="26">
        <v>11</v>
      </c>
      <c r="P707" s="26">
        <v>12</v>
      </c>
      <c r="Q707" s="26">
        <v>13</v>
      </c>
      <c r="R707" s="26">
        <v>14</v>
      </c>
      <c r="S707" s="26">
        <v>15</v>
      </c>
      <c r="T707" s="26">
        <v>16</v>
      </c>
      <c r="U707" s="26">
        <v>17</v>
      </c>
      <c r="V707" s="26">
        <v>18</v>
      </c>
      <c r="W707" s="26">
        <v>19</v>
      </c>
      <c r="X707" s="26">
        <v>20</v>
      </c>
      <c r="Y707" s="26">
        <v>21</v>
      </c>
      <c r="Z707" s="26">
        <v>22</v>
      </c>
      <c r="AA707" s="26">
        <v>23</v>
      </c>
      <c r="AB707" s="26">
        <v>24</v>
      </c>
      <c r="AC707" s="875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</row>
    <row r="708" s="827" customFormat="1" ht="12.75" customHeight="1">
      <c r="A708" s="375" t="s">
        <v>143</v>
      </c>
      <c r="B708" s="376"/>
      <c r="C708" s="377"/>
      <c r="D708" s="378"/>
      <c r="E708" s="376">
        <v>6</v>
      </c>
      <c r="F708" s="376">
        <v>6</v>
      </c>
      <c r="G708" s="376">
        <v>6</v>
      </c>
      <c r="H708" s="376">
        <v>6</v>
      </c>
      <c r="I708" s="376">
        <v>6</v>
      </c>
      <c r="J708" s="376">
        <v>6</v>
      </c>
      <c r="K708" s="376">
        <v>6</v>
      </c>
      <c r="L708" s="376">
        <v>6</v>
      </c>
      <c r="M708" s="376">
        <v>6</v>
      </c>
      <c r="N708" s="376">
        <v>6</v>
      </c>
      <c r="O708" s="376">
        <v>6</v>
      </c>
      <c r="P708" s="376">
        <v>6</v>
      </c>
      <c r="Q708" s="376">
        <v>6</v>
      </c>
      <c r="R708" s="376">
        <v>6</v>
      </c>
      <c r="S708" s="376">
        <v>6</v>
      </c>
      <c r="T708" s="376">
        <v>6</v>
      </c>
      <c r="U708" s="376">
        <v>6</v>
      </c>
      <c r="V708" s="376">
        <v>6</v>
      </c>
      <c r="W708" s="376">
        <v>6</v>
      </c>
      <c r="X708" s="376">
        <v>6</v>
      </c>
      <c r="Y708" s="376">
        <v>6</v>
      </c>
      <c r="Z708" s="376">
        <v>6</v>
      </c>
      <c r="AA708" s="376">
        <v>6</v>
      </c>
      <c r="AB708" s="376">
        <v>6</v>
      </c>
      <c r="AC708" s="85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</row>
    <row r="709" s="827" customFormat="1" ht="12.75" customHeight="1">
      <c r="A709" s="447" t="s">
        <v>144</v>
      </c>
      <c r="B709" s="448"/>
      <c r="C709" s="449"/>
      <c r="D709" s="652"/>
      <c r="E709" s="448">
        <v>6</v>
      </c>
      <c r="F709" s="448">
        <v>6</v>
      </c>
      <c r="G709" s="448">
        <v>6</v>
      </c>
      <c r="H709" s="448">
        <v>6</v>
      </c>
      <c r="I709" s="448">
        <v>6</v>
      </c>
      <c r="J709" s="448">
        <v>6</v>
      </c>
      <c r="K709" s="448">
        <v>6</v>
      </c>
      <c r="L709" s="448">
        <v>6</v>
      </c>
      <c r="M709" s="448">
        <v>6</v>
      </c>
      <c r="N709" s="448">
        <v>6</v>
      </c>
      <c r="O709" s="448">
        <v>6</v>
      </c>
      <c r="P709" s="448">
        <v>6</v>
      </c>
      <c r="Q709" s="448">
        <v>6</v>
      </c>
      <c r="R709" s="448">
        <v>6</v>
      </c>
      <c r="S709" s="448">
        <v>6</v>
      </c>
      <c r="T709" s="448">
        <v>6</v>
      </c>
      <c r="U709" s="448">
        <v>6</v>
      </c>
      <c r="V709" s="448">
        <v>6</v>
      </c>
      <c r="W709" s="448">
        <v>6</v>
      </c>
      <c r="X709" s="448">
        <v>6</v>
      </c>
      <c r="Y709" s="448">
        <v>6</v>
      </c>
      <c r="Z709" s="448">
        <v>6</v>
      </c>
      <c r="AA709" s="448">
        <v>6</v>
      </c>
      <c r="AB709" s="448">
        <v>6</v>
      </c>
      <c r="AC709" s="855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</row>
    <row r="710" s="1" customFormat="1" ht="12.75" customHeight="1">
      <c r="A710" s="918" t="s">
        <v>484</v>
      </c>
      <c r="B710" s="919" t="s">
        <v>485</v>
      </c>
      <c r="C710" s="920" t="s">
        <v>15</v>
      </c>
      <c r="D710" s="921"/>
      <c r="E710" s="922"/>
      <c r="F710" s="923"/>
      <c r="G710" s="923"/>
      <c r="H710" s="924"/>
      <c r="I710" s="923"/>
      <c r="J710" s="923"/>
      <c r="K710" s="923"/>
      <c r="L710" s="923"/>
      <c r="M710" s="923"/>
      <c r="N710" s="924"/>
      <c r="O710" s="923"/>
      <c r="P710" s="923"/>
      <c r="Q710" s="923"/>
      <c r="R710" s="923"/>
      <c r="S710" s="923"/>
      <c r="T710" s="923"/>
      <c r="U710" s="923"/>
      <c r="V710" s="924"/>
      <c r="W710" s="923"/>
      <c r="X710" s="923"/>
      <c r="Y710" s="923"/>
      <c r="Z710" s="923"/>
      <c r="AA710" s="923"/>
      <c r="AB710" s="923"/>
      <c r="AC710" s="925"/>
      <c r="AD710" s="16"/>
      <c r="AE710" s="16"/>
      <c r="AF710" s="16"/>
      <c r="AG710" s="16"/>
      <c r="AH710" s="16"/>
      <c r="AI710" s="16"/>
      <c r="AJ710" s="16"/>
      <c r="AK710" s="16"/>
      <c r="AL710" s="16"/>
      <c r="AM710" s="16"/>
      <c r="AN710" s="16"/>
      <c r="AO710" s="16"/>
    </row>
    <row r="711" s="1" customFormat="1" ht="12.75" customHeight="1">
      <c r="A711" s="926"/>
      <c r="B711" s="38"/>
      <c r="C711" s="39" t="s">
        <v>17</v>
      </c>
      <c r="D711" s="927"/>
      <c r="E711" s="928"/>
      <c r="F711" s="130"/>
      <c r="G711" s="130"/>
      <c r="H711" s="131"/>
      <c r="I711" s="130"/>
      <c r="J711" s="130"/>
      <c r="K711" s="130"/>
      <c r="L711" s="130"/>
      <c r="M711" s="130"/>
      <c r="N711" s="131"/>
      <c r="O711" s="130"/>
      <c r="P711" s="130"/>
      <c r="Q711" s="130"/>
      <c r="R711" s="130"/>
      <c r="S711" s="130"/>
      <c r="T711" s="130"/>
      <c r="U711" s="130"/>
      <c r="V711" s="131"/>
      <c r="W711" s="130"/>
      <c r="X711" s="130"/>
      <c r="Y711" s="130"/>
      <c r="Z711" s="130"/>
      <c r="AA711" s="130"/>
      <c r="AB711" s="130"/>
      <c r="AC711" s="929"/>
      <c r="AD711" s="16"/>
      <c r="AE711" s="16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</row>
    <row r="712" s="1" customFormat="1" ht="12.75" customHeight="1">
      <c r="A712" s="926"/>
      <c r="B712" s="38"/>
      <c r="C712" s="39" t="s">
        <v>18</v>
      </c>
      <c r="D712" s="930"/>
      <c r="E712" s="931"/>
      <c r="F712" s="98"/>
      <c r="G712" s="98"/>
      <c r="H712" s="41"/>
      <c r="I712" s="98"/>
      <c r="J712" s="98"/>
      <c r="K712" s="98"/>
      <c r="L712" s="98"/>
      <c r="M712" s="98"/>
      <c r="N712" s="41"/>
      <c r="O712" s="98"/>
      <c r="P712" s="98"/>
      <c r="Q712" s="98"/>
      <c r="R712" s="98"/>
      <c r="S712" s="98"/>
      <c r="T712" s="98"/>
      <c r="U712" s="98"/>
      <c r="V712" s="41"/>
      <c r="W712" s="98"/>
      <c r="X712" s="98"/>
      <c r="Y712" s="98"/>
      <c r="Z712" s="98"/>
      <c r="AA712" s="98"/>
      <c r="AB712" s="98"/>
      <c r="AC712" s="929"/>
      <c r="AD712" s="16"/>
      <c r="AE712" s="16"/>
      <c r="AF712" s="16"/>
      <c r="AG712" s="16"/>
      <c r="AH712" s="16"/>
      <c r="AI712" s="16"/>
      <c r="AJ712" s="16"/>
      <c r="AK712" s="16"/>
      <c r="AL712" s="16"/>
      <c r="AM712" s="16"/>
      <c r="AN712" s="16"/>
      <c r="AO712" s="16"/>
    </row>
    <row r="713" s="1" customFormat="1" ht="12.75" customHeight="1">
      <c r="A713" s="932"/>
      <c r="B713" s="933"/>
      <c r="C713" s="934" t="s">
        <v>20</v>
      </c>
      <c r="D713" s="935"/>
      <c r="E713" s="936"/>
      <c r="F713" s="937"/>
      <c r="G713" s="937"/>
      <c r="H713" s="938"/>
      <c r="I713" s="937"/>
      <c r="J713" s="937"/>
      <c r="K713" s="937"/>
      <c r="L713" s="937"/>
      <c r="M713" s="937"/>
      <c r="N713" s="938"/>
      <c r="O713" s="937"/>
      <c r="P713" s="937"/>
      <c r="Q713" s="937"/>
      <c r="R713" s="937"/>
      <c r="S713" s="937"/>
      <c r="T713" s="937"/>
      <c r="U713" s="937"/>
      <c r="V713" s="938"/>
      <c r="W713" s="937"/>
      <c r="X713" s="937"/>
      <c r="Y713" s="937"/>
      <c r="Z713" s="937"/>
      <c r="AA713" s="937"/>
      <c r="AB713" s="937"/>
      <c r="AC713" s="939"/>
      <c r="AD713" s="16"/>
      <c r="AE713" s="16"/>
      <c r="AF713" s="16"/>
      <c r="AG713" s="16"/>
      <c r="AH713" s="16"/>
      <c r="AI713" s="16"/>
      <c r="AJ713" s="16"/>
      <c r="AK713" s="16"/>
      <c r="AL713" s="16"/>
      <c r="AM713" s="16"/>
      <c r="AN713" s="16"/>
      <c r="AO713" s="16"/>
    </row>
    <row r="714" s="1" customFormat="1" ht="12.75" customHeight="1">
      <c r="A714" s="183" t="s">
        <v>486</v>
      </c>
      <c r="B714" s="525" t="s">
        <v>487</v>
      </c>
      <c r="C714" s="57" t="s">
        <v>15</v>
      </c>
      <c r="D714" s="940"/>
      <c r="E714" s="941"/>
      <c r="F714" s="856"/>
      <c r="G714" s="856"/>
      <c r="H714" s="857"/>
      <c r="I714" s="856"/>
      <c r="J714" s="856"/>
      <c r="K714" s="856"/>
      <c r="L714" s="856"/>
      <c r="M714" s="856"/>
      <c r="N714" s="857"/>
      <c r="O714" s="856"/>
      <c r="P714" s="856"/>
      <c r="Q714" s="856"/>
      <c r="R714" s="856"/>
      <c r="S714" s="856"/>
      <c r="T714" s="856"/>
      <c r="U714" s="856"/>
      <c r="V714" s="857"/>
      <c r="W714" s="856"/>
      <c r="X714" s="856"/>
      <c r="Y714" s="856"/>
      <c r="Z714" s="856"/>
      <c r="AA714" s="856"/>
      <c r="AB714" s="856"/>
      <c r="AC714" s="59"/>
      <c r="AD714" s="16"/>
      <c r="AE714" s="16"/>
      <c r="AF714" s="16"/>
      <c r="AG714" s="16"/>
      <c r="AH714" s="16"/>
      <c r="AI714" s="16"/>
      <c r="AJ714" s="16"/>
      <c r="AK714" s="16"/>
      <c r="AL714" s="16"/>
      <c r="AM714" s="16"/>
      <c r="AN714" s="16"/>
      <c r="AO714" s="16"/>
    </row>
    <row r="715" s="1" customFormat="1" ht="12.75" customHeight="1">
      <c r="A715" s="183"/>
      <c r="B715" s="525"/>
      <c r="C715" s="39" t="s">
        <v>17</v>
      </c>
      <c r="D715" s="942"/>
      <c r="E715" s="928"/>
      <c r="F715" s="130"/>
      <c r="G715" s="130"/>
      <c r="H715" s="131"/>
      <c r="I715" s="130"/>
      <c r="J715" s="130"/>
      <c r="K715" s="130"/>
      <c r="L715" s="130"/>
      <c r="M715" s="130"/>
      <c r="N715" s="131"/>
      <c r="O715" s="130"/>
      <c r="P715" s="130"/>
      <c r="Q715" s="130"/>
      <c r="R715" s="130"/>
      <c r="S715" s="130"/>
      <c r="T715" s="130"/>
      <c r="U715" s="130"/>
      <c r="V715" s="131"/>
      <c r="W715" s="130"/>
      <c r="X715" s="130"/>
      <c r="Y715" s="130"/>
      <c r="Z715" s="130"/>
      <c r="AA715" s="130"/>
      <c r="AB715" s="130"/>
      <c r="AC715" s="59"/>
      <c r="AD715" s="16"/>
      <c r="AE715" s="16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</row>
    <row r="716" s="1" customFormat="1" ht="12.75" customHeight="1">
      <c r="A716" s="183"/>
      <c r="B716" s="525"/>
      <c r="C716" s="39" t="s">
        <v>18</v>
      </c>
      <c r="D716" s="39"/>
      <c r="E716" s="98"/>
      <c r="F716" s="98"/>
      <c r="G716" s="98"/>
      <c r="H716" s="41"/>
      <c r="I716" s="98"/>
      <c r="J716" s="98"/>
      <c r="K716" s="98"/>
      <c r="L716" s="98"/>
      <c r="M716" s="98"/>
      <c r="N716" s="41"/>
      <c r="O716" s="98"/>
      <c r="P716" s="98"/>
      <c r="Q716" s="98"/>
      <c r="R716" s="98"/>
      <c r="S716" s="98"/>
      <c r="T716" s="98"/>
      <c r="U716" s="98"/>
      <c r="V716" s="41"/>
      <c r="W716" s="98"/>
      <c r="X716" s="98"/>
      <c r="Y716" s="98"/>
      <c r="Z716" s="98"/>
      <c r="AA716" s="98"/>
      <c r="AB716" s="98"/>
      <c r="AC716" s="59"/>
      <c r="AD716" s="16"/>
      <c r="AE716" s="16"/>
      <c r="AF716" s="16"/>
      <c r="AG716" s="16"/>
      <c r="AH716" s="16"/>
      <c r="AI716" s="16"/>
      <c r="AJ716" s="16"/>
      <c r="AK716" s="16"/>
      <c r="AL716" s="16"/>
      <c r="AM716" s="16"/>
      <c r="AN716" s="16"/>
      <c r="AO716" s="16"/>
    </row>
    <row r="717" s="1" customFormat="1" ht="12.75" customHeight="1">
      <c r="A717" s="183"/>
      <c r="B717" s="525"/>
      <c r="C717" s="145" t="s">
        <v>20</v>
      </c>
      <c r="D717" s="115"/>
      <c r="E717" s="877">
        <v>0</v>
      </c>
      <c r="F717" s="877">
        <v>0</v>
      </c>
      <c r="G717" s="877">
        <v>0</v>
      </c>
      <c r="H717" s="876">
        <v>0</v>
      </c>
      <c r="I717" s="877">
        <v>0</v>
      </c>
      <c r="J717" s="877">
        <v>0</v>
      </c>
      <c r="K717" s="877">
        <v>0</v>
      </c>
      <c r="L717" s="877">
        <v>0</v>
      </c>
      <c r="M717" s="877">
        <v>0</v>
      </c>
      <c r="N717" s="876">
        <v>0</v>
      </c>
      <c r="O717" s="877">
        <v>0</v>
      </c>
      <c r="P717" s="877">
        <v>0</v>
      </c>
      <c r="Q717" s="877">
        <v>0</v>
      </c>
      <c r="R717" s="877">
        <v>0</v>
      </c>
      <c r="S717" s="877">
        <v>0</v>
      </c>
      <c r="T717" s="877">
        <v>0</v>
      </c>
      <c r="U717" s="877">
        <v>0</v>
      </c>
      <c r="V717" s="876">
        <v>0</v>
      </c>
      <c r="W717" s="877">
        <v>0</v>
      </c>
      <c r="X717" s="877">
        <v>0</v>
      </c>
      <c r="Y717" s="877">
        <v>0</v>
      </c>
      <c r="Z717" s="877">
        <v>0</v>
      </c>
      <c r="AA717" s="877">
        <v>0</v>
      </c>
      <c r="AB717" s="877">
        <v>0</v>
      </c>
      <c r="AC717" s="150"/>
      <c r="AD717" s="16"/>
      <c r="AE717" s="16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</row>
    <row r="718" s="1" customFormat="1" ht="12.75" customHeight="1">
      <c r="A718" s="182" t="s">
        <v>488</v>
      </c>
      <c r="B718" s="943" t="s">
        <v>489</v>
      </c>
      <c r="C718" s="153" t="s">
        <v>15</v>
      </c>
      <c r="D718" s="153" t="s">
        <v>68</v>
      </c>
      <c r="E718" s="34">
        <f t="shared" ref="E718:AB719" si="1217">E759+E766</f>
        <v>2.0775999999999999</v>
      </c>
      <c r="F718" s="34">
        <f t="shared" ref="F718:AB718" si="1218">F759+F766</f>
        <v>2.0608</v>
      </c>
      <c r="G718" s="34">
        <f t="shared" si="1218"/>
        <v>2.0636000000000001</v>
      </c>
      <c r="H718" s="126">
        <f t="shared" si="1218"/>
        <v>2.0762</v>
      </c>
      <c r="I718" s="34">
        <f t="shared" si="1218"/>
        <v>2.0244</v>
      </c>
      <c r="J718" s="34">
        <f t="shared" si="1218"/>
        <v>2.0649999999999999</v>
      </c>
      <c r="K718" s="34">
        <f t="shared" si="1218"/>
        <v>2.0663999999999998</v>
      </c>
      <c r="L718" s="34">
        <f t="shared" si="1218"/>
        <v>1.8933119999999999</v>
      </c>
      <c r="M718" s="34">
        <f t="shared" si="1218"/>
        <v>1.9504227129592917</v>
      </c>
      <c r="N718" s="126">
        <f t="shared" si="1218"/>
        <v>2.0648155167388897</v>
      </c>
      <c r="O718" s="34">
        <f t="shared" si="1218"/>
        <v>1.9994682842330949</v>
      </c>
      <c r="P718" s="34">
        <f t="shared" si="1218"/>
        <v>2.0593660998916601</v>
      </c>
      <c r="Q718" s="34">
        <f t="shared" si="1218"/>
        <v>1.9432294043197622</v>
      </c>
      <c r="R718" s="34">
        <f t="shared" si="1218"/>
        <v>1.9978802088546752</v>
      </c>
      <c r="S718" s="34">
        <f t="shared" si="1218"/>
        <v>1.997350715766905</v>
      </c>
      <c r="T718" s="34">
        <f t="shared" si="1218"/>
        <v>2.0648155167388897</v>
      </c>
      <c r="U718" s="34">
        <f t="shared" si="1218"/>
        <v>1.9524780000000002</v>
      </c>
      <c r="V718" s="126">
        <f t="shared" si="1218"/>
        <v>2.0111147088546755</v>
      </c>
      <c r="W718" s="34">
        <f t="shared" si="1218"/>
        <v>2.0659054416847225</v>
      </c>
      <c r="X718" s="34">
        <f t="shared" si="1218"/>
        <v>1.954019367279054</v>
      </c>
      <c r="Y718" s="34">
        <f t="shared" si="1218"/>
        <v>2.071899924945833</v>
      </c>
      <c r="Z718" s="34">
        <f t="shared" si="1218"/>
        <v>1.9571022978401187</v>
      </c>
      <c r="AA718" s="34">
        <f t="shared" si="1218"/>
        <v>1.956074654319762</v>
      </c>
      <c r="AB718" s="34">
        <f t="shared" si="1218"/>
        <v>2.0784392667388896</v>
      </c>
      <c r="AC718" s="36">
        <f t="shared" ref="AC718:AC719" si="1219">SUM(E718:AB718)</f>
        <v>48.45169412116622</v>
      </c>
      <c r="AD718" s="221">
        <f t="shared" si="1210"/>
        <v>2.0784392667388896</v>
      </c>
      <c r="AE718" s="16"/>
      <c r="AF718" s="16"/>
      <c r="AG718" s="16"/>
      <c r="AH718" s="16"/>
      <c r="AI718" s="16"/>
      <c r="AJ718" s="16"/>
      <c r="AK718" s="16"/>
      <c r="AL718" s="16"/>
      <c r="AM718" s="16"/>
      <c r="AN718" s="16"/>
      <c r="AO718" s="16"/>
    </row>
    <row r="719" s="1" customFormat="1" ht="12.75" customHeight="1">
      <c r="A719" s="183"/>
      <c r="B719" s="897"/>
      <c r="C719" s="223" t="s">
        <v>17</v>
      </c>
      <c r="D719" s="223" t="s">
        <v>68</v>
      </c>
      <c r="E719" s="58">
        <f t="shared" si="1217"/>
        <v>0.67759999999999998</v>
      </c>
      <c r="F719" s="58">
        <f t="shared" si="1217"/>
        <v>0.65800000000000003</v>
      </c>
      <c r="G719" s="58">
        <f t="shared" si="1217"/>
        <v>0.64680000000000004</v>
      </c>
      <c r="H719" s="178">
        <f t="shared" si="1217"/>
        <v>0.65239999999999998</v>
      </c>
      <c r="I719" s="58">
        <f t="shared" si="1217"/>
        <v>0.62719999999999998</v>
      </c>
      <c r="J719" s="58">
        <f t="shared" si="1217"/>
        <v>0.65380000000000005</v>
      </c>
      <c r="K719" s="58">
        <f t="shared" si="1217"/>
        <v>0.66779999999999995</v>
      </c>
      <c r="L719" s="58">
        <f t="shared" si="1217"/>
        <v>0.75732480000000002</v>
      </c>
      <c r="M719" s="58">
        <f t="shared" si="1217"/>
        <v>0.78016908518371675</v>
      </c>
      <c r="N719" s="178">
        <f t="shared" si="1217"/>
        <v>0.82592620669555594</v>
      </c>
      <c r="O719" s="58">
        <f t="shared" si="1217"/>
        <v>0.79978731369323797</v>
      </c>
      <c r="P719" s="58">
        <f t="shared" si="1217"/>
        <v>0.82374643995666408</v>
      </c>
      <c r="Q719" s="58">
        <f t="shared" si="1217"/>
        <v>0.77729176172790493</v>
      </c>
      <c r="R719" s="58">
        <f t="shared" si="1217"/>
        <v>0.79915208354187017</v>
      </c>
      <c r="S719" s="58">
        <f t="shared" si="1217"/>
        <v>0.79894028630676206</v>
      </c>
      <c r="T719" s="58">
        <f t="shared" si="1217"/>
        <v>0.82592620669555594</v>
      </c>
      <c r="U719" s="58">
        <f t="shared" si="1217"/>
        <v>0.78099120000000011</v>
      </c>
      <c r="V719" s="178">
        <f t="shared" si="1217"/>
        <v>0.80444588354187019</v>
      </c>
      <c r="W719" s="58">
        <f t="shared" si="1217"/>
        <v>0.826362176673889</v>
      </c>
      <c r="X719" s="58">
        <f t="shared" si="1217"/>
        <v>0.7816077469116216</v>
      </c>
      <c r="Y719" s="58">
        <f t="shared" si="1217"/>
        <v>0.82875996997833323</v>
      </c>
      <c r="Z719" s="58">
        <f t="shared" si="1217"/>
        <v>0.78284091913604748</v>
      </c>
      <c r="AA719" s="58">
        <f t="shared" si="1217"/>
        <v>0.78242986172790485</v>
      </c>
      <c r="AB719" s="58">
        <f t="shared" si="1217"/>
        <v>0.83137570669555583</v>
      </c>
      <c r="AC719" s="42">
        <f t="shared" si="1219"/>
        <v>18.190677648466494</v>
      </c>
      <c r="AD719" s="16"/>
      <c r="AE719" s="16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</row>
    <row r="720" s="1" customFormat="1" ht="12.75" customHeight="1">
      <c r="A720" s="183"/>
      <c r="B720" s="897"/>
      <c r="C720" s="39" t="s">
        <v>18</v>
      </c>
      <c r="D720" s="39" t="s">
        <v>19</v>
      </c>
      <c r="E720" s="130">
        <v>31</v>
      </c>
      <c r="F720" s="130">
        <v>30</v>
      </c>
      <c r="G720" s="130">
        <v>32</v>
      </c>
      <c r="H720" s="131">
        <v>32</v>
      </c>
      <c r="I720" s="130">
        <v>31</v>
      </c>
      <c r="J720" s="130">
        <v>32</v>
      </c>
      <c r="K720" s="130">
        <v>32</v>
      </c>
      <c r="L720" s="130">
        <v>32</v>
      </c>
      <c r="M720" s="130">
        <v>33</v>
      </c>
      <c r="N720" s="131">
        <v>33</v>
      </c>
      <c r="O720" s="130">
        <v>35</v>
      </c>
      <c r="P720" s="130">
        <v>33</v>
      </c>
      <c r="Q720" s="130">
        <v>33</v>
      </c>
      <c r="R720" s="130">
        <v>34</v>
      </c>
      <c r="S720" s="130">
        <v>34</v>
      </c>
      <c r="T720" s="130">
        <v>34</v>
      </c>
      <c r="U720" s="130">
        <v>33</v>
      </c>
      <c r="V720" s="131">
        <v>34</v>
      </c>
      <c r="W720" s="130">
        <v>34</v>
      </c>
      <c r="X720" s="130">
        <v>32</v>
      </c>
      <c r="Y720" s="130">
        <v>34</v>
      </c>
      <c r="Z720" s="130">
        <v>34</v>
      </c>
      <c r="AA720" s="130">
        <v>34</v>
      </c>
      <c r="AB720" s="130">
        <v>33</v>
      </c>
      <c r="AC720" s="16"/>
      <c r="AD720" s="16"/>
      <c r="AE720" s="16"/>
      <c r="AF720" s="16"/>
      <c r="AG720" s="16"/>
      <c r="AH720" s="16"/>
      <c r="AI720" s="16"/>
      <c r="AJ720" s="16"/>
      <c r="AK720" s="16"/>
      <c r="AL720" s="16"/>
      <c r="AM720" s="16"/>
      <c r="AN720" s="16"/>
      <c r="AO720" s="16"/>
    </row>
    <row r="721" s="1" customFormat="1" ht="12.75" customHeight="1">
      <c r="A721" s="183"/>
      <c r="B721" s="897"/>
      <c r="C721" s="436" t="s">
        <v>20</v>
      </c>
      <c r="D721" s="436"/>
      <c r="E721" s="116">
        <f t="shared" ref="E721:AC721" si="1220">E719/E718</f>
        <v>0.32614555256064692</v>
      </c>
      <c r="F721" s="116">
        <f t="shared" si="1220"/>
        <v>0.31929347826086957</v>
      </c>
      <c r="G721" s="116">
        <f t="shared" si="1220"/>
        <v>0.31343283582089554</v>
      </c>
      <c r="H721" s="117">
        <f t="shared" si="1220"/>
        <v>0.31422791638570463</v>
      </c>
      <c r="I721" s="116">
        <f t="shared" si="1220"/>
        <v>0.30982019363762103</v>
      </c>
      <c r="J721" s="116">
        <f t="shared" si="1220"/>
        <v>0.31661016949152543</v>
      </c>
      <c r="K721" s="116">
        <f t="shared" si="1220"/>
        <v>0.32317073170731708</v>
      </c>
      <c r="L721" s="116">
        <f t="shared" si="1220"/>
        <v>0.40000000000000002</v>
      </c>
      <c r="M721" s="116">
        <f t="shared" si="1220"/>
        <v>0.40000000000000002</v>
      </c>
      <c r="N721" s="117">
        <f t="shared" si="1220"/>
        <v>0.40000000000000002</v>
      </c>
      <c r="O721" s="116">
        <f t="shared" si="1220"/>
        <v>0.40000000000000002</v>
      </c>
      <c r="P721" s="116">
        <f t="shared" si="1220"/>
        <v>0.40000000000000002</v>
      </c>
      <c r="Q721" s="116">
        <f t="shared" si="1220"/>
        <v>0.40000000000000002</v>
      </c>
      <c r="R721" s="116">
        <f t="shared" si="1220"/>
        <v>0.40000000000000002</v>
      </c>
      <c r="S721" s="116">
        <f t="shared" si="1220"/>
        <v>0.40000000000000002</v>
      </c>
      <c r="T721" s="116">
        <f t="shared" si="1220"/>
        <v>0.40000000000000002</v>
      </c>
      <c r="U721" s="116">
        <f t="shared" si="1220"/>
        <v>0.40000000000000002</v>
      </c>
      <c r="V721" s="117">
        <f t="shared" si="1220"/>
        <v>0.40000000000000002</v>
      </c>
      <c r="W721" s="116">
        <f t="shared" si="1220"/>
        <v>0.40000000000000002</v>
      </c>
      <c r="X721" s="116">
        <f t="shared" si="1220"/>
        <v>0.40000000000000002</v>
      </c>
      <c r="Y721" s="116">
        <f t="shared" si="1220"/>
        <v>0.40000000000000002</v>
      </c>
      <c r="Z721" s="116">
        <f t="shared" si="1220"/>
        <v>0.40000000000000002</v>
      </c>
      <c r="AA721" s="116">
        <f t="shared" si="1220"/>
        <v>0.40000000000000002</v>
      </c>
      <c r="AB721" s="116">
        <f t="shared" si="1220"/>
        <v>0.40000000000000002</v>
      </c>
      <c r="AC721" s="125">
        <f t="shared" si="1220"/>
        <v>0.37543945528459571</v>
      </c>
      <c r="AD721" s="16"/>
      <c r="AE721" s="16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</row>
    <row r="722" s="1" customFormat="1" ht="12.75" customHeight="1">
      <c r="A722" s="182" t="s">
        <v>490</v>
      </c>
      <c r="B722" s="523" t="s">
        <v>491</v>
      </c>
      <c r="C722" s="153" t="s">
        <v>15</v>
      </c>
      <c r="D722" s="153" t="s">
        <v>68</v>
      </c>
      <c r="E722" s="34">
        <f t="shared" ref="E722:AB723" si="1221">E763</f>
        <v>1.2656000000000001</v>
      </c>
      <c r="F722" s="34">
        <f t="shared" si="1221"/>
        <v>1.2698</v>
      </c>
      <c r="G722" s="34">
        <f t="shared" si="1221"/>
        <v>1.2516</v>
      </c>
      <c r="H722" s="126">
        <f t="shared" si="1221"/>
        <v>1.274</v>
      </c>
      <c r="I722" s="34">
        <f t="shared" si="1221"/>
        <v>1.2712000000000001</v>
      </c>
      <c r="J722" s="34">
        <f t="shared" si="1221"/>
        <v>1.2726</v>
      </c>
      <c r="K722" s="34">
        <f t="shared" si="1221"/>
        <v>1.2767999999999999</v>
      </c>
      <c r="L722" s="34">
        <f t="shared" si="1221"/>
        <v>1.0666695984878536</v>
      </c>
      <c r="M722" s="34">
        <f t="shared" si="1221"/>
        <v>1.1851884427642818</v>
      </c>
      <c r="N722" s="126">
        <f t="shared" si="1221"/>
        <v>1.0063513921165474</v>
      </c>
      <c r="O722" s="34">
        <f t="shared" si="1221"/>
        <v>1.1203081784019482</v>
      </c>
      <c r="P722" s="34">
        <f t="shared" si="1221"/>
        <v>1.1206040715980521</v>
      </c>
      <c r="Q722" s="34">
        <f t="shared" si="1221"/>
        <v>1.1214915254859923</v>
      </c>
      <c r="R722" s="34">
        <f t="shared" si="1221"/>
        <v>1.1783376047515872</v>
      </c>
      <c r="S722" s="34">
        <f t="shared" si="1221"/>
        <v>1.0031751403884885</v>
      </c>
      <c r="T722" s="34">
        <f t="shared" si="1221"/>
        <v>1.0063513921165474</v>
      </c>
      <c r="U722" s="34">
        <f t="shared" si="1221"/>
        <v>1.1288872754859922</v>
      </c>
      <c r="V722" s="126">
        <f t="shared" si="1221"/>
        <v>1.0666695984878536</v>
      </c>
      <c r="W722" s="34">
        <f t="shared" si="1221"/>
        <v>0.94815075421142547</v>
      </c>
      <c r="X722" s="34">
        <f t="shared" si="1221"/>
        <v>1.008204214038849</v>
      </c>
      <c r="Y722" s="34">
        <f t="shared" si="1221"/>
        <v>0.94815075421142547</v>
      </c>
      <c r="Z722" s="34">
        <f t="shared" si="1221"/>
        <v>1.008204214038849</v>
      </c>
      <c r="AA722" s="34">
        <f t="shared" si="1221"/>
        <v>1.0079395684661869</v>
      </c>
      <c r="AB722" s="34">
        <f t="shared" si="1221"/>
        <v>1.0087336061553964</v>
      </c>
      <c r="AC722" s="36">
        <f t="shared" ref="AC722:AC723" si="1222">SUM(E722:AB722)</f>
        <v>26.815017331207276</v>
      </c>
      <c r="AD722" s="221">
        <f t="shared" si="1210"/>
        <v>1.2767999999999999</v>
      </c>
      <c r="AE722" s="16"/>
      <c r="AF722" s="16"/>
      <c r="AG722" s="16"/>
      <c r="AH722" s="16"/>
      <c r="AI722" s="16"/>
      <c r="AJ722" s="16"/>
      <c r="AK722" s="16"/>
      <c r="AL722" s="16"/>
      <c r="AM722" s="16"/>
      <c r="AN722" s="16"/>
      <c r="AO722" s="16"/>
    </row>
    <row r="723" s="1" customFormat="1" ht="12.75" customHeight="1">
      <c r="A723" s="183"/>
      <c r="B723" s="525"/>
      <c r="C723" s="223" t="s">
        <v>17</v>
      </c>
      <c r="D723" s="223" t="s">
        <v>68</v>
      </c>
      <c r="E723" s="58">
        <f t="shared" si="1221"/>
        <v>0.1106</v>
      </c>
      <c r="F723" s="58">
        <f t="shared" si="1221"/>
        <v>0.10920000000000001</v>
      </c>
      <c r="G723" s="58">
        <f t="shared" si="1221"/>
        <v>0.10920000000000001</v>
      </c>
      <c r="H723" s="178">
        <f t="shared" si="1221"/>
        <v>0.1176</v>
      </c>
      <c r="I723" s="58">
        <f t="shared" si="1221"/>
        <v>0.1022</v>
      </c>
      <c r="J723" s="58">
        <f t="shared" si="1221"/>
        <v>0.105</v>
      </c>
      <c r="K723" s="58">
        <f t="shared" si="1221"/>
        <v>0.051799999999999999</v>
      </c>
      <c r="L723" s="58">
        <f t="shared" si="1221"/>
        <v>0.42666783939514147</v>
      </c>
      <c r="M723" s="58">
        <f t="shared" si="1221"/>
        <v>0.47407537710571274</v>
      </c>
      <c r="N723" s="178">
        <f t="shared" si="1221"/>
        <v>0.40254055684661899</v>
      </c>
      <c r="O723" s="58">
        <f t="shared" si="1221"/>
        <v>0.44812327136077929</v>
      </c>
      <c r="P723" s="58">
        <f t="shared" si="1221"/>
        <v>0.44824162863922085</v>
      </c>
      <c r="Q723" s="58">
        <f t="shared" si="1221"/>
        <v>0.44859661019439695</v>
      </c>
      <c r="R723" s="58">
        <f t="shared" si="1221"/>
        <v>0.47133504190063491</v>
      </c>
      <c r="S723" s="58">
        <f t="shared" si="1221"/>
        <v>0.40127005615539546</v>
      </c>
      <c r="T723" s="58">
        <f t="shared" si="1221"/>
        <v>0.40254055684661899</v>
      </c>
      <c r="U723" s="58">
        <f t="shared" si="1221"/>
        <v>0.45155491019439692</v>
      </c>
      <c r="V723" s="178">
        <f t="shared" si="1221"/>
        <v>0.42666783939514147</v>
      </c>
      <c r="W723" s="58">
        <f t="shared" si="1221"/>
        <v>0.3792603016845702</v>
      </c>
      <c r="X723" s="58">
        <f t="shared" si="1221"/>
        <v>0.40328168561553962</v>
      </c>
      <c r="Y723" s="58">
        <f t="shared" si="1221"/>
        <v>0.3792603016845702</v>
      </c>
      <c r="Z723" s="58">
        <f t="shared" si="1221"/>
        <v>0.40328168561553962</v>
      </c>
      <c r="AA723" s="58">
        <f t="shared" si="1221"/>
        <v>0.40317582738647478</v>
      </c>
      <c r="AB723" s="58">
        <f t="shared" si="1221"/>
        <v>0.40349344246215857</v>
      </c>
      <c r="AC723" s="59">
        <f t="shared" si="1222"/>
        <v>7.8789669324829097</v>
      </c>
      <c r="AD723" s="16"/>
      <c r="AE723" s="16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</row>
    <row r="724" s="1" customFormat="1" ht="12.75" customHeight="1">
      <c r="A724" s="183"/>
      <c r="B724" s="525"/>
      <c r="C724" s="39" t="s">
        <v>18</v>
      </c>
      <c r="D724" s="39" t="s">
        <v>19</v>
      </c>
      <c r="E724" s="130">
        <v>19</v>
      </c>
      <c r="F724" s="130">
        <v>19</v>
      </c>
      <c r="G724" s="130">
        <v>19</v>
      </c>
      <c r="H724" s="131">
        <v>18</v>
      </c>
      <c r="I724" s="130">
        <v>19</v>
      </c>
      <c r="J724" s="130">
        <v>19</v>
      </c>
      <c r="K724" s="130">
        <v>20</v>
      </c>
      <c r="L724" s="130">
        <v>20</v>
      </c>
      <c r="M724" s="130">
        <v>18</v>
      </c>
      <c r="N724" s="131">
        <v>18</v>
      </c>
      <c r="O724" s="130">
        <v>18</v>
      </c>
      <c r="P724" s="130">
        <v>18</v>
      </c>
      <c r="Q724" s="130">
        <v>19</v>
      </c>
      <c r="R724" s="130">
        <v>18</v>
      </c>
      <c r="S724" s="130">
        <v>18</v>
      </c>
      <c r="T724" s="130">
        <v>19</v>
      </c>
      <c r="U724" s="130">
        <v>18</v>
      </c>
      <c r="V724" s="131">
        <v>17</v>
      </c>
      <c r="W724" s="130">
        <v>18</v>
      </c>
      <c r="X724" s="130">
        <v>18</v>
      </c>
      <c r="Y724" s="130">
        <v>18</v>
      </c>
      <c r="Z724" s="130">
        <v>18</v>
      </c>
      <c r="AA724" s="130">
        <v>18</v>
      </c>
      <c r="AB724" s="130">
        <v>18</v>
      </c>
      <c r="AC724" s="16"/>
      <c r="AD724" s="16"/>
      <c r="AE724" s="16"/>
      <c r="AF724" s="16"/>
      <c r="AG724" s="16"/>
      <c r="AH724" s="16"/>
      <c r="AI724" s="16"/>
      <c r="AJ724" s="16"/>
      <c r="AK724" s="16"/>
      <c r="AL724" s="16"/>
      <c r="AM724" s="16"/>
      <c r="AN724" s="16"/>
      <c r="AO724" s="16"/>
    </row>
    <row r="725" s="1" customFormat="1" ht="12.75" customHeight="1">
      <c r="A725" s="183"/>
      <c r="B725" s="525"/>
      <c r="C725" s="436" t="s">
        <v>20</v>
      </c>
      <c r="D725" s="436"/>
      <c r="E725" s="116">
        <f t="shared" ref="E725:AC733" si="1223">E723/E722</f>
        <v>0.087389380530973448</v>
      </c>
      <c r="F725" s="116">
        <f t="shared" si="1223"/>
        <v>0.085997794928335175</v>
      </c>
      <c r="G725" s="116">
        <f t="shared" si="1223"/>
        <v>0.087248322147651006</v>
      </c>
      <c r="H725" s="117">
        <f t="shared" si="1223"/>
        <v>0.092307692307692299</v>
      </c>
      <c r="I725" s="116">
        <f t="shared" si="1223"/>
        <v>0.080396475770925097</v>
      </c>
      <c r="J725" s="116">
        <f t="shared" si="1223"/>
        <v>0.082508250825082508</v>
      </c>
      <c r="K725" s="116">
        <f t="shared" si="1223"/>
        <v>0.040570175438596492</v>
      </c>
      <c r="L725" s="116">
        <f t="shared" si="1223"/>
        <v>0.40000000000000002</v>
      </c>
      <c r="M725" s="116">
        <f t="shared" si="1223"/>
        <v>0.40000000000000002</v>
      </c>
      <c r="N725" s="117">
        <f t="shared" si="1223"/>
        <v>0.40000000000000002</v>
      </c>
      <c r="O725" s="116">
        <f t="shared" si="1223"/>
        <v>0.40000000000000002</v>
      </c>
      <c r="P725" s="116">
        <f t="shared" si="1223"/>
        <v>0.40000000000000002</v>
      </c>
      <c r="Q725" s="116">
        <f t="shared" si="1223"/>
        <v>0.40000000000000002</v>
      </c>
      <c r="R725" s="116">
        <f t="shared" si="1223"/>
        <v>0.40000000000000002</v>
      </c>
      <c r="S725" s="116">
        <f t="shared" si="1223"/>
        <v>0.40000000000000002</v>
      </c>
      <c r="T725" s="116">
        <f t="shared" si="1223"/>
        <v>0.40000000000000002</v>
      </c>
      <c r="U725" s="116">
        <f t="shared" si="1223"/>
        <v>0.40000000000000002</v>
      </c>
      <c r="V725" s="117">
        <f t="shared" si="1223"/>
        <v>0.40000000000000002</v>
      </c>
      <c r="W725" s="116">
        <f t="shared" si="1223"/>
        <v>0.40000000000000002</v>
      </c>
      <c r="X725" s="116">
        <f t="shared" si="1223"/>
        <v>0.40000000000000002</v>
      </c>
      <c r="Y725" s="116">
        <f t="shared" si="1223"/>
        <v>0.40000000000000002</v>
      </c>
      <c r="Z725" s="116">
        <f t="shared" si="1223"/>
        <v>0.40000000000000002</v>
      </c>
      <c r="AA725" s="116">
        <f t="shared" si="1223"/>
        <v>0.40000000000000002</v>
      </c>
      <c r="AB725" s="116">
        <f t="shared" si="1223"/>
        <v>0.40000000000000002</v>
      </c>
      <c r="AC725" s="125">
        <f t="shared" si="1223"/>
        <v>0.29382665821787035</v>
      </c>
      <c r="AD725" s="16"/>
      <c r="AE725" s="16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</row>
    <row r="726" s="1" customFormat="1" ht="12.75" customHeight="1">
      <c r="A726" s="31" t="s">
        <v>114</v>
      </c>
      <c r="B726" s="32" t="s">
        <v>526</v>
      </c>
      <c r="C726" s="33" t="s">
        <v>15</v>
      </c>
      <c r="D726" s="33" t="s">
        <v>16</v>
      </c>
      <c r="E726" s="34">
        <v>1.5611999999999999</v>
      </c>
      <c r="F726" s="34">
        <v>1.5576000000000001</v>
      </c>
      <c r="G726" s="34">
        <v>1.5588</v>
      </c>
      <c r="H726" s="126">
        <v>1.5588</v>
      </c>
      <c r="I726" s="34">
        <v>1.6044</v>
      </c>
      <c r="J726" s="34">
        <v>1.5791999999999999</v>
      </c>
      <c r="K726" s="34">
        <v>1.5864</v>
      </c>
      <c r="L726" s="34">
        <v>1.5719783071546554</v>
      </c>
      <c r="M726" s="34">
        <v>1.440380725836754</v>
      </c>
      <c r="N726" s="126">
        <v>1.4061578695192338</v>
      </c>
      <c r="O726" s="34">
        <v>1.4685156723003385</v>
      </c>
      <c r="P726" s="34">
        <v>1.4877134732723236</v>
      </c>
      <c r="Q726" s="34">
        <v>1.4480411139850617</v>
      </c>
      <c r="R726" s="34">
        <v>1.423720778617859</v>
      </c>
      <c r="S726" s="34">
        <v>1.4434946783208848</v>
      </c>
      <c r="T726" s="34">
        <v>1.4457679503507614</v>
      </c>
      <c r="U726" s="34">
        <v>1.4830424777269364</v>
      </c>
      <c r="V726" s="126">
        <v>1.4609642751617433</v>
      </c>
      <c r="W726" s="34">
        <v>1.4533816281723977</v>
      </c>
      <c r="X726" s="34">
        <v>1.502333698609829</v>
      </c>
      <c r="Y726" s="34">
        <v>1.4970554643630982</v>
      </c>
      <c r="Z726" s="34">
        <v>1.4793991375808719</v>
      </c>
      <c r="AA726" s="34">
        <v>1.3737099722056387</v>
      </c>
      <c r="AB726" s="914">
        <v>1.4405519232859609</v>
      </c>
      <c r="AC726" s="36">
        <f t="shared" ref="AC726:AC727" si="1224">SUM(E726:AB726)</f>
        <v>35.832609146464343</v>
      </c>
      <c r="AD726" s="221">
        <f t="shared" si="1210"/>
        <v>1.6044</v>
      </c>
      <c r="AE726" s="16"/>
      <c r="AF726" s="16"/>
      <c r="AG726" s="16"/>
      <c r="AH726" s="16"/>
      <c r="AI726" s="16"/>
      <c r="AJ726" s="16"/>
      <c r="AK726" s="16"/>
      <c r="AL726" s="16"/>
      <c r="AM726" s="16"/>
      <c r="AN726" s="16"/>
      <c r="AO726" s="16"/>
    </row>
    <row r="727" s="1" customFormat="1" ht="12.75" customHeight="1">
      <c r="A727" s="37"/>
      <c r="B727" s="38"/>
      <c r="C727" s="39" t="s">
        <v>17</v>
      </c>
      <c r="D727" s="39" t="s">
        <v>16</v>
      </c>
      <c r="E727" s="58">
        <v>0.63600000000000001</v>
      </c>
      <c r="F727" s="58">
        <v>0.64200000000000002</v>
      </c>
      <c r="G727" s="58">
        <v>0.64080000000000004</v>
      </c>
      <c r="H727" s="178">
        <v>0.63239999999999996</v>
      </c>
      <c r="I727" s="58">
        <v>0.62880000000000003</v>
      </c>
      <c r="J727" s="58">
        <v>0.60599999999999998</v>
      </c>
      <c r="K727" s="58">
        <v>0.59040000000000004</v>
      </c>
      <c r="L727" s="58">
        <v>0.62879132286186223</v>
      </c>
      <c r="M727" s="58">
        <v>0.57615229033470161</v>
      </c>
      <c r="N727" s="178">
        <v>0.56246314780769358</v>
      </c>
      <c r="O727" s="58">
        <v>0.58740626892013548</v>
      </c>
      <c r="P727" s="58">
        <v>0.59508538930892951</v>
      </c>
      <c r="Q727" s="58">
        <v>0.57921644559402474</v>
      </c>
      <c r="R727" s="58">
        <v>0.56948831144714362</v>
      </c>
      <c r="S727" s="58">
        <v>0.57739787132835396</v>
      </c>
      <c r="T727" s="58">
        <v>0.57830718014030458</v>
      </c>
      <c r="U727" s="58">
        <v>0.59321699109077464</v>
      </c>
      <c r="V727" s="178">
        <v>0.58438571006469731</v>
      </c>
      <c r="W727" s="58">
        <v>0.58135265126895908</v>
      </c>
      <c r="X727" s="58">
        <v>0.60093347944393161</v>
      </c>
      <c r="Y727" s="58">
        <v>0.59882218574523927</v>
      </c>
      <c r="Z727" s="58">
        <v>0.59175965503234884</v>
      </c>
      <c r="AA727" s="58">
        <v>0.54948398888225547</v>
      </c>
      <c r="AB727" s="908">
        <v>0.57622076931438437</v>
      </c>
      <c r="AC727" s="42">
        <f t="shared" si="1224"/>
        <v>14.30688365858574</v>
      </c>
      <c r="AD727" s="16"/>
      <c r="AE727" s="16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</row>
    <row r="728" s="1" customFormat="1" ht="12.75" customHeight="1">
      <c r="A728" s="37"/>
      <c r="B728" s="38"/>
      <c r="C728" s="39" t="s">
        <v>18</v>
      </c>
      <c r="D728" s="39" t="s">
        <v>19</v>
      </c>
      <c r="E728" s="130">
        <v>148</v>
      </c>
      <c r="F728" s="130">
        <v>153</v>
      </c>
      <c r="G728" s="130">
        <v>151</v>
      </c>
      <c r="H728" s="131">
        <v>150</v>
      </c>
      <c r="I728" s="130">
        <v>148</v>
      </c>
      <c r="J728" s="130">
        <v>148</v>
      </c>
      <c r="K728" s="130">
        <v>153</v>
      </c>
      <c r="L728" s="130">
        <v>158</v>
      </c>
      <c r="M728" s="130">
        <v>145</v>
      </c>
      <c r="N728" s="131">
        <v>142</v>
      </c>
      <c r="O728" s="130">
        <v>149</v>
      </c>
      <c r="P728" s="130">
        <v>150</v>
      </c>
      <c r="Q728" s="130">
        <v>146</v>
      </c>
      <c r="R728" s="130">
        <v>144</v>
      </c>
      <c r="S728" s="130">
        <v>146</v>
      </c>
      <c r="T728" s="130">
        <v>146</v>
      </c>
      <c r="U728" s="130">
        <v>150</v>
      </c>
      <c r="V728" s="131">
        <v>148</v>
      </c>
      <c r="W728" s="130">
        <v>147</v>
      </c>
      <c r="X728" s="130">
        <v>151</v>
      </c>
      <c r="Y728" s="130">
        <v>150</v>
      </c>
      <c r="Z728" s="130">
        <v>148</v>
      </c>
      <c r="AA728" s="130">
        <v>137</v>
      </c>
      <c r="AB728" s="130">
        <v>143</v>
      </c>
      <c r="AC728" s="944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</row>
    <row r="729" s="1" customFormat="1" ht="12.75" customHeight="1">
      <c r="A729" s="113"/>
      <c r="B729" s="120"/>
      <c r="C729" s="115" t="s">
        <v>20</v>
      </c>
      <c r="D729" s="115"/>
      <c r="E729" s="116">
        <f t="shared" si="1223"/>
        <v>0.40737893927747887</v>
      </c>
      <c r="F729" s="116">
        <f t="shared" si="1223"/>
        <v>0.41217257318952233</v>
      </c>
      <c r="G729" s="116">
        <f t="shared" si="1223"/>
        <v>0.41108545034642036</v>
      </c>
      <c r="H729" s="117">
        <f t="shared" si="1223"/>
        <v>0.40569668976135487</v>
      </c>
      <c r="I729" s="116">
        <f t="shared" si="1223"/>
        <v>0.3919222139117427</v>
      </c>
      <c r="J729" s="116">
        <f t="shared" si="1223"/>
        <v>0.38373860182370823</v>
      </c>
      <c r="K729" s="116">
        <f t="shared" si="1223"/>
        <v>0.37216338880484118</v>
      </c>
      <c r="L729" s="116">
        <f t="shared" si="1223"/>
        <v>0.40000000000000008</v>
      </c>
      <c r="M729" s="116">
        <f t="shared" si="1223"/>
        <v>0.40000000000000002</v>
      </c>
      <c r="N729" s="117">
        <f t="shared" si="1223"/>
        <v>0.40000000000000002</v>
      </c>
      <c r="O729" s="116">
        <f t="shared" si="1223"/>
        <v>0.40000000000000002</v>
      </c>
      <c r="P729" s="116">
        <f t="shared" si="1223"/>
        <v>0.40000000000000002</v>
      </c>
      <c r="Q729" s="116">
        <f t="shared" si="1223"/>
        <v>0.40000000000000002</v>
      </c>
      <c r="R729" s="116">
        <f t="shared" si="1223"/>
        <v>0.40000000000000002</v>
      </c>
      <c r="S729" s="116">
        <f t="shared" si="1223"/>
        <v>0.40000000000000002</v>
      </c>
      <c r="T729" s="116">
        <f t="shared" si="1223"/>
        <v>0.40000000000000002</v>
      </c>
      <c r="U729" s="116">
        <f t="shared" si="1223"/>
        <v>0.40000000000000002</v>
      </c>
      <c r="V729" s="117">
        <f t="shared" si="1223"/>
        <v>0.39999999999999997</v>
      </c>
      <c r="W729" s="116">
        <f t="shared" si="1223"/>
        <v>0.40000000000000002</v>
      </c>
      <c r="X729" s="116">
        <f t="shared" si="1223"/>
        <v>0.40000000000000002</v>
      </c>
      <c r="Y729" s="116">
        <f t="shared" si="1223"/>
        <v>0.39999999999999997</v>
      </c>
      <c r="Z729" s="116">
        <f t="shared" si="1223"/>
        <v>0.40000000000000002</v>
      </c>
      <c r="AA729" s="116">
        <f t="shared" si="1223"/>
        <v>0.39999999999999997</v>
      </c>
      <c r="AB729" s="116">
        <f t="shared" si="1223"/>
        <v>0.40000000000000002</v>
      </c>
      <c r="AC729" s="125">
        <f t="shared" si="1223"/>
        <v>0.39926993873393174</v>
      </c>
      <c r="AD729" s="16"/>
      <c r="AE729" s="16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</row>
    <row r="730" s="1" customFormat="1" ht="12.75" customHeight="1">
      <c r="A730" s="945" t="s">
        <v>36</v>
      </c>
      <c r="B730" s="946" t="s">
        <v>527</v>
      </c>
      <c r="C730" s="947" t="s">
        <v>15</v>
      </c>
      <c r="D730" s="947" t="s">
        <v>16</v>
      </c>
      <c r="E730" s="948">
        <v>1.9463999999999999</v>
      </c>
      <c r="F730" s="948">
        <v>1.9343999999999999</v>
      </c>
      <c r="G730" s="948">
        <v>1.9452</v>
      </c>
      <c r="H730" s="949">
        <v>1.9104000000000001</v>
      </c>
      <c r="I730" s="948">
        <v>1.8912</v>
      </c>
      <c r="J730" s="948">
        <v>1.9104000000000001</v>
      </c>
      <c r="K730" s="948">
        <v>1.9188000000000001</v>
      </c>
      <c r="L730" s="948">
        <v>1.9477291207480429</v>
      </c>
      <c r="M730" s="948">
        <v>1.9514503564796448</v>
      </c>
      <c r="N730" s="949">
        <v>1.9452846423597336</v>
      </c>
      <c r="O730" s="948">
        <v>2.0174671677646638</v>
      </c>
      <c r="P730" s="948">
        <v>1.9778882937226299</v>
      </c>
      <c r="Q730" s="948">
        <v>1.9150477660903931</v>
      </c>
      <c r="R730" s="948">
        <v>1.9814382599887845</v>
      </c>
      <c r="S730" s="948">
        <v>1.9845833220033646</v>
      </c>
      <c r="T730" s="948">
        <v>1.8991663715844151</v>
      </c>
      <c r="U730" s="948">
        <v>1.8961612928051947</v>
      </c>
      <c r="V730" s="949">
        <v>1.8803577485961911</v>
      </c>
      <c r="W730" s="948">
        <v>1.9747586520924569</v>
      </c>
      <c r="X730" s="948">
        <v>1.96440466727829</v>
      </c>
      <c r="Y730" s="948">
        <v>1.9904065617842674</v>
      </c>
      <c r="Z730" s="948">
        <v>1.9836179643630982</v>
      </c>
      <c r="AA730" s="948">
        <v>2.009744418007851</v>
      </c>
      <c r="AB730" s="950">
        <v>1.9292164429264069</v>
      </c>
      <c r="AC730" s="951">
        <f t="shared" ref="AC730:AC731" si="1225">SUM(E730:AB730)</f>
        <v>46.705523048595424</v>
      </c>
      <c r="AD730" s="221">
        <f t="shared" si="1210"/>
        <v>2.0174671677646638</v>
      </c>
      <c r="AE730" s="16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</row>
    <row r="731" s="1" customFormat="1" ht="12.75" customHeight="1">
      <c r="A731" s="952"/>
      <c r="B731" s="38"/>
      <c r="C731" s="39" t="s">
        <v>17</v>
      </c>
      <c r="D731" s="39" t="s">
        <v>16</v>
      </c>
      <c r="E731" s="58">
        <v>1.1112</v>
      </c>
      <c r="F731" s="58">
        <v>1.1172</v>
      </c>
      <c r="G731" s="58">
        <v>1.1172</v>
      </c>
      <c r="H731" s="178">
        <v>1.1052</v>
      </c>
      <c r="I731" s="58">
        <v>1.0944</v>
      </c>
      <c r="J731" s="58">
        <v>1.0764</v>
      </c>
      <c r="K731" s="58">
        <v>1.056</v>
      </c>
      <c r="L731" s="58">
        <v>0.77909164829921718</v>
      </c>
      <c r="M731" s="58">
        <v>0.78058014259185793</v>
      </c>
      <c r="N731" s="178">
        <v>0.77811385694389346</v>
      </c>
      <c r="O731" s="58">
        <v>0.80698686710586554</v>
      </c>
      <c r="P731" s="58">
        <v>0.79115531748905199</v>
      </c>
      <c r="Q731" s="58">
        <v>0.76601910643615723</v>
      </c>
      <c r="R731" s="58">
        <v>0.7925753039955139</v>
      </c>
      <c r="S731" s="58">
        <v>0.79383332880134594</v>
      </c>
      <c r="T731" s="58">
        <v>0.75966654863376615</v>
      </c>
      <c r="U731" s="58">
        <v>0.75846451712207796</v>
      </c>
      <c r="V731" s="178">
        <v>0.75214309943847646</v>
      </c>
      <c r="W731" s="58">
        <v>0.78990346083698282</v>
      </c>
      <c r="X731" s="58">
        <v>0.785761866911316</v>
      </c>
      <c r="Y731" s="58">
        <v>0.79616262471370702</v>
      </c>
      <c r="Z731" s="58">
        <v>0.79344718574523931</v>
      </c>
      <c r="AA731" s="58">
        <v>0.80389776720314043</v>
      </c>
      <c r="AB731" s="908">
        <v>0.77168657717056277</v>
      </c>
      <c r="AC731" s="953">
        <f t="shared" si="1225"/>
        <v>20.97708921943817</v>
      </c>
      <c r="AD731" s="16"/>
      <c r="AE731" s="16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</row>
    <row r="732" s="1" customFormat="1" ht="12.75" customHeight="1">
      <c r="A732" s="952"/>
      <c r="B732" s="38"/>
      <c r="C732" s="39" t="s">
        <v>18</v>
      </c>
      <c r="D732" s="39" t="s">
        <v>19</v>
      </c>
      <c r="E732" s="130">
        <v>195</v>
      </c>
      <c r="F732" s="130">
        <v>200</v>
      </c>
      <c r="G732" s="130">
        <v>196</v>
      </c>
      <c r="H732" s="131">
        <v>192</v>
      </c>
      <c r="I732" s="130">
        <v>189</v>
      </c>
      <c r="J732" s="130">
        <v>195</v>
      </c>
      <c r="K732" s="130">
        <v>196</v>
      </c>
      <c r="L732" s="130">
        <v>197</v>
      </c>
      <c r="M732" s="130">
        <v>198</v>
      </c>
      <c r="N732" s="131">
        <v>198</v>
      </c>
      <c r="O732" s="130">
        <v>206</v>
      </c>
      <c r="P732" s="130">
        <v>201</v>
      </c>
      <c r="Q732" s="130">
        <v>194</v>
      </c>
      <c r="R732" s="130">
        <v>202</v>
      </c>
      <c r="S732" s="130">
        <v>202</v>
      </c>
      <c r="T732" s="130">
        <v>193</v>
      </c>
      <c r="U732" s="130">
        <v>193</v>
      </c>
      <c r="V732" s="131">
        <v>192</v>
      </c>
      <c r="W732" s="130">
        <v>201</v>
      </c>
      <c r="X732" s="130">
        <v>199</v>
      </c>
      <c r="Y732" s="130">
        <v>201</v>
      </c>
      <c r="Z732" s="130">
        <v>200</v>
      </c>
      <c r="AA732" s="130">
        <v>202</v>
      </c>
      <c r="AB732" s="130">
        <v>193</v>
      </c>
      <c r="AC732" s="954"/>
      <c r="AD732" s="215"/>
      <c r="AE732" s="215"/>
      <c r="AF732" s="215"/>
      <c r="AG732" s="215"/>
      <c r="AH732" s="215"/>
      <c r="AI732" s="215"/>
      <c r="AJ732" s="215"/>
      <c r="AK732" s="215"/>
      <c r="AL732" s="215"/>
      <c r="AM732" s="215"/>
      <c r="AN732" s="215"/>
      <c r="AO732" s="215"/>
      <c r="AP732" s="955"/>
      <c r="AQ732" s="955"/>
      <c r="AR732" s="955"/>
      <c r="AS732" s="955"/>
      <c r="AT732" s="955"/>
      <c r="AU732" s="955"/>
      <c r="AV732" s="955"/>
      <c r="AW732" s="955"/>
      <c r="AX732" s="955"/>
      <c r="AY732" s="955"/>
      <c r="AZ732" s="955"/>
      <c r="BA732" s="955"/>
      <c r="BB732" s="955"/>
      <c r="BC732" s="955"/>
      <c r="BD732" s="955"/>
      <c r="BE732" s="955"/>
      <c r="BF732" s="955"/>
      <c r="BG732" s="955"/>
      <c r="BH732" s="955"/>
      <c r="BI732" s="955"/>
      <c r="BJ732" s="955"/>
      <c r="BK732" s="955"/>
      <c r="BL732" s="955"/>
      <c r="BM732" s="955"/>
      <c r="BN732" s="955"/>
      <c r="BO732" s="955"/>
      <c r="BP732" s="955"/>
      <c r="BQ732" s="955"/>
      <c r="BR732" s="955"/>
      <c r="BS732" s="955"/>
      <c r="BT732" s="955"/>
      <c r="BU732" s="955"/>
      <c r="BV732" s="955"/>
      <c r="BW732" s="955"/>
      <c r="BX732" s="955"/>
      <c r="BY732" s="955"/>
      <c r="BZ732" s="955"/>
      <c r="CA732" s="955"/>
      <c r="CB732" s="955"/>
      <c r="CC732" s="955"/>
      <c r="CD732" s="955"/>
      <c r="CE732" s="955"/>
      <c r="CF732" s="955"/>
      <c r="CG732" s="955"/>
      <c r="CH732" s="955"/>
      <c r="CI732" s="955"/>
      <c r="CJ732" s="955"/>
      <c r="CK732" s="955"/>
      <c r="CL732" s="955"/>
      <c r="CM732" s="955"/>
      <c r="CN732" s="955"/>
      <c r="CO732" s="955"/>
      <c r="CP732" s="955"/>
      <c r="CQ732" s="955"/>
      <c r="CR732" s="955"/>
      <c r="CS732" s="955"/>
      <c r="CT732" s="955"/>
      <c r="CU732" s="955"/>
      <c r="CV732" s="955"/>
      <c r="CW732" s="955"/>
      <c r="CX732" s="955"/>
      <c r="CY732" s="955"/>
      <c r="CZ732" s="955"/>
      <c r="DA732" s="955"/>
      <c r="DB732" s="955"/>
      <c r="DC732" s="955"/>
      <c r="DD732" s="955"/>
      <c r="DE732" s="955"/>
      <c r="DF732" s="955"/>
      <c r="DG732" s="955"/>
      <c r="DH732" s="955"/>
      <c r="DI732" s="955"/>
      <c r="DJ732" s="955"/>
      <c r="DK732" s="955"/>
      <c r="DL732" s="955"/>
      <c r="DM732" s="955"/>
    </row>
    <row r="733" s="1" customFormat="1" ht="12.75" customHeight="1">
      <c r="A733" s="956"/>
      <c r="B733" s="957"/>
      <c r="C733" s="64" t="s">
        <v>20</v>
      </c>
      <c r="D733" s="64"/>
      <c r="E733" s="65">
        <f t="shared" si="1223"/>
        <v>0.5709001233045623</v>
      </c>
      <c r="F733" s="65">
        <f t="shared" si="1223"/>
        <v>0.57754342431761785</v>
      </c>
      <c r="G733" s="65">
        <f t="shared" si="1223"/>
        <v>0.57433682911782846</v>
      </c>
      <c r="H733" s="53">
        <f t="shared" si="1223"/>
        <v>0.57851758793969843</v>
      </c>
      <c r="I733" s="65">
        <f t="shared" si="1223"/>
        <v>0.57868020304568535</v>
      </c>
      <c r="J733" s="65">
        <f t="shared" si="1223"/>
        <v>0.56344221105527637</v>
      </c>
      <c r="K733" s="65">
        <f t="shared" si="1223"/>
        <v>0.55034396497811133</v>
      </c>
      <c r="L733" s="65">
        <f t="shared" si="1223"/>
        <v>0.40000000000000002</v>
      </c>
      <c r="M733" s="65">
        <f t="shared" si="1223"/>
        <v>0.40000000000000002</v>
      </c>
      <c r="N733" s="53">
        <f t="shared" si="1223"/>
        <v>0.40000000000000002</v>
      </c>
      <c r="O733" s="65">
        <f t="shared" si="1223"/>
        <v>0.40000000000000002</v>
      </c>
      <c r="P733" s="65">
        <f t="shared" si="1223"/>
        <v>0.40000000000000002</v>
      </c>
      <c r="Q733" s="65">
        <f t="shared" si="1223"/>
        <v>0.40000000000000002</v>
      </c>
      <c r="R733" s="65">
        <f t="shared" si="1223"/>
        <v>0.40000000000000002</v>
      </c>
      <c r="S733" s="65">
        <f t="shared" si="1223"/>
        <v>0.40000000000000002</v>
      </c>
      <c r="T733" s="65">
        <f t="shared" si="1223"/>
        <v>0.40000000000000002</v>
      </c>
      <c r="U733" s="65">
        <f t="shared" si="1223"/>
        <v>0.40000000000000002</v>
      </c>
      <c r="V733" s="53">
        <f t="shared" si="1223"/>
        <v>0.40000000000000002</v>
      </c>
      <c r="W733" s="65">
        <f t="shared" si="1223"/>
        <v>0.40000000000000002</v>
      </c>
      <c r="X733" s="65">
        <f t="shared" si="1223"/>
        <v>0.40000000000000002</v>
      </c>
      <c r="Y733" s="65">
        <f t="shared" si="1223"/>
        <v>0.40000000000000002</v>
      </c>
      <c r="Z733" s="65">
        <f t="shared" si="1223"/>
        <v>0.40000000000000002</v>
      </c>
      <c r="AA733" s="65">
        <f t="shared" si="1223"/>
        <v>0.40000000000000002</v>
      </c>
      <c r="AB733" s="65">
        <f t="shared" si="1223"/>
        <v>0.40000000000000002</v>
      </c>
      <c r="AC733" s="958">
        <f t="shared" si="1223"/>
        <v>0.44913508831947474</v>
      </c>
      <c r="AD733" s="16"/>
      <c r="AE733" s="16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</row>
    <row r="734" s="1" customFormat="1" ht="12.75" customHeight="1">
      <c r="A734" s="67" t="s">
        <v>587</v>
      </c>
      <c r="B734" s="68"/>
      <c r="C734" s="69"/>
      <c r="D734" s="69"/>
      <c r="E734" s="70">
        <f t="shared" ref="E734:AB735" si="1226">E718+E722+E726+E730</f>
        <v>6.8507999999999996</v>
      </c>
      <c r="F734" s="70">
        <f t="shared" si="1226"/>
        <v>6.8226000000000004</v>
      </c>
      <c r="G734" s="70">
        <f t="shared" si="1226"/>
        <v>6.8191999999999995</v>
      </c>
      <c r="H734" s="70">
        <f t="shared" si="1226"/>
        <v>6.8193999999999999</v>
      </c>
      <c r="I734" s="70">
        <f t="shared" si="1226"/>
        <v>6.7911999999999999</v>
      </c>
      <c r="J734" s="70">
        <f t="shared" si="1226"/>
        <v>6.8272000000000004</v>
      </c>
      <c r="K734" s="70">
        <f t="shared" si="1226"/>
        <v>6.8483999999999998</v>
      </c>
      <c r="L734" s="70">
        <f t="shared" si="1226"/>
        <v>6.4796890263905524</v>
      </c>
      <c r="M734" s="70">
        <f t="shared" si="1226"/>
        <v>6.5274422380399724</v>
      </c>
      <c r="N734" s="70">
        <f t="shared" si="1226"/>
        <v>6.4226094207344042</v>
      </c>
      <c r="O734" s="70">
        <f t="shared" si="1226"/>
        <v>6.6057593027000454</v>
      </c>
      <c r="P734" s="70">
        <f t="shared" si="1226"/>
        <v>6.6455719384846663</v>
      </c>
      <c r="Q734" s="70">
        <f t="shared" si="1226"/>
        <v>6.42780980988121</v>
      </c>
      <c r="R734" s="70">
        <f t="shared" si="1226"/>
        <v>6.581376852212907</v>
      </c>
      <c r="S734" s="70">
        <f t="shared" si="1226"/>
        <v>6.4286038564796435</v>
      </c>
      <c r="T734" s="70">
        <f t="shared" si="1226"/>
        <v>6.4161012307906136</v>
      </c>
      <c r="U734" s="70">
        <f t="shared" si="1226"/>
        <v>6.4605690460181231</v>
      </c>
      <c r="V734" s="70">
        <f t="shared" si="1226"/>
        <v>6.4191063311004637</v>
      </c>
      <c r="W734" s="70">
        <f t="shared" si="1226"/>
        <v>6.4421964761610022</v>
      </c>
      <c r="X734" s="70">
        <f t="shared" si="1226"/>
        <v>6.4289619472060213</v>
      </c>
      <c r="Y734" s="70">
        <f t="shared" si="1226"/>
        <v>6.5075127053046238</v>
      </c>
      <c r="Z734" s="70">
        <f t="shared" si="1226"/>
        <v>6.428323613822938</v>
      </c>
      <c r="AA734" s="70">
        <f t="shared" si="1226"/>
        <v>6.3474686129994389</v>
      </c>
      <c r="AB734" s="70">
        <f t="shared" si="1226"/>
        <v>6.4569412391066541</v>
      </c>
      <c r="AC734" s="71"/>
      <c r="AD734" s="221"/>
      <c r="AE734" s="221"/>
      <c r="AF734" s="221"/>
      <c r="AG734" s="221"/>
      <c r="AH734" s="221"/>
      <c r="AI734" s="221"/>
      <c r="AJ734" s="221"/>
      <c r="AK734" s="221"/>
      <c r="AL734" s="221"/>
      <c r="AM734" s="221"/>
      <c r="AN734" s="221"/>
      <c r="AO734" s="221"/>
      <c r="AP734" s="832"/>
      <c r="AQ734" s="832"/>
      <c r="AR734" s="832"/>
      <c r="AS734" s="832"/>
      <c r="AT734" s="832"/>
      <c r="AU734" s="832"/>
      <c r="AV734" s="832"/>
      <c r="AW734" s="832"/>
      <c r="AX734" s="832"/>
      <c r="AY734" s="832"/>
      <c r="AZ734" s="832"/>
      <c r="BA734" s="832"/>
      <c r="BB734" s="832"/>
      <c r="BC734" s="832"/>
      <c r="BD734" s="832"/>
      <c r="BE734" s="832"/>
      <c r="BF734" s="832"/>
      <c r="BG734" s="832"/>
      <c r="BH734" s="832"/>
      <c r="BI734" s="832"/>
      <c r="BJ734" s="832"/>
      <c r="BK734" s="832"/>
      <c r="BL734" s="832"/>
      <c r="BM734" s="832"/>
      <c r="BN734" s="832"/>
      <c r="BO734" s="832"/>
      <c r="BP734" s="832"/>
      <c r="BQ734" s="832"/>
      <c r="BR734" s="832"/>
      <c r="BS734" s="832"/>
      <c r="BT734" s="832"/>
      <c r="BU734" s="832"/>
      <c r="BV734" s="832"/>
      <c r="BW734" s="832"/>
      <c r="BX734" s="832"/>
      <c r="BY734" s="832"/>
      <c r="BZ734" s="832"/>
    </row>
    <row r="735" s="1" customFormat="1" ht="12.75" customHeight="1">
      <c r="A735" s="72" t="s">
        <v>588</v>
      </c>
      <c r="B735" s="73"/>
      <c r="C735" s="74"/>
      <c r="D735" s="74"/>
      <c r="E735" s="959">
        <f t="shared" si="1226"/>
        <v>2.5354000000000001</v>
      </c>
      <c r="F735" s="75">
        <f t="shared" si="1226"/>
        <v>2.5263999999999998</v>
      </c>
      <c r="G735" s="75">
        <f t="shared" si="1226"/>
        <v>2.5140000000000002</v>
      </c>
      <c r="H735" s="75">
        <f t="shared" si="1226"/>
        <v>2.5076000000000001</v>
      </c>
      <c r="I735" s="75">
        <f t="shared" si="1226"/>
        <v>2.4526000000000003</v>
      </c>
      <c r="J735" s="75">
        <f t="shared" si="1226"/>
        <v>2.4412000000000003</v>
      </c>
      <c r="K735" s="75">
        <f t="shared" si="1226"/>
        <v>2.3660000000000001</v>
      </c>
      <c r="L735" s="75">
        <f t="shared" si="1226"/>
        <v>2.5918756105562206</v>
      </c>
      <c r="M735" s="75">
        <f t="shared" si="1226"/>
        <v>2.6109768952159893</v>
      </c>
      <c r="N735" s="75">
        <f t="shared" si="1226"/>
        <v>2.5690437682937617</v>
      </c>
      <c r="O735" s="75">
        <f t="shared" si="1226"/>
        <v>2.6423037210800184</v>
      </c>
      <c r="P735" s="75">
        <f t="shared" si="1226"/>
        <v>2.6582287753938667</v>
      </c>
      <c r="Q735" s="75">
        <f t="shared" si="1226"/>
        <v>2.5711239239524839</v>
      </c>
      <c r="R735" s="75">
        <f t="shared" si="1226"/>
        <v>2.6325507408851623</v>
      </c>
      <c r="S735" s="75">
        <f t="shared" si="1226"/>
        <v>2.5714415425918573</v>
      </c>
      <c r="T735" s="75">
        <f t="shared" si="1226"/>
        <v>2.5664404923162456</v>
      </c>
      <c r="U735" s="75">
        <f t="shared" si="1226"/>
        <v>2.5842276184072497</v>
      </c>
      <c r="V735" s="75">
        <f t="shared" si="1226"/>
        <v>2.5676425324401855</v>
      </c>
      <c r="W735" s="75">
        <f t="shared" si="1226"/>
        <v>2.5768785904644012</v>
      </c>
      <c r="X735" s="75">
        <f t="shared" si="1226"/>
        <v>2.5715847788824089</v>
      </c>
      <c r="Y735" s="75">
        <f t="shared" si="1226"/>
        <v>2.6030050821218493</v>
      </c>
      <c r="Z735" s="75">
        <f t="shared" si="1226"/>
        <v>2.5713294455291753</v>
      </c>
      <c r="AA735" s="75">
        <f t="shared" si="1226"/>
        <v>2.5389874451997754</v>
      </c>
      <c r="AB735" s="75">
        <f t="shared" si="1226"/>
        <v>2.5827764956426615</v>
      </c>
      <c r="AC735" s="76"/>
      <c r="AD735" s="221"/>
      <c r="AE735" s="221"/>
      <c r="AF735" s="221"/>
      <c r="AG735" s="221"/>
      <c r="AH735" s="221"/>
      <c r="AI735" s="221"/>
      <c r="AJ735" s="221"/>
      <c r="AK735" s="221"/>
      <c r="AL735" s="221"/>
      <c r="AM735" s="221"/>
      <c r="AN735" s="221"/>
      <c r="AO735" s="221"/>
      <c r="AP735" s="832"/>
      <c r="AQ735" s="832"/>
      <c r="AR735" s="832"/>
      <c r="AS735" s="832"/>
      <c r="AT735" s="832"/>
      <c r="AU735" s="832"/>
      <c r="AV735" s="832"/>
      <c r="AW735" s="832"/>
      <c r="AX735" s="832"/>
      <c r="AY735" s="832"/>
      <c r="AZ735" s="832"/>
      <c r="BA735" s="832"/>
      <c r="BB735" s="832"/>
      <c r="BC735" s="832"/>
      <c r="BD735" s="832"/>
      <c r="BE735" s="832"/>
      <c r="BF735" s="832"/>
      <c r="BG735" s="832"/>
      <c r="BH735" s="832"/>
      <c r="BI735" s="832"/>
      <c r="BJ735" s="832"/>
      <c r="BK735" s="832"/>
      <c r="BL735" s="832"/>
      <c r="BM735" s="832"/>
      <c r="BN735" s="832"/>
      <c r="BO735" s="832"/>
      <c r="BP735" s="832"/>
      <c r="BQ735" s="832"/>
      <c r="BR735" s="832"/>
      <c r="BS735" s="832"/>
      <c r="BT735" s="832"/>
      <c r="BU735" s="832"/>
      <c r="BV735" s="832"/>
      <c r="BW735" s="832"/>
      <c r="BX735" s="832"/>
      <c r="BY735" s="832"/>
      <c r="BZ735" s="832"/>
    </row>
    <row r="736" s="1" customFormat="1" ht="12.75" customHeight="1">
      <c r="A736" s="77" t="s">
        <v>589</v>
      </c>
      <c r="B736" s="78"/>
      <c r="C736" s="79"/>
      <c r="D736" s="79"/>
      <c r="E736" s="80">
        <f t="shared" ref="E736:AB736" si="1227">SQRT(E734*E734+E735*E735)</f>
        <v>7.3049102526998917</v>
      </c>
      <c r="F736" s="80">
        <f t="shared" si="1227"/>
        <v>7.2753396979110194</v>
      </c>
      <c r="G736" s="80">
        <f t="shared" si="1227"/>
        <v>7.2678528218449765</v>
      </c>
      <c r="H736" s="80">
        <f t="shared" si="1227"/>
        <v>7.2658292107645908</v>
      </c>
      <c r="I736" s="80">
        <f t="shared" si="1227"/>
        <v>7.220501658472215</v>
      </c>
      <c r="J736" s="80">
        <f t="shared" si="1227"/>
        <v>7.2505253106240524</v>
      </c>
      <c r="K736" s="80">
        <f t="shared" si="1227"/>
        <v>7.245587523451773</v>
      </c>
      <c r="L736" s="80">
        <f t="shared" si="1227"/>
        <v>6.9788386612188082</v>
      </c>
      <c r="M736" s="80">
        <f t="shared" si="1227"/>
        <v>7.0302704441792283</v>
      </c>
      <c r="N736" s="80">
        <f t="shared" si="1227"/>
        <v>6.9173620445018873</v>
      </c>
      <c r="O736" s="80">
        <f t="shared" si="1227"/>
        <v>7.1146205042603299</v>
      </c>
      <c r="P736" s="80">
        <f t="shared" si="1227"/>
        <v>7.1575000252816503</v>
      </c>
      <c r="Q736" s="80">
        <f t="shared" si="1227"/>
        <v>6.9229630350252434</v>
      </c>
      <c r="R736" s="80">
        <f t="shared" si="1227"/>
        <v>7.0883598014053213</v>
      </c>
      <c r="S736" s="80">
        <f t="shared" si="1227"/>
        <v>6.9238182493846656</v>
      </c>
      <c r="T736" s="80">
        <f t="shared" si="1227"/>
        <v>6.9103525094131975</v>
      </c>
      <c r="U736" s="80">
        <f t="shared" si="1227"/>
        <v>6.9582458121358668</v>
      </c>
      <c r="V736" s="80">
        <f t="shared" si="1227"/>
        <v>6.9135891014993005</v>
      </c>
      <c r="W736" s="80">
        <f t="shared" si="1227"/>
        <v>6.9384579488136291</v>
      </c>
      <c r="X736" s="80">
        <f t="shared" si="1227"/>
        <v>6.9242039249001559</v>
      </c>
      <c r="Y736" s="80">
        <f t="shared" si="1227"/>
        <v>7.0088056805174217</v>
      </c>
      <c r="Z736" s="80">
        <f t="shared" si="1227"/>
        <v>6.9235164188061962</v>
      </c>
      <c r="AA736" s="80">
        <f t="shared" si="1227"/>
        <v>6.836432917823088</v>
      </c>
      <c r="AB736" s="80">
        <f t="shared" si="1227"/>
        <v>6.9543385445145214</v>
      </c>
      <c r="AC736" s="81"/>
      <c r="AD736" s="221">
        <f t="shared" ref="AD732:AD795" si="1228">MAX(E736:AB736)</f>
        <v>7.3049102526998917</v>
      </c>
      <c r="AE736" s="221"/>
      <c r="AF736" s="221"/>
      <c r="AG736" s="221"/>
      <c r="AH736" s="221"/>
      <c r="AI736" s="221"/>
      <c r="AJ736" s="221"/>
      <c r="AK736" s="221"/>
      <c r="AL736" s="221"/>
      <c r="AM736" s="221"/>
      <c r="AN736" s="221"/>
      <c r="AO736" s="221"/>
      <c r="AP736" s="832"/>
      <c r="AQ736" s="832"/>
      <c r="AR736" s="832"/>
      <c r="AS736" s="832"/>
      <c r="AT736" s="832"/>
      <c r="AU736" s="832"/>
      <c r="AV736" s="832"/>
      <c r="AW736" s="832"/>
      <c r="AX736" s="832"/>
      <c r="AY736" s="832"/>
      <c r="AZ736" s="832"/>
      <c r="BA736" s="832"/>
      <c r="BB736" s="832"/>
      <c r="BC736" s="832"/>
      <c r="BD736" s="832"/>
      <c r="BE736" s="832"/>
      <c r="BF736" s="832"/>
      <c r="BG736" s="832"/>
      <c r="BH736" s="832"/>
      <c r="BI736" s="832"/>
      <c r="BJ736" s="832"/>
      <c r="BK736" s="832"/>
      <c r="BL736" s="832"/>
      <c r="BM736" s="832"/>
      <c r="BN736" s="832"/>
      <c r="BO736" s="832"/>
      <c r="BP736" s="832"/>
      <c r="BQ736" s="832"/>
      <c r="BR736" s="832"/>
      <c r="BS736" s="832"/>
      <c r="BT736" s="832"/>
      <c r="BU736" s="832"/>
      <c r="BV736" s="832"/>
      <c r="BW736" s="832"/>
      <c r="BX736" s="832"/>
      <c r="BY736" s="832"/>
      <c r="BZ736" s="832"/>
    </row>
    <row r="737" s="827" customFormat="1" ht="12.75" customHeight="1">
      <c r="A737" s="768" t="s">
        <v>590</v>
      </c>
      <c r="B737" s="769"/>
      <c r="C737" s="426"/>
      <c r="D737" s="426"/>
      <c r="E737" s="85">
        <v>1</v>
      </c>
      <c r="F737" s="85">
        <v>2</v>
      </c>
      <c r="G737" s="85">
        <v>3</v>
      </c>
      <c r="H737" s="85">
        <v>4</v>
      </c>
      <c r="I737" s="85">
        <v>5</v>
      </c>
      <c r="J737" s="85">
        <v>6</v>
      </c>
      <c r="K737" s="85">
        <v>7</v>
      </c>
      <c r="L737" s="85">
        <v>8</v>
      </c>
      <c r="M737" s="85">
        <v>9</v>
      </c>
      <c r="N737" s="85">
        <v>10</v>
      </c>
      <c r="O737" s="85">
        <v>11</v>
      </c>
      <c r="P737" s="85">
        <v>12</v>
      </c>
      <c r="Q737" s="85">
        <v>13</v>
      </c>
      <c r="R737" s="85">
        <v>14</v>
      </c>
      <c r="S737" s="85">
        <v>15</v>
      </c>
      <c r="T737" s="85">
        <v>16</v>
      </c>
      <c r="U737" s="85">
        <v>17</v>
      </c>
      <c r="V737" s="85">
        <v>18</v>
      </c>
      <c r="W737" s="85">
        <v>19</v>
      </c>
      <c r="X737" s="85">
        <v>20</v>
      </c>
      <c r="Y737" s="85">
        <v>21</v>
      </c>
      <c r="Z737" s="85">
        <v>22</v>
      </c>
      <c r="AA737" s="85">
        <v>23</v>
      </c>
      <c r="AB737" s="85">
        <v>24</v>
      </c>
      <c r="AC737" s="842"/>
      <c r="AD737" s="24"/>
      <c r="AE737" s="24"/>
      <c r="AF737" s="24"/>
      <c r="AG737" s="24"/>
      <c r="AH737" s="24"/>
      <c r="AI737" s="24"/>
      <c r="AJ737" s="24"/>
      <c r="AK737" s="24"/>
      <c r="AL737" s="24"/>
      <c r="AM737" s="24"/>
      <c r="AN737" s="24"/>
      <c r="AO737" s="24"/>
    </row>
    <row r="738" s="827" customFormat="1" ht="12.75" customHeight="1">
      <c r="A738" s="960" t="s">
        <v>591</v>
      </c>
      <c r="B738" s="560"/>
      <c r="C738" s="409" t="s">
        <v>28</v>
      </c>
      <c r="D738" s="409" t="s">
        <v>19</v>
      </c>
      <c r="E738" s="961">
        <v>119.01000213623047</v>
      </c>
      <c r="F738" s="961">
        <v>119.26999664306641</v>
      </c>
      <c r="G738" s="961">
        <v>119.01000213623047</v>
      </c>
      <c r="H738" s="961">
        <v>118.88999938964844</v>
      </c>
      <c r="I738" s="961">
        <v>118.58999633789062</v>
      </c>
      <c r="J738" s="961">
        <v>117.73999786376953</v>
      </c>
      <c r="K738" s="961">
        <v>117.81999969482422</v>
      </c>
      <c r="L738" s="961">
        <v>117.75</v>
      </c>
      <c r="M738" s="961">
        <v>117.51000213623047</v>
      </c>
      <c r="N738" s="961">
        <v>116.94000244140625</v>
      </c>
      <c r="O738" s="961">
        <v>116.69000244140625</v>
      </c>
      <c r="P738" s="961">
        <v>117.23999786376953</v>
      </c>
      <c r="Q738" s="961">
        <v>117.51000213623047</v>
      </c>
      <c r="R738" s="961">
        <v>116.94999694824219</v>
      </c>
      <c r="S738" s="961">
        <v>117.16999816894531</v>
      </c>
      <c r="T738" s="961">
        <v>117.19000244140625</v>
      </c>
      <c r="U738" s="961">
        <v>117.09999847412109</v>
      </c>
      <c r="V738" s="961">
        <v>116.86000061035156</v>
      </c>
      <c r="W738" s="961">
        <v>117.13999938964844</v>
      </c>
      <c r="X738" s="961">
        <v>117.76999664306641</v>
      </c>
      <c r="Y738" s="961">
        <v>118.31999969482422</v>
      </c>
      <c r="Z738" s="961">
        <v>118.36000061035156</v>
      </c>
      <c r="AA738" s="961">
        <v>118.63999938964844</v>
      </c>
      <c r="AB738" s="961">
        <v>119.33999633789062</v>
      </c>
      <c r="AC738" s="89"/>
      <c r="AD738" s="24"/>
      <c r="AE738" s="24"/>
      <c r="AF738" s="24"/>
      <c r="AG738" s="24"/>
      <c r="AH738" s="24"/>
      <c r="AI738" s="24"/>
      <c r="AJ738" s="24"/>
      <c r="AK738" s="24"/>
      <c r="AL738" s="24"/>
      <c r="AM738" s="24"/>
      <c r="AN738" s="24"/>
      <c r="AO738" s="24"/>
    </row>
    <row r="739" s="827" customFormat="1" ht="12.75" customHeight="1">
      <c r="A739" s="962" t="s">
        <v>592</v>
      </c>
      <c r="B739" s="563"/>
      <c r="C739" s="396" t="s">
        <v>28</v>
      </c>
      <c r="D739" s="396" t="s">
        <v>19</v>
      </c>
      <c r="E739" s="963">
        <v>120.30999755859375</v>
      </c>
      <c r="F739" s="963">
        <v>120.43000030517578</v>
      </c>
      <c r="G739" s="963">
        <v>120.33000183105469</v>
      </c>
      <c r="H739" s="963">
        <v>120.08000183105469</v>
      </c>
      <c r="I739" s="963">
        <v>119.91000366210938</v>
      </c>
      <c r="J739" s="963">
        <v>118.93000030517578</v>
      </c>
      <c r="K739" s="963">
        <v>118.87999725341797</v>
      </c>
      <c r="L739" s="963">
        <v>118.94000244140625</v>
      </c>
      <c r="M739" s="963">
        <v>118.94000244140625</v>
      </c>
      <c r="N739" s="963">
        <v>118.33999633789062</v>
      </c>
      <c r="O739" s="963">
        <v>117.91000366210938</v>
      </c>
      <c r="P739" s="963">
        <v>118.44000244140625</v>
      </c>
      <c r="Q739" s="963">
        <v>118.76999664306641</v>
      </c>
      <c r="R739" s="963">
        <v>118.22000122070312</v>
      </c>
      <c r="S739" s="963">
        <v>118.38999938964844</v>
      </c>
      <c r="T739" s="963">
        <v>118.43000030517578</v>
      </c>
      <c r="U739" s="963">
        <v>118.25</v>
      </c>
      <c r="V739" s="963">
        <v>118.09999847412109</v>
      </c>
      <c r="W739" s="963">
        <v>118.20999908447266</v>
      </c>
      <c r="X739" s="963">
        <v>118.98000335693359</v>
      </c>
      <c r="Y739" s="963">
        <v>119.33000183105469</v>
      </c>
      <c r="Z739" s="963">
        <v>119.52999877929688</v>
      </c>
      <c r="AA739" s="963">
        <v>119.73999786376953</v>
      </c>
      <c r="AB739" s="963">
        <v>120.37000274658203</v>
      </c>
      <c r="AC739" s="205"/>
      <c r="AD739" s="24"/>
      <c r="AE739" s="24"/>
      <c r="AF739" s="24"/>
      <c r="AG739" s="24"/>
      <c r="AH739" s="24"/>
      <c r="AI739" s="24"/>
      <c r="AJ739" s="24"/>
      <c r="AK739" s="24"/>
      <c r="AL739" s="24"/>
      <c r="AM739" s="24"/>
      <c r="AN739" s="24"/>
      <c r="AO739" s="24"/>
    </row>
    <row r="740" s="827" customFormat="1" ht="12.75" customHeight="1">
      <c r="A740" s="57" t="s">
        <v>593</v>
      </c>
      <c r="B740" s="398" t="s">
        <v>594</v>
      </c>
      <c r="C740" s="57" t="s">
        <v>15</v>
      </c>
      <c r="D740" s="57" t="s">
        <v>16</v>
      </c>
      <c r="E740" s="58">
        <f>1.73*E742*E738*0.9/1000</f>
        <v>4.4471657598266603</v>
      </c>
      <c r="F740" s="58">
        <f t="shared" ref="F740:AB740" si="1229">1.73*F742*F738*0.9/1000</f>
        <v>4.2711778497848512</v>
      </c>
      <c r="G740" s="58">
        <f t="shared" si="1229"/>
        <v>4.2618671865005489</v>
      </c>
      <c r="H740" s="178">
        <f t="shared" si="1229"/>
        <v>4.4426814971923827</v>
      </c>
      <c r="I740" s="58">
        <f t="shared" si="1229"/>
        <v>4.2468263588562012</v>
      </c>
      <c r="J740" s="58">
        <f t="shared" si="1229"/>
        <v>4.2163870634994502</v>
      </c>
      <c r="K740" s="58">
        <f t="shared" si="1229"/>
        <v>4.4026977485961911</v>
      </c>
      <c r="L740" s="58">
        <f t="shared" si="1229"/>
        <v>4.7667554999999995</v>
      </c>
      <c r="M740" s="58">
        <f t="shared" si="1229"/>
        <v>4.9400029798049925</v>
      </c>
      <c r="N740" s="178">
        <f t="shared" si="1229"/>
        <v>4.9160407626342773</v>
      </c>
      <c r="O740" s="58">
        <f t="shared" si="1229"/>
        <v>4.9055310126342775</v>
      </c>
      <c r="P740" s="58">
        <f t="shared" si="1229"/>
        <v>4.7461095935211182</v>
      </c>
      <c r="Q740" s="58">
        <f t="shared" si="1229"/>
        <v>4.757039906478882</v>
      </c>
      <c r="R740" s="58">
        <f t="shared" si="1229"/>
        <v>5.0985520669555662</v>
      </c>
      <c r="S740" s="58">
        <f t="shared" si="1229"/>
        <v>4.9257095530242925</v>
      </c>
      <c r="T740" s="58">
        <f t="shared" si="1229"/>
        <v>5.1090153464355463</v>
      </c>
      <c r="U740" s="58">
        <f t="shared" si="1229"/>
        <v>4.74044213822937</v>
      </c>
      <c r="V740" s="178">
        <f t="shared" si="1229"/>
        <v>4.7307265447082516</v>
      </c>
      <c r="W740" s="58">
        <f t="shared" si="1229"/>
        <v>4.5596744762420656</v>
      </c>
      <c r="X740" s="58">
        <f t="shared" si="1229"/>
        <v>4.4008292345581053</v>
      </c>
      <c r="Y740" s="58">
        <f t="shared" si="1229"/>
        <v>4.4213817485961915</v>
      </c>
      <c r="Z740" s="58">
        <f t="shared" si="1229"/>
        <v>4.0543034609069828</v>
      </c>
      <c r="AA740" s="58">
        <f t="shared" si="1229"/>
        <v>3.8791720600433344</v>
      </c>
      <c r="AB740" s="58">
        <f t="shared" si="1229"/>
        <v>3.9020598602600094</v>
      </c>
      <c r="AC740" s="59">
        <f t="shared" ref="AC740:AC760" si="1230">SUM(E740:AB740)</f>
        <v>109.14214970928953</v>
      </c>
      <c r="AD740" s="24"/>
      <c r="AE740" s="24"/>
      <c r="AF740" s="24"/>
      <c r="AG740" s="24"/>
      <c r="AH740" s="24"/>
      <c r="AI740" s="24"/>
      <c r="AJ740" s="24"/>
      <c r="AK740" s="24"/>
      <c r="AL740" s="24"/>
      <c r="AM740" s="24"/>
      <c r="AN740" s="24"/>
      <c r="AO740" s="24"/>
    </row>
    <row r="741" s="827" customFormat="1" ht="12.75" customHeight="1">
      <c r="A741" s="39"/>
      <c r="B741" s="119"/>
      <c r="C741" s="39" t="s">
        <v>17</v>
      </c>
      <c r="D741" s="39" t="s">
        <v>16</v>
      </c>
      <c r="E741" s="40">
        <f>0.4*E740</f>
        <v>1.7788663039306642</v>
      </c>
      <c r="F741" s="40">
        <f t="shared" ref="F741:AB741" si="1231">0.4*F740</f>
        <v>1.7084711399139405</v>
      </c>
      <c r="G741" s="40">
        <f t="shared" si="1231"/>
        <v>1.7047468746002197</v>
      </c>
      <c r="H741" s="127">
        <f t="shared" si="1231"/>
        <v>1.7770725988769531</v>
      </c>
      <c r="I741" s="40">
        <f t="shared" si="1231"/>
        <v>1.6987305435424807</v>
      </c>
      <c r="J741" s="40">
        <f t="shared" si="1231"/>
        <v>1.6865548253997802</v>
      </c>
      <c r="K741" s="40">
        <f t="shared" si="1231"/>
        <v>1.7610790994384766</v>
      </c>
      <c r="L741" s="40">
        <f t="shared" si="1231"/>
        <v>1.9067021999999998</v>
      </c>
      <c r="M741" s="40">
        <f t="shared" si="1231"/>
        <v>1.9760011919219971</v>
      </c>
      <c r="N741" s="127">
        <f t="shared" si="1231"/>
        <v>1.9664163050537109</v>
      </c>
      <c r="O741" s="40">
        <f t="shared" si="1231"/>
        <v>1.9622124050537111</v>
      </c>
      <c r="P741" s="40">
        <f t="shared" si="1231"/>
        <v>1.8984438374084474</v>
      </c>
      <c r="Q741" s="40">
        <f t="shared" si="1231"/>
        <v>1.9028159625915528</v>
      </c>
      <c r="R741" s="40">
        <f t="shared" si="1231"/>
        <v>2.0394208267822265</v>
      </c>
      <c r="S741" s="40">
        <f t="shared" si="1231"/>
        <v>1.9702838212097171</v>
      </c>
      <c r="T741" s="40">
        <f t="shared" si="1231"/>
        <v>2.0436061385742188</v>
      </c>
      <c r="U741" s="40">
        <f t="shared" si="1231"/>
        <v>1.8961768552917482</v>
      </c>
      <c r="V741" s="127">
        <f t="shared" si="1231"/>
        <v>1.8922906178833008</v>
      </c>
      <c r="W741" s="40">
        <f t="shared" si="1231"/>
        <v>1.8238697904968264</v>
      </c>
      <c r="X741" s="40">
        <f t="shared" si="1231"/>
        <v>1.7603316938232423</v>
      </c>
      <c r="Y741" s="40">
        <f t="shared" si="1231"/>
        <v>1.7685526994384766</v>
      </c>
      <c r="Z741" s="40">
        <f t="shared" si="1231"/>
        <v>1.6217213843627931</v>
      </c>
      <c r="AA741" s="40">
        <f t="shared" si="1231"/>
        <v>1.5516688240173337</v>
      </c>
      <c r="AB741" s="40">
        <f t="shared" si="1231"/>
        <v>1.5608239441040039</v>
      </c>
      <c r="AC741" s="42">
        <f t="shared" si="1230"/>
        <v>43.656859883715811</v>
      </c>
      <c r="AD741" s="24"/>
      <c r="AE741" s="24"/>
      <c r="AF741" s="24"/>
      <c r="AG741" s="24"/>
      <c r="AH741" s="24"/>
      <c r="AI741" s="24"/>
      <c r="AJ741" s="24"/>
      <c r="AK741" s="24"/>
      <c r="AL741" s="24"/>
      <c r="AM741" s="24"/>
      <c r="AN741" s="24"/>
      <c r="AO741" s="24"/>
    </row>
    <row r="742" s="827" customFormat="1" ht="12.75" customHeight="1">
      <c r="A742" s="39"/>
      <c r="B742" s="119"/>
      <c r="C742" s="39" t="s">
        <v>18</v>
      </c>
      <c r="D742" s="39" t="s">
        <v>19</v>
      </c>
      <c r="E742" s="130">
        <v>24</v>
      </c>
      <c r="F742" s="130">
        <v>23</v>
      </c>
      <c r="G742" s="130">
        <v>23</v>
      </c>
      <c r="H742" s="131">
        <v>24</v>
      </c>
      <c r="I742" s="130">
        <v>23</v>
      </c>
      <c r="J742" s="130">
        <v>23</v>
      </c>
      <c r="K742" s="130">
        <v>24</v>
      </c>
      <c r="L742" s="130">
        <v>26</v>
      </c>
      <c r="M742" s="130">
        <v>27</v>
      </c>
      <c r="N742" s="131">
        <v>27</v>
      </c>
      <c r="O742" s="130">
        <v>27</v>
      </c>
      <c r="P742" s="130">
        <v>26</v>
      </c>
      <c r="Q742" s="130">
        <v>26</v>
      </c>
      <c r="R742" s="130">
        <v>28</v>
      </c>
      <c r="S742" s="130">
        <v>27</v>
      </c>
      <c r="T742" s="130">
        <v>28</v>
      </c>
      <c r="U742" s="130">
        <v>26</v>
      </c>
      <c r="V742" s="131">
        <v>26</v>
      </c>
      <c r="W742" s="130">
        <v>25</v>
      </c>
      <c r="X742" s="130">
        <v>24</v>
      </c>
      <c r="Y742" s="130">
        <v>24</v>
      </c>
      <c r="Z742" s="130">
        <v>22</v>
      </c>
      <c r="AA742" s="130">
        <v>21</v>
      </c>
      <c r="AB742" s="130">
        <v>21</v>
      </c>
      <c r="AC742" s="39"/>
      <c r="AD742" s="24"/>
      <c r="AE742" s="24"/>
      <c r="AF742" s="24"/>
      <c r="AG742" s="24"/>
      <c r="AH742" s="24"/>
      <c r="AI742" s="24"/>
      <c r="AJ742" s="24"/>
      <c r="AK742" s="24"/>
      <c r="AL742" s="24"/>
      <c r="AM742" s="24"/>
      <c r="AN742" s="24"/>
      <c r="AO742" s="24"/>
    </row>
    <row r="743" s="827" customFormat="1" ht="12.75" customHeight="1">
      <c r="A743" s="51"/>
      <c r="B743" s="212"/>
      <c r="C743" s="51" t="s">
        <v>20</v>
      </c>
      <c r="D743" s="51"/>
      <c r="E743" s="964">
        <v>0.044999999999999998</v>
      </c>
      <c r="F743" s="964">
        <v>0.0030000000000000001</v>
      </c>
      <c r="G743" s="964">
        <v>0</v>
      </c>
      <c r="H743" s="965">
        <v>0</v>
      </c>
      <c r="I743" s="964">
        <v>0.0030000000000000001</v>
      </c>
      <c r="J743" s="964">
        <v>0.0030000000000000001</v>
      </c>
      <c r="K743" s="964">
        <v>0.0030000000000000001</v>
      </c>
      <c r="L743" s="964">
        <v>0</v>
      </c>
      <c r="M743" s="964">
        <v>0</v>
      </c>
      <c r="N743" s="965">
        <v>0</v>
      </c>
      <c r="O743" s="964">
        <v>0.02</v>
      </c>
      <c r="P743" s="964">
        <v>0.085999999999999993</v>
      </c>
      <c r="Q743" s="964">
        <v>0.085000000000000006</v>
      </c>
      <c r="R743" s="964">
        <v>0.059999999999999998</v>
      </c>
      <c r="S743" s="964">
        <v>0.065000000000000002</v>
      </c>
      <c r="T743" s="964">
        <v>0.088999999999999996</v>
      </c>
      <c r="U743" s="964">
        <v>0.099000000000000005</v>
      </c>
      <c r="V743" s="965">
        <v>0.063</v>
      </c>
      <c r="W743" s="964">
        <v>0.063</v>
      </c>
      <c r="X743" s="964">
        <v>0.063</v>
      </c>
      <c r="Y743" s="964">
        <v>0.067000000000000004</v>
      </c>
      <c r="Z743" s="964">
        <v>0.068000000000000005</v>
      </c>
      <c r="AA743" s="964">
        <v>0.090999999999999998</v>
      </c>
      <c r="AB743" s="964">
        <v>0.050999999999999997</v>
      </c>
      <c r="AC743" s="51"/>
      <c r="AD743" s="24"/>
      <c r="AE743" s="24"/>
      <c r="AF743" s="24"/>
      <c r="AG743" s="24"/>
      <c r="AH743" s="24"/>
      <c r="AI743" s="24"/>
      <c r="AJ743" s="24"/>
      <c r="AK743" s="24"/>
      <c r="AL743" s="24"/>
      <c r="AM743" s="24"/>
      <c r="AN743" s="24"/>
      <c r="AO743" s="24"/>
    </row>
    <row r="744" s="827" customFormat="1" ht="12.75" customHeight="1">
      <c r="A744" s="57" t="s">
        <v>595</v>
      </c>
      <c r="B744" s="398" t="s">
        <v>596</v>
      </c>
      <c r="C744" s="57" t="s">
        <v>15</v>
      </c>
      <c r="D744" s="57" t="s">
        <v>16</v>
      </c>
      <c r="E744" s="40">
        <f>1.73*E739*E742*0.9/1000</f>
        <v>4.4957439887695312</v>
      </c>
      <c r="F744" s="40">
        <f t="shared" ref="F744:AB744" si="1232">1.73*F739*F742*0.9/1000</f>
        <v>4.3127187409286503</v>
      </c>
      <c r="G744" s="40">
        <f t="shared" si="1232"/>
        <v>4.3091376955718994</v>
      </c>
      <c r="H744" s="127">
        <f t="shared" si="1232"/>
        <v>4.4871495084228519</v>
      </c>
      <c r="I744" s="40">
        <f t="shared" si="1232"/>
        <v>4.2940971411437987</v>
      </c>
      <c r="J744" s="40">
        <f t="shared" si="1232"/>
        <v>4.2590022409286501</v>
      </c>
      <c r="K744" s="40">
        <f t="shared" si="1232"/>
        <v>4.4423077373657227</v>
      </c>
      <c r="L744" s="40">
        <f t="shared" si="1232"/>
        <v>4.8149291788330073</v>
      </c>
      <c r="M744" s="40">
        <f t="shared" si="1232"/>
        <v>5.0001187626342771</v>
      </c>
      <c r="N744" s="127">
        <f t="shared" si="1232"/>
        <v>4.9748951060485842</v>
      </c>
      <c r="O744" s="40">
        <f t="shared" si="1232"/>
        <v>4.9568186439514168</v>
      </c>
      <c r="P744" s="40">
        <f t="shared" si="1232"/>
        <v>4.7946881788330078</v>
      </c>
      <c r="Q744" s="40">
        <f t="shared" si="1232"/>
        <v>4.8080470041046137</v>
      </c>
      <c r="R744" s="40">
        <f t="shared" si="1232"/>
        <v>5.1539191732177736</v>
      </c>
      <c r="S744" s="40">
        <f t="shared" si="1232"/>
        <v>4.9769971843414309</v>
      </c>
      <c r="T744" s="40">
        <f t="shared" si="1232"/>
        <v>5.1630742933044429</v>
      </c>
      <c r="U744" s="40">
        <f t="shared" si="1232"/>
        <v>4.7869964999999999</v>
      </c>
      <c r="V744" s="127">
        <f t="shared" si="1232"/>
        <v>4.7809241382293699</v>
      </c>
      <c r="W744" s="40">
        <f t="shared" si="1232"/>
        <v>4.6013242143630988</v>
      </c>
      <c r="X744" s="40">
        <f t="shared" si="1232"/>
        <v>4.4460447654418944</v>
      </c>
      <c r="Y744" s="40">
        <f t="shared" si="1232"/>
        <v>4.4591235084228513</v>
      </c>
      <c r="Z744" s="40">
        <f t="shared" si="1232"/>
        <v>4.0943805781860361</v>
      </c>
      <c r="AA744" s="40">
        <f t="shared" si="1232"/>
        <v>3.9151387101516724</v>
      </c>
      <c r="AB744" s="40">
        <f t="shared" si="1232"/>
        <v>3.9357379798049923</v>
      </c>
      <c r="AC744" s="59">
        <f t="shared" si="1230"/>
        <v>110.26331497299958</v>
      </c>
      <c r="AD744" s="24"/>
      <c r="AE744" s="24"/>
      <c r="AF744" s="24"/>
      <c r="AG744" s="24"/>
      <c r="AH744" s="24"/>
      <c r="AI744" s="24"/>
      <c r="AJ744" s="24"/>
      <c r="AK744" s="24"/>
      <c r="AL744" s="24"/>
      <c r="AM744" s="24"/>
      <c r="AN744" s="24"/>
      <c r="AO744" s="24"/>
    </row>
    <row r="745" s="827" customFormat="1" ht="12.75" customHeight="1">
      <c r="A745" s="39"/>
      <c r="B745" s="119"/>
      <c r="C745" s="39" t="s">
        <v>17</v>
      </c>
      <c r="D745" s="39" t="s">
        <v>16</v>
      </c>
      <c r="E745" s="40">
        <f>0.4*E744</f>
        <v>1.7982975955078127</v>
      </c>
      <c r="F745" s="40">
        <f t="shared" ref="F745:AB745" si="1233">0.4*F744</f>
        <v>1.7250874963714602</v>
      </c>
      <c r="G745" s="40">
        <f t="shared" si="1233"/>
        <v>1.7236550782287599</v>
      </c>
      <c r="H745" s="127">
        <f t="shared" si="1233"/>
        <v>1.7948598033691407</v>
      </c>
      <c r="I745" s="40">
        <f t="shared" si="1233"/>
        <v>1.7176388564575196</v>
      </c>
      <c r="J745" s="40">
        <f t="shared" si="1233"/>
        <v>1.7036008963714602</v>
      </c>
      <c r="K745" s="40">
        <f t="shared" si="1233"/>
        <v>1.7769230949462891</v>
      </c>
      <c r="L745" s="40">
        <f t="shared" si="1233"/>
        <v>1.9259716715332029</v>
      </c>
      <c r="M745" s="40">
        <f t="shared" si="1233"/>
        <v>2.0000475050537108</v>
      </c>
      <c r="N745" s="127">
        <f t="shared" si="1233"/>
        <v>1.9899580424194339</v>
      </c>
      <c r="O745" s="40">
        <f t="shared" si="1233"/>
        <v>1.9827274575805669</v>
      </c>
      <c r="P745" s="40">
        <f t="shared" si="1233"/>
        <v>1.9178752715332033</v>
      </c>
      <c r="Q745" s="40">
        <f t="shared" si="1233"/>
        <v>1.9232188016418457</v>
      </c>
      <c r="R745" s="40">
        <f t="shared" si="1233"/>
        <v>2.0615676692871094</v>
      </c>
      <c r="S745" s="40">
        <f t="shared" si="1233"/>
        <v>1.9907988737365725</v>
      </c>
      <c r="T745" s="40">
        <f t="shared" si="1233"/>
        <v>2.0652297173217771</v>
      </c>
      <c r="U745" s="40">
        <f t="shared" si="1233"/>
        <v>1.9147986000000001</v>
      </c>
      <c r="V745" s="127">
        <f t="shared" si="1233"/>
        <v>1.912369655291748</v>
      </c>
      <c r="W745" s="40">
        <f t="shared" si="1233"/>
        <v>1.8405296857452396</v>
      </c>
      <c r="X745" s="40">
        <f t="shared" si="1233"/>
        <v>1.7784179061767578</v>
      </c>
      <c r="Y745" s="40">
        <f t="shared" si="1233"/>
        <v>1.7836494033691406</v>
      </c>
      <c r="Z745" s="40">
        <f t="shared" si="1233"/>
        <v>1.6377522312744146</v>
      </c>
      <c r="AA745" s="40">
        <f t="shared" si="1233"/>
        <v>1.5660554840606691</v>
      </c>
      <c r="AB745" s="40">
        <f t="shared" si="1233"/>
        <v>1.574295191921997</v>
      </c>
      <c r="AC745" s="42">
        <f t="shared" si="1230"/>
        <v>44.10532598919982</v>
      </c>
      <c r="AD745" s="24"/>
      <c r="AE745" s="24"/>
      <c r="AF745" s="24"/>
      <c r="AG745" s="24"/>
      <c r="AH745" s="24"/>
      <c r="AI745" s="24"/>
      <c r="AJ745" s="24"/>
      <c r="AK745" s="24"/>
      <c r="AL745" s="24"/>
      <c r="AM745" s="24"/>
      <c r="AN745" s="24"/>
      <c r="AO745" s="24"/>
    </row>
    <row r="746" s="827" customFormat="1" ht="12.75" customHeight="1">
      <c r="A746" s="39"/>
      <c r="B746" s="119"/>
      <c r="C746" s="39" t="s">
        <v>18</v>
      </c>
      <c r="D746" s="39" t="s">
        <v>19</v>
      </c>
      <c r="E746" s="130">
        <v>20</v>
      </c>
      <c r="F746" s="130">
        <v>19</v>
      </c>
      <c r="G746" s="130">
        <v>21</v>
      </c>
      <c r="H746" s="131">
        <v>20</v>
      </c>
      <c r="I746" s="130">
        <v>20</v>
      </c>
      <c r="J746" s="130">
        <v>20</v>
      </c>
      <c r="K746" s="130">
        <v>21</v>
      </c>
      <c r="L746" s="130">
        <v>21</v>
      </c>
      <c r="M746" s="130">
        <v>21</v>
      </c>
      <c r="N746" s="131">
        <v>21</v>
      </c>
      <c r="O746" s="130">
        <v>22</v>
      </c>
      <c r="P746" s="130">
        <v>22</v>
      </c>
      <c r="Q746" s="130">
        <v>22</v>
      </c>
      <c r="R746" s="130">
        <v>23</v>
      </c>
      <c r="S746" s="130">
        <v>23</v>
      </c>
      <c r="T746" s="130">
        <v>23</v>
      </c>
      <c r="U746" s="130">
        <v>22</v>
      </c>
      <c r="V746" s="131">
        <v>22</v>
      </c>
      <c r="W746" s="130">
        <v>22</v>
      </c>
      <c r="X746" s="130">
        <v>22</v>
      </c>
      <c r="Y746" s="130">
        <v>22</v>
      </c>
      <c r="Z746" s="130">
        <v>20</v>
      </c>
      <c r="AA746" s="130">
        <v>20</v>
      </c>
      <c r="AB746" s="130">
        <v>19</v>
      </c>
      <c r="AC746" s="39"/>
      <c r="AD746" s="24"/>
      <c r="AE746" s="24"/>
      <c r="AF746" s="24"/>
      <c r="AG746" s="24"/>
      <c r="AH746" s="24"/>
      <c r="AI746" s="24"/>
      <c r="AJ746" s="24"/>
      <c r="AK746" s="24"/>
      <c r="AL746" s="24"/>
      <c r="AM746" s="24"/>
      <c r="AN746" s="24"/>
      <c r="AO746" s="24"/>
    </row>
    <row r="747" s="827" customFormat="1" ht="12.75" customHeight="1">
      <c r="A747" s="51"/>
      <c r="B747" s="212"/>
      <c r="C747" s="51" t="s">
        <v>20</v>
      </c>
      <c r="D747" s="51"/>
      <c r="E747" s="964">
        <v>-0.095000000000000001</v>
      </c>
      <c r="F747" s="964">
        <v>-0.112</v>
      </c>
      <c r="G747" s="964">
        <v>-0.114</v>
      </c>
      <c r="H747" s="965">
        <v>-0.124</v>
      </c>
      <c r="I747" s="964">
        <v>-0.128</v>
      </c>
      <c r="J747" s="964">
        <v>-0.11600000000000001</v>
      </c>
      <c r="K747" s="964">
        <v>-0.13100000000000001</v>
      </c>
      <c r="L747" s="964">
        <v>-0.14899999999999999</v>
      </c>
      <c r="M747" s="964">
        <v>-0.16</v>
      </c>
      <c r="N747" s="965">
        <v>-0.155</v>
      </c>
      <c r="O747" s="964">
        <v>-0.13800000000000001</v>
      </c>
      <c r="P747" s="964">
        <v>-0.14599999999999999</v>
      </c>
      <c r="Q747" s="964">
        <v>-0.13900000000000001</v>
      </c>
      <c r="R747" s="964">
        <v>-0.14799999999999999</v>
      </c>
      <c r="S747" s="964">
        <v>-0.16400000000000001</v>
      </c>
      <c r="T747" s="964">
        <v>-0.182</v>
      </c>
      <c r="U747" s="964">
        <v>-0.182</v>
      </c>
      <c r="V747" s="965">
        <v>-0.17299999999999999</v>
      </c>
      <c r="W747" s="964">
        <v>-0.16600000000000001</v>
      </c>
      <c r="X747" s="964">
        <v>-0.16300000000000001</v>
      </c>
      <c r="Y747" s="964">
        <v>-0.14599999999999999</v>
      </c>
      <c r="Z747" s="964">
        <v>-0.127</v>
      </c>
      <c r="AA747" s="964">
        <v>-0.10199999999999999</v>
      </c>
      <c r="AB747" s="964">
        <v>-0.079000000000000001</v>
      </c>
      <c r="AC747" s="51"/>
      <c r="AD747" s="24"/>
      <c r="AE747" s="24"/>
      <c r="AF747" s="24"/>
      <c r="AG747" s="24"/>
      <c r="AH747" s="24"/>
      <c r="AI747" s="24"/>
      <c r="AJ747" s="24"/>
      <c r="AK747" s="24"/>
      <c r="AL747" s="24"/>
      <c r="AM747" s="24"/>
      <c r="AN747" s="24"/>
      <c r="AO747" s="24"/>
    </row>
    <row r="748" s="827" customFormat="1" ht="12.75" customHeight="1">
      <c r="A748" s="57" t="s">
        <v>597</v>
      </c>
      <c r="B748" s="398" t="s">
        <v>598</v>
      </c>
      <c r="C748" s="57" t="s">
        <v>15</v>
      </c>
      <c r="D748" s="39" t="s">
        <v>16</v>
      </c>
      <c r="E748" s="40">
        <f>1.73*E750*E738*0.9/1000</f>
        <v>6.3001514930877685</v>
      </c>
      <c r="F748" s="40">
        <f t="shared" ref="F748:AB748" si="1234">1.73*F750*F738*0.9/1000</f>
        <v>6.3139150822906496</v>
      </c>
      <c r="G748" s="40">
        <f t="shared" si="1234"/>
        <v>6.485450066413879</v>
      </c>
      <c r="H748" s="127">
        <f t="shared" si="1234"/>
        <v>6.4789105167388916</v>
      </c>
      <c r="I748" s="40">
        <f t="shared" si="1234"/>
        <v>6.4625618504333495</v>
      </c>
      <c r="J748" s="40">
        <f t="shared" si="1234"/>
        <v>6.59956236026001</v>
      </c>
      <c r="K748" s="40">
        <f t="shared" si="1234"/>
        <v>6.6040466228942876</v>
      </c>
      <c r="L748" s="40">
        <f t="shared" si="1234"/>
        <v>6.6001230000000009</v>
      </c>
      <c r="M748" s="40">
        <f t="shared" si="1234"/>
        <v>6.7696337130661011</v>
      </c>
      <c r="N748" s="127">
        <f t="shared" si="1234"/>
        <v>6.7367966006469731</v>
      </c>
      <c r="O748" s="40">
        <f t="shared" si="1234"/>
        <v>6.9040806844482425</v>
      </c>
      <c r="P748" s="40">
        <f t="shared" si="1234"/>
        <v>6.7540790369338994</v>
      </c>
      <c r="Q748" s="40">
        <f t="shared" si="1234"/>
        <v>6.5866706397399906</v>
      </c>
      <c r="R748" s="40">
        <f t="shared" si="1234"/>
        <v>6.919463519439697</v>
      </c>
      <c r="S748" s="40">
        <f t="shared" si="1234"/>
        <v>6.9324801116638186</v>
      </c>
      <c r="T748" s="40">
        <f t="shared" si="1234"/>
        <v>6.9336636844482422</v>
      </c>
      <c r="U748" s="40">
        <f t="shared" si="1234"/>
        <v>6.7460138120956428</v>
      </c>
      <c r="V748" s="127">
        <f t="shared" si="1234"/>
        <v>6.7321877751617443</v>
      </c>
      <c r="W748" s="40">
        <f t="shared" si="1234"/>
        <v>6.7483182248382585</v>
      </c>
      <c r="X748" s="40">
        <f t="shared" si="1234"/>
        <v>6.6012438518371583</v>
      </c>
      <c r="Y748" s="40">
        <f t="shared" si="1234"/>
        <v>6.8162968624191294</v>
      </c>
      <c r="Z748" s="40">
        <f t="shared" si="1234"/>
        <v>6.4500282332611079</v>
      </c>
      <c r="AA748" s="40">
        <f t="shared" si="1234"/>
        <v>6.2805642876892085</v>
      </c>
      <c r="AB748" s="40">
        <f t="shared" si="1234"/>
        <v>6.1318083518371589</v>
      </c>
      <c r="AC748" s="59">
        <f t="shared" si="1230"/>
        <v>158.88805038164523</v>
      </c>
      <c r="AD748" s="24"/>
      <c r="AE748" s="24"/>
      <c r="AF748" s="24"/>
      <c r="AG748" s="24"/>
      <c r="AH748" s="24"/>
      <c r="AI748" s="24"/>
      <c r="AJ748" s="24"/>
      <c r="AK748" s="24"/>
      <c r="AL748" s="24"/>
      <c r="AM748" s="24"/>
      <c r="AN748" s="24"/>
      <c r="AO748" s="24"/>
    </row>
    <row r="749" s="827" customFormat="1" ht="12.75" customHeight="1">
      <c r="A749" s="39"/>
      <c r="B749" s="119"/>
      <c r="C749" s="39" t="s">
        <v>17</v>
      </c>
      <c r="D749" s="39" t="s">
        <v>16</v>
      </c>
      <c r="E749" s="40">
        <f>0.4*E748</f>
        <v>2.5200605972351076</v>
      </c>
      <c r="F749" s="40">
        <f t="shared" ref="F749:AB749" si="1235">0.4*F748</f>
        <v>2.5255660329162599</v>
      </c>
      <c r="G749" s="40">
        <f t="shared" si="1235"/>
        <v>2.5941800265655517</v>
      </c>
      <c r="H749" s="127">
        <f t="shared" si="1235"/>
        <v>2.5915642066955566</v>
      </c>
      <c r="I749" s="40">
        <f t="shared" si="1235"/>
        <v>2.5850247401733402</v>
      </c>
      <c r="J749" s="40">
        <f t="shared" si="1235"/>
        <v>2.6398249441040043</v>
      </c>
      <c r="K749" s="40">
        <f t="shared" si="1235"/>
        <v>2.6416186491577154</v>
      </c>
      <c r="L749" s="40">
        <f t="shared" si="1235"/>
        <v>2.6400492000000004</v>
      </c>
      <c r="M749" s="40">
        <f t="shared" si="1235"/>
        <v>2.7078534852264404</v>
      </c>
      <c r="N749" s="127">
        <f t="shared" si="1235"/>
        <v>2.6947186402587895</v>
      </c>
      <c r="O749" s="40">
        <f t="shared" si="1235"/>
        <v>2.7616322737792971</v>
      </c>
      <c r="P749" s="40">
        <f t="shared" si="1235"/>
        <v>2.70163161477356</v>
      </c>
      <c r="Q749" s="40">
        <f t="shared" si="1235"/>
        <v>2.6346682558959964</v>
      </c>
      <c r="R749" s="40">
        <f t="shared" si="1235"/>
        <v>2.7677854077758788</v>
      </c>
      <c r="S749" s="40">
        <f t="shared" si="1235"/>
        <v>2.7729920446655276</v>
      </c>
      <c r="T749" s="40">
        <f t="shared" si="1235"/>
        <v>2.773465473779297</v>
      </c>
      <c r="U749" s="40">
        <f t="shared" si="1235"/>
        <v>2.6984055248382575</v>
      </c>
      <c r="V749" s="127">
        <f t="shared" si="1235"/>
        <v>2.6928751100646977</v>
      </c>
      <c r="W749" s="40">
        <f t="shared" si="1235"/>
        <v>2.6993272899353036</v>
      </c>
      <c r="X749" s="40">
        <f t="shared" si="1235"/>
        <v>2.6404975407348634</v>
      </c>
      <c r="Y749" s="40">
        <f t="shared" si="1235"/>
        <v>2.726518744967652</v>
      </c>
      <c r="Z749" s="40">
        <f t="shared" si="1235"/>
        <v>2.5800112933044432</v>
      </c>
      <c r="AA749" s="40">
        <f t="shared" si="1235"/>
        <v>2.5122257150756835</v>
      </c>
      <c r="AB749" s="40">
        <f t="shared" si="1235"/>
        <v>2.4527233407348636</v>
      </c>
      <c r="AC749" s="42">
        <f t="shared" si="1230"/>
        <v>63.555220152658087</v>
      </c>
      <c r="AD749" s="24"/>
      <c r="AE749" s="24"/>
      <c r="AF749" s="24"/>
      <c r="AG749" s="24"/>
      <c r="AH749" s="24"/>
      <c r="AI749" s="24"/>
      <c r="AJ749" s="24"/>
      <c r="AK749" s="24"/>
      <c r="AL749" s="24"/>
      <c r="AM749" s="24"/>
      <c r="AN749" s="24"/>
      <c r="AO749" s="24"/>
    </row>
    <row r="750" s="827" customFormat="1" ht="12.75" customHeight="1">
      <c r="A750" s="39"/>
      <c r="B750" s="119"/>
      <c r="C750" s="39" t="s">
        <v>18</v>
      </c>
      <c r="D750" s="39" t="s">
        <v>19</v>
      </c>
      <c r="E750" s="130">
        <v>34</v>
      </c>
      <c r="F750" s="130">
        <v>34</v>
      </c>
      <c r="G750" s="130">
        <v>35</v>
      </c>
      <c r="H750" s="131">
        <v>35</v>
      </c>
      <c r="I750" s="130">
        <v>35</v>
      </c>
      <c r="J750" s="130">
        <v>36</v>
      </c>
      <c r="K750" s="130">
        <v>36</v>
      </c>
      <c r="L750" s="130">
        <v>36</v>
      </c>
      <c r="M750" s="130">
        <v>37</v>
      </c>
      <c r="N750" s="131">
        <v>37</v>
      </c>
      <c r="O750" s="130">
        <v>38</v>
      </c>
      <c r="P750" s="130">
        <v>37</v>
      </c>
      <c r="Q750" s="130">
        <v>36</v>
      </c>
      <c r="R750" s="130">
        <v>38</v>
      </c>
      <c r="S750" s="130">
        <v>38</v>
      </c>
      <c r="T750" s="130">
        <v>38</v>
      </c>
      <c r="U750" s="130">
        <v>37</v>
      </c>
      <c r="V750" s="131">
        <v>37</v>
      </c>
      <c r="W750" s="130">
        <v>37</v>
      </c>
      <c r="X750" s="130">
        <v>36</v>
      </c>
      <c r="Y750" s="130">
        <v>37</v>
      </c>
      <c r="Z750" s="130">
        <v>35</v>
      </c>
      <c r="AA750" s="130">
        <v>34</v>
      </c>
      <c r="AB750" s="130">
        <v>33</v>
      </c>
      <c r="AC750" s="39"/>
      <c r="AD750" s="24"/>
      <c r="AE750" s="24"/>
      <c r="AF750" s="24"/>
      <c r="AG750" s="24"/>
      <c r="AH750" s="24"/>
      <c r="AI750" s="24"/>
      <c r="AJ750" s="24"/>
      <c r="AK750" s="24"/>
      <c r="AL750" s="24"/>
      <c r="AM750" s="24"/>
      <c r="AN750" s="24"/>
      <c r="AO750" s="24"/>
    </row>
    <row r="751" s="827" customFormat="1" ht="12.75" customHeight="1">
      <c r="A751" s="51"/>
      <c r="B751" s="212"/>
      <c r="C751" s="51" t="s">
        <v>20</v>
      </c>
      <c r="D751" s="51" t="s">
        <v>599</v>
      </c>
      <c r="E751" s="964" t="s">
        <v>599</v>
      </c>
      <c r="F751" s="964" t="s">
        <v>599</v>
      </c>
      <c r="G751" s="964" t="s">
        <v>599</v>
      </c>
      <c r="H751" s="965" t="s">
        <v>599</v>
      </c>
      <c r="I751" s="964" t="s">
        <v>599</v>
      </c>
      <c r="J751" s="964" t="s">
        <v>599</v>
      </c>
      <c r="K751" s="964" t="s">
        <v>599</v>
      </c>
      <c r="L751" s="964" t="s">
        <v>599</v>
      </c>
      <c r="M751" s="964" t="s">
        <v>599</v>
      </c>
      <c r="N751" s="965" t="s">
        <v>599</v>
      </c>
      <c r="O751" s="964" t="s">
        <v>599</v>
      </c>
      <c r="P751" s="964" t="s">
        <v>599</v>
      </c>
      <c r="Q751" s="964" t="s">
        <v>599</v>
      </c>
      <c r="R751" s="964" t="s">
        <v>599</v>
      </c>
      <c r="S751" s="964" t="s">
        <v>599</v>
      </c>
      <c r="T751" s="964" t="s">
        <v>599</v>
      </c>
      <c r="U751" s="964" t="s">
        <v>599</v>
      </c>
      <c r="V751" s="965" t="s">
        <v>599</v>
      </c>
      <c r="W751" s="964" t="s">
        <v>599</v>
      </c>
      <c r="X751" s="964" t="s">
        <v>599</v>
      </c>
      <c r="Y751" s="964" t="s">
        <v>599</v>
      </c>
      <c r="Z751" s="964" t="s">
        <v>599</v>
      </c>
      <c r="AA751" s="964" t="s">
        <v>599</v>
      </c>
      <c r="AB751" s="964" t="s">
        <v>599</v>
      </c>
      <c r="AC751" s="51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</row>
    <row r="752" s="827" customFormat="1" ht="12.75" customHeight="1">
      <c r="A752" s="57" t="s">
        <v>600</v>
      </c>
      <c r="B752" s="398" t="s">
        <v>601</v>
      </c>
      <c r="C752" s="57" t="s">
        <v>15</v>
      </c>
      <c r="D752" s="39" t="s">
        <v>16</v>
      </c>
      <c r="E752" s="40">
        <f>1.73*E754*E739*0.9/1000</f>
        <v>7.8675519803466791</v>
      </c>
      <c r="F752" s="40">
        <f t="shared" ref="F752:AB752" si="1236">1.73*F754*F739*0.9/1000</f>
        <v>7.6878899294815053</v>
      </c>
      <c r="G752" s="40">
        <f t="shared" si="1236"/>
        <v>7.86886013973999</v>
      </c>
      <c r="H752" s="127">
        <f t="shared" si="1236"/>
        <v>7.6655470768890375</v>
      </c>
      <c r="I752" s="40">
        <f t="shared" si="1236"/>
        <v>7.6546949037780747</v>
      </c>
      <c r="J752" s="40">
        <f t="shared" si="1236"/>
        <v>7.7773084399566645</v>
      </c>
      <c r="K752" s="40">
        <f t="shared" si="1236"/>
        <v>7.7740385403900145</v>
      </c>
      <c r="L752" s="40">
        <f t="shared" si="1236"/>
        <v>8.3335312710571294</v>
      </c>
      <c r="M752" s="40">
        <f t="shared" si="1236"/>
        <v>8.5187208548583992</v>
      </c>
      <c r="N752" s="127">
        <f t="shared" si="1236"/>
        <v>8.2914918434143079</v>
      </c>
      <c r="O752" s="40">
        <f t="shared" si="1236"/>
        <v>8.4449502822875981</v>
      </c>
      <c r="P752" s="40">
        <f t="shared" si="1236"/>
        <v>8.2984987710571296</v>
      </c>
      <c r="Q752" s="40">
        <f t="shared" si="1236"/>
        <v>8.3216198147964473</v>
      </c>
      <c r="R752" s="40">
        <f t="shared" si="1236"/>
        <v>8.4671529274291988</v>
      </c>
      <c r="S752" s="40">
        <f t="shared" si="1236"/>
        <v>8.4793285362854007</v>
      </c>
      <c r="T752" s="40">
        <f t="shared" si="1236"/>
        <v>8.4821934818572995</v>
      </c>
      <c r="U752" s="40">
        <f t="shared" si="1236"/>
        <v>8.101071000000001</v>
      </c>
      <c r="V752" s="127">
        <f t="shared" si="1236"/>
        <v>8.2746763930892939</v>
      </c>
      <c r="W752" s="40">
        <f t="shared" si="1236"/>
        <v>8.0983306172790535</v>
      </c>
      <c r="X752" s="40">
        <f t="shared" si="1236"/>
        <v>7.7805783395233155</v>
      </c>
      <c r="Y752" s="40">
        <f t="shared" si="1236"/>
        <v>7.8034661397399905</v>
      </c>
      <c r="Z752" s="40">
        <f t="shared" si="1236"/>
        <v>7.6304365320739738</v>
      </c>
      <c r="AA752" s="40">
        <f t="shared" si="1236"/>
        <v>7.2709718902816771</v>
      </c>
      <c r="AB752" s="40">
        <f t="shared" si="1236"/>
        <v>7.3092276767807007</v>
      </c>
      <c r="AC752" s="59">
        <f t="shared" si="1230"/>
        <v>192.20213738239289</v>
      </c>
      <c r="AD752" s="24"/>
      <c r="AE752" s="24"/>
      <c r="AF752" s="24"/>
      <c r="AG752" s="24"/>
      <c r="AH752" s="24"/>
      <c r="AI752" s="24"/>
      <c r="AJ752" s="24"/>
      <c r="AK752" s="24"/>
      <c r="AL752" s="24"/>
      <c r="AM752" s="24"/>
      <c r="AN752" s="24"/>
      <c r="AO752" s="24"/>
    </row>
    <row r="753" s="827" customFormat="1" ht="12.75" customHeight="1">
      <c r="A753" s="39"/>
      <c r="B753" s="119"/>
      <c r="C753" s="39" t="s">
        <v>17</v>
      </c>
      <c r="D753" s="39" t="s">
        <v>16</v>
      </c>
      <c r="E753" s="40">
        <f>0.4*E752</f>
        <v>3.1470207921386719</v>
      </c>
      <c r="F753" s="40">
        <f t="shared" ref="F753:AB753" si="1237">0.4*F752</f>
        <v>3.0751559717926025</v>
      </c>
      <c r="G753" s="40">
        <f t="shared" si="1237"/>
        <v>3.1475440558959962</v>
      </c>
      <c r="H753" s="127">
        <f t="shared" si="1237"/>
        <v>3.0662188307556151</v>
      </c>
      <c r="I753" s="40">
        <f t="shared" si="1237"/>
        <v>3.0618779615112302</v>
      </c>
      <c r="J753" s="40">
        <f t="shared" si="1237"/>
        <v>3.110923375982666</v>
      </c>
      <c r="K753" s="40">
        <f t="shared" si="1237"/>
        <v>3.1096154161560059</v>
      </c>
      <c r="L753" s="40">
        <f t="shared" si="1237"/>
        <v>3.3334125084228519</v>
      </c>
      <c r="M753" s="40">
        <f t="shared" si="1237"/>
        <v>3.4074883419433597</v>
      </c>
      <c r="N753" s="127">
        <f t="shared" si="1237"/>
        <v>3.3165967373657232</v>
      </c>
      <c r="O753" s="40">
        <f t="shared" si="1237"/>
        <v>3.3779801129150395</v>
      </c>
      <c r="P753" s="40">
        <f t="shared" si="1237"/>
        <v>3.319399508422852</v>
      </c>
      <c r="Q753" s="40">
        <f t="shared" si="1237"/>
        <v>3.3286479259185793</v>
      </c>
      <c r="R753" s="40">
        <f t="shared" si="1237"/>
        <v>3.3868611709716796</v>
      </c>
      <c r="S753" s="40">
        <f t="shared" si="1237"/>
        <v>3.3917314145141604</v>
      </c>
      <c r="T753" s="40">
        <f t="shared" si="1237"/>
        <v>3.3928773927429199</v>
      </c>
      <c r="U753" s="40">
        <f t="shared" si="1237"/>
        <v>3.2404284000000008</v>
      </c>
      <c r="V753" s="127">
        <f t="shared" si="1237"/>
        <v>3.3098705572357177</v>
      </c>
      <c r="W753" s="40">
        <f t="shared" si="1237"/>
        <v>3.2393322469116215</v>
      </c>
      <c r="X753" s="40">
        <f t="shared" si="1237"/>
        <v>3.1122313358093265</v>
      </c>
      <c r="Y753" s="40">
        <f t="shared" si="1237"/>
        <v>3.1213864558959963</v>
      </c>
      <c r="Z753" s="40">
        <f t="shared" si="1237"/>
        <v>3.0521746128295897</v>
      </c>
      <c r="AA753" s="40">
        <f t="shared" si="1237"/>
        <v>2.9083887561126711</v>
      </c>
      <c r="AB753" s="40">
        <f t="shared" si="1237"/>
        <v>2.9236910707122803</v>
      </c>
      <c r="AC753" s="42">
        <f t="shared" si="1230"/>
        <v>76.880854952957165</v>
      </c>
      <c r="AD753" s="24"/>
      <c r="AE753" s="24"/>
      <c r="AF753" s="24"/>
      <c r="AG753" s="24"/>
      <c r="AH753" s="24"/>
      <c r="AI753" s="24"/>
      <c r="AJ753" s="24"/>
      <c r="AK753" s="24"/>
      <c r="AL753" s="24"/>
      <c r="AM753" s="24"/>
      <c r="AN753" s="24"/>
      <c r="AO753" s="24"/>
    </row>
    <row r="754" s="827" customFormat="1" ht="12.75" customHeight="1">
      <c r="A754" s="57"/>
      <c r="B754" s="398"/>
      <c r="C754" s="57" t="s">
        <v>18</v>
      </c>
      <c r="D754" s="57" t="s">
        <v>19</v>
      </c>
      <c r="E754" s="130">
        <v>42</v>
      </c>
      <c r="F754" s="130">
        <v>41</v>
      </c>
      <c r="G754" s="130">
        <v>42</v>
      </c>
      <c r="H754" s="131">
        <v>41</v>
      </c>
      <c r="I754" s="130">
        <v>41</v>
      </c>
      <c r="J754" s="130">
        <v>42</v>
      </c>
      <c r="K754" s="130">
        <v>42</v>
      </c>
      <c r="L754" s="130">
        <v>45</v>
      </c>
      <c r="M754" s="130">
        <v>46</v>
      </c>
      <c r="N754" s="131">
        <v>45</v>
      </c>
      <c r="O754" s="130">
        <v>46</v>
      </c>
      <c r="P754" s="130">
        <v>45</v>
      </c>
      <c r="Q754" s="130">
        <v>45</v>
      </c>
      <c r="R754" s="130">
        <v>46</v>
      </c>
      <c r="S754" s="130">
        <v>46</v>
      </c>
      <c r="T754" s="130">
        <v>46</v>
      </c>
      <c r="U754" s="130">
        <v>44</v>
      </c>
      <c r="V754" s="131">
        <v>45</v>
      </c>
      <c r="W754" s="130">
        <v>44</v>
      </c>
      <c r="X754" s="130">
        <v>42</v>
      </c>
      <c r="Y754" s="130">
        <v>42</v>
      </c>
      <c r="Z754" s="130">
        <v>41</v>
      </c>
      <c r="AA754" s="130">
        <v>39</v>
      </c>
      <c r="AB754" s="130">
        <v>39</v>
      </c>
      <c r="AC754" s="57"/>
      <c r="AD754" s="24"/>
      <c r="AE754" s="24"/>
      <c r="AF754" s="24"/>
      <c r="AG754" s="24"/>
      <c r="AH754" s="24"/>
      <c r="AI754" s="24"/>
      <c r="AJ754" s="24"/>
      <c r="AK754" s="24"/>
      <c r="AL754" s="24"/>
      <c r="AM754" s="24"/>
      <c r="AN754" s="24"/>
      <c r="AO754" s="24"/>
    </row>
    <row r="755" s="827" customFormat="1" ht="12.75" customHeight="1">
      <c r="A755" s="146"/>
      <c r="B755" s="617"/>
      <c r="C755" s="146" t="s">
        <v>20</v>
      </c>
      <c r="D755" s="146" t="s">
        <v>599</v>
      </c>
      <c r="E755" s="966" t="s">
        <v>599</v>
      </c>
      <c r="F755" s="966" t="s">
        <v>599</v>
      </c>
      <c r="G755" s="966" t="s">
        <v>599</v>
      </c>
      <c r="H755" s="967" t="s">
        <v>599</v>
      </c>
      <c r="I755" s="966" t="s">
        <v>599</v>
      </c>
      <c r="J755" s="966" t="s">
        <v>599</v>
      </c>
      <c r="K755" s="966" t="s">
        <v>599</v>
      </c>
      <c r="L755" s="966" t="s">
        <v>599</v>
      </c>
      <c r="M755" s="966" t="s">
        <v>599</v>
      </c>
      <c r="N755" s="967" t="s">
        <v>599</v>
      </c>
      <c r="O755" s="966" t="s">
        <v>599</v>
      </c>
      <c r="P755" s="966" t="s">
        <v>599</v>
      </c>
      <c r="Q755" s="966" t="s">
        <v>599</v>
      </c>
      <c r="R755" s="966" t="s">
        <v>599</v>
      </c>
      <c r="S755" s="966" t="s">
        <v>599</v>
      </c>
      <c r="T755" s="966" t="s">
        <v>599</v>
      </c>
      <c r="U755" s="966" t="s">
        <v>599</v>
      </c>
      <c r="V755" s="967" t="s">
        <v>599</v>
      </c>
      <c r="W755" s="966" t="s">
        <v>599</v>
      </c>
      <c r="X755" s="966" t="s">
        <v>599</v>
      </c>
      <c r="Y755" s="966" t="s">
        <v>599</v>
      </c>
      <c r="Z755" s="966" t="s">
        <v>599</v>
      </c>
      <c r="AA755" s="966" t="s">
        <v>599</v>
      </c>
      <c r="AB755" s="966" t="s">
        <v>599</v>
      </c>
      <c r="AC755" s="146"/>
      <c r="AD755" s="24"/>
      <c r="AE755" s="24"/>
      <c r="AF755" s="24"/>
      <c r="AG755" s="24"/>
      <c r="AH755" s="24"/>
      <c r="AI755" s="24"/>
      <c r="AJ755" s="24"/>
      <c r="AK755" s="24"/>
      <c r="AL755" s="24"/>
      <c r="AM755" s="24"/>
      <c r="AN755" s="24"/>
      <c r="AO755" s="24"/>
    </row>
    <row r="756" s="827" customFormat="1" ht="12.75" customHeight="1">
      <c r="A756" s="768" t="s">
        <v>309</v>
      </c>
      <c r="B756" s="769"/>
      <c r="C756" s="426"/>
      <c r="D756" s="426"/>
      <c r="E756" s="85">
        <v>1</v>
      </c>
      <c r="F756" s="85">
        <v>2</v>
      </c>
      <c r="G756" s="85">
        <v>3</v>
      </c>
      <c r="H756" s="85">
        <v>4</v>
      </c>
      <c r="I756" s="85">
        <v>5</v>
      </c>
      <c r="J756" s="85">
        <v>6</v>
      </c>
      <c r="K756" s="85">
        <v>7</v>
      </c>
      <c r="L756" s="85">
        <v>8</v>
      </c>
      <c r="M756" s="85">
        <v>9</v>
      </c>
      <c r="N756" s="85">
        <v>10</v>
      </c>
      <c r="O756" s="85">
        <v>11</v>
      </c>
      <c r="P756" s="85">
        <v>12</v>
      </c>
      <c r="Q756" s="85">
        <v>13</v>
      </c>
      <c r="R756" s="85">
        <v>14</v>
      </c>
      <c r="S756" s="85">
        <v>15</v>
      </c>
      <c r="T756" s="85">
        <v>16</v>
      </c>
      <c r="U756" s="85">
        <v>17</v>
      </c>
      <c r="V756" s="85">
        <v>18</v>
      </c>
      <c r="W756" s="85">
        <v>19</v>
      </c>
      <c r="X756" s="85">
        <v>20</v>
      </c>
      <c r="Y756" s="85">
        <v>21</v>
      </c>
      <c r="Z756" s="85">
        <v>22</v>
      </c>
      <c r="AA756" s="85">
        <v>23</v>
      </c>
      <c r="AB756" s="85">
        <v>24</v>
      </c>
      <c r="AC756" s="842"/>
      <c r="AD756" s="16"/>
      <c r="AE756" s="16"/>
      <c r="AF756" s="16"/>
      <c r="AG756" s="16"/>
      <c r="AH756" s="16"/>
      <c r="AI756" s="16"/>
      <c r="AJ756" s="16"/>
      <c r="AK756" s="16"/>
      <c r="AL756" s="16"/>
      <c r="AM756" s="16"/>
      <c r="AN756" s="16"/>
      <c r="AO756" s="16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</row>
    <row r="757" s="827" customFormat="1" ht="12.75" customHeight="1">
      <c r="A757" s="87" t="s">
        <v>310</v>
      </c>
      <c r="B757" s="88"/>
      <c r="C757" s="89" t="s">
        <v>28</v>
      </c>
      <c r="D757" s="409" t="s">
        <v>19</v>
      </c>
      <c r="E757" s="91">
        <v>38.099998474121101</v>
      </c>
      <c r="F757" s="91">
        <v>38.169998168945298</v>
      </c>
      <c r="G757" s="91">
        <v>38.049999237060497</v>
      </c>
      <c r="H757" s="91">
        <v>38.090000152587898</v>
      </c>
      <c r="I757" s="91">
        <v>38.080001831054702</v>
      </c>
      <c r="J757" s="91">
        <v>38</v>
      </c>
      <c r="K757" s="91">
        <v>38.069999694824197</v>
      </c>
      <c r="L757" s="91">
        <v>38</v>
      </c>
      <c r="M757" s="91">
        <v>37.959999084472699</v>
      </c>
      <c r="N757" s="91">
        <v>37.889999389648402</v>
      </c>
      <c r="O757" s="91">
        <v>37.7700004577637</v>
      </c>
      <c r="P757" s="91">
        <v>37.790000915527301</v>
      </c>
      <c r="Q757" s="91">
        <v>37.819999694824197</v>
      </c>
      <c r="R757" s="91">
        <v>37.740001678466797</v>
      </c>
      <c r="S757" s="91">
        <v>37.7299995422363</v>
      </c>
      <c r="T757" s="91">
        <v>37.889999389648402</v>
      </c>
      <c r="U757" s="91">
        <v>38</v>
      </c>
      <c r="V757" s="91">
        <v>37.990001678466797</v>
      </c>
      <c r="W757" s="91">
        <v>37.909999847412102</v>
      </c>
      <c r="X757" s="91">
        <v>38.029998779296903</v>
      </c>
      <c r="Y757" s="91">
        <v>38.0200004577637</v>
      </c>
      <c r="Z757" s="91">
        <v>38.090000152587898</v>
      </c>
      <c r="AA757" s="91">
        <v>38.069999694824197</v>
      </c>
      <c r="AB757" s="91">
        <v>38.139999389648402</v>
      </c>
      <c r="AC757" s="89"/>
      <c r="AD757" s="16"/>
      <c r="AE757" s="16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</row>
    <row r="758" s="827" customFormat="1" ht="12.75" customHeight="1">
      <c r="A758" s="203" t="s">
        <v>311</v>
      </c>
      <c r="B758" s="204"/>
      <c r="C758" s="205" t="s">
        <v>28</v>
      </c>
      <c r="D758" s="396" t="s">
        <v>19</v>
      </c>
      <c r="E758" s="227">
        <v>38.130001068115199</v>
      </c>
      <c r="F758" s="227">
        <v>38.150001525878899</v>
      </c>
      <c r="G758" s="227">
        <v>37.990001678466797</v>
      </c>
      <c r="H758" s="227">
        <v>38.060001373291001</v>
      </c>
      <c r="I758" s="227">
        <v>38</v>
      </c>
      <c r="J758" s="227">
        <v>37.950000762939503</v>
      </c>
      <c r="K758" s="227">
        <v>38.080001831054702</v>
      </c>
      <c r="L758" s="227">
        <v>38.060001373291001</v>
      </c>
      <c r="M758" s="227">
        <v>38.060001373291001</v>
      </c>
      <c r="N758" s="227">
        <v>38.0200004577637</v>
      </c>
      <c r="O758" s="227">
        <v>37.869998931884801</v>
      </c>
      <c r="P758" s="227">
        <v>37.880001068115199</v>
      </c>
      <c r="Q758" s="227">
        <v>37.909999847412102</v>
      </c>
      <c r="R758" s="227">
        <v>37.840000152587898</v>
      </c>
      <c r="S758" s="227">
        <v>37.900001525878899</v>
      </c>
      <c r="T758" s="227">
        <v>38.0200004577637</v>
      </c>
      <c r="U758" s="227">
        <v>38.159999847412102</v>
      </c>
      <c r="V758" s="227">
        <v>38.060001373291001</v>
      </c>
      <c r="W758" s="227">
        <v>38.060001373291001</v>
      </c>
      <c r="X758" s="227">
        <v>38.090000152587898</v>
      </c>
      <c r="Y758" s="227">
        <v>38.060001373291001</v>
      </c>
      <c r="Z758" s="227">
        <v>38.090000152587898</v>
      </c>
      <c r="AA758" s="227">
        <v>38.080001831054702</v>
      </c>
      <c r="AB758" s="227">
        <v>38.110000610351598</v>
      </c>
      <c r="AC758" s="205"/>
      <c r="AD758" s="16"/>
      <c r="AE758" s="16"/>
      <c r="AF758" s="16"/>
      <c r="AG758" s="16"/>
      <c r="AH758" s="16"/>
      <c r="AI758" s="16"/>
      <c r="AJ758" s="16"/>
      <c r="AK758" s="16"/>
      <c r="AL758" s="16"/>
      <c r="AM758" s="16"/>
      <c r="AN758" s="16"/>
      <c r="AO758" s="16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</row>
    <row r="759" s="1" customFormat="1" ht="12.75" customHeight="1">
      <c r="A759" s="884" t="s">
        <v>602</v>
      </c>
      <c r="B759" s="106" t="s">
        <v>603</v>
      </c>
      <c r="C759" s="57" t="s">
        <v>15</v>
      </c>
      <c r="D759" s="57" t="s">
        <v>16</v>
      </c>
      <c r="E759" s="590">
        <v>2.0775999999999999</v>
      </c>
      <c r="F759" s="590">
        <v>2.0608</v>
      </c>
      <c r="G759" s="590">
        <v>2.0636000000000001</v>
      </c>
      <c r="H759" s="591">
        <v>2.0762</v>
      </c>
      <c r="I759" s="590">
        <v>2.0244</v>
      </c>
      <c r="J759" s="590">
        <v>2.0649999999999999</v>
      </c>
      <c r="K759" s="590">
        <v>2.0663999999999998</v>
      </c>
      <c r="L759" s="590">
        <v>1.8933119999999999</v>
      </c>
      <c r="M759" s="590">
        <v>1.9504227129592917</v>
      </c>
      <c r="N759" s="591">
        <v>2.0648155167388897</v>
      </c>
      <c r="O759" s="590">
        <v>1.9994682842330949</v>
      </c>
      <c r="P759" s="590">
        <v>2.0593660998916601</v>
      </c>
      <c r="Q759" s="590">
        <v>1.9432294043197622</v>
      </c>
      <c r="R759" s="590">
        <v>1.9978802088546752</v>
      </c>
      <c r="S759" s="590">
        <v>1.997350715766905</v>
      </c>
      <c r="T759" s="590">
        <v>2.0648155167388897</v>
      </c>
      <c r="U759" s="590">
        <v>1.9524780000000002</v>
      </c>
      <c r="V759" s="591">
        <v>2.0111147088546755</v>
      </c>
      <c r="W759" s="590">
        <v>2.0659054416847225</v>
      </c>
      <c r="X759" s="590">
        <v>1.954019367279054</v>
      </c>
      <c r="Y759" s="590">
        <v>2.071899924945833</v>
      </c>
      <c r="Z759" s="590">
        <v>1.9571022978401187</v>
      </c>
      <c r="AA759" s="590">
        <v>1.956074654319762</v>
      </c>
      <c r="AB759" s="590">
        <v>2.0784392667388896</v>
      </c>
      <c r="AC759" s="59">
        <f t="shared" si="1230"/>
        <v>48.45169412116622</v>
      </c>
      <c r="AD759" s="16"/>
      <c r="AE759" s="16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</row>
    <row r="760" s="1" customFormat="1" ht="12.75" customHeight="1">
      <c r="A760" s="860"/>
      <c r="B760" s="109"/>
      <c r="C760" s="39" t="s">
        <v>17</v>
      </c>
      <c r="D760" s="39" t="s">
        <v>16</v>
      </c>
      <c r="E760" s="356">
        <v>0.67759999999999998</v>
      </c>
      <c r="F760" s="356">
        <v>0.65800000000000003</v>
      </c>
      <c r="G760" s="356">
        <v>0.64680000000000004</v>
      </c>
      <c r="H760" s="357">
        <v>0.65239999999999998</v>
      </c>
      <c r="I760" s="356">
        <v>0.62719999999999998</v>
      </c>
      <c r="J760" s="356">
        <v>0.65380000000000005</v>
      </c>
      <c r="K760" s="356">
        <v>0.66779999999999995</v>
      </c>
      <c r="L760" s="356">
        <v>0.75732480000000002</v>
      </c>
      <c r="M760" s="356">
        <v>0.78016908518371675</v>
      </c>
      <c r="N760" s="357">
        <v>0.82592620669555594</v>
      </c>
      <c r="O760" s="356">
        <v>0.79978731369323797</v>
      </c>
      <c r="P760" s="356">
        <v>0.82374643995666408</v>
      </c>
      <c r="Q760" s="356">
        <v>0.77729176172790493</v>
      </c>
      <c r="R760" s="356">
        <v>0.79915208354187017</v>
      </c>
      <c r="S760" s="356">
        <v>0.79894028630676206</v>
      </c>
      <c r="T760" s="356">
        <v>0.82592620669555594</v>
      </c>
      <c r="U760" s="356">
        <v>0.78099120000000011</v>
      </c>
      <c r="V760" s="357">
        <v>0.80444588354187019</v>
      </c>
      <c r="W760" s="356">
        <v>0.826362176673889</v>
      </c>
      <c r="X760" s="356">
        <v>0.7816077469116216</v>
      </c>
      <c r="Y760" s="356">
        <v>0.82875996997833323</v>
      </c>
      <c r="Z760" s="356">
        <v>0.78284091913604748</v>
      </c>
      <c r="AA760" s="356">
        <v>0.78242986172790485</v>
      </c>
      <c r="AB760" s="356">
        <v>0.83137570669555583</v>
      </c>
      <c r="AC760" s="42">
        <f t="shared" si="1230"/>
        <v>18.190677648466494</v>
      </c>
      <c r="AD760" s="16"/>
      <c r="AE760" s="16"/>
      <c r="AF760" s="16"/>
      <c r="AG760" s="16"/>
      <c r="AH760" s="16"/>
      <c r="AI760" s="16"/>
      <c r="AJ760" s="16"/>
      <c r="AK760" s="16"/>
      <c r="AL760" s="16"/>
      <c r="AM760" s="16"/>
      <c r="AN760" s="16"/>
      <c r="AO760" s="16"/>
    </row>
    <row r="761" s="1" customFormat="1" ht="12.75" customHeight="1">
      <c r="A761" s="860"/>
      <c r="B761" s="109"/>
      <c r="C761" s="39" t="s">
        <v>18</v>
      </c>
      <c r="D761" s="39" t="s">
        <v>19</v>
      </c>
      <c r="E761" s="130">
        <v>33</v>
      </c>
      <c r="F761" s="130">
        <v>31</v>
      </c>
      <c r="G761" s="130">
        <v>33</v>
      </c>
      <c r="H761" s="131">
        <v>31</v>
      </c>
      <c r="I761" s="130">
        <v>32</v>
      </c>
      <c r="J761" s="130">
        <v>32</v>
      </c>
      <c r="K761" s="130">
        <v>32</v>
      </c>
      <c r="L761" s="130">
        <v>32</v>
      </c>
      <c r="M761" s="130">
        <v>33</v>
      </c>
      <c r="N761" s="131">
        <v>35</v>
      </c>
      <c r="O761" s="130">
        <v>34</v>
      </c>
      <c r="P761" s="130">
        <v>35</v>
      </c>
      <c r="Q761" s="130">
        <v>33</v>
      </c>
      <c r="R761" s="130">
        <v>34</v>
      </c>
      <c r="S761" s="130">
        <v>34</v>
      </c>
      <c r="T761" s="130">
        <v>35</v>
      </c>
      <c r="U761" s="130">
        <v>33</v>
      </c>
      <c r="V761" s="131">
        <v>34</v>
      </c>
      <c r="W761" s="130">
        <v>35</v>
      </c>
      <c r="X761" s="130">
        <v>33</v>
      </c>
      <c r="Y761" s="130">
        <v>35</v>
      </c>
      <c r="Z761" s="130">
        <v>33</v>
      </c>
      <c r="AA761" s="130">
        <v>33</v>
      </c>
      <c r="AB761" s="130">
        <v>35</v>
      </c>
      <c r="AC761" s="944"/>
      <c r="AD761" s="16"/>
      <c r="AE761" s="16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</row>
    <row r="762" s="1" customFormat="1" ht="12.75" customHeight="1">
      <c r="A762" s="878"/>
      <c r="B762" s="114"/>
      <c r="C762" s="115" t="s">
        <v>20</v>
      </c>
      <c r="D762" s="115"/>
      <c r="E762" s="116">
        <f t="shared" ref="E762:AC769" si="1238">E760/E759</f>
        <v>0.32614555256064692</v>
      </c>
      <c r="F762" s="116">
        <f t="shared" si="1238"/>
        <v>0.31929347826086957</v>
      </c>
      <c r="G762" s="116">
        <f t="shared" si="1238"/>
        <v>0.31343283582089554</v>
      </c>
      <c r="H762" s="117">
        <f t="shared" si="1238"/>
        <v>0.31422791638570463</v>
      </c>
      <c r="I762" s="116">
        <f t="shared" si="1238"/>
        <v>0.30982019363762103</v>
      </c>
      <c r="J762" s="116">
        <f t="shared" si="1238"/>
        <v>0.31661016949152543</v>
      </c>
      <c r="K762" s="116">
        <f t="shared" si="1238"/>
        <v>0.32317073170731708</v>
      </c>
      <c r="L762" s="116">
        <f t="shared" si="1238"/>
        <v>0.40000000000000002</v>
      </c>
      <c r="M762" s="116">
        <f t="shared" si="1238"/>
        <v>0.40000000000000002</v>
      </c>
      <c r="N762" s="117">
        <f t="shared" si="1238"/>
        <v>0.40000000000000002</v>
      </c>
      <c r="O762" s="116">
        <f t="shared" si="1238"/>
        <v>0.40000000000000002</v>
      </c>
      <c r="P762" s="116">
        <f t="shared" si="1238"/>
        <v>0.40000000000000002</v>
      </c>
      <c r="Q762" s="116">
        <f t="shared" si="1238"/>
        <v>0.40000000000000002</v>
      </c>
      <c r="R762" s="116">
        <f t="shared" si="1238"/>
        <v>0.40000000000000002</v>
      </c>
      <c r="S762" s="116">
        <f t="shared" si="1238"/>
        <v>0.40000000000000002</v>
      </c>
      <c r="T762" s="116">
        <f t="shared" si="1238"/>
        <v>0.40000000000000002</v>
      </c>
      <c r="U762" s="116">
        <f t="shared" si="1238"/>
        <v>0.40000000000000002</v>
      </c>
      <c r="V762" s="117">
        <f t="shared" si="1238"/>
        <v>0.40000000000000002</v>
      </c>
      <c r="W762" s="116">
        <f t="shared" si="1238"/>
        <v>0.40000000000000002</v>
      </c>
      <c r="X762" s="116">
        <f t="shared" si="1238"/>
        <v>0.40000000000000002</v>
      </c>
      <c r="Y762" s="116">
        <f t="shared" si="1238"/>
        <v>0.40000000000000002</v>
      </c>
      <c r="Z762" s="116">
        <f t="shared" si="1238"/>
        <v>0.40000000000000002</v>
      </c>
      <c r="AA762" s="116">
        <f t="shared" si="1238"/>
        <v>0.40000000000000002</v>
      </c>
      <c r="AB762" s="116">
        <f t="shared" si="1238"/>
        <v>0.40000000000000002</v>
      </c>
      <c r="AC762" s="125">
        <f t="shared" si="1238"/>
        <v>0.37543945528459571</v>
      </c>
      <c r="AD762" s="16"/>
      <c r="AE762" s="16"/>
      <c r="AF762" s="16"/>
      <c r="AG762" s="16"/>
      <c r="AH762" s="16"/>
      <c r="AI762" s="16"/>
      <c r="AJ762" s="16"/>
      <c r="AK762" s="16"/>
      <c r="AL762" s="16"/>
      <c r="AM762" s="16"/>
      <c r="AN762" s="16"/>
      <c r="AO762" s="16"/>
    </row>
    <row r="763" s="1" customFormat="1" ht="12.75" customHeight="1">
      <c r="A763" s="968" t="s">
        <v>604</v>
      </c>
      <c r="B763" s="969" t="s">
        <v>603</v>
      </c>
      <c r="C763" s="947" t="s">
        <v>15</v>
      </c>
      <c r="D763" s="947" t="s">
        <v>16</v>
      </c>
      <c r="E763" s="970">
        <v>1.2656000000000001</v>
      </c>
      <c r="F763" s="970">
        <v>1.2698</v>
      </c>
      <c r="G763" s="970">
        <v>1.2516</v>
      </c>
      <c r="H763" s="971">
        <v>1.274</v>
      </c>
      <c r="I763" s="970">
        <v>1.2712000000000001</v>
      </c>
      <c r="J763" s="970">
        <v>1.2726</v>
      </c>
      <c r="K763" s="970">
        <v>1.2767999999999999</v>
      </c>
      <c r="L763" s="970">
        <v>1.0666695984878536</v>
      </c>
      <c r="M763" s="970">
        <v>1.1851884427642818</v>
      </c>
      <c r="N763" s="971">
        <v>1.0063513921165474</v>
      </c>
      <c r="O763" s="970">
        <v>1.1203081784019482</v>
      </c>
      <c r="P763" s="970">
        <v>1.1206040715980521</v>
      </c>
      <c r="Q763" s="970">
        <v>1.1214915254859923</v>
      </c>
      <c r="R763" s="970">
        <v>1.1783376047515872</v>
      </c>
      <c r="S763" s="970">
        <v>1.0031751403884885</v>
      </c>
      <c r="T763" s="970">
        <v>1.0063513921165474</v>
      </c>
      <c r="U763" s="970">
        <v>1.1288872754859922</v>
      </c>
      <c r="V763" s="971">
        <v>1.0666695984878536</v>
      </c>
      <c r="W763" s="970">
        <v>0.94815075421142547</v>
      </c>
      <c r="X763" s="970">
        <v>1.008204214038849</v>
      </c>
      <c r="Y763" s="970">
        <v>0.94815075421142547</v>
      </c>
      <c r="Z763" s="950">
        <v>1.008204214038849</v>
      </c>
      <c r="AA763" s="950">
        <v>1.0079395684661869</v>
      </c>
      <c r="AB763" s="950">
        <v>1.0087336061553964</v>
      </c>
      <c r="AC763" s="951">
        <f t="shared" ref="AC763:AC767" si="1239">SUM(E763:AB763)</f>
        <v>26.815017331207276</v>
      </c>
      <c r="AD763" s="16"/>
      <c r="AE763" s="16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</row>
    <row r="764" s="1" customFormat="1" ht="12.75" customHeight="1">
      <c r="A764" s="972"/>
      <c r="B764" s="109"/>
      <c r="C764" s="39" t="s">
        <v>17</v>
      </c>
      <c r="D764" s="39" t="s">
        <v>16</v>
      </c>
      <c r="E764" s="356">
        <v>0.1106</v>
      </c>
      <c r="F764" s="356">
        <v>0.10920000000000001</v>
      </c>
      <c r="G764" s="356">
        <v>0.10920000000000001</v>
      </c>
      <c r="H764" s="357">
        <v>0.1176</v>
      </c>
      <c r="I764" s="356">
        <v>0.1022</v>
      </c>
      <c r="J764" s="356">
        <v>0.105</v>
      </c>
      <c r="K764" s="356">
        <v>0.051799999999999999</v>
      </c>
      <c r="L764" s="356">
        <v>0.42666783939514147</v>
      </c>
      <c r="M764" s="356">
        <v>0.47407537710571274</v>
      </c>
      <c r="N764" s="357">
        <v>0.40254055684661899</v>
      </c>
      <c r="O764" s="356">
        <v>0.44812327136077929</v>
      </c>
      <c r="P764" s="356">
        <v>0.44824162863922085</v>
      </c>
      <c r="Q764" s="356">
        <v>0.44859661019439695</v>
      </c>
      <c r="R764" s="356">
        <v>0.47133504190063491</v>
      </c>
      <c r="S764" s="356">
        <v>0.40127005615539546</v>
      </c>
      <c r="T764" s="356">
        <v>0.40254055684661899</v>
      </c>
      <c r="U764" s="356">
        <v>0.45155491019439692</v>
      </c>
      <c r="V764" s="357">
        <v>0.42666783939514147</v>
      </c>
      <c r="W764" s="356">
        <v>0.3792603016845702</v>
      </c>
      <c r="X764" s="356">
        <v>0.40328168561553962</v>
      </c>
      <c r="Y764" s="356">
        <v>0.3792603016845702</v>
      </c>
      <c r="Z764" s="356">
        <v>0.40328168561553962</v>
      </c>
      <c r="AA764" s="356">
        <v>0.40317582738647478</v>
      </c>
      <c r="AB764" s="356">
        <v>0.40349344246215857</v>
      </c>
      <c r="AC764" s="953">
        <f t="shared" si="1239"/>
        <v>7.8789669324829097</v>
      </c>
      <c r="AD764" s="16"/>
      <c r="AE764" s="16"/>
      <c r="AF764" s="16"/>
      <c r="AG764" s="16"/>
      <c r="AH764" s="16"/>
      <c r="AI764" s="16"/>
      <c r="AJ764" s="16"/>
      <c r="AK764" s="16"/>
      <c r="AL764" s="16"/>
      <c r="AM764" s="16"/>
      <c r="AN764" s="16"/>
      <c r="AO764" s="16"/>
    </row>
    <row r="765" s="1" customFormat="1" ht="12.75" customHeight="1">
      <c r="A765" s="973"/>
      <c r="B765" s="974"/>
      <c r="C765" s="64" t="s">
        <v>18</v>
      </c>
      <c r="D765" s="64" t="s">
        <v>19</v>
      </c>
      <c r="E765" s="975">
        <v>21</v>
      </c>
      <c r="F765" s="975">
        <v>19</v>
      </c>
      <c r="G765" s="975">
        <v>20</v>
      </c>
      <c r="H765" s="976">
        <v>17</v>
      </c>
      <c r="I765" s="975">
        <v>18</v>
      </c>
      <c r="J765" s="975">
        <v>20</v>
      </c>
      <c r="K765" s="975">
        <v>18</v>
      </c>
      <c r="L765" s="975">
        <v>18</v>
      </c>
      <c r="M765" s="975">
        <v>20</v>
      </c>
      <c r="N765" s="976">
        <v>17</v>
      </c>
      <c r="O765" s="975">
        <v>19</v>
      </c>
      <c r="P765" s="975">
        <v>19</v>
      </c>
      <c r="Q765" s="975">
        <v>19</v>
      </c>
      <c r="R765" s="975">
        <v>20</v>
      </c>
      <c r="S765" s="975">
        <v>17</v>
      </c>
      <c r="T765" s="975">
        <v>17</v>
      </c>
      <c r="U765" s="975">
        <v>19</v>
      </c>
      <c r="V765" s="976">
        <v>18</v>
      </c>
      <c r="W765" s="975">
        <v>16</v>
      </c>
      <c r="X765" s="975">
        <v>17</v>
      </c>
      <c r="Y765" s="975">
        <v>16</v>
      </c>
      <c r="Z765" s="975">
        <v>17</v>
      </c>
      <c r="AA765" s="975">
        <v>17</v>
      </c>
      <c r="AB765" s="975">
        <v>17</v>
      </c>
      <c r="AC765" s="958"/>
      <c r="AD765" s="16"/>
      <c r="AE765" s="16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</row>
    <row r="766" s="1" customFormat="1" ht="12.75" customHeight="1">
      <c r="A766" s="884" t="s">
        <v>605</v>
      </c>
      <c r="B766" s="648" t="s">
        <v>606</v>
      </c>
      <c r="C766" s="57" t="s">
        <v>15</v>
      </c>
      <c r="D766" s="57" t="s">
        <v>132</v>
      </c>
      <c r="E766" s="102"/>
      <c r="F766" s="102"/>
      <c r="G766" s="102"/>
      <c r="H766" s="103"/>
      <c r="I766" s="102"/>
      <c r="J766" s="102"/>
      <c r="K766" s="102"/>
      <c r="L766" s="102"/>
      <c r="M766" s="102"/>
      <c r="N766" s="103"/>
      <c r="O766" s="102"/>
      <c r="P766" s="102"/>
      <c r="Q766" s="102"/>
      <c r="R766" s="102"/>
      <c r="S766" s="102"/>
      <c r="T766" s="102"/>
      <c r="U766" s="102"/>
      <c r="V766" s="103"/>
      <c r="W766" s="102"/>
      <c r="X766" s="102"/>
      <c r="Y766" s="102"/>
      <c r="Z766" s="102"/>
      <c r="AA766" s="102"/>
      <c r="AB766" s="102"/>
      <c r="AC766" s="59">
        <f t="shared" si="1239"/>
        <v>0</v>
      </c>
      <c r="AD766" s="16">
        <f t="shared" si="1228"/>
        <v>0</v>
      </c>
      <c r="AE766" s="16">
        <f>MIN(E766:AB766)</f>
        <v>0</v>
      </c>
      <c r="AF766" s="16"/>
      <c r="AG766" s="16"/>
      <c r="AH766" s="16"/>
      <c r="AI766" s="16"/>
      <c r="AJ766" s="16"/>
      <c r="AK766" s="16"/>
      <c r="AL766" s="16"/>
      <c r="AM766" s="16"/>
      <c r="AN766" s="16"/>
      <c r="AO766" s="16"/>
    </row>
    <row r="767" s="1" customFormat="1" ht="12.75" customHeight="1">
      <c r="A767" s="860"/>
      <c r="B767" s="648"/>
      <c r="C767" s="39" t="s">
        <v>17</v>
      </c>
      <c r="D767" s="39" t="s">
        <v>153</v>
      </c>
      <c r="E767" s="102"/>
      <c r="F767" s="102"/>
      <c r="G767" s="102"/>
      <c r="H767" s="103"/>
      <c r="I767" s="102"/>
      <c r="J767" s="102"/>
      <c r="K767" s="102"/>
      <c r="L767" s="102"/>
      <c r="M767" s="102"/>
      <c r="N767" s="103"/>
      <c r="O767" s="102"/>
      <c r="P767" s="102"/>
      <c r="Q767" s="102"/>
      <c r="R767" s="102"/>
      <c r="S767" s="102"/>
      <c r="T767" s="102"/>
      <c r="U767" s="102"/>
      <c r="V767" s="103"/>
      <c r="W767" s="102"/>
      <c r="X767" s="102"/>
      <c r="Y767" s="102"/>
      <c r="Z767" s="102"/>
      <c r="AA767" s="102"/>
      <c r="AB767" s="102"/>
      <c r="AC767" s="59">
        <f t="shared" si="1239"/>
        <v>0</v>
      </c>
      <c r="AD767" s="16"/>
      <c r="AE767" s="16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</row>
    <row r="768" s="1" customFormat="1" ht="12.75" customHeight="1">
      <c r="A768" s="860"/>
      <c r="B768" s="648"/>
      <c r="C768" s="39" t="s">
        <v>18</v>
      </c>
      <c r="D768" s="39" t="s">
        <v>19</v>
      </c>
      <c r="E768" s="398" t="s">
        <v>607</v>
      </c>
      <c r="F768" s="128">
        <v>0</v>
      </c>
      <c r="G768" s="128">
        <v>0</v>
      </c>
      <c r="H768" s="129">
        <v>0</v>
      </c>
      <c r="I768" s="128">
        <v>0</v>
      </c>
      <c r="J768" s="128">
        <v>0</v>
      </c>
      <c r="K768" s="128">
        <v>0</v>
      </c>
      <c r="L768" s="128">
        <v>0</v>
      </c>
      <c r="M768" s="128">
        <v>0</v>
      </c>
      <c r="N768" s="129">
        <v>0</v>
      </c>
      <c r="O768" s="128">
        <v>0</v>
      </c>
      <c r="P768" s="128">
        <v>0</v>
      </c>
      <c r="Q768" s="128">
        <v>0</v>
      </c>
      <c r="R768" s="128">
        <v>0</v>
      </c>
      <c r="S768" s="128">
        <v>0</v>
      </c>
      <c r="T768" s="128">
        <v>0</v>
      </c>
      <c r="U768" s="128">
        <v>0</v>
      </c>
      <c r="V768" s="129">
        <v>0</v>
      </c>
      <c r="W768" s="128">
        <v>0</v>
      </c>
      <c r="X768" s="128">
        <v>0</v>
      </c>
      <c r="Y768" s="128">
        <v>0</v>
      </c>
      <c r="Z768" s="128">
        <v>0</v>
      </c>
      <c r="AA768" s="128">
        <v>0</v>
      </c>
      <c r="AB768" s="128">
        <v>0</v>
      </c>
      <c r="AC768" s="42"/>
      <c r="AD768" s="16"/>
      <c r="AE768" s="16"/>
      <c r="AF768" s="16"/>
      <c r="AG768" s="16"/>
      <c r="AH768" s="16"/>
      <c r="AI768" s="16"/>
      <c r="AJ768" s="16"/>
      <c r="AK768" s="16"/>
      <c r="AL768" s="16"/>
      <c r="AM768" s="16"/>
      <c r="AN768" s="16"/>
      <c r="AO768" s="16"/>
    </row>
    <row r="769" s="1" customFormat="1" ht="12.75" customHeight="1">
      <c r="A769" s="861"/>
      <c r="B769" s="649"/>
      <c r="C769" s="51" t="s">
        <v>20</v>
      </c>
      <c r="D769" s="51"/>
      <c r="E769" s="52" t="e">
        <f t="shared" si="1238"/>
        <v>#DIV/0!</v>
      </c>
      <c r="F769" s="52" t="e">
        <f t="shared" si="1238"/>
        <v>#DIV/0!</v>
      </c>
      <c r="G769" s="52" t="e">
        <f t="shared" si="1238"/>
        <v>#DIV/0!</v>
      </c>
      <c r="H769" s="100" t="e">
        <f t="shared" si="1238"/>
        <v>#DIV/0!</v>
      </c>
      <c r="I769" s="52" t="e">
        <f t="shared" si="1238"/>
        <v>#DIV/0!</v>
      </c>
      <c r="J769" s="52" t="e">
        <f t="shared" si="1238"/>
        <v>#DIV/0!</v>
      </c>
      <c r="K769" s="52" t="e">
        <f t="shared" si="1238"/>
        <v>#DIV/0!</v>
      </c>
      <c r="L769" s="52" t="e">
        <f t="shared" si="1238"/>
        <v>#DIV/0!</v>
      </c>
      <c r="M769" s="52" t="e">
        <f t="shared" si="1238"/>
        <v>#DIV/0!</v>
      </c>
      <c r="N769" s="100" t="e">
        <f t="shared" si="1238"/>
        <v>#DIV/0!</v>
      </c>
      <c r="O769" s="52" t="e">
        <f t="shared" si="1238"/>
        <v>#DIV/0!</v>
      </c>
      <c r="P769" s="52" t="e">
        <f t="shared" si="1238"/>
        <v>#DIV/0!</v>
      </c>
      <c r="Q769" s="52" t="e">
        <f t="shared" si="1238"/>
        <v>#DIV/0!</v>
      </c>
      <c r="R769" s="52" t="e">
        <f t="shared" si="1238"/>
        <v>#DIV/0!</v>
      </c>
      <c r="S769" s="52" t="e">
        <f t="shared" si="1238"/>
        <v>#DIV/0!</v>
      </c>
      <c r="T769" s="52" t="e">
        <f t="shared" si="1238"/>
        <v>#DIV/0!</v>
      </c>
      <c r="U769" s="52" t="e">
        <f t="shared" si="1238"/>
        <v>#DIV/0!</v>
      </c>
      <c r="V769" s="100" t="e">
        <f t="shared" si="1238"/>
        <v>#DIV/0!</v>
      </c>
      <c r="W769" s="52" t="e">
        <f t="shared" si="1238"/>
        <v>#DIV/0!</v>
      </c>
      <c r="X769" s="52" t="e">
        <f t="shared" si="1238"/>
        <v>#DIV/0!</v>
      </c>
      <c r="Y769" s="52" t="e">
        <f t="shared" si="1238"/>
        <v>#DIV/0!</v>
      </c>
      <c r="Z769" s="52" t="e">
        <f t="shared" si="1238"/>
        <v>#DIV/0!</v>
      </c>
      <c r="AA769" s="52" t="e">
        <f t="shared" si="1238"/>
        <v>#DIV/0!</v>
      </c>
      <c r="AB769" s="52" t="e">
        <f t="shared" si="1238"/>
        <v>#DIV/0!</v>
      </c>
      <c r="AC769" s="101" t="e">
        <f t="shared" si="1238"/>
        <v>#DIV/0!</v>
      </c>
      <c r="AD769" s="16"/>
      <c r="AE769" s="16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</row>
    <row r="770" s="1" customFormat="1" ht="12.75" customHeight="1">
      <c r="A770" s="516" t="s">
        <v>318</v>
      </c>
      <c r="B770" s="33"/>
      <c r="C770" s="33" t="s">
        <v>15</v>
      </c>
      <c r="D770" s="33"/>
      <c r="E770" s="34">
        <f t="shared" ref="E770:AC771" si="1240">E759+E763+E766</f>
        <v>3.3431999999999999</v>
      </c>
      <c r="F770" s="34">
        <f t="shared" si="1240"/>
        <v>3.3306</v>
      </c>
      <c r="G770" s="34">
        <f t="shared" si="1240"/>
        <v>3.3151999999999999</v>
      </c>
      <c r="H770" s="126">
        <f t="shared" si="1240"/>
        <v>3.3502000000000001</v>
      </c>
      <c r="I770" s="34">
        <f t="shared" si="1240"/>
        <v>3.2956000000000003</v>
      </c>
      <c r="J770" s="34">
        <f t="shared" si="1240"/>
        <v>3.3376000000000001</v>
      </c>
      <c r="K770" s="34">
        <f t="shared" si="1240"/>
        <v>3.3431999999999995</v>
      </c>
      <c r="L770" s="34">
        <f t="shared" si="1240"/>
        <v>2.9599815984878535</v>
      </c>
      <c r="M770" s="34">
        <f t="shared" si="1240"/>
        <v>3.1356111557235735</v>
      </c>
      <c r="N770" s="126">
        <f t="shared" si="1240"/>
        <v>3.071166908855437</v>
      </c>
      <c r="O770" s="34">
        <f t="shared" si="1240"/>
        <v>3.119776462635043</v>
      </c>
      <c r="P770" s="34">
        <f t="shared" si="1240"/>
        <v>3.1799701714897122</v>
      </c>
      <c r="Q770" s="34">
        <f t="shared" si="1240"/>
        <v>3.0647209298057545</v>
      </c>
      <c r="R770" s="34">
        <f t="shared" si="1240"/>
        <v>3.1762178136062627</v>
      </c>
      <c r="S770" s="34">
        <f t="shared" si="1240"/>
        <v>3.0005258561553934</v>
      </c>
      <c r="T770" s="34">
        <f t="shared" si="1240"/>
        <v>3.071166908855437</v>
      </c>
      <c r="U770" s="34">
        <f t="shared" si="1240"/>
        <v>3.0813652754859922</v>
      </c>
      <c r="V770" s="126">
        <f t="shared" si="1240"/>
        <v>3.0777843073425291</v>
      </c>
      <c r="W770" s="34">
        <f t="shared" si="1240"/>
        <v>3.0140561958961478</v>
      </c>
      <c r="X770" s="34">
        <f t="shared" si="1240"/>
        <v>2.962223581317903</v>
      </c>
      <c r="Y770" s="34">
        <f t="shared" si="1240"/>
        <v>3.0200506791572583</v>
      </c>
      <c r="Z770" s="34">
        <f t="shared" si="1240"/>
        <v>2.9653065118789677</v>
      </c>
      <c r="AA770" s="34">
        <f t="shared" si="1240"/>
        <v>2.9640142227859489</v>
      </c>
      <c r="AB770" s="34">
        <f t="shared" si="1240"/>
        <v>3.087172872894286</v>
      </c>
      <c r="AC770" s="36">
        <f t="shared" si="1240"/>
        <v>75.266711452373499</v>
      </c>
      <c r="AD770" s="16"/>
      <c r="AE770" s="16"/>
      <c r="AF770" s="16"/>
      <c r="AG770" s="16"/>
      <c r="AH770" s="16"/>
      <c r="AI770" s="16"/>
      <c r="AJ770" s="16"/>
      <c r="AK770" s="16"/>
      <c r="AL770" s="16"/>
      <c r="AM770" s="16"/>
      <c r="AN770" s="16"/>
      <c r="AO770" s="16"/>
    </row>
    <row r="771" s="1" customFormat="1" ht="12.75" customHeight="1">
      <c r="A771" s="518"/>
      <c r="B771" s="51"/>
      <c r="C771" s="51" t="s">
        <v>17</v>
      </c>
      <c r="D771" s="51"/>
      <c r="E771" s="52">
        <f t="shared" si="1240"/>
        <v>0.78820000000000001</v>
      </c>
      <c r="F771" s="52">
        <f t="shared" si="1240"/>
        <v>0.76719999999999999</v>
      </c>
      <c r="G771" s="52">
        <f t="shared" si="1240"/>
        <v>0.75600000000000001</v>
      </c>
      <c r="H771" s="100">
        <f t="shared" si="1240"/>
        <v>0.77000000000000002</v>
      </c>
      <c r="I771" s="52">
        <f t="shared" si="1240"/>
        <v>0.72939999999999994</v>
      </c>
      <c r="J771" s="52">
        <f t="shared" si="1240"/>
        <v>0.75880000000000003</v>
      </c>
      <c r="K771" s="52">
        <f t="shared" si="1240"/>
        <v>0.71959999999999991</v>
      </c>
      <c r="L771" s="52">
        <f t="shared" si="1240"/>
        <v>1.1839926393951414</v>
      </c>
      <c r="M771" s="52">
        <f t="shared" si="1240"/>
        <v>1.2542444622894295</v>
      </c>
      <c r="N771" s="100">
        <f t="shared" si="1240"/>
        <v>1.2284667635421749</v>
      </c>
      <c r="O771" s="52">
        <f t="shared" si="1240"/>
        <v>1.2479105850540173</v>
      </c>
      <c r="P771" s="52">
        <f t="shared" si="1240"/>
        <v>1.2719880685958849</v>
      </c>
      <c r="Q771" s="52">
        <f t="shared" si="1240"/>
        <v>1.2258883719223019</v>
      </c>
      <c r="R771" s="52">
        <f t="shared" si="1240"/>
        <v>1.270487125442505</v>
      </c>
      <c r="S771" s="52">
        <f t="shared" si="1240"/>
        <v>1.2002103424621575</v>
      </c>
      <c r="T771" s="52">
        <f t="shared" si="1240"/>
        <v>1.2284667635421749</v>
      </c>
      <c r="U771" s="52">
        <f t="shared" si="1240"/>
        <v>1.2325461101943971</v>
      </c>
      <c r="V771" s="100">
        <f t="shared" si="1240"/>
        <v>1.2311137229370117</v>
      </c>
      <c r="W771" s="52">
        <f t="shared" si="1240"/>
        <v>1.2056224783584593</v>
      </c>
      <c r="X771" s="52">
        <f t="shared" si="1240"/>
        <v>1.1848894325271613</v>
      </c>
      <c r="Y771" s="52">
        <f t="shared" si="1240"/>
        <v>1.2080202716629034</v>
      </c>
      <c r="Z771" s="52">
        <f t="shared" si="1240"/>
        <v>1.1861226047515872</v>
      </c>
      <c r="AA771" s="52">
        <f t="shared" si="1240"/>
        <v>1.1856056891143796</v>
      </c>
      <c r="AB771" s="52">
        <f t="shared" si="1240"/>
        <v>1.2348691491577144</v>
      </c>
      <c r="AC771" s="101">
        <f t="shared" si="1240"/>
        <v>26.069644580949404</v>
      </c>
      <c r="AD771" s="16"/>
      <c r="AE771" s="16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</row>
    <row r="772" s="1" customFormat="1" ht="12.75" customHeight="1">
      <c r="A772" s="139" t="s">
        <v>319</v>
      </c>
      <c r="B772" s="140"/>
      <c r="C772" s="141" t="s">
        <v>15</v>
      </c>
      <c r="D772" s="141"/>
      <c r="E772" s="58">
        <f t="shared" ref="E772:AC773" si="1241">E718+E722-E770</f>
        <v>0</v>
      </c>
      <c r="F772" s="398">
        <f t="shared" si="1241"/>
        <v>0</v>
      </c>
      <c r="G772" s="398">
        <f t="shared" si="1241"/>
        <v>0</v>
      </c>
      <c r="H772" s="399">
        <f t="shared" si="1241"/>
        <v>0</v>
      </c>
      <c r="I772" s="398">
        <f t="shared" si="1241"/>
        <v>0</v>
      </c>
      <c r="J772" s="398">
        <f t="shared" si="1241"/>
        <v>0</v>
      </c>
      <c r="K772" s="398">
        <f t="shared" si="1241"/>
        <v>0</v>
      </c>
      <c r="L772" s="398">
        <f t="shared" si="1241"/>
        <v>0</v>
      </c>
      <c r="M772" s="398">
        <f t="shared" si="1241"/>
        <v>0</v>
      </c>
      <c r="N772" s="399">
        <f t="shared" si="1241"/>
        <v>0</v>
      </c>
      <c r="O772" s="398">
        <f t="shared" si="1241"/>
        <v>0</v>
      </c>
      <c r="P772" s="398">
        <f t="shared" si="1241"/>
        <v>0</v>
      </c>
      <c r="Q772" s="398">
        <f t="shared" si="1241"/>
        <v>0</v>
      </c>
      <c r="R772" s="398">
        <f t="shared" si="1241"/>
        <v>0</v>
      </c>
      <c r="S772" s="398">
        <f t="shared" si="1241"/>
        <v>0</v>
      </c>
      <c r="T772" s="398">
        <f t="shared" si="1241"/>
        <v>0</v>
      </c>
      <c r="U772" s="398">
        <f t="shared" si="1241"/>
        <v>0</v>
      </c>
      <c r="V772" s="399">
        <f t="shared" si="1241"/>
        <v>0</v>
      </c>
      <c r="W772" s="398">
        <f t="shared" si="1241"/>
        <v>0</v>
      </c>
      <c r="X772" s="398">
        <f t="shared" si="1241"/>
        <v>0</v>
      </c>
      <c r="Y772" s="398">
        <f t="shared" si="1241"/>
        <v>0</v>
      </c>
      <c r="Z772" s="398">
        <f t="shared" si="1241"/>
        <v>0</v>
      </c>
      <c r="AA772" s="398">
        <f t="shared" si="1241"/>
        <v>0</v>
      </c>
      <c r="AB772" s="398">
        <f t="shared" si="1241"/>
        <v>0</v>
      </c>
      <c r="AC772" s="59">
        <f t="shared" si="1241"/>
        <v>0</v>
      </c>
      <c r="AD772" s="16"/>
      <c r="AE772" s="16"/>
      <c r="AF772" s="16"/>
      <c r="AG772" s="16"/>
      <c r="AH772" s="16"/>
      <c r="AI772" s="16"/>
      <c r="AJ772" s="16"/>
      <c r="AK772" s="16"/>
      <c r="AL772" s="16"/>
      <c r="AM772" s="16"/>
      <c r="AN772" s="16"/>
      <c r="AO772" s="16"/>
    </row>
    <row r="773" s="1" customFormat="1" ht="12.75" customHeight="1">
      <c r="A773" s="143"/>
      <c r="B773" s="144"/>
      <c r="C773" s="145" t="s">
        <v>17</v>
      </c>
      <c r="D773" s="145"/>
      <c r="E773" s="617">
        <f t="shared" si="1241"/>
        <v>0</v>
      </c>
      <c r="F773" s="617">
        <f t="shared" si="1241"/>
        <v>0</v>
      </c>
      <c r="G773" s="617">
        <f t="shared" si="1241"/>
        <v>0</v>
      </c>
      <c r="H773" s="598">
        <f t="shared" si="1241"/>
        <v>0</v>
      </c>
      <c r="I773" s="617">
        <f t="shared" si="1241"/>
        <v>0</v>
      </c>
      <c r="J773" s="617">
        <f t="shared" si="1241"/>
        <v>0</v>
      </c>
      <c r="K773" s="617">
        <f t="shared" si="1241"/>
        <v>0</v>
      </c>
      <c r="L773" s="617">
        <f t="shared" si="1241"/>
        <v>0</v>
      </c>
      <c r="M773" s="617">
        <f t="shared" si="1241"/>
        <v>0</v>
      </c>
      <c r="N773" s="598">
        <f t="shared" si="1241"/>
        <v>0</v>
      </c>
      <c r="O773" s="617">
        <f t="shared" si="1241"/>
        <v>0</v>
      </c>
      <c r="P773" s="617">
        <f t="shared" si="1241"/>
        <v>0</v>
      </c>
      <c r="Q773" s="617">
        <f t="shared" si="1241"/>
        <v>0</v>
      </c>
      <c r="R773" s="617">
        <f t="shared" si="1241"/>
        <v>0</v>
      </c>
      <c r="S773" s="617">
        <f t="shared" si="1241"/>
        <v>0</v>
      </c>
      <c r="T773" s="617">
        <f t="shared" si="1241"/>
        <v>0</v>
      </c>
      <c r="U773" s="617">
        <f t="shared" si="1241"/>
        <v>0</v>
      </c>
      <c r="V773" s="598">
        <f t="shared" si="1241"/>
        <v>0</v>
      </c>
      <c r="W773" s="617">
        <f t="shared" si="1241"/>
        <v>0</v>
      </c>
      <c r="X773" s="617">
        <f t="shared" si="1241"/>
        <v>0</v>
      </c>
      <c r="Y773" s="617">
        <f t="shared" si="1241"/>
        <v>0</v>
      </c>
      <c r="Z773" s="617">
        <f t="shared" si="1241"/>
        <v>0</v>
      </c>
      <c r="AA773" s="617">
        <f t="shared" si="1241"/>
        <v>0</v>
      </c>
      <c r="AB773" s="617">
        <f t="shared" si="1241"/>
        <v>0</v>
      </c>
      <c r="AC773" s="101">
        <f t="shared" si="1241"/>
        <v>0</v>
      </c>
      <c r="AD773" s="16"/>
      <c r="AE773" s="16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</row>
    <row r="774" s="827" customFormat="1" ht="12.75" customHeight="1">
      <c r="A774" s="768" t="s">
        <v>530</v>
      </c>
      <c r="B774" s="769"/>
      <c r="C774" s="426"/>
      <c r="D774" s="426"/>
      <c r="E774" s="770">
        <v>1</v>
      </c>
      <c r="F774" s="770">
        <v>2</v>
      </c>
      <c r="G774" s="770">
        <v>3</v>
      </c>
      <c r="H774" s="770">
        <v>4</v>
      </c>
      <c r="I774" s="770">
        <v>5</v>
      </c>
      <c r="J774" s="770">
        <v>6</v>
      </c>
      <c r="K774" s="770">
        <v>7</v>
      </c>
      <c r="L774" s="770">
        <v>8</v>
      </c>
      <c r="M774" s="770">
        <v>9</v>
      </c>
      <c r="N774" s="770">
        <v>10</v>
      </c>
      <c r="O774" s="770">
        <v>11</v>
      </c>
      <c r="P774" s="770">
        <v>12</v>
      </c>
      <c r="Q774" s="770">
        <v>13</v>
      </c>
      <c r="R774" s="770">
        <v>14</v>
      </c>
      <c r="S774" s="770">
        <v>15</v>
      </c>
      <c r="T774" s="770">
        <v>16</v>
      </c>
      <c r="U774" s="770">
        <v>17</v>
      </c>
      <c r="V774" s="770">
        <v>18</v>
      </c>
      <c r="W774" s="770">
        <v>19</v>
      </c>
      <c r="X774" s="770">
        <v>20</v>
      </c>
      <c r="Y774" s="770">
        <v>21</v>
      </c>
      <c r="Z774" s="770">
        <v>22</v>
      </c>
      <c r="AA774" s="770">
        <v>23</v>
      </c>
      <c r="AB774" s="770">
        <v>24</v>
      </c>
      <c r="AC774" s="842"/>
      <c r="AD774" s="24"/>
      <c r="AE774" s="24"/>
      <c r="AF774" s="24"/>
      <c r="AG774" s="24"/>
      <c r="AH774" s="24"/>
      <c r="AI774" s="24"/>
      <c r="AJ774" s="24"/>
      <c r="AK774" s="24"/>
      <c r="AL774" s="24"/>
      <c r="AM774" s="24"/>
      <c r="AN774" s="24"/>
      <c r="AO774" s="24"/>
    </row>
    <row r="775" s="827" customFormat="1" ht="12.75" customHeight="1">
      <c r="A775" s="87" t="s">
        <v>99</v>
      </c>
      <c r="B775" s="88"/>
      <c r="C775" s="89" t="s">
        <v>28</v>
      </c>
      <c r="D775" s="409" t="s">
        <v>19</v>
      </c>
      <c r="E775" s="91">
        <v>6.4600000381469727</v>
      </c>
      <c r="F775" s="91">
        <v>6.4699997901916504</v>
      </c>
      <c r="G775" s="91">
        <v>6.4600000381469727</v>
      </c>
      <c r="H775" s="91">
        <v>6.4499998092651367</v>
      </c>
      <c r="I775" s="91">
        <v>6.440000057220459</v>
      </c>
      <c r="J775" s="91">
        <v>6.3899998664855957</v>
      </c>
      <c r="K775" s="91">
        <v>6.3899998664855957</v>
      </c>
      <c r="L775" s="91">
        <v>6.3899998664855957</v>
      </c>
      <c r="M775" s="91">
        <v>6.380000114440918</v>
      </c>
      <c r="N775" s="91">
        <v>6.3600001335144043</v>
      </c>
      <c r="O775" s="91">
        <v>6.3299999237060547</v>
      </c>
      <c r="P775" s="91">
        <v>6.369999885559082</v>
      </c>
      <c r="Q775" s="91">
        <v>6.369999885559082</v>
      </c>
      <c r="R775" s="91">
        <v>6.3499999046325684</v>
      </c>
      <c r="S775" s="91">
        <v>6.3499999046325684</v>
      </c>
      <c r="T775" s="91">
        <v>6.3600001335144043</v>
      </c>
      <c r="U775" s="91">
        <v>6.3499999046325684</v>
      </c>
      <c r="V775" s="91">
        <v>6.3400001525878906</v>
      </c>
      <c r="W775" s="91">
        <v>6.3499999046325684</v>
      </c>
      <c r="X775" s="91">
        <v>6.3899998664855957</v>
      </c>
      <c r="Y775" s="91">
        <v>6.4099998474121094</v>
      </c>
      <c r="Z775" s="91">
        <v>6.4200000762939453</v>
      </c>
      <c r="AA775" s="91">
        <v>6.440000057220459</v>
      </c>
      <c r="AB775" s="91">
        <v>6.4699997901916504</v>
      </c>
      <c r="AC775" s="89"/>
      <c r="AD775" s="24"/>
      <c r="AE775" s="24"/>
      <c r="AF775" s="24"/>
      <c r="AG775" s="24"/>
      <c r="AH775" s="24"/>
      <c r="AI775" s="24"/>
      <c r="AJ775" s="24"/>
      <c r="AK775" s="24"/>
      <c r="AL775" s="24"/>
      <c r="AM775" s="24"/>
      <c r="AN775" s="24"/>
      <c r="AO775" s="24"/>
    </row>
    <row r="776" s="827" customFormat="1" ht="12.75" customHeight="1">
      <c r="A776" s="203" t="s">
        <v>100</v>
      </c>
      <c r="B776" s="204"/>
      <c r="C776" s="205" t="s">
        <v>28</v>
      </c>
      <c r="D776" s="396" t="s">
        <v>19</v>
      </c>
      <c r="E776" s="227">
        <v>6.4200000762939453</v>
      </c>
      <c r="F776" s="227">
        <v>6.429999828338623</v>
      </c>
      <c r="G776" s="227">
        <v>6.4200000762939453</v>
      </c>
      <c r="H776" s="227">
        <v>6.4099998474121094</v>
      </c>
      <c r="I776" s="227">
        <v>6.4000000953674316</v>
      </c>
      <c r="J776" s="227">
        <v>6.3499999046325684</v>
      </c>
      <c r="K776" s="227">
        <v>6.3499999046325684</v>
      </c>
      <c r="L776" s="227">
        <v>6.3499999046325684</v>
      </c>
      <c r="M776" s="227">
        <v>6.3299999237060547</v>
      </c>
      <c r="N776" s="227">
        <v>6.309999942779541</v>
      </c>
      <c r="O776" s="227">
        <v>6.2899999618530273</v>
      </c>
      <c r="P776" s="227">
        <v>6.320000171661377</v>
      </c>
      <c r="Q776" s="227">
        <v>6.3400001525878906</v>
      </c>
      <c r="R776" s="227">
        <v>6.3000001907348633</v>
      </c>
      <c r="S776" s="227">
        <v>6.309999942779541</v>
      </c>
      <c r="T776" s="227">
        <v>6.320000171661377</v>
      </c>
      <c r="U776" s="227">
        <v>6.309999942779541</v>
      </c>
      <c r="V776" s="227">
        <v>6.2899999618530273</v>
      </c>
      <c r="W776" s="227">
        <v>6.309999942779541</v>
      </c>
      <c r="X776" s="227">
        <v>6.3400001525878906</v>
      </c>
      <c r="Y776" s="227">
        <v>6.3600001335144043</v>
      </c>
      <c r="Z776" s="227">
        <v>6.369999885559082</v>
      </c>
      <c r="AA776" s="227">
        <v>6.3899998664855957</v>
      </c>
      <c r="AB776" s="227">
        <v>6.4200000762939453</v>
      </c>
      <c r="AC776" s="205"/>
      <c r="AD776" s="24"/>
      <c r="AE776" s="24"/>
      <c r="AF776" s="24"/>
      <c r="AG776" s="24"/>
      <c r="AH776" s="24"/>
      <c r="AI776" s="24"/>
      <c r="AJ776" s="24"/>
      <c r="AK776" s="24"/>
      <c r="AL776" s="24"/>
      <c r="AM776" s="24"/>
      <c r="AN776" s="24"/>
      <c r="AO776" s="24"/>
    </row>
    <row r="777" s="1" customFormat="1" ht="12.75" customHeight="1">
      <c r="A777" s="859" t="s">
        <v>13</v>
      </c>
      <c r="B777" s="32" t="s">
        <v>578</v>
      </c>
      <c r="C777" s="33" t="s">
        <v>15</v>
      </c>
      <c r="D777" s="33" t="s">
        <v>16</v>
      </c>
      <c r="E777" s="122">
        <v>0.16200000000000001</v>
      </c>
      <c r="F777" s="122">
        <v>0.16224</v>
      </c>
      <c r="G777" s="122">
        <v>0.16200000000000001</v>
      </c>
      <c r="H777" s="123">
        <v>0.16200000000000001</v>
      </c>
      <c r="I777" s="122">
        <v>0.16248000000000001</v>
      </c>
      <c r="J777" s="122">
        <v>0.16152</v>
      </c>
      <c r="K777" s="122">
        <v>0.16103999999999999</v>
      </c>
      <c r="L777" s="122">
        <v>0.20893382563447951</v>
      </c>
      <c r="M777" s="122">
        <v>0.19867320356369017</v>
      </c>
      <c r="N777" s="123">
        <v>0.19805040415763858</v>
      </c>
      <c r="O777" s="122">
        <v>0.19711619762420657</v>
      </c>
      <c r="P777" s="122">
        <v>0.20827988625812532</v>
      </c>
      <c r="Q777" s="122">
        <v>0.19836179643630983</v>
      </c>
      <c r="R777" s="122">
        <v>0.18785204717874526</v>
      </c>
      <c r="S777" s="122">
        <v>0.19773899703025818</v>
      </c>
      <c r="T777" s="122">
        <v>0.19805040415763858</v>
      </c>
      <c r="U777" s="122">
        <v>0.18785204717874526</v>
      </c>
      <c r="V777" s="123">
        <v>0.18755622451400758</v>
      </c>
      <c r="W777" s="122">
        <v>0.18785204717874526</v>
      </c>
      <c r="X777" s="122">
        <v>0.21888305542659758</v>
      </c>
      <c r="Y777" s="122">
        <v>0.19960739524841309</v>
      </c>
      <c r="Z777" s="122">
        <v>0.20991474249458311</v>
      </c>
      <c r="AA777" s="122">
        <v>0.21056868187093733</v>
      </c>
      <c r="AB777" s="122">
        <v>0.21154958313989639</v>
      </c>
      <c r="AC777" s="59">
        <f t="shared" ref="AC777:AC778" si="1242">SUM(E777:AB777)</f>
        <v>4.5401205390930173</v>
      </c>
      <c r="AD777" s="16"/>
      <c r="AE777" s="16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</row>
    <row r="778" s="1" customFormat="1" ht="12.75" customHeight="1">
      <c r="A778" s="860"/>
      <c r="B778" s="38"/>
      <c r="C778" s="39" t="s">
        <v>17</v>
      </c>
      <c r="D778" s="39" t="s">
        <v>16</v>
      </c>
      <c r="E778" s="110">
        <v>0.18695999999999999</v>
      </c>
      <c r="F778" s="110">
        <v>0.18912000000000001</v>
      </c>
      <c r="G778" s="110">
        <v>0.18815999999999999</v>
      </c>
      <c r="H778" s="111">
        <v>0.18695999999999999</v>
      </c>
      <c r="I778" s="110">
        <v>0.18551999999999999</v>
      </c>
      <c r="J778" s="110">
        <v>0.17999999999999999</v>
      </c>
      <c r="K778" s="110">
        <v>0.17496</v>
      </c>
      <c r="L778" s="110">
        <v>0.083573530253791814</v>
      </c>
      <c r="M778" s="110">
        <v>0.079469281425476074</v>
      </c>
      <c r="N778" s="111">
        <v>0.079220161663055441</v>
      </c>
      <c r="O778" s="110">
        <v>0.07884647904968263</v>
      </c>
      <c r="P778" s="110">
        <v>0.08331195450325013</v>
      </c>
      <c r="Q778" s="110">
        <v>0.079344718574523937</v>
      </c>
      <c r="R778" s="110">
        <v>0.075140818871498108</v>
      </c>
      <c r="S778" s="110">
        <v>0.079095598812103277</v>
      </c>
      <c r="T778" s="110">
        <v>0.079220161663055441</v>
      </c>
      <c r="U778" s="110">
        <v>0.075140818871498108</v>
      </c>
      <c r="V778" s="111">
        <v>0.07502248980560304</v>
      </c>
      <c r="W778" s="110">
        <v>0.075140818871498108</v>
      </c>
      <c r="X778" s="110">
        <v>0.087553222170639045</v>
      </c>
      <c r="Y778" s="110">
        <v>0.079842958099365244</v>
      </c>
      <c r="Z778" s="110">
        <v>0.083965896997833245</v>
      </c>
      <c r="AA778" s="110">
        <v>0.084227472748374943</v>
      </c>
      <c r="AB778" s="110">
        <v>0.084619833255958565</v>
      </c>
      <c r="AC778" s="59">
        <f t="shared" si="1242"/>
        <v>2.6544162156372066</v>
      </c>
      <c r="AD778" s="16"/>
      <c r="AE778" s="16"/>
      <c r="AF778" s="16"/>
      <c r="AG778" s="16"/>
      <c r="AH778" s="16"/>
      <c r="AI778" s="16"/>
      <c r="AJ778" s="16"/>
      <c r="AK778" s="16"/>
      <c r="AL778" s="16"/>
      <c r="AM778" s="16"/>
      <c r="AN778" s="16"/>
      <c r="AO778" s="16"/>
    </row>
    <row r="779" s="1" customFormat="1" ht="12.75" customHeight="1">
      <c r="A779" s="860"/>
      <c r="B779" s="38"/>
      <c r="C779" s="39" t="s">
        <v>18</v>
      </c>
      <c r="D779" s="39" t="s">
        <v>19</v>
      </c>
      <c r="E779" s="130">
        <v>21</v>
      </c>
      <c r="F779" s="130">
        <v>22</v>
      </c>
      <c r="G779" s="130">
        <v>21</v>
      </c>
      <c r="H779" s="131">
        <v>21</v>
      </c>
      <c r="I779" s="130">
        <v>21</v>
      </c>
      <c r="J779" s="130">
        <v>21</v>
      </c>
      <c r="K779" s="130">
        <v>20</v>
      </c>
      <c r="L779" s="130">
        <v>21</v>
      </c>
      <c r="M779" s="130">
        <v>20</v>
      </c>
      <c r="N779" s="131">
        <v>20</v>
      </c>
      <c r="O779" s="130">
        <v>20</v>
      </c>
      <c r="P779" s="130">
        <v>21</v>
      </c>
      <c r="Q779" s="130">
        <v>20</v>
      </c>
      <c r="R779" s="130">
        <v>19</v>
      </c>
      <c r="S779" s="130">
        <v>20</v>
      </c>
      <c r="T779" s="130">
        <v>20</v>
      </c>
      <c r="U779" s="130">
        <v>19</v>
      </c>
      <c r="V779" s="131">
        <v>19</v>
      </c>
      <c r="W779" s="130">
        <v>19</v>
      </c>
      <c r="X779" s="130">
        <v>22</v>
      </c>
      <c r="Y779" s="130">
        <v>20</v>
      </c>
      <c r="Z779" s="130">
        <v>21</v>
      </c>
      <c r="AA779" s="130">
        <v>21</v>
      </c>
      <c r="AB779" s="130">
        <v>21</v>
      </c>
      <c r="AC779" s="977"/>
      <c r="AD779" s="16"/>
      <c r="AE779" s="16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</row>
    <row r="780" s="1" customFormat="1" ht="12.75" customHeight="1">
      <c r="A780" s="861"/>
      <c r="B780" s="50"/>
      <c r="C780" s="115" t="s">
        <v>20</v>
      </c>
      <c r="D780" s="51"/>
      <c r="E780" s="116">
        <f t="shared" ref="E780:AC816" si="1243">E778/E777</f>
        <v>1.154074074074074</v>
      </c>
      <c r="F780" s="116">
        <f t="shared" si="1243"/>
        <v>1.1656804733727812</v>
      </c>
      <c r="G780" s="116">
        <f t="shared" si="1243"/>
        <v>1.1614814814814813</v>
      </c>
      <c r="H780" s="117">
        <f t="shared" si="1243"/>
        <v>1.154074074074074</v>
      </c>
      <c r="I780" s="116">
        <f t="shared" si="1243"/>
        <v>1.1418020679468242</v>
      </c>
      <c r="J780" s="116">
        <f t="shared" si="1243"/>
        <v>1.1144130757800892</v>
      </c>
      <c r="K780" s="116">
        <f t="shared" si="1243"/>
        <v>1.0864381520119226</v>
      </c>
      <c r="L780" s="116">
        <f t="shared" si="1243"/>
        <v>0.40000000000000002</v>
      </c>
      <c r="M780" s="116">
        <f t="shared" si="1243"/>
        <v>0.40000000000000002</v>
      </c>
      <c r="N780" s="117">
        <f t="shared" si="1243"/>
        <v>0.40000000000000002</v>
      </c>
      <c r="O780" s="116">
        <f t="shared" si="1243"/>
        <v>0.40000000000000002</v>
      </c>
      <c r="P780" s="116">
        <f t="shared" si="1243"/>
        <v>0.40000000000000002</v>
      </c>
      <c r="Q780" s="116">
        <f t="shared" si="1243"/>
        <v>0.40000000000000002</v>
      </c>
      <c r="R780" s="116">
        <f t="shared" si="1243"/>
        <v>0.40000000000000002</v>
      </c>
      <c r="S780" s="116">
        <f t="shared" si="1243"/>
        <v>0.40000000000000002</v>
      </c>
      <c r="T780" s="116">
        <f t="shared" si="1243"/>
        <v>0.40000000000000002</v>
      </c>
      <c r="U780" s="116">
        <f t="shared" si="1243"/>
        <v>0.40000000000000002</v>
      </c>
      <c r="V780" s="117">
        <f t="shared" si="1243"/>
        <v>0.40000000000000002</v>
      </c>
      <c r="W780" s="116">
        <f t="shared" si="1243"/>
        <v>0.40000000000000002</v>
      </c>
      <c r="X780" s="116">
        <f t="shared" si="1243"/>
        <v>0.40000000000000008</v>
      </c>
      <c r="Y780" s="116">
        <f t="shared" si="1243"/>
        <v>0.40000000000000002</v>
      </c>
      <c r="Z780" s="116">
        <f t="shared" si="1243"/>
        <v>0.40000000000000002</v>
      </c>
      <c r="AA780" s="116">
        <f t="shared" si="1243"/>
        <v>0.40000000000000008</v>
      </c>
      <c r="AB780" s="116">
        <f t="shared" si="1243"/>
        <v>0.40000000000000008</v>
      </c>
      <c r="AC780" s="101">
        <f t="shared" si="1243"/>
        <v>0.58465765232027977</v>
      </c>
      <c r="AD780" s="16"/>
      <c r="AE780" s="16"/>
      <c r="AF780" s="16"/>
      <c r="AG780" s="16"/>
      <c r="AH780" s="16"/>
      <c r="AI780" s="16"/>
      <c r="AJ780" s="16"/>
      <c r="AK780" s="16"/>
      <c r="AL780" s="16"/>
      <c r="AM780" s="16"/>
      <c r="AN780" s="16"/>
      <c r="AO780" s="16"/>
    </row>
    <row r="781" s="1" customFormat="1" ht="12.75" customHeight="1">
      <c r="A781" s="859" t="s">
        <v>65</v>
      </c>
      <c r="B781" s="32" t="s">
        <v>608</v>
      </c>
      <c r="C781" s="33" t="s">
        <v>15</v>
      </c>
      <c r="D781" s="33" t="s">
        <v>16</v>
      </c>
      <c r="E781" s="122">
        <v>0.22223999999999999</v>
      </c>
      <c r="F781" s="122">
        <v>0.2208</v>
      </c>
      <c r="G781" s="122">
        <v>0.22176000000000001</v>
      </c>
      <c r="H781" s="123">
        <v>0.22272</v>
      </c>
      <c r="I781" s="122">
        <v>0.21984000000000001</v>
      </c>
      <c r="J781" s="122">
        <v>0.22176000000000001</v>
      </c>
      <c r="K781" s="122">
        <v>0.21792</v>
      </c>
      <c r="L781" s="122">
        <v>0.278578434179306</v>
      </c>
      <c r="M781" s="122">
        <v>0.25827516463279721</v>
      </c>
      <c r="N781" s="123">
        <v>0.28717308602857594</v>
      </c>
      <c r="O781" s="122">
        <v>0.26610686679267881</v>
      </c>
      <c r="P781" s="122">
        <v>0.27770651501083377</v>
      </c>
      <c r="Q781" s="122">
        <v>0.27770651501083377</v>
      </c>
      <c r="R781" s="122">
        <v>0.28672154569387442</v>
      </c>
      <c r="S781" s="122">
        <v>0.25706069613933563</v>
      </c>
      <c r="T781" s="122">
        <v>0.26736804561281208</v>
      </c>
      <c r="U781" s="122">
        <v>0.28672154569387442</v>
      </c>
      <c r="V781" s="123">
        <v>0.27639864665222169</v>
      </c>
      <c r="W781" s="122">
        <v>0.26694764599084853</v>
      </c>
      <c r="X781" s="122">
        <v>0.28852766397142415</v>
      </c>
      <c r="Y781" s="122">
        <v>0.3093914626350403</v>
      </c>
      <c r="Z781" s="122">
        <v>0.28988226344490053</v>
      </c>
      <c r="AA781" s="122">
        <v>0.27073116240549089</v>
      </c>
      <c r="AB781" s="122">
        <v>0.27199232117986677</v>
      </c>
      <c r="AC781" s="59">
        <f t="shared" ref="AC781:AC782" si="1244">SUM(E781:AB781)</f>
        <v>6.2643295810747146</v>
      </c>
      <c r="AD781" s="16"/>
      <c r="AE781" s="16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</row>
    <row r="782" s="1" customFormat="1" ht="12.75" customHeight="1">
      <c r="A782" s="860"/>
      <c r="B782" s="38"/>
      <c r="C782" s="39" t="s">
        <v>17</v>
      </c>
      <c r="D782" s="39" t="s">
        <v>16</v>
      </c>
      <c r="E782" s="110">
        <v>0.23232</v>
      </c>
      <c r="F782" s="110">
        <v>0.23304</v>
      </c>
      <c r="G782" s="110">
        <v>0.23280000000000001</v>
      </c>
      <c r="H782" s="111">
        <v>0.23183999999999999</v>
      </c>
      <c r="I782" s="110">
        <v>0.23039999999999999</v>
      </c>
      <c r="J782" s="110">
        <v>0.2268</v>
      </c>
      <c r="K782" s="110">
        <v>0.22223999999999999</v>
      </c>
      <c r="L782" s="110">
        <v>0.1114313736717224</v>
      </c>
      <c r="M782" s="110">
        <v>0.10331006585311889</v>
      </c>
      <c r="N782" s="111">
        <v>0.11486923441143038</v>
      </c>
      <c r="O782" s="110">
        <v>0.10644274671707153</v>
      </c>
      <c r="P782" s="110">
        <v>0.11108260600433351</v>
      </c>
      <c r="Q782" s="110">
        <v>0.11108260600433351</v>
      </c>
      <c r="R782" s="110">
        <v>0.11468861827754978</v>
      </c>
      <c r="S782" s="110">
        <v>0.10282427845573426</v>
      </c>
      <c r="T782" s="110">
        <v>0.10694721824512483</v>
      </c>
      <c r="U782" s="110">
        <v>0.11468861827754978</v>
      </c>
      <c r="V782" s="111">
        <v>0.11055945866088868</v>
      </c>
      <c r="W782" s="110">
        <v>0.10677905839633942</v>
      </c>
      <c r="X782" s="110">
        <v>0.11541106558856967</v>
      </c>
      <c r="Y782" s="110">
        <v>0.12375658505401613</v>
      </c>
      <c r="Z782" s="110">
        <v>0.11595290537796021</v>
      </c>
      <c r="AA782" s="110">
        <v>0.10829246496219636</v>
      </c>
      <c r="AB782" s="110">
        <v>0.10879692847194672</v>
      </c>
      <c r="AC782" s="59">
        <f t="shared" si="1244"/>
        <v>3.4963558324298858</v>
      </c>
      <c r="AD782" s="16"/>
      <c r="AE782" s="16"/>
      <c r="AF782" s="16"/>
      <c r="AG782" s="16"/>
      <c r="AH782" s="16"/>
      <c r="AI782" s="16"/>
      <c r="AJ782" s="16"/>
      <c r="AK782" s="16"/>
      <c r="AL782" s="16"/>
      <c r="AM782" s="16"/>
      <c r="AN782" s="16"/>
      <c r="AO782" s="16"/>
    </row>
    <row r="783" s="1" customFormat="1" ht="12.75" customHeight="1">
      <c r="A783" s="860"/>
      <c r="B783" s="38"/>
      <c r="C783" s="39" t="s">
        <v>18</v>
      </c>
      <c r="D783" s="39" t="s">
        <v>19</v>
      </c>
      <c r="E783" s="130">
        <v>30</v>
      </c>
      <c r="F783" s="130">
        <v>31</v>
      </c>
      <c r="G783" s="130">
        <v>29</v>
      </c>
      <c r="H783" s="131">
        <v>31</v>
      </c>
      <c r="I783" s="130">
        <v>28</v>
      </c>
      <c r="J783" s="130">
        <v>28</v>
      </c>
      <c r="K783" s="130">
        <v>28</v>
      </c>
      <c r="L783" s="130">
        <v>28</v>
      </c>
      <c r="M783" s="130">
        <v>26</v>
      </c>
      <c r="N783" s="131">
        <v>29</v>
      </c>
      <c r="O783" s="130">
        <v>27</v>
      </c>
      <c r="P783" s="130">
        <v>28</v>
      </c>
      <c r="Q783" s="130">
        <v>28</v>
      </c>
      <c r="R783" s="130">
        <v>29</v>
      </c>
      <c r="S783" s="130">
        <v>26</v>
      </c>
      <c r="T783" s="130">
        <v>27</v>
      </c>
      <c r="U783" s="130">
        <v>29</v>
      </c>
      <c r="V783" s="131">
        <v>28</v>
      </c>
      <c r="W783" s="130">
        <v>27</v>
      </c>
      <c r="X783" s="130">
        <v>29</v>
      </c>
      <c r="Y783" s="130">
        <v>31</v>
      </c>
      <c r="Z783" s="130">
        <v>29</v>
      </c>
      <c r="AA783" s="130">
        <v>27</v>
      </c>
      <c r="AB783" s="130">
        <v>27</v>
      </c>
      <c r="AC783" s="944"/>
      <c r="AD783" s="16"/>
      <c r="AE783" s="16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</row>
    <row r="784" s="1" customFormat="1" ht="12.75" customHeight="1">
      <c r="A784" s="878"/>
      <c r="B784" s="120"/>
      <c r="C784" s="115" t="s">
        <v>20</v>
      </c>
      <c r="D784" s="115"/>
      <c r="E784" s="116">
        <f t="shared" si="1243"/>
        <v>1.0453563714902807</v>
      </c>
      <c r="F784" s="116">
        <f t="shared" si="1243"/>
        <v>1.0554347826086956</v>
      </c>
      <c r="G784" s="116">
        <f t="shared" si="1243"/>
        <v>1.0497835497835497</v>
      </c>
      <c r="H784" s="117">
        <f t="shared" si="1243"/>
        <v>1.040948275862069</v>
      </c>
      <c r="I784" s="116">
        <f t="shared" si="1243"/>
        <v>1.0480349344978166</v>
      </c>
      <c r="J784" s="116">
        <f t="shared" si="1243"/>
        <v>1.0227272727272727</v>
      </c>
      <c r="K784" s="116">
        <f t="shared" si="1243"/>
        <v>1.0198237885462555</v>
      </c>
      <c r="L784" s="116">
        <f t="shared" si="1243"/>
        <v>0.40000000000000002</v>
      </c>
      <c r="M784" s="116">
        <f t="shared" si="1243"/>
        <v>0.40000000000000002</v>
      </c>
      <c r="N784" s="117">
        <f t="shared" si="1243"/>
        <v>0.40000000000000002</v>
      </c>
      <c r="O784" s="116">
        <f t="shared" si="1243"/>
        <v>0.40000000000000002</v>
      </c>
      <c r="P784" s="116">
        <f t="shared" si="1243"/>
        <v>0.40000000000000002</v>
      </c>
      <c r="Q784" s="116">
        <f t="shared" si="1243"/>
        <v>0.40000000000000002</v>
      </c>
      <c r="R784" s="116">
        <f t="shared" si="1243"/>
        <v>0.40000000000000002</v>
      </c>
      <c r="S784" s="116">
        <f t="shared" si="1243"/>
        <v>0.40000000000000002</v>
      </c>
      <c r="T784" s="116">
        <f t="shared" si="1243"/>
        <v>0.40000000000000002</v>
      </c>
      <c r="U784" s="116">
        <f t="shared" si="1243"/>
        <v>0.40000000000000002</v>
      </c>
      <c r="V784" s="117">
        <f t="shared" si="1243"/>
        <v>0.40000000000000002</v>
      </c>
      <c r="W784" s="116">
        <f t="shared" si="1243"/>
        <v>0.40000000000000002</v>
      </c>
      <c r="X784" s="116">
        <f t="shared" si="1243"/>
        <v>0.40000000000000002</v>
      </c>
      <c r="Y784" s="116">
        <f t="shared" si="1243"/>
        <v>0.40000000000000002</v>
      </c>
      <c r="Z784" s="116">
        <f t="shared" si="1243"/>
        <v>0.40000000000000002</v>
      </c>
      <c r="AA784" s="116">
        <f t="shared" si="1243"/>
        <v>0.40000000000000002</v>
      </c>
      <c r="AB784" s="116">
        <f t="shared" si="1243"/>
        <v>0.40000000000000002</v>
      </c>
      <c r="AC784" s="125">
        <f t="shared" si="1243"/>
        <v>0.55813727345904551</v>
      </c>
      <c r="AD784" s="16"/>
      <c r="AE784" s="16"/>
      <c r="AF784" s="16"/>
      <c r="AG784" s="16"/>
      <c r="AH784" s="16"/>
      <c r="AI784" s="16"/>
      <c r="AJ784" s="16"/>
      <c r="AK784" s="16"/>
      <c r="AL784" s="16"/>
      <c r="AM784" s="16"/>
      <c r="AN784" s="16"/>
      <c r="AO784" s="16"/>
    </row>
    <row r="785" s="1" customFormat="1" ht="12.75" customHeight="1">
      <c r="A785" s="859" t="s">
        <v>30</v>
      </c>
      <c r="B785" s="32" t="s">
        <v>609</v>
      </c>
      <c r="C785" s="33" t="s">
        <v>15</v>
      </c>
      <c r="D785" s="33" t="s">
        <v>16</v>
      </c>
      <c r="E785" s="122">
        <v>0.08448</v>
      </c>
      <c r="F785" s="122">
        <v>0.083519999999999997</v>
      </c>
      <c r="G785" s="122">
        <v>0.085440000000000002</v>
      </c>
      <c r="H785" s="123">
        <v>0.08616</v>
      </c>
      <c r="I785" s="122">
        <v>0.085680000000000006</v>
      </c>
      <c r="J785" s="122">
        <v>0.084959999999999994</v>
      </c>
      <c r="K785" s="122">
        <v>0.084720000000000004</v>
      </c>
      <c r="L785" s="122">
        <v>0.40791842147684093</v>
      </c>
      <c r="M785" s="122">
        <v>0.41721372748374941</v>
      </c>
      <c r="N785" s="123">
        <v>0.40600332852315896</v>
      </c>
      <c r="O785" s="122">
        <v>0.41394401501083378</v>
      </c>
      <c r="P785" s="122">
        <v>0.41655977251625065</v>
      </c>
      <c r="Q785" s="122">
        <v>0.42647786233806612</v>
      </c>
      <c r="R785" s="122">
        <v>0.41525189376354216</v>
      </c>
      <c r="S785" s="122">
        <v>0.40536494391202921</v>
      </c>
      <c r="T785" s="122">
        <v>0.40600332852315896</v>
      </c>
      <c r="U785" s="122">
        <v>0.40536494391202921</v>
      </c>
      <c r="V785" s="123">
        <v>0.40472658974075321</v>
      </c>
      <c r="W785" s="122">
        <v>0.40536494391202921</v>
      </c>
      <c r="X785" s="122">
        <v>0.41786765126895903</v>
      </c>
      <c r="Y785" s="122">
        <v>0.41917553002166752</v>
      </c>
      <c r="Z785" s="122">
        <v>0.40983354487037654</v>
      </c>
      <c r="AA785" s="122">
        <v>0.4111102836527824</v>
      </c>
      <c r="AB785" s="122">
        <v>0.42309916627979277</v>
      </c>
      <c r="AC785" s="36">
        <f t="shared" ref="AC785:AC786" si="1245">SUM(E785:AB785)</f>
        <v>7.6062399472060189</v>
      </c>
      <c r="AD785" s="16"/>
      <c r="AE785" s="16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</row>
    <row r="786" s="1" customFormat="1" ht="12.75" customHeight="1">
      <c r="A786" s="860"/>
      <c r="B786" s="38"/>
      <c r="C786" s="39" t="s">
        <v>17</v>
      </c>
      <c r="D786" s="39" t="s">
        <v>16</v>
      </c>
      <c r="E786" s="110">
        <v>0</v>
      </c>
      <c r="F786" s="110">
        <v>0</v>
      </c>
      <c r="G786" s="110">
        <v>0</v>
      </c>
      <c r="H786" s="111">
        <v>0</v>
      </c>
      <c r="I786" s="110">
        <v>0</v>
      </c>
      <c r="J786" s="110">
        <v>0</v>
      </c>
      <c r="K786" s="110">
        <v>0</v>
      </c>
      <c r="L786" s="110">
        <v>0.16316736859073638</v>
      </c>
      <c r="M786" s="110">
        <v>0.16688549099349978</v>
      </c>
      <c r="N786" s="111">
        <v>0.16240133140926361</v>
      </c>
      <c r="O786" s="110">
        <v>0.16557760600433352</v>
      </c>
      <c r="P786" s="110">
        <v>0.16662390900650026</v>
      </c>
      <c r="Q786" s="110">
        <v>0.17059114493522645</v>
      </c>
      <c r="R786" s="110">
        <v>0.16610075750541686</v>
      </c>
      <c r="S786" s="110">
        <v>0.16214597756481169</v>
      </c>
      <c r="T786" s="110">
        <v>0.16240133140926361</v>
      </c>
      <c r="U786" s="110">
        <v>0.16214597756481169</v>
      </c>
      <c r="V786" s="111">
        <v>0.16189063589630129</v>
      </c>
      <c r="W786" s="110">
        <v>0.16214597756481169</v>
      </c>
      <c r="X786" s="110">
        <v>0.16714706050758363</v>
      </c>
      <c r="Y786" s="110">
        <v>0.16767021200866702</v>
      </c>
      <c r="Z786" s="110">
        <v>0.16393341794815064</v>
      </c>
      <c r="AA786" s="110">
        <v>0.16444411346111298</v>
      </c>
      <c r="AB786" s="110">
        <v>0.16923966651191713</v>
      </c>
      <c r="AC786" s="42">
        <f t="shared" si="1245"/>
        <v>2.8045119788824078</v>
      </c>
      <c r="AD786" s="16"/>
      <c r="AE786" s="16"/>
      <c r="AF786" s="16"/>
      <c r="AG786" s="16"/>
      <c r="AH786" s="16"/>
      <c r="AI786" s="16"/>
      <c r="AJ786" s="16"/>
      <c r="AK786" s="16"/>
      <c r="AL786" s="16"/>
      <c r="AM786" s="16"/>
      <c r="AN786" s="16"/>
      <c r="AO786" s="16"/>
    </row>
    <row r="787" s="1" customFormat="1" ht="12.75" customHeight="1">
      <c r="A787" s="860"/>
      <c r="B787" s="38"/>
      <c r="C787" s="39" t="s">
        <v>18</v>
      </c>
      <c r="D787" s="39" t="s">
        <v>19</v>
      </c>
      <c r="E787" s="130">
        <v>41</v>
      </c>
      <c r="F787" s="130">
        <v>43</v>
      </c>
      <c r="G787" s="130">
        <v>42</v>
      </c>
      <c r="H787" s="131">
        <v>42</v>
      </c>
      <c r="I787" s="130">
        <v>42</v>
      </c>
      <c r="J787" s="130">
        <v>42</v>
      </c>
      <c r="K787" s="130">
        <v>42</v>
      </c>
      <c r="L787" s="130">
        <v>41</v>
      </c>
      <c r="M787" s="130">
        <v>42</v>
      </c>
      <c r="N787" s="131">
        <v>41</v>
      </c>
      <c r="O787" s="130">
        <v>42</v>
      </c>
      <c r="P787" s="130">
        <v>42</v>
      </c>
      <c r="Q787" s="130">
        <v>43</v>
      </c>
      <c r="R787" s="130">
        <v>42</v>
      </c>
      <c r="S787" s="130">
        <v>41</v>
      </c>
      <c r="T787" s="130">
        <v>41</v>
      </c>
      <c r="U787" s="130">
        <v>41</v>
      </c>
      <c r="V787" s="131">
        <v>41</v>
      </c>
      <c r="W787" s="130">
        <v>41</v>
      </c>
      <c r="X787" s="130">
        <v>42</v>
      </c>
      <c r="Y787" s="130">
        <v>42</v>
      </c>
      <c r="Z787" s="130">
        <v>41</v>
      </c>
      <c r="AA787" s="130">
        <v>41</v>
      </c>
      <c r="AB787" s="130">
        <v>42</v>
      </c>
      <c r="AC787" s="944"/>
      <c r="AD787" s="16"/>
      <c r="AE787" s="16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</row>
    <row r="788" s="1" customFormat="1" ht="12.75" customHeight="1">
      <c r="A788" s="861"/>
      <c r="B788" s="50"/>
      <c r="C788" s="51" t="s">
        <v>20</v>
      </c>
      <c r="D788" s="51"/>
      <c r="E788" s="116">
        <f t="shared" si="1243"/>
        <v>0</v>
      </c>
      <c r="F788" s="116">
        <f t="shared" si="1243"/>
        <v>0</v>
      </c>
      <c r="G788" s="116">
        <f t="shared" si="1243"/>
        <v>0</v>
      </c>
      <c r="H788" s="117">
        <f t="shared" si="1243"/>
        <v>0</v>
      </c>
      <c r="I788" s="116">
        <f t="shared" si="1243"/>
        <v>0</v>
      </c>
      <c r="J788" s="116">
        <f t="shared" si="1243"/>
        <v>0</v>
      </c>
      <c r="K788" s="116">
        <f t="shared" si="1243"/>
        <v>0</v>
      </c>
      <c r="L788" s="116">
        <f t="shared" si="1243"/>
        <v>0.40000000000000002</v>
      </c>
      <c r="M788" s="116">
        <f t="shared" si="1243"/>
        <v>0.40000000000000002</v>
      </c>
      <c r="N788" s="117">
        <f t="shared" si="1243"/>
        <v>0.40000000000000008</v>
      </c>
      <c r="O788" s="116">
        <f t="shared" si="1243"/>
        <v>0.40000000000000002</v>
      </c>
      <c r="P788" s="116">
        <f t="shared" si="1243"/>
        <v>0.40000000000000002</v>
      </c>
      <c r="Q788" s="116">
        <f t="shared" si="1243"/>
        <v>0.40000000000000002</v>
      </c>
      <c r="R788" s="116">
        <f t="shared" si="1243"/>
        <v>0.40000000000000002</v>
      </c>
      <c r="S788" s="116">
        <f t="shared" si="1243"/>
        <v>0.40000000000000002</v>
      </c>
      <c r="T788" s="116">
        <f t="shared" si="1243"/>
        <v>0.40000000000000008</v>
      </c>
      <c r="U788" s="116">
        <f t="shared" si="1243"/>
        <v>0.40000000000000002</v>
      </c>
      <c r="V788" s="117">
        <f t="shared" si="1243"/>
        <v>0.40000000000000002</v>
      </c>
      <c r="W788" s="116">
        <f t="shared" si="1243"/>
        <v>0.40000000000000002</v>
      </c>
      <c r="X788" s="116">
        <f t="shared" si="1243"/>
        <v>0.40000000000000002</v>
      </c>
      <c r="Y788" s="116">
        <f t="shared" si="1243"/>
        <v>0.40000000000000002</v>
      </c>
      <c r="Z788" s="116">
        <f t="shared" si="1243"/>
        <v>0.40000000000000008</v>
      </c>
      <c r="AA788" s="116">
        <f t="shared" si="1243"/>
        <v>0.40000000000000008</v>
      </c>
      <c r="AB788" s="116">
        <f t="shared" si="1243"/>
        <v>0.40000000000000008</v>
      </c>
      <c r="AC788" s="101">
        <f t="shared" si="1243"/>
        <v>0.3687120046630375</v>
      </c>
      <c r="AD788" s="16"/>
      <c r="AE788" s="16"/>
      <c r="AF788" s="16"/>
      <c r="AG788" s="16"/>
      <c r="AH788" s="16"/>
      <c r="AI788" s="16"/>
      <c r="AJ788" s="16"/>
      <c r="AK788" s="16"/>
      <c r="AL788" s="16"/>
      <c r="AM788" s="16"/>
      <c r="AN788" s="16"/>
      <c r="AO788" s="16"/>
    </row>
    <row r="789" s="1" customFormat="1" ht="12.75" customHeight="1">
      <c r="A789" s="884" t="s">
        <v>41</v>
      </c>
      <c r="B789" s="56" t="s">
        <v>610</v>
      </c>
      <c r="C789" s="57" t="s">
        <v>15</v>
      </c>
      <c r="D789" s="33" t="s">
        <v>16</v>
      </c>
      <c r="E789" s="122">
        <v>0.29808000000000001</v>
      </c>
      <c r="F789" s="122">
        <v>0.2964</v>
      </c>
      <c r="G789" s="122">
        <v>0.29712</v>
      </c>
      <c r="H789" s="123">
        <v>0.29448000000000002</v>
      </c>
      <c r="I789" s="122">
        <v>0.29255999999999999</v>
      </c>
      <c r="J789" s="122">
        <v>0.29304000000000002</v>
      </c>
      <c r="K789" s="122">
        <v>0.28992000000000001</v>
      </c>
      <c r="L789" s="122">
        <v>0.26862920438718801</v>
      </c>
      <c r="M789" s="122">
        <v>0.26820882481098174</v>
      </c>
      <c r="N789" s="123">
        <v>0.24756300519704819</v>
      </c>
      <c r="O789" s="122">
        <v>0.25625105691146849</v>
      </c>
      <c r="P789" s="122">
        <v>0.25787033536720277</v>
      </c>
      <c r="Q789" s="122">
        <v>0.25787033536720277</v>
      </c>
      <c r="R789" s="122">
        <v>0.26694764599084853</v>
      </c>
      <c r="S789" s="122">
        <v>0.26694764599084853</v>
      </c>
      <c r="T789" s="122">
        <v>0.26736804561281208</v>
      </c>
      <c r="U789" s="122">
        <v>0.27683459584236147</v>
      </c>
      <c r="V789" s="123">
        <v>0.27639864665222169</v>
      </c>
      <c r="W789" s="122">
        <v>0.26694764599084853</v>
      </c>
      <c r="X789" s="122">
        <v>0.26862920438718801</v>
      </c>
      <c r="Y789" s="122">
        <v>0.259489613822937</v>
      </c>
      <c r="Z789" s="122">
        <v>0.25989444308853149</v>
      </c>
      <c r="AA789" s="122">
        <v>0.26070408231639863</v>
      </c>
      <c r="AB789" s="122">
        <v>0.26191853150653838</v>
      </c>
      <c r="AC789" s="59">
        <f t="shared" ref="AC789:AC790" si="1246">SUM(E789:AB789)</f>
        <v>6.5500728632426259</v>
      </c>
      <c r="AD789" s="16"/>
      <c r="AE789" s="16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</row>
    <row r="790" s="1" customFormat="1" ht="12.75" customHeight="1">
      <c r="A790" s="860"/>
      <c r="B790" s="38"/>
      <c r="C790" s="39" t="s">
        <v>17</v>
      </c>
      <c r="D790" s="39" t="s">
        <v>16</v>
      </c>
      <c r="E790" s="110">
        <v>0.10968</v>
      </c>
      <c r="F790" s="110">
        <v>0.11112</v>
      </c>
      <c r="G790" s="110">
        <v>0.11088000000000001</v>
      </c>
      <c r="H790" s="111">
        <v>0.108</v>
      </c>
      <c r="I790" s="110">
        <v>0.10752</v>
      </c>
      <c r="J790" s="110">
        <v>0.10344</v>
      </c>
      <c r="K790" s="110">
        <v>0.10152</v>
      </c>
      <c r="L790" s="110">
        <v>0.10745168175487521</v>
      </c>
      <c r="M790" s="110">
        <v>0.1072835299243927</v>
      </c>
      <c r="N790" s="111">
        <v>0.099025202078819277</v>
      </c>
      <c r="O790" s="110">
        <v>0.1025004227645874</v>
      </c>
      <c r="P790" s="110">
        <v>0.10314813414688112</v>
      </c>
      <c r="Q790" s="110">
        <v>0.10314813414688112</v>
      </c>
      <c r="R790" s="110">
        <v>0.10677905839633942</v>
      </c>
      <c r="S790" s="110">
        <v>0.10677905839633942</v>
      </c>
      <c r="T790" s="110">
        <v>0.10694721824512483</v>
      </c>
      <c r="U790" s="110">
        <v>0.1107338383369446</v>
      </c>
      <c r="V790" s="111">
        <v>0.11055945866088868</v>
      </c>
      <c r="W790" s="110">
        <v>0.10677905839633942</v>
      </c>
      <c r="X790" s="110">
        <v>0.10745168175487521</v>
      </c>
      <c r="Y790" s="110">
        <v>0.10379584552917481</v>
      </c>
      <c r="Z790" s="110">
        <v>0.10395777723541261</v>
      </c>
      <c r="AA790" s="110">
        <v>0.10428163292655945</v>
      </c>
      <c r="AB790" s="110">
        <v>0.10476741260261535</v>
      </c>
      <c r="AC790" s="59">
        <f t="shared" si="1246"/>
        <v>2.5475491452970513</v>
      </c>
      <c r="AD790" s="16"/>
      <c r="AE790" s="16"/>
      <c r="AF790" s="16"/>
      <c r="AG790" s="16"/>
      <c r="AH790" s="16"/>
      <c r="AI790" s="16"/>
      <c r="AJ790" s="16"/>
      <c r="AK790" s="16"/>
      <c r="AL790" s="16"/>
      <c r="AM790" s="16"/>
      <c r="AN790" s="16"/>
      <c r="AO790" s="16"/>
    </row>
    <row r="791" s="1" customFormat="1" ht="12.75" customHeight="1">
      <c r="A791" s="860"/>
      <c r="B791" s="38"/>
      <c r="C791" s="39" t="s">
        <v>18</v>
      </c>
      <c r="D791" s="39" t="s">
        <v>19</v>
      </c>
      <c r="E791" s="130">
        <v>28</v>
      </c>
      <c r="F791" s="130">
        <v>28</v>
      </c>
      <c r="G791" s="130">
        <v>28</v>
      </c>
      <c r="H791" s="131">
        <v>29</v>
      </c>
      <c r="I791" s="130">
        <v>28</v>
      </c>
      <c r="J791" s="130">
        <v>28</v>
      </c>
      <c r="K791" s="130">
        <v>28</v>
      </c>
      <c r="L791" s="130">
        <v>27</v>
      </c>
      <c r="M791" s="130">
        <v>27</v>
      </c>
      <c r="N791" s="131">
        <v>25</v>
      </c>
      <c r="O791" s="130">
        <v>26</v>
      </c>
      <c r="P791" s="130">
        <v>26</v>
      </c>
      <c r="Q791" s="130">
        <v>26</v>
      </c>
      <c r="R791" s="130">
        <v>27</v>
      </c>
      <c r="S791" s="130">
        <v>27</v>
      </c>
      <c r="T791" s="130">
        <v>27</v>
      </c>
      <c r="U791" s="130">
        <v>28</v>
      </c>
      <c r="V791" s="131">
        <v>28</v>
      </c>
      <c r="W791" s="130">
        <v>27</v>
      </c>
      <c r="X791" s="130">
        <v>27</v>
      </c>
      <c r="Y791" s="130">
        <v>26</v>
      </c>
      <c r="Z791" s="130">
        <v>26</v>
      </c>
      <c r="AA791" s="130">
        <v>26</v>
      </c>
      <c r="AB791" s="130">
        <v>26</v>
      </c>
      <c r="AC791" s="16"/>
      <c r="AD791" s="16"/>
      <c r="AE791" s="16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</row>
    <row r="792" s="1" customFormat="1" ht="12.75" customHeight="1">
      <c r="A792" s="878"/>
      <c r="B792" s="120"/>
      <c r="C792" s="115" t="s">
        <v>20</v>
      </c>
      <c r="D792" s="115"/>
      <c r="E792" s="116">
        <f t="shared" si="1243"/>
        <v>0.36795491143317227</v>
      </c>
      <c r="F792" s="116">
        <f t="shared" si="1243"/>
        <v>0.37489878542510119</v>
      </c>
      <c r="G792" s="116">
        <f t="shared" si="1243"/>
        <v>0.37318255250403881</v>
      </c>
      <c r="H792" s="117">
        <f t="shared" si="1243"/>
        <v>0.36674816625916867</v>
      </c>
      <c r="I792" s="116">
        <f t="shared" si="1243"/>
        <v>0.36751435602953242</v>
      </c>
      <c r="J792" s="116">
        <f t="shared" si="1243"/>
        <v>0.35298935298935297</v>
      </c>
      <c r="K792" s="116">
        <f t="shared" si="1243"/>
        <v>0.35016556291390727</v>
      </c>
      <c r="L792" s="116">
        <f t="shared" si="1243"/>
        <v>0.40000000000000002</v>
      </c>
      <c r="M792" s="116">
        <f t="shared" si="1243"/>
        <v>0.40000000000000002</v>
      </c>
      <c r="N792" s="117">
        <f t="shared" si="1243"/>
        <v>0.40000000000000002</v>
      </c>
      <c r="O792" s="116">
        <f t="shared" si="1243"/>
        <v>0.40000000000000002</v>
      </c>
      <c r="P792" s="116">
        <f t="shared" si="1243"/>
        <v>0.40000000000000002</v>
      </c>
      <c r="Q792" s="116">
        <f t="shared" si="1243"/>
        <v>0.40000000000000002</v>
      </c>
      <c r="R792" s="116">
        <f t="shared" si="1243"/>
        <v>0.40000000000000002</v>
      </c>
      <c r="S792" s="116">
        <f t="shared" si="1243"/>
        <v>0.40000000000000002</v>
      </c>
      <c r="T792" s="116">
        <f t="shared" si="1243"/>
        <v>0.40000000000000002</v>
      </c>
      <c r="U792" s="116">
        <f t="shared" si="1243"/>
        <v>0.40000000000000002</v>
      </c>
      <c r="V792" s="117">
        <f t="shared" si="1243"/>
        <v>0.40000000000000002</v>
      </c>
      <c r="W792" s="116">
        <f t="shared" si="1243"/>
        <v>0.40000000000000002</v>
      </c>
      <c r="X792" s="116">
        <f t="shared" si="1243"/>
        <v>0.40000000000000002</v>
      </c>
      <c r="Y792" s="116">
        <f t="shared" si="1243"/>
        <v>0.40000000000000002</v>
      </c>
      <c r="Z792" s="116">
        <f t="shared" si="1243"/>
        <v>0.40000000000000002</v>
      </c>
      <c r="AA792" s="116">
        <f t="shared" si="1243"/>
        <v>0.40000000000000002</v>
      </c>
      <c r="AB792" s="116">
        <f t="shared" si="1243"/>
        <v>0.40000000000000002</v>
      </c>
      <c r="AC792" s="125">
        <f t="shared" si="1243"/>
        <v>0.38893447423970828</v>
      </c>
      <c r="AD792" s="16"/>
      <c r="AE792" s="16"/>
      <c r="AF792" s="16"/>
      <c r="AG792" s="16"/>
      <c r="AH792" s="16"/>
      <c r="AI792" s="16"/>
      <c r="AJ792" s="16"/>
      <c r="AK792" s="16"/>
      <c r="AL792" s="16"/>
      <c r="AM792" s="16"/>
      <c r="AN792" s="16"/>
      <c r="AO792" s="16"/>
    </row>
    <row r="793" s="1" customFormat="1" ht="12.75" customHeight="1">
      <c r="A793" s="859" t="s">
        <v>32</v>
      </c>
      <c r="B793" s="32" t="s">
        <v>581</v>
      </c>
      <c r="C793" s="33" t="s">
        <v>15</v>
      </c>
      <c r="D793" s="33" t="s">
        <v>16</v>
      </c>
      <c r="E793" s="122">
        <v>0.46848000000000001</v>
      </c>
      <c r="F793" s="122">
        <v>0.46872000000000003</v>
      </c>
      <c r="G793" s="122">
        <v>0.46895999999999999</v>
      </c>
      <c r="H793" s="123">
        <v>0.46800000000000003</v>
      </c>
      <c r="I793" s="122">
        <v>0.46920000000000001</v>
      </c>
      <c r="J793" s="122">
        <v>0.46727999999999997</v>
      </c>
      <c r="K793" s="122">
        <v>0.46704000000000001</v>
      </c>
      <c r="L793" s="122">
        <v>0.56355614153623579</v>
      </c>
      <c r="M793" s="122">
        <v>0.5420695434665681</v>
      </c>
      <c r="N793" s="123">
        <v>0.55018151501083379</v>
      </c>
      <c r="O793" s="122">
        <v>0.5484376766738891</v>
      </c>
      <c r="P793" s="122">
        <v>0.5608936952347755</v>
      </c>
      <c r="Q793" s="122">
        <v>0.56266867354202266</v>
      </c>
      <c r="R793" s="122">
        <v>0.56892781722450259</v>
      </c>
      <c r="S793" s="122">
        <v>0.55018151501083379</v>
      </c>
      <c r="T793" s="122">
        <v>0.5608936952347755</v>
      </c>
      <c r="U793" s="122">
        <v>0.56000618492174159</v>
      </c>
      <c r="V793" s="123">
        <v>0.5484376766738891</v>
      </c>
      <c r="W793" s="122">
        <v>0.56000618492174159</v>
      </c>
      <c r="X793" s="122">
        <v>0.56266867354202266</v>
      </c>
      <c r="Y793" s="122">
        <v>0.56444365184926981</v>
      </c>
      <c r="Z793" s="122">
        <v>0.57524920966529847</v>
      </c>
      <c r="AA793" s="122">
        <v>0.54720763856649413</v>
      </c>
      <c r="AB793" s="122">
        <v>0.58976046700859075</v>
      </c>
      <c r="AC793" s="36">
        <f t="shared" ref="AC793:AC794" si="1247">SUM(E793:AB793)</f>
        <v>12.793269960083482</v>
      </c>
      <c r="AD793" s="16"/>
      <c r="AE793" s="16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</row>
    <row r="794" s="1" customFormat="1" ht="12.75" customHeight="1">
      <c r="A794" s="860"/>
      <c r="B794" s="38"/>
      <c r="C794" s="39" t="s">
        <v>17</v>
      </c>
      <c r="D794" s="39" t="s">
        <v>16</v>
      </c>
      <c r="E794" s="110">
        <v>0.43991999999999998</v>
      </c>
      <c r="F794" s="110">
        <v>0.44184000000000001</v>
      </c>
      <c r="G794" s="110">
        <v>0.44112000000000001</v>
      </c>
      <c r="H794" s="111">
        <v>0.43896000000000002</v>
      </c>
      <c r="I794" s="110">
        <v>0.43728</v>
      </c>
      <c r="J794" s="110">
        <v>0.43080000000000002</v>
      </c>
      <c r="K794" s="110">
        <v>0.42527999999999999</v>
      </c>
      <c r="L794" s="110">
        <v>0.22542245661449434</v>
      </c>
      <c r="M794" s="110">
        <v>0.21682781738662726</v>
      </c>
      <c r="N794" s="111">
        <v>0.22007260600433354</v>
      </c>
      <c r="O794" s="110">
        <v>0.21937507066955564</v>
      </c>
      <c r="P794" s="110">
        <v>0.22435747809391021</v>
      </c>
      <c r="Q794" s="110">
        <v>0.22506746941680908</v>
      </c>
      <c r="R794" s="110">
        <v>0.22757112688980105</v>
      </c>
      <c r="S794" s="110">
        <v>0.22007260600433354</v>
      </c>
      <c r="T794" s="110">
        <v>0.22435747809391021</v>
      </c>
      <c r="U794" s="110">
        <v>0.22400247396869666</v>
      </c>
      <c r="V794" s="111">
        <v>0.21937507066955564</v>
      </c>
      <c r="W794" s="110">
        <v>0.22400247396869666</v>
      </c>
      <c r="X794" s="110">
        <v>0.22506746941680908</v>
      </c>
      <c r="Y794" s="110">
        <v>0.22577746073970795</v>
      </c>
      <c r="Z794" s="110">
        <v>0.2300996838661194</v>
      </c>
      <c r="AA794" s="110">
        <v>0.21888305542659767</v>
      </c>
      <c r="AB794" s="110">
        <v>0.23590418680343631</v>
      </c>
      <c r="AC794" s="42">
        <f t="shared" si="1247"/>
        <v>6.8614359840333945</v>
      </c>
      <c r="AD794" s="16"/>
      <c r="AE794" s="16"/>
      <c r="AF794" s="16"/>
      <c r="AG794" s="16"/>
      <c r="AH794" s="16"/>
      <c r="AI794" s="16"/>
      <c r="AJ794" s="16"/>
      <c r="AK794" s="16"/>
      <c r="AL794" s="16"/>
      <c r="AM794" s="16"/>
      <c r="AN794" s="16"/>
      <c r="AO794" s="16"/>
    </row>
    <row r="795" s="1" customFormat="1" ht="12.75" customHeight="1">
      <c r="A795" s="860"/>
      <c r="B795" s="38"/>
      <c r="C795" s="39" t="s">
        <v>18</v>
      </c>
      <c r="D795" s="39" t="s">
        <v>19</v>
      </c>
      <c r="E795" s="130">
        <v>57</v>
      </c>
      <c r="F795" s="130">
        <v>58</v>
      </c>
      <c r="G795" s="130">
        <v>57</v>
      </c>
      <c r="H795" s="131">
        <v>59</v>
      </c>
      <c r="I795" s="130">
        <v>58</v>
      </c>
      <c r="J795" s="130">
        <v>57</v>
      </c>
      <c r="K795" s="130">
        <v>57</v>
      </c>
      <c r="L795" s="130">
        <v>57</v>
      </c>
      <c r="M795" s="130">
        <v>55</v>
      </c>
      <c r="N795" s="131">
        <v>56</v>
      </c>
      <c r="O795" s="130">
        <v>56</v>
      </c>
      <c r="P795" s="130">
        <v>57</v>
      </c>
      <c r="Q795" s="130">
        <v>57</v>
      </c>
      <c r="R795" s="130">
        <v>58</v>
      </c>
      <c r="S795" s="130">
        <v>56</v>
      </c>
      <c r="T795" s="130">
        <v>57</v>
      </c>
      <c r="U795" s="130">
        <v>57</v>
      </c>
      <c r="V795" s="131">
        <v>56</v>
      </c>
      <c r="W795" s="130">
        <v>57</v>
      </c>
      <c r="X795" s="130">
        <v>57</v>
      </c>
      <c r="Y795" s="130">
        <v>57</v>
      </c>
      <c r="Z795" s="130">
        <v>58</v>
      </c>
      <c r="AA795" s="130">
        <v>55</v>
      </c>
      <c r="AB795" s="130">
        <v>59</v>
      </c>
      <c r="AC795" s="944"/>
      <c r="AD795" s="16"/>
      <c r="AE795" s="16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</row>
    <row r="796" s="1" customFormat="1" ht="12.75" customHeight="1">
      <c r="A796" s="861"/>
      <c r="B796" s="50"/>
      <c r="C796" s="51" t="s">
        <v>20</v>
      </c>
      <c r="D796" s="51"/>
      <c r="E796" s="116">
        <f t="shared" si="1243"/>
        <v>0.93903688524590156</v>
      </c>
      <c r="F796" s="116">
        <f t="shared" si="1243"/>
        <v>0.94265232974910396</v>
      </c>
      <c r="G796" s="116">
        <f t="shared" si="1243"/>
        <v>0.94063459570112595</v>
      </c>
      <c r="H796" s="117">
        <f t="shared" si="1243"/>
        <v>0.93794871794871792</v>
      </c>
      <c r="I796" s="116">
        <f t="shared" si="1243"/>
        <v>0.93196930946291556</v>
      </c>
      <c r="J796" s="116">
        <f t="shared" si="1243"/>
        <v>0.92193117616846443</v>
      </c>
      <c r="K796" s="116">
        <f t="shared" si="1243"/>
        <v>0.91058581706063713</v>
      </c>
      <c r="L796" s="116">
        <f t="shared" si="1243"/>
        <v>0.40000000000000002</v>
      </c>
      <c r="M796" s="116">
        <f t="shared" si="1243"/>
        <v>0.40000000000000002</v>
      </c>
      <c r="N796" s="117">
        <f t="shared" si="1243"/>
        <v>0.40000000000000002</v>
      </c>
      <c r="O796" s="116">
        <f t="shared" si="1243"/>
        <v>0.40000000000000002</v>
      </c>
      <c r="P796" s="116">
        <f t="shared" si="1243"/>
        <v>0.40000000000000002</v>
      </c>
      <c r="Q796" s="116">
        <f t="shared" si="1243"/>
        <v>0.40000000000000002</v>
      </c>
      <c r="R796" s="116">
        <f t="shared" si="1243"/>
        <v>0.40000000000000002</v>
      </c>
      <c r="S796" s="116">
        <f t="shared" si="1243"/>
        <v>0.40000000000000002</v>
      </c>
      <c r="T796" s="116">
        <f t="shared" si="1243"/>
        <v>0.40000000000000002</v>
      </c>
      <c r="U796" s="116">
        <f t="shared" si="1243"/>
        <v>0.40000000000000002</v>
      </c>
      <c r="V796" s="117">
        <f t="shared" si="1243"/>
        <v>0.40000000000000002</v>
      </c>
      <c r="W796" s="116">
        <f t="shared" si="1243"/>
        <v>0.40000000000000002</v>
      </c>
      <c r="X796" s="116">
        <f t="shared" si="1243"/>
        <v>0.40000000000000002</v>
      </c>
      <c r="Y796" s="116">
        <f t="shared" si="1243"/>
        <v>0.40000000000000002</v>
      </c>
      <c r="Z796" s="116">
        <f t="shared" si="1243"/>
        <v>0.40000000000000002</v>
      </c>
      <c r="AA796" s="116">
        <f t="shared" si="1243"/>
        <v>0.40000000000000002</v>
      </c>
      <c r="AB796" s="116">
        <f t="shared" si="1243"/>
        <v>0.40000000000000002</v>
      </c>
      <c r="AC796" s="101">
        <f t="shared" si="1243"/>
        <v>0.53633168106683338</v>
      </c>
      <c r="AD796" s="16"/>
      <c r="AE796" s="16"/>
      <c r="AF796" s="16"/>
      <c r="AG796" s="16"/>
      <c r="AH796" s="16"/>
      <c r="AI796" s="16"/>
      <c r="AJ796" s="16"/>
      <c r="AK796" s="16"/>
      <c r="AL796" s="16"/>
      <c r="AM796" s="16"/>
      <c r="AN796" s="16"/>
      <c r="AO796" s="16"/>
    </row>
    <row r="797" s="1" customFormat="1" ht="12.75" customHeight="1">
      <c r="A797" s="884" t="s">
        <v>69</v>
      </c>
      <c r="B797" s="56" t="s">
        <v>611</v>
      </c>
      <c r="C797" s="57" t="s">
        <v>15</v>
      </c>
      <c r="D797" s="33" t="s">
        <v>16</v>
      </c>
      <c r="E797" s="122">
        <v>0.11232</v>
      </c>
      <c r="F797" s="122">
        <v>0.11232</v>
      </c>
      <c r="G797" s="122">
        <v>0.11088000000000001</v>
      </c>
      <c r="H797" s="123">
        <v>0.11232</v>
      </c>
      <c r="I797" s="122">
        <v>0.13031999999999999</v>
      </c>
      <c r="J797" s="122">
        <v>0.12384000000000001</v>
      </c>
      <c r="K797" s="122">
        <v>0.12528</v>
      </c>
      <c r="L797" s="122">
        <v>0.42513884361505511</v>
      </c>
      <c r="M797" s="122">
        <v>0.38437658536720276</v>
      </c>
      <c r="N797" s="123">
        <v>0.32421410705995557</v>
      </c>
      <c r="O797" s="122">
        <v>0.3623606078023911</v>
      </c>
      <c r="P797" s="122">
        <v>0.34440840935468675</v>
      </c>
      <c r="Q797" s="122">
        <v>0.3553696885528565</v>
      </c>
      <c r="R797" s="122">
        <v>0.29427300890922542</v>
      </c>
      <c r="S797" s="122">
        <v>0.33403877697086337</v>
      </c>
      <c r="T797" s="122">
        <v>0.34440840935468675</v>
      </c>
      <c r="U797" s="122">
        <v>0.34386344688177106</v>
      </c>
      <c r="V797" s="123">
        <v>0.32318648803997041</v>
      </c>
      <c r="W797" s="122">
        <v>0.34386344688177106</v>
      </c>
      <c r="X797" s="122">
        <v>0.32575554784011834</v>
      </c>
      <c r="Y797" s="122">
        <v>0.34658820727586742</v>
      </c>
      <c r="Z797" s="122">
        <v>0.32729696411991116</v>
      </c>
      <c r="AA797" s="122">
        <v>0.28852766397142415</v>
      </c>
      <c r="AB797" s="122">
        <v>0.28988226344490053</v>
      </c>
      <c r="AC797" s="59">
        <f t="shared" ref="AC797:AC798" si="1248">SUM(E797:AB797)</f>
        <v>6.5848324654426573</v>
      </c>
      <c r="AD797" s="16"/>
      <c r="AE797" s="16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</row>
    <row r="798" s="1" customFormat="1" ht="12.75" customHeight="1">
      <c r="A798" s="860"/>
      <c r="B798" s="38"/>
      <c r="C798" s="39" t="s">
        <v>17</v>
      </c>
      <c r="D798" s="39" t="s">
        <v>16</v>
      </c>
      <c r="E798" s="110">
        <v>0.035279999999999999</v>
      </c>
      <c r="F798" s="110">
        <v>0.035999999999999997</v>
      </c>
      <c r="G798" s="110">
        <v>0.035999999999999997</v>
      </c>
      <c r="H798" s="111">
        <v>0.036720000000000003</v>
      </c>
      <c r="I798" s="110">
        <v>0.036720000000000003</v>
      </c>
      <c r="J798" s="110">
        <v>0.03456</v>
      </c>
      <c r="K798" s="110">
        <v>0.033119999999999997</v>
      </c>
      <c r="L798" s="110">
        <v>0.17005553744602206</v>
      </c>
      <c r="M798" s="110">
        <v>0.15375063414688112</v>
      </c>
      <c r="N798" s="111">
        <v>0.12968564282398223</v>
      </c>
      <c r="O798" s="110">
        <v>0.14494424312095644</v>
      </c>
      <c r="P798" s="110">
        <v>0.1377633637418747</v>
      </c>
      <c r="Q798" s="110">
        <v>0.1421478754211426</v>
      </c>
      <c r="R798" s="110">
        <v>0.11770920356369018</v>
      </c>
      <c r="S798" s="110">
        <v>0.13361551078834535</v>
      </c>
      <c r="T798" s="110">
        <v>0.1377633637418747</v>
      </c>
      <c r="U798" s="110">
        <v>0.13754537875270842</v>
      </c>
      <c r="V798" s="111">
        <v>0.12927459521598816</v>
      </c>
      <c r="W798" s="110">
        <v>0.13754537875270842</v>
      </c>
      <c r="X798" s="110">
        <v>0.13030221913604734</v>
      </c>
      <c r="Y798" s="110">
        <v>0.13863528291034696</v>
      </c>
      <c r="Z798" s="110">
        <v>0.13091878564796447</v>
      </c>
      <c r="AA798" s="110">
        <v>0.11541106558856967</v>
      </c>
      <c r="AB798" s="110">
        <v>0.11595290537796021</v>
      </c>
      <c r="AC798" s="59">
        <f t="shared" si="1248"/>
        <v>2.5514209861770629</v>
      </c>
      <c r="AD798" s="16"/>
      <c r="AE798" s="16"/>
      <c r="AF798" s="16"/>
      <c r="AG798" s="16"/>
      <c r="AH798" s="16"/>
      <c r="AI798" s="16"/>
      <c r="AJ798" s="16"/>
      <c r="AK798" s="16"/>
      <c r="AL798" s="16"/>
      <c r="AM798" s="16"/>
      <c r="AN798" s="16"/>
      <c r="AO798" s="16"/>
    </row>
    <row r="799" s="1" customFormat="1" ht="12.75" customHeight="1">
      <c r="A799" s="860"/>
      <c r="B799" s="38"/>
      <c r="C799" s="39" t="s">
        <v>18</v>
      </c>
      <c r="D799" s="39" t="s">
        <v>19</v>
      </c>
      <c r="E799" s="130">
        <v>33</v>
      </c>
      <c r="F799" s="130">
        <v>33</v>
      </c>
      <c r="G799" s="130">
        <v>33</v>
      </c>
      <c r="H799" s="131">
        <v>32</v>
      </c>
      <c r="I799" s="130">
        <v>33</v>
      </c>
      <c r="J799" s="130">
        <v>33</v>
      </c>
      <c r="K799" s="130">
        <v>38</v>
      </c>
      <c r="L799" s="130">
        <v>43</v>
      </c>
      <c r="M799" s="130">
        <v>39</v>
      </c>
      <c r="N799" s="131">
        <v>33</v>
      </c>
      <c r="O799" s="130">
        <v>37</v>
      </c>
      <c r="P799" s="130">
        <v>35</v>
      </c>
      <c r="Q799" s="130">
        <v>36</v>
      </c>
      <c r="R799" s="130">
        <v>30</v>
      </c>
      <c r="S799" s="130">
        <v>34</v>
      </c>
      <c r="T799" s="130">
        <v>35</v>
      </c>
      <c r="U799" s="130">
        <v>35</v>
      </c>
      <c r="V799" s="131">
        <v>33</v>
      </c>
      <c r="W799" s="130">
        <v>35</v>
      </c>
      <c r="X799" s="130">
        <v>33</v>
      </c>
      <c r="Y799" s="130">
        <v>35</v>
      </c>
      <c r="Z799" s="130">
        <v>33</v>
      </c>
      <c r="AA799" s="130">
        <v>29</v>
      </c>
      <c r="AB799" s="130">
        <v>29</v>
      </c>
      <c r="AC799" s="42"/>
      <c r="AD799" s="16"/>
      <c r="AE799" s="16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</row>
    <row r="800" s="1" customFormat="1" ht="12.75" customHeight="1">
      <c r="A800" s="878"/>
      <c r="B800" s="120"/>
      <c r="C800" s="115" t="s">
        <v>20</v>
      </c>
      <c r="D800" s="115"/>
      <c r="E800" s="116">
        <f t="shared" si="1243"/>
        <v>0.3141025641025641</v>
      </c>
      <c r="F800" s="116">
        <f t="shared" si="1243"/>
        <v>0.32051282051282048</v>
      </c>
      <c r="G800" s="116">
        <f t="shared" si="1243"/>
        <v>0.32467532467532462</v>
      </c>
      <c r="H800" s="117">
        <f t="shared" si="1243"/>
        <v>0.32692307692307693</v>
      </c>
      <c r="I800" s="116">
        <f t="shared" si="1243"/>
        <v>0.28176795580110503</v>
      </c>
      <c r="J800" s="116">
        <f t="shared" si="1243"/>
        <v>0.27906976744186046</v>
      </c>
      <c r="K800" s="116">
        <f t="shared" si="1243"/>
        <v>0.26436781609195398</v>
      </c>
      <c r="L800" s="116">
        <f t="shared" si="1243"/>
        <v>0.40000000000000002</v>
      </c>
      <c r="M800" s="116">
        <f t="shared" si="1243"/>
        <v>0.40000000000000002</v>
      </c>
      <c r="N800" s="117">
        <f t="shared" si="1243"/>
        <v>0.40000000000000002</v>
      </c>
      <c r="O800" s="116">
        <f t="shared" si="1243"/>
        <v>0.40000000000000002</v>
      </c>
      <c r="P800" s="116">
        <f t="shared" si="1243"/>
        <v>0.40000000000000002</v>
      </c>
      <c r="Q800" s="116">
        <f t="shared" si="1243"/>
        <v>0.40000000000000002</v>
      </c>
      <c r="R800" s="116">
        <f t="shared" si="1243"/>
        <v>0.40000000000000002</v>
      </c>
      <c r="S800" s="116">
        <f t="shared" si="1243"/>
        <v>0.40000000000000002</v>
      </c>
      <c r="T800" s="116">
        <f t="shared" si="1243"/>
        <v>0.40000000000000002</v>
      </c>
      <c r="U800" s="116">
        <f t="shared" si="1243"/>
        <v>0.39999999999999997</v>
      </c>
      <c r="V800" s="117">
        <f t="shared" si="1243"/>
        <v>0.40000000000000002</v>
      </c>
      <c r="W800" s="116">
        <f t="shared" si="1243"/>
        <v>0.39999999999999997</v>
      </c>
      <c r="X800" s="116">
        <f t="shared" si="1243"/>
        <v>0.40000000000000002</v>
      </c>
      <c r="Y800" s="116">
        <f t="shared" si="1243"/>
        <v>0.39999999999999997</v>
      </c>
      <c r="Z800" s="116">
        <f t="shared" si="1243"/>
        <v>0.40000000000000002</v>
      </c>
      <c r="AA800" s="116">
        <f t="shared" si="1243"/>
        <v>0.40000000000000002</v>
      </c>
      <c r="AB800" s="116">
        <f t="shared" si="1243"/>
        <v>0.40000000000000002</v>
      </c>
      <c r="AC800" s="125">
        <f t="shared" si="1243"/>
        <v>0.3874693850704593</v>
      </c>
      <c r="AD800" s="16"/>
      <c r="AE800" s="16"/>
      <c r="AF800" s="16"/>
      <c r="AG800" s="16"/>
      <c r="AH800" s="16"/>
      <c r="AI800" s="16"/>
      <c r="AJ800" s="16"/>
      <c r="AK800" s="16"/>
      <c r="AL800" s="16"/>
      <c r="AM800" s="16"/>
      <c r="AN800" s="16"/>
      <c r="AO800" s="16"/>
    </row>
    <row r="801" s="1" customFormat="1" ht="12.75" customHeight="1">
      <c r="A801" s="31" t="s">
        <v>87</v>
      </c>
      <c r="B801" s="32" t="s">
        <v>578</v>
      </c>
      <c r="C801" s="33" t="s">
        <v>15</v>
      </c>
      <c r="D801" s="33" t="s">
        <v>16</v>
      </c>
      <c r="E801" s="122">
        <v>0.35999999999999999</v>
      </c>
      <c r="F801" s="122">
        <v>0.35999999999999999</v>
      </c>
      <c r="G801" s="122">
        <v>0.35976000000000002</v>
      </c>
      <c r="H801" s="123">
        <v>0.35880000000000001</v>
      </c>
      <c r="I801" s="122">
        <v>0.35855999999999999</v>
      </c>
      <c r="J801" s="122">
        <v>0.35736000000000001</v>
      </c>
      <c r="K801" s="122">
        <v>0.36696000000000001</v>
      </c>
      <c r="L801" s="122">
        <v>0.45479969316959379</v>
      </c>
      <c r="M801" s="122">
        <v>0.45336725453567506</v>
      </c>
      <c r="N801" s="123">
        <v>0.43228547607994078</v>
      </c>
      <c r="O801" s="122">
        <v>0.44070884732723231</v>
      </c>
      <c r="P801" s="122">
        <v>0.39360961069107059</v>
      </c>
      <c r="Q801" s="122">
        <v>0.39485520950317388</v>
      </c>
      <c r="R801" s="122">
        <v>0.42179131276988985</v>
      </c>
      <c r="S801" s="122">
        <v>0.43228547607994078</v>
      </c>
      <c r="T801" s="122">
        <v>0.40344985095834734</v>
      </c>
      <c r="U801" s="122">
        <v>0.41263613625812529</v>
      </c>
      <c r="V801" s="123">
        <v>0.41132825750541691</v>
      </c>
      <c r="W801" s="122">
        <v>0.45193481590175627</v>
      </c>
      <c r="X801" s="122">
        <v>0.43434073045349125</v>
      </c>
      <c r="Y801" s="122">
        <v>0.4654184497704506</v>
      </c>
      <c r="Z801" s="122">
        <v>0.48598640126895903</v>
      </c>
      <c r="AA801" s="122">
        <v>0.45766457043743136</v>
      </c>
      <c r="AB801" s="122">
        <v>0.42982542510795596</v>
      </c>
      <c r="AC801" s="36">
        <f t="shared" ref="AC801:AC802" si="1249">SUM(E801:AB801)</f>
        <v>9.8977275178184527</v>
      </c>
      <c r="AD801" s="16"/>
      <c r="AE801" s="16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</row>
    <row r="802" s="1" customFormat="1" ht="12.75" customHeight="1">
      <c r="A802" s="37"/>
      <c r="B802" s="38"/>
      <c r="C802" s="39" t="s">
        <v>17</v>
      </c>
      <c r="D802" s="39" t="s">
        <v>16</v>
      </c>
      <c r="E802" s="110">
        <v>0.33384000000000003</v>
      </c>
      <c r="F802" s="110">
        <v>0.3372</v>
      </c>
      <c r="G802" s="110">
        <v>0.33623999999999998</v>
      </c>
      <c r="H802" s="111">
        <v>0.33407999999999999</v>
      </c>
      <c r="I802" s="110">
        <v>0.33119999999999999</v>
      </c>
      <c r="J802" s="110">
        <v>0.32351999999999997</v>
      </c>
      <c r="K802" s="110">
        <v>0.31896000000000002</v>
      </c>
      <c r="L802" s="110">
        <v>0.18191987726783754</v>
      </c>
      <c r="M802" s="110">
        <v>0.18134690181427005</v>
      </c>
      <c r="N802" s="111">
        <v>0.17291419043197631</v>
      </c>
      <c r="O802" s="110">
        <v>0.17628353893089294</v>
      </c>
      <c r="P802" s="110">
        <v>0.15744384427642824</v>
      </c>
      <c r="Q802" s="110">
        <v>0.15794208380126956</v>
      </c>
      <c r="R802" s="110">
        <v>0.16871652510795596</v>
      </c>
      <c r="S802" s="110">
        <v>0.17291419043197631</v>
      </c>
      <c r="T802" s="110">
        <v>0.16137994038333894</v>
      </c>
      <c r="U802" s="110">
        <v>0.16505445450325013</v>
      </c>
      <c r="V802" s="111">
        <v>0.16453130300216678</v>
      </c>
      <c r="W802" s="110">
        <v>0.18077392636070252</v>
      </c>
      <c r="X802" s="110">
        <v>0.17373629218139652</v>
      </c>
      <c r="Y802" s="110">
        <v>0.18616737990818025</v>
      </c>
      <c r="Z802" s="110">
        <v>0.19439456050758364</v>
      </c>
      <c r="AA802" s="110">
        <v>0.18306582817497255</v>
      </c>
      <c r="AB802" s="110">
        <v>0.1719301700431824</v>
      </c>
      <c r="AC802" s="42">
        <f t="shared" si="1249"/>
        <v>5.2655550071273804</v>
      </c>
      <c r="AD802" s="16"/>
      <c r="AE802" s="16"/>
      <c r="AF802" s="16"/>
      <c r="AG802" s="16"/>
      <c r="AH802" s="16"/>
      <c r="AI802" s="16"/>
      <c r="AJ802" s="16"/>
      <c r="AK802" s="16"/>
      <c r="AL802" s="16"/>
      <c r="AM802" s="16"/>
      <c r="AN802" s="16"/>
      <c r="AO802" s="16"/>
    </row>
    <row r="803" s="1" customFormat="1" ht="12.75" customHeight="1">
      <c r="A803" s="37"/>
      <c r="B803" s="38"/>
      <c r="C803" s="39" t="s">
        <v>18</v>
      </c>
      <c r="D803" s="39" t="s">
        <v>19</v>
      </c>
      <c r="E803" s="130">
        <v>45</v>
      </c>
      <c r="F803" s="130">
        <v>44</v>
      </c>
      <c r="G803" s="130">
        <v>42</v>
      </c>
      <c r="H803" s="131">
        <v>44</v>
      </c>
      <c r="I803" s="130">
        <v>42</v>
      </c>
      <c r="J803" s="130">
        <v>43</v>
      </c>
      <c r="K803" s="130">
        <v>45</v>
      </c>
      <c r="L803" s="130">
        <v>46</v>
      </c>
      <c r="M803" s="130">
        <v>46</v>
      </c>
      <c r="N803" s="131">
        <v>44</v>
      </c>
      <c r="O803" s="130">
        <v>45</v>
      </c>
      <c r="P803" s="130">
        <v>40</v>
      </c>
      <c r="Q803" s="130">
        <v>40</v>
      </c>
      <c r="R803" s="130">
        <v>43</v>
      </c>
      <c r="S803" s="130">
        <v>44</v>
      </c>
      <c r="T803" s="130">
        <v>41</v>
      </c>
      <c r="U803" s="130">
        <v>42</v>
      </c>
      <c r="V803" s="131">
        <v>42</v>
      </c>
      <c r="W803" s="130">
        <v>46</v>
      </c>
      <c r="X803" s="130">
        <v>44</v>
      </c>
      <c r="Y803" s="130">
        <v>47</v>
      </c>
      <c r="Z803" s="130">
        <v>49</v>
      </c>
      <c r="AA803" s="130">
        <v>46</v>
      </c>
      <c r="AB803" s="130">
        <v>43</v>
      </c>
      <c r="AC803" s="42"/>
      <c r="AD803" s="16"/>
      <c r="AE803" s="16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</row>
    <row r="804" s="1" customFormat="1" ht="12.75" customHeight="1">
      <c r="A804" s="49"/>
      <c r="B804" s="50"/>
      <c r="C804" s="51" t="s">
        <v>20</v>
      </c>
      <c r="D804" s="51"/>
      <c r="E804" s="116">
        <f t="shared" si="1243"/>
        <v>0.92733333333333345</v>
      </c>
      <c r="F804" s="116">
        <f t="shared" si="1243"/>
        <v>0.93666666666666665</v>
      </c>
      <c r="G804" s="116">
        <f t="shared" si="1243"/>
        <v>0.93462308205470301</v>
      </c>
      <c r="H804" s="117">
        <f t="shared" si="1243"/>
        <v>0.93110367892976587</v>
      </c>
      <c r="I804" s="116">
        <f t="shared" si="1243"/>
        <v>0.92369477911646591</v>
      </c>
      <c r="J804" s="116">
        <f t="shared" si="1243"/>
        <v>0.90530557421087965</v>
      </c>
      <c r="K804" s="116">
        <f t="shared" si="1243"/>
        <v>0.86919555264879012</v>
      </c>
      <c r="L804" s="116">
        <f t="shared" si="1243"/>
        <v>0.40000000000000002</v>
      </c>
      <c r="M804" s="116">
        <f t="shared" si="1243"/>
        <v>0.40000000000000002</v>
      </c>
      <c r="N804" s="117">
        <f t="shared" si="1243"/>
        <v>0.40000000000000002</v>
      </c>
      <c r="O804" s="116">
        <f t="shared" si="1243"/>
        <v>0.40000000000000002</v>
      </c>
      <c r="P804" s="116">
        <f t="shared" si="1243"/>
        <v>0.40000000000000002</v>
      </c>
      <c r="Q804" s="116">
        <f t="shared" si="1243"/>
        <v>0.40000000000000002</v>
      </c>
      <c r="R804" s="116">
        <f t="shared" si="1243"/>
        <v>0.40000000000000002</v>
      </c>
      <c r="S804" s="116">
        <f t="shared" si="1243"/>
        <v>0.40000000000000002</v>
      </c>
      <c r="T804" s="116">
        <f t="shared" si="1243"/>
        <v>0.40000000000000002</v>
      </c>
      <c r="U804" s="116">
        <f t="shared" si="1243"/>
        <v>0.40000000000000002</v>
      </c>
      <c r="V804" s="117">
        <f t="shared" si="1243"/>
        <v>0.40000000000000008</v>
      </c>
      <c r="W804" s="116">
        <f t="shared" si="1243"/>
        <v>0.40000000000000002</v>
      </c>
      <c r="X804" s="116">
        <f t="shared" si="1243"/>
        <v>0.40000000000000008</v>
      </c>
      <c r="Y804" s="116">
        <f t="shared" si="1243"/>
        <v>0.40000000000000002</v>
      </c>
      <c r="Z804" s="116">
        <f t="shared" si="1243"/>
        <v>0.40000000000000002</v>
      </c>
      <c r="AA804" s="116">
        <f t="shared" si="1243"/>
        <v>0.40000000000000002</v>
      </c>
      <c r="AB804" s="116">
        <f t="shared" si="1243"/>
        <v>0.40000000000000002</v>
      </c>
      <c r="AC804" s="101">
        <f t="shared" si="1243"/>
        <v>0.53199635953283508</v>
      </c>
      <c r="AD804" s="16"/>
      <c r="AE804" s="16"/>
      <c r="AF804" s="16"/>
      <c r="AG804" s="16"/>
      <c r="AH804" s="16"/>
      <c r="AI804" s="16"/>
      <c r="AJ804" s="16"/>
      <c r="AK804" s="16"/>
      <c r="AL804" s="16"/>
      <c r="AM804" s="16"/>
      <c r="AN804" s="16"/>
      <c r="AO804" s="16"/>
    </row>
    <row r="805" s="1" customFormat="1" ht="12.75" customHeight="1">
      <c r="A805" s="884" t="s">
        <v>71</v>
      </c>
      <c r="B805" s="56" t="s">
        <v>612</v>
      </c>
      <c r="C805" s="57" t="s">
        <v>15</v>
      </c>
      <c r="D805" s="33" t="s">
        <v>16</v>
      </c>
      <c r="E805" s="122">
        <v>0.53544000000000003</v>
      </c>
      <c r="F805" s="122">
        <v>0.52583999999999997</v>
      </c>
      <c r="G805" s="122">
        <v>0.53424000000000005</v>
      </c>
      <c r="H805" s="123">
        <v>0.50136000000000003</v>
      </c>
      <c r="I805" s="122">
        <v>0.48143999999999998</v>
      </c>
      <c r="J805" s="122">
        <v>0.50592000000000004</v>
      </c>
      <c r="K805" s="122">
        <v>0.50183999999999995</v>
      </c>
      <c r="L805" s="122">
        <v>0.47457359287261958</v>
      </c>
      <c r="M805" s="122">
        <v>0.52235792370414746</v>
      </c>
      <c r="N805" s="123">
        <v>0.50105816545629511</v>
      </c>
      <c r="O805" s="122">
        <v>0.51905708685207363</v>
      </c>
      <c r="P805" s="122">
        <v>0.55105345496749869</v>
      </c>
      <c r="Q805" s="122">
        <v>0.49356901187896729</v>
      </c>
      <c r="R805" s="122">
        <v>0.51988231573963162</v>
      </c>
      <c r="S805" s="122">
        <v>0.5305321751890183</v>
      </c>
      <c r="T805" s="122">
        <v>0.51169249389839166</v>
      </c>
      <c r="U805" s="122">
        <v>0.49123349554538726</v>
      </c>
      <c r="V805" s="123">
        <v>0.47988296708965306</v>
      </c>
      <c r="W805" s="122">
        <v>0.51088283536720269</v>
      </c>
      <c r="X805" s="122">
        <v>0.51331177235412595</v>
      </c>
      <c r="Y805" s="122">
        <v>0.5248335710177422</v>
      </c>
      <c r="Z805" s="122">
        <v>0.49590449109077456</v>
      </c>
      <c r="AA805" s="122">
        <v>0.51735994919013972</v>
      </c>
      <c r="AB805" s="122">
        <v>0.51978888617706298</v>
      </c>
      <c r="AC805" s="59">
        <f t="shared" ref="AC805:AC806" si="1250">SUM(E805:AB805)</f>
        <v>12.263054188390731</v>
      </c>
      <c r="AD805" s="16"/>
      <c r="AE805" s="16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</row>
    <row r="806" s="1" customFormat="1" ht="12.75" customHeight="1">
      <c r="A806" s="860"/>
      <c r="B806" s="38"/>
      <c r="C806" s="39" t="s">
        <v>17</v>
      </c>
      <c r="D806" s="39" t="s">
        <v>16</v>
      </c>
      <c r="E806" s="110">
        <v>0.25824000000000003</v>
      </c>
      <c r="F806" s="110">
        <v>0.25847999999999999</v>
      </c>
      <c r="G806" s="110">
        <v>0.25944</v>
      </c>
      <c r="H806" s="111">
        <v>0.25416</v>
      </c>
      <c r="I806" s="110">
        <v>0.24887999999999999</v>
      </c>
      <c r="J806" s="110">
        <v>0.24743999999999999</v>
      </c>
      <c r="K806" s="110">
        <v>0.24288000000000001</v>
      </c>
      <c r="L806" s="110">
        <v>0.18982943714904785</v>
      </c>
      <c r="M806" s="110">
        <v>0.208943169481659</v>
      </c>
      <c r="N806" s="111">
        <v>0.20042326618251805</v>
      </c>
      <c r="O806" s="110">
        <v>0.20762283474082946</v>
      </c>
      <c r="P806" s="110">
        <v>0.22042138198699948</v>
      </c>
      <c r="Q806" s="110">
        <v>0.19742760475158694</v>
      </c>
      <c r="R806" s="110">
        <v>0.20795292629585266</v>
      </c>
      <c r="S806" s="110">
        <v>0.21221287007560732</v>
      </c>
      <c r="T806" s="110">
        <v>0.20467699755935667</v>
      </c>
      <c r="U806" s="110">
        <v>0.19649339821815492</v>
      </c>
      <c r="V806" s="111">
        <v>0.19195318683586124</v>
      </c>
      <c r="W806" s="110">
        <v>0.20435313414688108</v>
      </c>
      <c r="X806" s="110">
        <v>0.20532470894165039</v>
      </c>
      <c r="Y806" s="110">
        <v>0.20993342840709689</v>
      </c>
      <c r="Z806" s="110">
        <v>0.19836179643630983</v>
      </c>
      <c r="AA806" s="110">
        <v>0.20694397967605591</v>
      </c>
      <c r="AB806" s="110">
        <v>0.20791555447082521</v>
      </c>
      <c r="AC806" s="59">
        <f t="shared" si="1250"/>
        <v>5.2403096753562926</v>
      </c>
      <c r="AD806" s="16"/>
      <c r="AE806" s="16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</row>
    <row r="807" s="1" customFormat="1" ht="12.75" customHeight="1">
      <c r="A807" s="860"/>
      <c r="B807" s="38"/>
      <c r="C807" s="39" t="s">
        <v>18</v>
      </c>
      <c r="D807" s="39" t="s">
        <v>19</v>
      </c>
      <c r="E807" s="130">
        <v>49</v>
      </c>
      <c r="F807" s="130">
        <v>51</v>
      </c>
      <c r="G807" s="130">
        <v>51</v>
      </c>
      <c r="H807" s="131">
        <v>46</v>
      </c>
      <c r="I807" s="130">
        <v>48</v>
      </c>
      <c r="J807" s="130">
        <v>51</v>
      </c>
      <c r="K807" s="130">
        <v>48</v>
      </c>
      <c r="L807" s="130">
        <v>48</v>
      </c>
      <c r="M807" s="130">
        <v>53</v>
      </c>
      <c r="N807" s="131">
        <v>51</v>
      </c>
      <c r="O807" s="130">
        <v>53</v>
      </c>
      <c r="P807" s="130">
        <v>56</v>
      </c>
      <c r="Q807" s="130">
        <v>50</v>
      </c>
      <c r="R807" s="130">
        <v>53</v>
      </c>
      <c r="S807" s="130">
        <v>54</v>
      </c>
      <c r="T807" s="130">
        <v>52</v>
      </c>
      <c r="U807" s="130">
        <v>50</v>
      </c>
      <c r="V807" s="131">
        <v>49</v>
      </c>
      <c r="W807" s="130">
        <v>52</v>
      </c>
      <c r="X807" s="130">
        <v>52</v>
      </c>
      <c r="Y807" s="130">
        <v>53</v>
      </c>
      <c r="Z807" s="130">
        <v>50</v>
      </c>
      <c r="AA807" s="130">
        <v>52</v>
      </c>
      <c r="AB807" s="130">
        <v>52</v>
      </c>
      <c r="AC807" s="42"/>
      <c r="AD807" s="16"/>
      <c r="AE807" s="16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</row>
    <row r="808" s="1" customFormat="1" ht="12.75" customHeight="1">
      <c r="A808" s="878"/>
      <c r="B808" s="120"/>
      <c r="C808" s="115" t="s">
        <v>20</v>
      </c>
      <c r="D808" s="115"/>
      <c r="E808" s="116">
        <f t="shared" si="1243"/>
        <v>0.48229493500672349</v>
      </c>
      <c r="F808" s="116">
        <f t="shared" si="1243"/>
        <v>0.49155636695572796</v>
      </c>
      <c r="G808" s="116">
        <f t="shared" si="1243"/>
        <v>0.48562443845462711</v>
      </c>
      <c r="H808" s="117">
        <f t="shared" si="1243"/>
        <v>0.50694112015318327</v>
      </c>
      <c r="I808" s="116">
        <f t="shared" si="1243"/>
        <v>0.51694915254237284</v>
      </c>
      <c r="J808" s="116">
        <f t="shared" si="1243"/>
        <v>0.48908918406072099</v>
      </c>
      <c r="K808" s="116">
        <f t="shared" si="1243"/>
        <v>0.48397895743663327</v>
      </c>
      <c r="L808" s="116">
        <f t="shared" si="1243"/>
        <v>0.40000000000000002</v>
      </c>
      <c r="M808" s="116">
        <f t="shared" si="1243"/>
        <v>0.40000000000000002</v>
      </c>
      <c r="N808" s="117">
        <f t="shared" si="1243"/>
        <v>0.40000000000000002</v>
      </c>
      <c r="O808" s="116">
        <f t="shared" si="1243"/>
        <v>0.40000000000000002</v>
      </c>
      <c r="P808" s="116">
        <f t="shared" si="1243"/>
        <v>0.40000000000000002</v>
      </c>
      <c r="Q808" s="116">
        <f t="shared" si="1243"/>
        <v>0.40000000000000002</v>
      </c>
      <c r="R808" s="116">
        <f t="shared" si="1243"/>
        <v>0.40000000000000002</v>
      </c>
      <c r="S808" s="116">
        <f t="shared" si="1243"/>
        <v>0.40000000000000002</v>
      </c>
      <c r="T808" s="116">
        <f t="shared" si="1243"/>
        <v>0.40000000000000002</v>
      </c>
      <c r="U808" s="116">
        <f t="shared" si="1243"/>
        <v>0.40000000000000002</v>
      </c>
      <c r="V808" s="117">
        <f t="shared" si="1243"/>
        <v>0.40000000000000002</v>
      </c>
      <c r="W808" s="116">
        <f t="shared" si="1243"/>
        <v>0.40000000000000002</v>
      </c>
      <c r="X808" s="116">
        <f t="shared" si="1243"/>
        <v>0.40000000000000002</v>
      </c>
      <c r="Y808" s="116">
        <f t="shared" si="1243"/>
        <v>0.40000000000000002</v>
      </c>
      <c r="Z808" s="116">
        <f t="shared" si="1243"/>
        <v>0.40000000000000002</v>
      </c>
      <c r="AA808" s="116">
        <f t="shared" si="1243"/>
        <v>0.40000000000000002</v>
      </c>
      <c r="AB808" s="116">
        <f t="shared" si="1243"/>
        <v>0.40000000000000002</v>
      </c>
      <c r="AC808" s="125">
        <f t="shared" si="1243"/>
        <v>0.42732500361265824</v>
      </c>
      <c r="AD808" s="16"/>
      <c r="AE808" s="16"/>
      <c r="AF808" s="16"/>
      <c r="AG808" s="16"/>
      <c r="AH808" s="16"/>
      <c r="AI808" s="16"/>
      <c r="AJ808" s="16"/>
      <c r="AK808" s="16"/>
      <c r="AL808" s="16"/>
      <c r="AM808" s="16"/>
      <c r="AN808" s="16"/>
      <c r="AO808" s="16"/>
    </row>
    <row r="809" s="1" customFormat="1" ht="12.75" customHeight="1">
      <c r="A809" s="859" t="s">
        <v>90</v>
      </c>
      <c r="B809" s="32" t="s">
        <v>610</v>
      </c>
      <c r="C809" s="33" t="s">
        <v>15</v>
      </c>
      <c r="D809" s="33" t="s">
        <v>16</v>
      </c>
      <c r="E809" s="122">
        <v>0.22968</v>
      </c>
      <c r="F809" s="122">
        <v>0.22968</v>
      </c>
      <c r="G809" s="122">
        <v>0.22896</v>
      </c>
      <c r="H809" s="123">
        <v>0.22896</v>
      </c>
      <c r="I809" s="122">
        <v>0.22824</v>
      </c>
      <c r="J809" s="122">
        <v>0.22608</v>
      </c>
      <c r="K809" s="122">
        <v>0.22464000000000001</v>
      </c>
      <c r="L809" s="122">
        <v>0.217512896733284</v>
      </c>
      <c r="M809" s="122">
        <v>0.1774045778617859</v>
      </c>
      <c r="N809" s="123">
        <v>0.18666872830724712</v>
      </c>
      <c r="O809" s="122">
        <v>0.19587059881210328</v>
      </c>
      <c r="P809" s="122">
        <v>0.21648528588008881</v>
      </c>
      <c r="Q809" s="122">
        <v>0.16781346403884886</v>
      </c>
      <c r="R809" s="122">
        <v>0.21580020653343204</v>
      </c>
      <c r="S809" s="122">
        <v>0.19649339821815492</v>
      </c>
      <c r="T809" s="122">
        <v>0.20664504561281202</v>
      </c>
      <c r="U809" s="122">
        <v>0.15719471857452391</v>
      </c>
      <c r="V809" s="123">
        <v>0.17628353893089294</v>
      </c>
      <c r="W809" s="122">
        <v>0.16701938848543169</v>
      </c>
      <c r="X809" s="122">
        <v>0.14807070356369018</v>
      </c>
      <c r="Y809" s="122">
        <v>0.15844032332611085</v>
      </c>
      <c r="Z809" s="122">
        <v>0.17852561679267884</v>
      </c>
      <c r="AA809" s="122">
        <v>0.18903536605024338</v>
      </c>
      <c r="AB809" s="122">
        <v>0.15993504190063476</v>
      </c>
      <c r="AC809" s="36">
        <f t="shared" ref="AC809:AC810" si="1251">SUM(E809:AB809)</f>
        <v>4.7114388996219638</v>
      </c>
      <c r="AD809" s="16"/>
      <c r="AE809" s="16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</row>
    <row r="810" s="1" customFormat="1" ht="12.75" customHeight="1">
      <c r="A810" s="860"/>
      <c r="B810" s="38"/>
      <c r="C810" s="39" t="s">
        <v>17</v>
      </c>
      <c r="D810" s="39" t="s">
        <v>16</v>
      </c>
      <c r="E810" s="110">
        <v>0.060479999999999999</v>
      </c>
      <c r="F810" s="110">
        <v>0.061920000000000003</v>
      </c>
      <c r="G810" s="110">
        <v>0.061199999999999997</v>
      </c>
      <c r="H810" s="111">
        <v>0.061199999999999997</v>
      </c>
      <c r="I810" s="110">
        <v>0.059040000000000002</v>
      </c>
      <c r="J810" s="110">
        <v>0.056160000000000002</v>
      </c>
      <c r="K810" s="110">
        <v>0.053999999999999999</v>
      </c>
      <c r="L810" s="110">
        <v>0.0870051586933136</v>
      </c>
      <c r="M810" s="110">
        <v>0.070961831144714368</v>
      </c>
      <c r="N810" s="111">
        <v>0.074667491322898849</v>
      </c>
      <c r="O810" s="110">
        <v>0.078348239524841323</v>
      </c>
      <c r="P810" s="110">
        <v>0.086594114352035526</v>
      </c>
      <c r="Q810" s="110">
        <v>0.067125385615539546</v>
      </c>
      <c r="R810" s="110">
        <v>0.086320082613372817</v>
      </c>
      <c r="S810" s="110">
        <v>0.07859735928726197</v>
      </c>
      <c r="T810" s="110">
        <v>0.082658018245124809</v>
      </c>
      <c r="U810" s="110">
        <v>0.06287788742980957</v>
      </c>
      <c r="V810" s="111">
        <v>0.070513415572357172</v>
      </c>
      <c r="W810" s="110">
        <v>0.066807755394172677</v>
      </c>
      <c r="X810" s="110">
        <v>0.059228281425476072</v>
      </c>
      <c r="Y810" s="110">
        <v>0.063376129330444342</v>
      </c>
      <c r="Z810" s="110">
        <v>0.071410246717071538</v>
      </c>
      <c r="AA810" s="110">
        <v>0.075614146420097353</v>
      </c>
      <c r="AB810" s="110">
        <v>0.06397401676025391</v>
      </c>
      <c r="AC810" s="42">
        <f t="shared" si="1251"/>
        <v>1.6600795598487854</v>
      </c>
      <c r="AD810" s="16"/>
      <c r="AE810" s="16"/>
      <c r="AF810" s="16"/>
      <c r="AG810" s="16"/>
      <c r="AH810" s="16"/>
      <c r="AI810" s="16"/>
      <c r="AJ810" s="16"/>
      <c r="AK810" s="16"/>
      <c r="AL810" s="16"/>
      <c r="AM810" s="16"/>
      <c r="AN810" s="16"/>
      <c r="AO810" s="16"/>
    </row>
    <row r="811" s="1" customFormat="1" ht="12.75" customHeight="1">
      <c r="A811" s="860"/>
      <c r="B811" s="38"/>
      <c r="C811" s="39" t="s">
        <v>18</v>
      </c>
      <c r="D811" s="39" t="s">
        <v>19</v>
      </c>
      <c r="E811" s="130">
        <v>20</v>
      </c>
      <c r="F811" s="130">
        <v>18</v>
      </c>
      <c r="G811" s="130">
        <v>21</v>
      </c>
      <c r="H811" s="131">
        <v>16</v>
      </c>
      <c r="I811" s="130">
        <v>17</v>
      </c>
      <c r="J811" s="130">
        <v>18</v>
      </c>
      <c r="K811" s="130">
        <v>19</v>
      </c>
      <c r="L811" s="130">
        <v>22</v>
      </c>
      <c r="M811" s="130">
        <v>18</v>
      </c>
      <c r="N811" s="131">
        <v>19</v>
      </c>
      <c r="O811" s="130">
        <v>20</v>
      </c>
      <c r="P811" s="130">
        <v>22</v>
      </c>
      <c r="Q811" s="130">
        <v>17</v>
      </c>
      <c r="R811" s="130">
        <v>22</v>
      </c>
      <c r="S811" s="130">
        <v>20</v>
      </c>
      <c r="T811" s="130">
        <v>21</v>
      </c>
      <c r="U811" s="130">
        <v>16</v>
      </c>
      <c r="V811" s="131">
        <v>18</v>
      </c>
      <c r="W811" s="130">
        <v>17</v>
      </c>
      <c r="X811" s="130">
        <v>15</v>
      </c>
      <c r="Y811" s="130">
        <v>16</v>
      </c>
      <c r="Z811" s="130">
        <v>18</v>
      </c>
      <c r="AA811" s="130">
        <v>19</v>
      </c>
      <c r="AB811" s="130">
        <v>16</v>
      </c>
      <c r="AC811" s="42"/>
      <c r="AD811" s="16"/>
      <c r="AE811" s="16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</row>
    <row r="812" s="1" customFormat="1" ht="12.75" customHeight="1">
      <c r="A812" s="861"/>
      <c r="B812" s="50"/>
      <c r="C812" s="51" t="s">
        <v>20</v>
      </c>
      <c r="D812" s="51"/>
      <c r="E812" s="116">
        <v>18</v>
      </c>
      <c r="F812" s="116">
        <v>16</v>
      </c>
      <c r="G812" s="116">
        <v>18</v>
      </c>
      <c r="H812" s="117">
        <v>21</v>
      </c>
      <c r="I812" s="116">
        <v>18</v>
      </c>
      <c r="J812" s="116">
        <v>19</v>
      </c>
      <c r="K812" s="116">
        <v>17</v>
      </c>
      <c r="L812" s="116">
        <v>18</v>
      </c>
      <c r="M812" s="116">
        <v>23</v>
      </c>
      <c r="N812" s="117">
        <v>36</v>
      </c>
      <c r="O812" s="116">
        <v>34</v>
      </c>
      <c r="P812" s="116">
        <v>34</v>
      </c>
      <c r="Q812" s="116">
        <v>29</v>
      </c>
      <c r="R812" s="116">
        <v>37</v>
      </c>
      <c r="S812" s="116">
        <v>40</v>
      </c>
      <c r="T812" s="116">
        <v>17</v>
      </c>
      <c r="U812" s="116">
        <v>19</v>
      </c>
      <c r="V812" s="117">
        <v>14</v>
      </c>
      <c r="W812" s="116">
        <v>16</v>
      </c>
      <c r="X812" s="116">
        <v>16</v>
      </c>
      <c r="Y812" s="116">
        <v>15</v>
      </c>
      <c r="Z812" s="116">
        <v>17</v>
      </c>
      <c r="AA812" s="116">
        <v>17</v>
      </c>
      <c r="AB812" s="116">
        <v>19</v>
      </c>
      <c r="AC812" s="101">
        <f>AC810/AC809</f>
        <v>0.35235086248958608</v>
      </c>
      <c r="AD812" s="16"/>
      <c r="AE812" s="16"/>
      <c r="AF812" s="16"/>
      <c r="AG812" s="16"/>
      <c r="AH812" s="16"/>
      <c r="AI812" s="16"/>
      <c r="AJ812" s="16"/>
      <c r="AK812" s="16"/>
      <c r="AL812" s="16"/>
      <c r="AM812" s="16"/>
      <c r="AN812" s="16"/>
      <c r="AO812" s="16"/>
    </row>
    <row r="813" s="1" customFormat="1" ht="12.75" customHeight="1">
      <c r="A813" s="978" t="s">
        <v>92</v>
      </c>
      <c r="B813" s="979" t="s">
        <v>581</v>
      </c>
      <c r="C813" s="980" t="s">
        <v>15</v>
      </c>
      <c r="D813" s="33" t="s">
        <v>16</v>
      </c>
      <c r="E813" s="122">
        <v>0.51600000000000001</v>
      </c>
      <c r="F813" s="122">
        <v>0.51432</v>
      </c>
      <c r="G813" s="122">
        <v>0.51719999999999999</v>
      </c>
      <c r="H813" s="123">
        <v>0.51576</v>
      </c>
      <c r="I813" s="122">
        <v>0.51527999999999996</v>
      </c>
      <c r="J813" s="122">
        <v>0.51383999999999996</v>
      </c>
      <c r="K813" s="122">
        <v>0.51383999999999996</v>
      </c>
      <c r="L813" s="122">
        <v>0.76129513856649411</v>
      </c>
      <c r="M813" s="122">
        <v>0.73918574109077451</v>
      </c>
      <c r="N813" s="123">
        <v>0.76632425305080409</v>
      </c>
      <c r="O813" s="122">
        <v>0.76389533536720278</v>
      </c>
      <c r="P813" s="122">
        <v>0.79705946164941777</v>
      </c>
      <c r="Q813" s="122">
        <v>0.77983903876876826</v>
      </c>
      <c r="R813" s="122">
        <v>0.77491892346096036</v>
      </c>
      <c r="S813" s="122">
        <v>0.76632425305080409</v>
      </c>
      <c r="T813" s="122">
        <v>0.74785826031303393</v>
      </c>
      <c r="U813" s="122">
        <v>0.77614892296171178</v>
      </c>
      <c r="V813" s="123">
        <v>0.75410180542659766</v>
      </c>
      <c r="W813" s="122">
        <v>0.76632425305080409</v>
      </c>
      <c r="X813" s="122">
        <v>0.76009627829360971</v>
      </c>
      <c r="Y813" s="122">
        <v>0.76249405600690856</v>
      </c>
      <c r="Z813" s="122">
        <v>0.76369291627979285</v>
      </c>
      <c r="AA813" s="122">
        <v>0.7760399237852097</v>
      </c>
      <c r="AB813" s="122">
        <v>0.7696873891468049</v>
      </c>
      <c r="AC813" s="59">
        <f t="shared" ref="AC813:AC814" si="1252">SUM(E813:AB813)</f>
        <v>16.631525950269697</v>
      </c>
      <c r="AD813" s="16"/>
      <c r="AE813" s="16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</row>
    <row r="814" s="1" customFormat="1" ht="12.75" customHeight="1">
      <c r="A814" s="981"/>
      <c r="B814" s="982"/>
      <c r="C814" s="346" t="s">
        <v>17</v>
      </c>
      <c r="D814" s="39" t="s">
        <v>16</v>
      </c>
      <c r="E814" s="110">
        <v>0.29208000000000001</v>
      </c>
      <c r="F814" s="110">
        <v>0.29255999999999999</v>
      </c>
      <c r="G814" s="110">
        <v>0.29327999999999999</v>
      </c>
      <c r="H814" s="111">
        <v>0.29208000000000001</v>
      </c>
      <c r="I814" s="110">
        <v>0.29111999999999999</v>
      </c>
      <c r="J814" s="110">
        <v>0.28727999999999998</v>
      </c>
      <c r="K814" s="110">
        <v>0.28367999999999999</v>
      </c>
      <c r="L814" s="110">
        <v>0.30451805542659766</v>
      </c>
      <c r="M814" s="110">
        <v>0.29567429643630982</v>
      </c>
      <c r="N814" s="111">
        <v>0.30652970122032164</v>
      </c>
      <c r="O814" s="110">
        <v>0.30555813414688116</v>
      </c>
      <c r="P814" s="110">
        <v>0.31882378465976713</v>
      </c>
      <c r="Q814" s="110">
        <v>0.31193561550750731</v>
      </c>
      <c r="R814" s="110">
        <v>0.30996756938438419</v>
      </c>
      <c r="S814" s="110">
        <v>0.30652970122032164</v>
      </c>
      <c r="T814" s="110">
        <v>0.29914330412521356</v>
      </c>
      <c r="U814" s="110">
        <v>0.31045956918468476</v>
      </c>
      <c r="V814" s="111">
        <v>0.30164072217063909</v>
      </c>
      <c r="W814" s="110">
        <v>0.30652970122032164</v>
      </c>
      <c r="X814" s="110">
        <v>0.30403851131744392</v>
      </c>
      <c r="Y814" s="110">
        <v>0.30499762240276346</v>
      </c>
      <c r="Z814" s="110">
        <v>0.30547716651191714</v>
      </c>
      <c r="AA814" s="110">
        <v>0.3104159695140839</v>
      </c>
      <c r="AB814" s="110">
        <v>0.30787495565872197</v>
      </c>
      <c r="AC814" s="59">
        <f t="shared" si="1252"/>
        <v>7.2421943801078799</v>
      </c>
      <c r="AD814" s="16"/>
      <c r="AE814" s="16"/>
      <c r="AF814" s="16"/>
      <c r="AG814" s="16"/>
      <c r="AH814" s="16"/>
      <c r="AI814" s="16"/>
      <c r="AJ814" s="16"/>
      <c r="AK814" s="16"/>
      <c r="AL814" s="16"/>
      <c r="AM814" s="16"/>
      <c r="AN814" s="16"/>
      <c r="AO814" s="16"/>
    </row>
    <row r="815" s="1" customFormat="1" ht="12.75" customHeight="1">
      <c r="A815" s="981"/>
      <c r="B815" s="982"/>
      <c r="C815" s="346" t="s">
        <v>18</v>
      </c>
      <c r="D815" s="39" t="s">
        <v>19</v>
      </c>
      <c r="E815" s="130">
        <v>77</v>
      </c>
      <c r="F815" s="130">
        <v>79</v>
      </c>
      <c r="G815" s="130">
        <v>77</v>
      </c>
      <c r="H815" s="131">
        <v>77</v>
      </c>
      <c r="I815" s="130">
        <v>77</v>
      </c>
      <c r="J815" s="130">
        <v>77</v>
      </c>
      <c r="K815" s="130">
        <v>78</v>
      </c>
      <c r="L815" s="130">
        <v>77</v>
      </c>
      <c r="M815" s="130">
        <v>75</v>
      </c>
      <c r="N815" s="131">
        <v>78</v>
      </c>
      <c r="O815" s="130">
        <v>78</v>
      </c>
      <c r="P815" s="130">
        <v>81</v>
      </c>
      <c r="Q815" s="130">
        <v>79</v>
      </c>
      <c r="R815" s="130">
        <v>79</v>
      </c>
      <c r="S815" s="130">
        <v>78</v>
      </c>
      <c r="T815" s="130">
        <v>76</v>
      </c>
      <c r="U815" s="130">
        <v>79</v>
      </c>
      <c r="V815" s="131">
        <v>77</v>
      </c>
      <c r="W815" s="130">
        <v>78</v>
      </c>
      <c r="X815" s="130">
        <v>77</v>
      </c>
      <c r="Y815" s="130">
        <v>77</v>
      </c>
      <c r="Z815" s="130">
        <v>77</v>
      </c>
      <c r="AA815" s="130">
        <v>78</v>
      </c>
      <c r="AB815" s="130">
        <v>77</v>
      </c>
      <c r="AC815" s="42"/>
      <c r="AD815" s="16"/>
      <c r="AE815" s="16"/>
      <c r="AF815" s="16"/>
      <c r="AG815" s="16"/>
      <c r="AH815" s="16"/>
      <c r="AI815" s="16"/>
      <c r="AJ815" s="16"/>
      <c r="AK815" s="16"/>
      <c r="AL815" s="16"/>
      <c r="AM815" s="16"/>
      <c r="AN815" s="16"/>
      <c r="AO815" s="16"/>
    </row>
    <row r="816" s="1" customFormat="1" ht="12.75" customHeight="1">
      <c r="A816" s="983"/>
      <c r="B816" s="984"/>
      <c r="C816" s="348" t="s">
        <v>20</v>
      </c>
      <c r="D816" s="115"/>
      <c r="E816" s="116">
        <f t="shared" si="1243"/>
        <v>0.56604651162790698</v>
      </c>
      <c r="F816" s="116">
        <f t="shared" si="1243"/>
        <v>0.56882874475034995</v>
      </c>
      <c r="G816" s="116">
        <f t="shared" si="1243"/>
        <v>0.56705336426914155</v>
      </c>
      <c r="H816" s="117">
        <f t="shared" si="1243"/>
        <v>0.56630991158678456</v>
      </c>
      <c r="I816" s="116">
        <f t="shared" si="1243"/>
        <v>0.56497438285980439</v>
      </c>
      <c r="J816" s="116">
        <f t="shared" si="1243"/>
        <v>0.55908453993461005</v>
      </c>
      <c r="K816" s="116">
        <f t="shared" si="1243"/>
        <v>0.55207846800560489</v>
      </c>
      <c r="L816" s="116">
        <f t="shared" si="1243"/>
        <v>0.40000000000000002</v>
      </c>
      <c r="M816" s="116">
        <f t="shared" si="1243"/>
        <v>0.40000000000000002</v>
      </c>
      <c r="N816" s="117">
        <f t="shared" si="1243"/>
        <v>0.40000000000000002</v>
      </c>
      <c r="O816" s="116">
        <f t="shared" si="1243"/>
        <v>0.40000000000000008</v>
      </c>
      <c r="P816" s="116">
        <f t="shared" si="1243"/>
        <v>0.40000000000000002</v>
      </c>
      <c r="Q816" s="116">
        <f t="shared" si="1243"/>
        <v>0.40000000000000002</v>
      </c>
      <c r="R816" s="116">
        <f t="shared" si="1243"/>
        <v>0.40000000000000008</v>
      </c>
      <c r="S816" s="116">
        <f t="shared" si="1243"/>
        <v>0.40000000000000002</v>
      </c>
      <c r="T816" s="116">
        <f t="shared" si="1243"/>
        <v>0.39999999999999997</v>
      </c>
      <c r="U816" s="116">
        <f t="shared" si="1243"/>
        <v>0.40000000000000008</v>
      </c>
      <c r="V816" s="117">
        <f t="shared" si="1243"/>
        <v>0.40000000000000002</v>
      </c>
      <c r="W816" s="116">
        <f t="shared" si="1243"/>
        <v>0.40000000000000002</v>
      </c>
      <c r="X816" s="116">
        <f t="shared" si="1243"/>
        <v>0.40000000000000002</v>
      </c>
      <c r="Y816" s="116">
        <f t="shared" si="1243"/>
        <v>0.40000000000000002</v>
      </c>
      <c r="Z816" s="116">
        <f t="shared" si="1243"/>
        <v>0.40000000000000002</v>
      </c>
      <c r="AA816" s="116">
        <f t="shared" si="1243"/>
        <v>0.40000000000000002</v>
      </c>
      <c r="AB816" s="116">
        <f t="shared" si="1243"/>
        <v>0.40000000000000002</v>
      </c>
      <c r="AC816" s="125">
        <f t="shared" si="1243"/>
        <v>0.43544978384803229</v>
      </c>
      <c r="AD816" s="16"/>
      <c r="AE816" s="16"/>
      <c r="AF816" s="16"/>
      <c r="AG816" s="16"/>
      <c r="AH816" s="16"/>
      <c r="AI816" s="16"/>
      <c r="AJ816" s="16"/>
      <c r="AK816" s="16"/>
      <c r="AL816" s="16"/>
      <c r="AM816" s="16"/>
      <c r="AN816" s="16"/>
      <c r="AO816" s="16"/>
    </row>
    <row r="817" s="1" customFormat="1" ht="12.75" customHeight="1">
      <c r="A817" s="31" t="s">
        <v>39</v>
      </c>
      <c r="B817" s="648" t="s">
        <v>613</v>
      </c>
      <c r="C817" s="33" t="s">
        <v>15</v>
      </c>
      <c r="D817" s="33" t="s">
        <v>16</v>
      </c>
      <c r="E817" s="122">
        <v>0.078479999999999994</v>
      </c>
      <c r="F817" s="122">
        <v>0.079439999999999997</v>
      </c>
      <c r="G817" s="122">
        <v>0.079200000000000007</v>
      </c>
      <c r="H817" s="123">
        <v>0.079439999999999997</v>
      </c>
      <c r="I817" s="122">
        <v>0.079680000000000001</v>
      </c>
      <c r="J817" s="122">
        <v>0.080399999999999999</v>
      </c>
      <c r="K817" s="122">
        <v>0.081600000000000006</v>
      </c>
      <c r="L817" s="122">
        <v>0.088982548663616184</v>
      </c>
      <c r="M817" s="122">
        <v>0.068990669168472282</v>
      </c>
      <c r="N817" s="123">
        <v>0.088422029198169716</v>
      </c>
      <c r="O817" s="122">
        <v>0.078348239524841323</v>
      </c>
      <c r="P817" s="122">
        <v>0.05904144160366058</v>
      </c>
      <c r="Q817" s="122">
        <v>0.078971041900634767</v>
      </c>
      <c r="R817" s="122">
        <v>0.068663702078819264</v>
      </c>
      <c r="S817" s="122">
        <v>0.10807136901998519</v>
      </c>
      <c r="T817" s="122">
        <v>0.049201201336383824</v>
      </c>
      <c r="U817" s="122">
        <v>0.068772689376354224</v>
      </c>
      <c r="V817" s="123">
        <v>0.068554709584236137</v>
      </c>
      <c r="W817" s="122">
        <v>0.068772689376354224</v>
      </c>
      <c r="X817" s="122">
        <v>0.069099661663055423</v>
      </c>
      <c r="Y817" s="122">
        <v>0.049512601039409646</v>
      </c>
      <c r="Z817" s="122">
        <v>0.079344718574523923</v>
      </c>
      <c r="AA817" s="122">
        <v>0.079593838336944583</v>
      </c>
      <c r="AB817" s="122">
        <v>0.069971580831527699</v>
      </c>
      <c r="AC817" s="36">
        <f t="shared" ref="AC817:AC822" si="1253">SUM(E817:AB817)</f>
        <v>1.8005547312769892</v>
      </c>
      <c r="AD817" s="16"/>
      <c r="AE817" s="16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</row>
    <row r="818" s="1" customFormat="1" ht="12.75" customHeight="1">
      <c r="A818" s="37"/>
      <c r="B818" s="648"/>
      <c r="C818" s="39" t="s">
        <v>17</v>
      </c>
      <c r="D818" s="39" t="s">
        <v>16</v>
      </c>
      <c r="E818" s="110">
        <v>0.074639999999999998</v>
      </c>
      <c r="F818" s="110">
        <v>0.075840000000000005</v>
      </c>
      <c r="G818" s="110">
        <v>0.073440000000000005</v>
      </c>
      <c r="H818" s="111">
        <v>0.075840000000000005</v>
      </c>
      <c r="I818" s="110">
        <v>0.07392</v>
      </c>
      <c r="J818" s="110">
        <v>0.073440000000000005</v>
      </c>
      <c r="K818" s="110">
        <v>0.072720000000000007</v>
      </c>
      <c r="L818" s="110">
        <v>0.035593019465446477</v>
      </c>
      <c r="M818" s="110">
        <v>0.027596267667388916</v>
      </c>
      <c r="N818" s="111">
        <v>0.035368811679267885</v>
      </c>
      <c r="O818" s="110">
        <v>0.031339295809936531</v>
      </c>
      <c r="P818" s="110">
        <v>0.023616576641464233</v>
      </c>
      <c r="Q818" s="110">
        <v>0.03158841676025391</v>
      </c>
      <c r="R818" s="110">
        <v>0.027465480831527708</v>
      </c>
      <c r="S818" s="110">
        <v>0.043228547607994078</v>
      </c>
      <c r="T818" s="110">
        <v>0.01968048053455353</v>
      </c>
      <c r="U818" s="110">
        <v>0.027509075750541692</v>
      </c>
      <c r="V818" s="111">
        <v>0.027421883833694455</v>
      </c>
      <c r="W818" s="110">
        <v>0.027509075750541692</v>
      </c>
      <c r="X818" s="110">
        <v>0.027639864665222169</v>
      </c>
      <c r="Y818" s="110">
        <v>0.01980504041576386</v>
      </c>
      <c r="Z818" s="110">
        <v>0.031737887429809569</v>
      </c>
      <c r="AA818" s="110">
        <v>0.031837535334777838</v>
      </c>
      <c r="AB818" s="110">
        <v>0.02798863233261108</v>
      </c>
      <c r="AC818" s="59">
        <f t="shared" si="1253"/>
        <v>1.0167658925107956</v>
      </c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</row>
    <row r="819" s="1" customFormat="1" ht="12.75" customHeight="1">
      <c r="A819" s="37"/>
      <c r="B819" s="648"/>
      <c r="C819" s="39" t="s">
        <v>18</v>
      </c>
      <c r="D819" s="39" t="s">
        <v>19</v>
      </c>
      <c r="E819" s="130">
        <v>7</v>
      </c>
      <c r="F819" s="130">
        <v>6</v>
      </c>
      <c r="G819" s="130">
        <v>8</v>
      </c>
      <c r="H819" s="131">
        <v>7</v>
      </c>
      <c r="I819" s="130">
        <v>6</v>
      </c>
      <c r="J819" s="130">
        <v>7</v>
      </c>
      <c r="K819" s="130">
        <v>10</v>
      </c>
      <c r="L819" s="130">
        <v>9</v>
      </c>
      <c r="M819" s="130">
        <v>7</v>
      </c>
      <c r="N819" s="131">
        <v>9</v>
      </c>
      <c r="O819" s="130">
        <v>8</v>
      </c>
      <c r="P819" s="130">
        <v>6</v>
      </c>
      <c r="Q819" s="130">
        <v>8</v>
      </c>
      <c r="R819" s="130">
        <v>7</v>
      </c>
      <c r="S819" s="130">
        <v>11</v>
      </c>
      <c r="T819" s="130">
        <v>5</v>
      </c>
      <c r="U819" s="130">
        <v>7</v>
      </c>
      <c r="V819" s="131">
        <v>7</v>
      </c>
      <c r="W819" s="130">
        <v>7</v>
      </c>
      <c r="X819" s="130">
        <v>7</v>
      </c>
      <c r="Y819" s="130">
        <v>5</v>
      </c>
      <c r="Z819" s="130">
        <v>8</v>
      </c>
      <c r="AA819" s="130">
        <v>8</v>
      </c>
      <c r="AB819" s="130">
        <v>7</v>
      </c>
      <c r="AC819" s="42"/>
      <c r="AD819" s="16"/>
      <c r="AE819" s="16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</row>
    <row r="820" s="1" customFormat="1" ht="12.75" customHeight="1">
      <c r="A820" s="113"/>
      <c r="B820" s="649"/>
      <c r="C820" s="115" t="s">
        <v>20</v>
      </c>
      <c r="D820" s="115"/>
      <c r="E820" s="116"/>
      <c r="F820" s="116"/>
      <c r="G820" s="116"/>
      <c r="H820" s="117"/>
      <c r="I820" s="116"/>
      <c r="J820" s="116"/>
      <c r="K820" s="116"/>
      <c r="L820" s="116"/>
      <c r="M820" s="116"/>
      <c r="N820" s="117"/>
      <c r="O820" s="116"/>
      <c r="P820" s="116"/>
      <c r="Q820" s="116"/>
      <c r="R820" s="116"/>
      <c r="S820" s="116"/>
      <c r="T820" s="116"/>
      <c r="U820" s="116"/>
      <c r="V820" s="117"/>
      <c r="W820" s="116"/>
      <c r="X820" s="116"/>
      <c r="Y820" s="116"/>
      <c r="Z820" s="116"/>
      <c r="AA820" s="116"/>
      <c r="AB820" s="116"/>
      <c r="AC820" s="125"/>
      <c r="AD820" s="16"/>
      <c r="AE820" s="16"/>
      <c r="AF820" s="16"/>
      <c r="AG820" s="16"/>
      <c r="AH820" s="16"/>
      <c r="AI820" s="16"/>
      <c r="AJ820" s="16"/>
      <c r="AK820" s="16"/>
      <c r="AL820" s="16"/>
      <c r="AM820" s="16"/>
      <c r="AN820" s="16"/>
      <c r="AO820" s="16"/>
    </row>
    <row r="821" s="1" customFormat="1" ht="12.75" customHeight="1">
      <c r="A821" s="985"/>
      <c r="B821" s="464" t="s">
        <v>50</v>
      </c>
      <c r="C821" s="33" t="s">
        <v>15</v>
      </c>
      <c r="D821" s="33" t="s">
        <v>16</v>
      </c>
      <c r="E821" s="594">
        <v>0.021270000000000001</v>
      </c>
      <c r="F821" s="594">
        <v>0.021329999999999998</v>
      </c>
      <c r="G821" s="594">
        <v>0.021329999999999998</v>
      </c>
      <c r="H821" s="595">
        <v>0.02214</v>
      </c>
      <c r="I821" s="594">
        <v>0.023429999999999999</v>
      </c>
      <c r="J821" s="594">
        <v>0.021899999999999999</v>
      </c>
      <c r="K821" s="594">
        <v>0.02094</v>
      </c>
      <c r="L821" s="594"/>
      <c r="M821" s="594"/>
      <c r="N821" s="595"/>
      <c r="O821" s="594"/>
      <c r="P821" s="594"/>
      <c r="Q821" s="594"/>
      <c r="R821" s="594"/>
      <c r="S821" s="594"/>
      <c r="T821" s="594"/>
      <c r="U821" s="594"/>
      <c r="V821" s="595"/>
      <c r="W821" s="594"/>
      <c r="X821" s="594"/>
      <c r="Y821" s="594"/>
      <c r="Z821" s="594"/>
      <c r="AA821" s="594"/>
      <c r="AB821" s="594"/>
      <c r="AC821" s="36">
        <f t="shared" si="1253"/>
        <v>0.15234000000000003</v>
      </c>
      <c r="AD821" s="578">
        <f t="shared" ref="AD796:AD859" si="1254">MAX(E821:AB821)</f>
        <v>0.023429999999999999</v>
      </c>
      <c r="AE821" s="16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</row>
    <row r="822" s="1" customFormat="1" ht="12.75" customHeight="1">
      <c r="A822" s="986"/>
      <c r="B822" s="468" t="s">
        <v>51</v>
      </c>
      <c r="C822" s="51" t="s">
        <v>15</v>
      </c>
      <c r="D822" s="51" t="s">
        <v>16</v>
      </c>
      <c r="E822" s="136">
        <v>0.019619999999999999</v>
      </c>
      <c r="F822" s="136">
        <v>0.01968</v>
      </c>
      <c r="G822" s="136">
        <v>0.019619999999999999</v>
      </c>
      <c r="H822" s="137">
        <v>0.019980000000000001</v>
      </c>
      <c r="I822" s="136">
        <v>0.019980000000000001</v>
      </c>
      <c r="J822" s="136">
        <v>0.019769999999999999</v>
      </c>
      <c r="K822" s="136">
        <v>0.01968</v>
      </c>
      <c r="L822" s="136"/>
      <c r="M822" s="136"/>
      <c r="N822" s="137"/>
      <c r="O822" s="136"/>
      <c r="P822" s="136"/>
      <c r="Q822" s="136"/>
      <c r="R822" s="136"/>
      <c r="S822" s="136"/>
      <c r="T822" s="136"/>
      <c r="U822" s="136"/>
      <c r="V822" s="137"/>
      <c r="W822" s="136"/>
      <c r="X822" s="136"/>
      <c r="Y822" s="136"/>
      <c r="Z822" s="136"/>
      <c r="AA822" s="136"/>
      <c r="AB822" s="136"/>
      <c r="AC822" s="101">
        <f t="shared" si="1253"/>
        <v>0.13832999999999998</v>
      </c>
      <c r="AD822" s="578">
        <f t="shared" si="1254"/>
        <v>0.019980000000000001</v>
      </c>
      <c r="AE822" s="16"/>
      <c r="AF822" s="16"/>
      <c r="AG822" s="16"/>
      <c r="AH822" s="16"/>
      <c r="AI822" s="16"/>
      <c r="AJ822" s="16"/>
      <c r="AK822" s="16"/>
      <c r="AL822" s="16"/>
      <c r="AM822" s="16"/>
      <c r="AN822" s="16"/>
      <c r="AO822" s="16"/>
    </row>
    <row r="823" s="1" customFormat="1" ht="12.75" customHeight="1">
      <c r="A823" s="687" t="s">
        <v>108</v>
      </c>
      <c r="B823" s="57"/>
      <c r="C823" s="57" t="s">
        <v>15</v>
      </c>
      <c r="D823" s="57"/>
      <c r="E823" s="58">
        <f t="shared" ref="E823:AC824" si="1255">E777+E781+E785+E789+E793+E797+E801+E805+E809+E813+E817</f>
        <v>3.0671999999999997</v>
      </c>
      <c r="F823" s="58">
        <f t="shared" si="1255"/>
        <v>3.05328</v>
      </c>
      <c r="G823" s="58">
        <f t="shared" si="1255"/>
        <v>3.0655200000000002</v>
      </c>
      <c r="H823" s="178">
        <f t="shared" si="1255"/>
        <v>3.0300000000000002</v>
      </c>
      <c r="I823" s="58">
        <f t="shared" si="1255"/>
        <v>3.0232800000000002</v>
      </c>
      <c r="J823" s="58">
        <f t="shared" si="1255"/>
        <v>3.036</v>
      </c>
      <c r="K823" s="58">
        <f t="shared" si="1255"/>
        <v>3.0347999999999997</v>
      </c>
      <c r="L823" s="58">
        <f t="shared" si="1255"/>
        <v>4.1499187408347131</v>
      </c>
      <c r="M823" s="58">
        <f t="shared" si="1255"/>
        <v>4.0301232156858449</v>
      </c>
      <c r="N823" s="178">
        <f t="shared" si="1255"/>
        <v>3.9879440980696668</v>
      </c>
      <c r="O823" s="58">
        <f t="shared" si="1255"/>
        <v>4.0420965286989201</v>
      </c>
      <c r="P823" s="58">
        <f t="shared" si="1255"/>
        <v>4.0829678685336113</v>
      </c>
      <c r="Q823" s="58">
        <f t="shared" si="1255"/>
        <v>3.9935026373376843</v>
      </c>
      <c r="R823" s="58">
        <f t="shared" si="1255"/>
        <v>4.0210304193434716</v>
      </c>
      <c r="S823" s="58">
        <f t="shared" si="1255"/>
        <v>4.0450392466120721</v>
      </c>
      <c r="T823" s="58">
        <f t="shared" si="1255"/>
        <v>3.9629387806148526</v>
      </c>
      <c r="U823" s="58">
        <f t="shared" si="1255"/>
        <v>3.9666287271466256</v>
      </c>
      <c r="V823" s="178">
        <f t="shared" si="1255"/>
        <v>3.9068555508098606</v>
      </c>
      <c r="W823" s="58">
        <f t="shared" si="1255"/>
        <v>3.9959158970575333</v>
      </c>
      <c r="X823" s="58">
        <f t="shared" si="1255"/>
        <v>4.0072509427642817</v>
      </c>
      <c r="Y823" s="58">
        <f t="shared" si="1255"/>
        <v>4.0593948620138169</v>
      </c>
      <c r="Z823" s="58">
        <f t="shared" si="1255"/>
        <v>4.0755253116903303</v>
      </c>
      <c r="AA823" s="58">
        <f t="shared" si="1255"/>
        <v>4.0085431605834962</v>
      </c>
      <c r="AB823" s="58">
        <f t="shared" si="1255"/>
        <v>3.9974106557235722</v>
      </c>
      <c r="AC823" s="59">
        <f t="shared" si="1255"/>
        <v>89.64316664352036</v>
      </c>
      <c r="AD823" s="16"/>
      <c r="AE823" s="16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</row>
    <row r="824" s="1" customFormat="1" ht="12.75" customHeight="1">
      <c r="A824" s="518"/>
      <c r="B824" s="51"/>
      <c r="C824" s="51" t="s">
        <v>17</v>
      </c>
      <c r="D824" s="51"/>
      <c r="E824" s="52">
        <f t="shared" si="1255"/>
        <v>2.0234400000000003</v>
      </c>
      <c r="F824" s="52">
        <f t="shared" si="1255"/>
        <v>2.0371199999999998</v>
      </c>
      <c r="G824" s="52">
        <f t="shared" si="1255"/>
        <v>2.0325600000000001</v>
      </c>
      <c r="H824" s="100">
        <f t="shared" si="1255"/>
        <v>2.0198399999999999</v>
      </c>
      <c r="I824" s="52">
        <f t="shared" si="1255"/>
        <v>2.0015999999999998</v>
      </c>
      <c r="J824" s="52">
        <f t="shared" si="1255"/>
        <v>1.9634399999999999</v>
      </c>
      <c r="K824" s="52">
        <f t="shared" si="1255"/>
        <v>1.92936</v>
      </c>
      <c r="L824" s="52">
        <f t="shared" si="1255"/>
        <v>1.6599674963338855</v>
      </c>
      <c r="M824" s="52">
        <f t="shared" si="1255"/>
        <v>1.6120492862743381</v>
      </c>
      <c r="N824" s="100">
        <f t="shared" si="1255"/>
        <v>1.5951776392278672</v>
      </c>
      <c r="O824" s="52">
        <f t="shared" si="1255"/>
        <v>1.6168386114795688</v>
      </c>
      <c r="P824" s="52">
        <f t="shared" si="1255"/>
        <v>1.6331871474134443</v>
      </c>
      <c r="Q824" s="52">
        <f t="shared" si="1255"/>
        <v>1.5974010549350739</v>
      </c>
      <c r="R824" s="52">
        <f t="shared" si="1255"/>
        <v>1.6084121677373888</v>
      </c>
      <c r="S824" s="52">
        <f t="shared" si="1255"/>
        <v>1.6180156986448289</v>
      </c>
      <c r="T824" s="52">
        <f t="shared" si="1255"/>
        <v>1.5851755122459414</v>
      </c>
      <c r="U824" s="52">
        <f t="shared" si="1255"/>
        <v>1.5866514908586502</v>
      </c>
      <c r="V824" s="100">
        <f t="shared" si="1255"/>
        <v>1.5627422203239443</v>
      </c>
      <c r="W824" s="52">
        <f t="shared" si="1255"/>
        <v>1.5983663588230133</v>
      </c>
      <c r="X824" s="52">
        <f t="shared" si="1255"/>
        <v>1.6029003771057133</v>
      </c>
      <c r="Y824" s="52">
        <f t="shared" si="1255"/>
        <v>1.6237579448055268</v>
      </c>
      <c r="Z824" s="52">
        <f t="shared" si="1255"/>
        <v>1.6302101246761325</v>
      </c>
      <c r="AA824" s="52">
        <f t="shared" si="1255"/>
        <v>1.6034172642333986</v>
      </c>
      <c r="AB824" s="52">
        <f t="shared" si="1255"/>
        <v>1.5989642622894289</v>
      </c>
      <c r="AC824" s="101">
        <f t="shared" si="1255"/>
        <v>41.340594657408147</v>
      </c>
      <c r="AD824" s="16"/>
      <c r="AE824" s="16"/>
      <c r="AF824" s="16"/>
      <c r="AG824" s="16"/>
      <c r="AH824" s="16"/>
      <c r="AI824" s="16"/>
      <c r="AJ824" s="16"/>
      <c r="AK824" s="16"/>
      <c r="AL824" s="16"/>
      <c r="AM824" s="16"/>
      <c r="AN824" s="16"/>
      <c r="AO824" s="16"/>
    </row>
    <row r="825" s="1" customFormat="1" ht="12.75" customHeight="1">
      <c r="A825" s="139" t="s">
        <v>109</v>
      </c>
      <c r="B825" s="140"/>
      <c r="C825" s="141" t="s">
        <v>15</v>
      </c>
      <c r="D825" s="141"/>
      <c r="E825" s="58">
        <f t="shared" ref="E825:AC826" si="1256">E726+E730-E823</f>
        <v>0.44040000000000035</v>
      </c>
      <c r="F825" s="58">
        <f t="shared" si="1256"/>
        <v>0.43872</v>
      </c>
      <c r="G825" s="58">
        <f t="shared" si="1256"/>
        <v>0.43847999999999976</v>
      </c>
      <c r="H825" s="178">
        <f t="shared" si="1256"/>
        <v>0.43919999999999959</v>
      </c>
      <c r="I825" s="58">
        <f t="shared" si="1256"/>
        <v>0.47231999999999985</v>
      </c>
      <c r="J825" s="58">
        <f t="shared" si="1256"/>
        <v>0.45360000000000023</v>
      </c>
      <c r="K825" s="58">
        <f t="shared" si="1256"/>
        <v>0.4704000000000006</v>
      </c>
      <c r="L825" s="58">
        <f t="shared" si="1256"/>
        <v>-0.6302113129320146</v>
      </c>
      <c r="M825" s="58">
        <f t="shared" si="1256"/>
        <v>-0.63829213336944601</v>
      </c>
      <c r="N825" s="178">
        <f t="shared" si="1256"/>
        <v>-0.63650158619069952</v>
      </c>
      <c r="O825" s="58">
        <f t="shared" si="1256"/>
        <v>-0.55611368863391775</v>
      </c>
      <c r="P825" s="58">
        <f t="shared" si="1256"/>
        <v>-0.61736610153865801</v>
      </c>
      <c r="Q825" s="58">
        <f t="shared" si="1256"/>
        <v>-0.6304137572622297</v>
      </c>
      <c r="R825" s="58">
        <f t="shared" si="1256"/>
        <v>-0.61587138073682812</v>
      </c>
      <c r="S825" s="58">
        <f t="shared" si="1256"/>
        <v>-0.6169612462878229</v>
      </c>
      <c r="T825" s="58">
        <f t="shared" si="1256"/>
        <v>-0.61800445867967602</v>
      </c>
      <c r="U825" s="58">
        <f t="shared" si="1256"/>
        <v>-0.58742495661449468</v>
      </c>
      <c r="V825" s="178">
        <f t="shared" si="1256"/>
        <v>-0.56553352705192639</v>
      </c>
      <c r="W825" s="58">
        <f t="shared" si="1256"/>
        <v>-0.56777561679267841</v>
      </c>
      <c r="X825" s="58">
        <f t="shared" si="1256"/>
        <v>-0.5405125768761625</v>
      </c>
      <c r="Y825" s="58">
        <f t="shared" si="1256"/>
        <v>-0.57193283586645105</v>
      </c>
      <c r="Z825" s="58">
        <f t="shared" si="1256"/>
        <v>-0.61250820974635989</v>
      </c>
      <c r="AA825" s="58">
        <f t="shared" si="1256"/>
        <v>-0.62508877037000676</v>
      </c>
      <c r="AB825" s="58">
        <f t="shared" si="1256"/>
        <v>-0.6276422895112046</v>
      </c>
      <c r="AC825" s="59">
        <f t="shared" si="1256"/>
        <v>-7.1050344484605858</v>
      </c>
      <c r="AD825" s="16"/>
      <c r="AE825" s="16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</row>
    <row r="826" s="1" customFormat="1" ht="12.75" customHeight="1">
      <c r="A826" s="143"/>
      <c r="B826" s="144"/>
      <c r="C826" s="145" t="s">
        <v>17</v>
      </c>
      <c r="D826" s="145"/>
      <c r="E826" s="148">
        <f t="shared" si="1256"/>
        <v>-0.27624000000000049</v>
      </c>
      <c r="F826" s="148">
        <f t="shared" si="1256"/>
        <v>-0.27791999999999994</v>
      </c>
      <c r="G826" s="148">
        <f t="shared" si="1256"/>
        <v>-0.27456000000000014</v>
      </c>
      <c r="H826" s="149">
        <f t="shared" si="1256"/>
        <v>-0.28223999999999982</v>
      </c>
      <c r="I826" s="148">
        <f t="shared" si="1256"/>
        <v>-0.27839999999999976</v>
      </c>
      <c r="J826" s="148">
        <f t="shared" si="1256"/>
        <v>-0.28103999999999996</v>
      </c>
      <c r="K826" s="148">
        <f t="shared" si="1256"/>
        <v>-0.28295999999999988</v>
      </c>
      <c r="L826" s="148">
        <f t="shared" si="1256"/>
        <v>-0.25208452517280611</v>
      </c>
      <c r="M826" s="148">
        <f t="shared" si="1256"/>
        <v>-0.25531685334777854</v>
      </c>
      <c r="N826" s="149">
        <f t="shared" si="1256"/>
        <v>-0.25460063447628012</v>
      </c>
      <c r="O826" s="148">
        <f t="shared" si="1256"/>
        <v>-0.22244547545356763</v>
      </c>
      <c r="P826" s="148">
        <f t="shared" si="1256"/>
        <v>-0.24694644061546289</v>
      </c>
      <c r="Q826" s="148">
        <f t="shared" si="1256"/>
        <v>-0.25216550290489192</v>
      </c>
      <c r="R826" s="148">
        <f t="shared" si="1256"/>
        <v>-0.24634855229473129</v>
      </c>
      <c r="S826" s="148">
        <f t="shared" si="1256"/>
        <v>-0.24678449851512907</v>
      </c>
      <c r="T826" s="148">
        <f t="shared" si="1256"/>
        <v>-0.24720178347187072</v>
      </c>
      <c r="U826" s="148">
        <f t="shared" si="1256"/>
        <v>-0.2349699826457976</v>
      </c>
      <c r="V826" s="149">
        <f t="shared" si="1256"/>
        <v>-0.22621341082077051</v>
      </c>
      <c r="W826" s="148">
        <f t="shared" si="1256"/>
        <v>-0.22711024671707136</v>
      </c>
      <c r="X826" s="148">
        <f t="shared" si="1256"/>
        <v>-0.21620503075046571</v>
      </c>
      <c r="Y826" s="148">
        <f t="shared" si="1256"/>
        <v>-0.22877313434658064</v>
      </c>
      <c r="Z826" s="148">
        <f t="shared" si="1256"/>
        <v>-0.24500328389854431</v>
      </c>
      <c r="AA826" s="148">
        <f t="shared" si="1256"/>
        <v>-0.25003550814800279</v>
      </c>
      <c r="AB826" s="148">
        <f t="shared" si="1256"/>
        <v>-0.25105691580448175</v>
      </c>
      <c r="AC826" s="150">
        <f t="shared" si="1256"/>
        <v>-6.056621779384237</v>
      </c>
      <c r="AD826" s="16"/>
      <c r="AE826" s="16"/>
      <c r="AF826" s="16"/>
      <c r="AG826" s="16"/>
      <c r="AH826" s="16"/>
      <c r="AI826" s="16"/>
      <c r="AJ826" s="16"/>
      <c r="AK826" s="16"/>
      <c r="AL826" s="16"/>
      <c r="AM826" s="16"/>
      <c r="AN826" s="16"/>
      <c r="AO826" s="16"/>
    </row>
    <row r="827" s="827" customFormat="1" ht="12.75" customHeight="1">
      <c r="A827" s="437" t="s">
        <v>187</v>
      </c>
      <c r="B827" s="438"/>
      <c r="C827" s="439" t="s">
        <v>15</v>
      </c>
      <c r="D827" s="439"/>
      <c r="E827" s="376"/>
      <c r="F827" s="376"/>
      <c r="G827" s="376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  <c r="W827" s="376"/>
      <c r="X827" s="376"/>
      <c r="Y827" s="376"/>
      <c r="Z827" s="376"/>
      <c r="AA827" s="376"/>
      <c r="AB827" s="376"/>
      <c r="AC827" s="873"/>
      <c r="AD827" s="24"/>
      <c r="AE827" s="24"/>
      <c r="AF827" s="24"/>
      <c r="AG827" s="24"/>
      <c r="AH827" s="24"/>
      <c r="AI827" s="24"/>
      <c r="AJ827" s="24"/>
      <c r="AK827" s="24"/>
      <c r="AL827" s="24"/>
      <c r="AM827" s="24"/>
      <c r="AN827" s="24"/>
      <c r="AO827" s="24"/>
    </row>
    <row r="828" s="827" customFormat="1" ht="12.75" customHeight="1">
      <c r="A828" s="441"/>
      <c r="B828" s="442"/>
      <c r="C828" s="443" t="s">
        <v>17</v>
      </c>
      <c r="D828" s="443"/>
      <c r="E828" s="386"/>
      <c r="F828" s="386"/>
      <c r="G828" s="386"/>
      <c r="H828" s="386"/>
      <c r="I828" s="386"/>
      <c r="J828" s="386"/>
      <c r="K828" s="386"/>
      <c r="L828" s="386"/>
      <c r="M828" s="386"/>
      <c r="N828" s="386"/>
      <c r="O828" s="386"/>
      <c r="P828" s="386"/>
      <c r="Q828" s="386"/>
      <c r="R828" s="386"/>
      <c r="S828" s="386"/>
      <c r="T828" s="386"/>
      <c r="U828" s="386"/>
      <c r="V828" s="386"/>
      <c r="W828" s="386"/>
      <c r="X828" s="386"/>
      <c r="Y828" s="386"/>
      <c r="Z828" s="386"/>
      <c r="AA828" s="386"/>
      <c r="AB828" s="386"/>
      <c r="AC828" s="874"/>
      <c r="AD828" s="24"/>
      <c r="AE828" s="24"/>
      <c r="AF828" s="24"/>
      <c r="AG828" s="24"/>
      <c r="AH828" s="24"/>
      <c r="AI828" s="24"/>
      <c r="AJ828" s="24"/>
      <c r="AK828" s="24"/>
      <c r="AL828" s="24"/>
      <c r="AM828" s="24"/>
      <c r="AN828" s="24"/>
      <c r="AO828" s="24"/>
    </row>
    <row r="829" s="1" customFormat="1" ht="33" customHeight="1">
      <c r="A829" s="192"/>
      <c r="B829" s="16"/>
      <c r="C829" s="193" t="s">
        <v>78</v>
      </c>
      <c r="D829" s="16"/>
      <c r="E829" s="16"/>
      <c r="F829" s="16"/>
      <c r="G829" s="16"/>
      <c r="H829" s="194">
        <f>H777+H781+H785+H789+H793+H797+H801+H805+H809+H813+H817</f>
        <v>3.0300000000000002</v>
      </c>
      <c r="I829" s="819"/>
      <c r="J829" s="819"/>
      <c r="K829" s="819"/>
      <c r="L829" s="819"/>
      <c r="M829" s="819"/>
      <c r="N829" s="194">
        <f>N777+N781+N785+N789+N793+N797+N801+N805+N809+N813+N817</f>
        <v>3.9879440980696668</v>
      </c>
      <c r="O829" s="819"/>
      <c r="P829" s="819"/>
      <c r="Q829" s="819"/>
      <c r="R829" s="819"/>
      <c r="S829" s="819"/>
      <c r="T829" s="819"/>
      <c r="U829" s="819"/>
      <c r="V829" s="194">
        <f>V777+V781+V785+V789+V793+V797+V801+V805+V809+V813+V817</f>
        <v>3.9068555508098606</v>
      </c>
      <c r="W829" s="819"/>
      <c r="X829" s="819"/>
      <c r="Y829" s="194">
        <f>Y777+Y781+Y785+Y789+Y793+Y797+Y801+Y805+Y809+Y813+Y817</f>
        <v>4.0593948620138169</v>
      </c>
      <c r="Z829" s="819"/>
      <c r="AA829" s="819"/>
      <c r="AB829" s="819"/>
      <c r="AC829" s="16"/>
      <c r="AD829" s="221"/>
      <c r="AE829" s="16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</row>
    <row r="830" s="1" customFormat="1" ht="33.75" customHeight="1">
      <c r="A830" s="824" t="s">
        <v>5</v>
      </c>
      <c r="B830" s="339" t="s">
        <v>6</v>
      </c>
      <c r="C830" s="19" t="s">
        <v>7</v>
      </c>
      <c r="D830" s="19" t="s">
        <v>8</v>
      </c>
      <c r="E830" s="20" t="s">
        <v>9</v>
      </c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2"/>
      <c r="AC830" s="826" t="s">
        <v>10</v>
      </c>
      <c r="AD830" s="16"/>
      <c r="AE830" s="16"/>
      <c r="AF830" s="16"/>
      <c r="AG830" s="16"/>
      <c r="AH830" s="16"/>
      <c r="AI830" s="16"/>
      <c r="AJ830" s="16"/>
      <c r="AK830" s="16"/>
      <c r="AL830" s="16"/>
      <c r="AM830" s="16"/>
      <c r="AN830" s="16"/>
      <c r="AO830" s="16"/>
    </row>
    <row r="831" s="827" customFormat="1" ht="15" customHeight="1">
      <c r="A831" s="195" t="s">
        <v>614</v>
      </c>
      <c r="B831" s="196"/>
      <c r="C831" s="160"/>
      <c r="D831" s="160"/>
      <c r="E831" s="26">
        <v>1</v>
      </c>
      <c r="F831" s="26">
        <v>2</v>
      </c>
      <c r="G831" s="26">
        <v>3</v>
      </c>
      <c r="H831" s="26">
        <v>4</v>
      </c>
      <c r="I831" s="26">
        <v>5</v>
      </c>
      <c r="J831" s="26">
        <v>6</v>
      </c>
      <c r="K831" s="26">
        <v>7</v>
      </c>
      <c r="L831" s="26">
        <v>8</v>
      </c>
      <c r="M831" s="26">
        <v>9</v>
      </c>
      <c r="N831" s="26">
        <v>10</v>
      </c>
      <c r="O831" s="26">
        <v>11</v>
      </c>
      <c r="P831" s="26">
        <v>12</v>
      </c>
      <c r="Q831" s="26">
        <v>13</v>
      </c>
      <c r="R831" s="26">
        <v>14</v>
      </c>
      <c r="S831" s="26">
        <v>15</v>
      </c>
      <c r="T831" s="26">
        <v>16</v>
      </c>
      <c r="U831" s="26">
        <v>17</v>
      </c>
      <c r="V831" s="26">
        <v>18</v>
      </c>
      <c r="W831" s="26">
        <v>19</v>
      </c>
      <c r="X831" s="26">
        <v>20</v>
      </c>
      <c r="Y831" s="26">
        <v>21</v>
      </c>
      <c r="Z831" s="26">
        <v>22</v>
      </c>
      <c r="AA831" s="26">
        <v>23</v>
      </c>
      <c r="AB831" s="26">
        <v>24</v>
      </c>
      <c r="AC831" s="875"/>
      <c r="AD831" s="24"/>
      <c r="AE831" s="24"/>
      <c r="AF831" s="24"/>
      <c r="AG831" s="24"/>
      <c r="AH831" s="24"/>
      <c r="AI831" s="24"/>
      <c r="AJ831" s="24"/>
      <c r="AK831" s="24"/>
      <c r="AL831" s="24"/>
      <c r="AM831" s="24"/>
      <c r="AN831" s="24"/>
      <c r="AO831" s="24"/>
    </row>
    <row r="832" s="827" customFormat="1" ht="15" customHeight="1">
      <c r="A832" s="375" t="s">
        <v>143</v>
      </c>
      <c r="B832" s="376"/>
      <c r="C832" s="377"/>
      <c r="D832" s="378"/>
      <c r="E832" s="376">
        <v>4</v>
      </c>
      <c r="F832" s="376">
        <v>4</v>
      </c>
      <c r="G832" s="376">
        <v>4</v>
      </c>
      <c r="H832" s="376">
        <v>4</v>
      </c>
      <c r="I832" s="376">
        <v>4</v>
      </c>
      <c r="J832" s="376">
        <v>4</v>
      </c>
      <c r="K832" s="376">
        <v>4</v>
      </c>
      <c r="L832" s="376">
        <v>4</v>
      </c>
      <c r="M832" s="376">
        <v>4</v>
      </c>
      <c r="N832" s="376">
        <v>4</v>
      </c>
      <c r="O832" s="376">
        <v>4</v>
      </c>
      <c r="P832" s="376">
        <v>4</v>
      </c>
      <c r="Q832" s="376">
        <v>4</v>
      </c>
      <c r="R832" s="376">
        <v>4</v>
      </c>
      <c r="S832" s="376">
        <v>4</v>
      </c>
      <c r="T832" s="376">
        <v>4</v>
      </c>
      <c r="U832" s="376">
        <v>4</v>
      </c>
      <c r="V832" s="376">
        <v>4</v>
      </c>
      <c r="W832" s="376">
        <v>4</v>
      </c>
      <c r="X832" s="376">
        <v>4</v>
      </c>
      <c r="Y832" s="376">
        <v>4</v>
      </c>
      <c r="Z832" s="376">
        <v>4</v>
      </c>
      <c r="AA832" s="376">
        <v>4</v>
      </c>
      <c r="AB832" s="376">
        <v>4</v>
      </c>
      <c r="AC832" s="854"/>
      <c r="AD832" s="24"/>
      <c r="AE832" s="24"/>
      <c r="AF832" s="24"/>
      <c r="AG832" s="24"/>
      <c r="AH832" s="24"/>
      <c r="AI832" s="24"/>
      <c r="AJ832" s="24"/>
      <c r="AK832" s="24"/>
      <c r="AL832" s="24"/>
      <c r="AM832" s="24"/>
      <c r="AN832" s="24"/>
      <c r="AO832" s="24"/>
    </row>
    <row r="833" s="827" customFormat="1" ht="15" customHeight="1">
      <c r="A833" s="447" t="s">
        <v>144</v>
      </c>
      <c r="B833" s="448"/>
      <c r="C833" s="449"/>
      <c r="D833" s="652"/>
      <c r="E833" s="448">
        <v>7</v>
      </c>
      <c r="F833" s="448">
        <v>7</v>
      </c>
      <c r="G833" s="448">
        <v>7</v>
      </c>
      <c r="H833" s="448">
        <v>7</v>
      </c>
      <c r="I833" s="448">
        <v>7</v>
      </c>
      <c r="J833" s="448">
        <v>7</v>
      </c>
      <c r="K833" s="448">
        <v>7</v>
      </c>
      <c r="L833" s="448">
        <v>7</v>
      </c>
      <c r="M833" s="448">
        <v>7</v>
      </c>
      <c r="N833" s="448">
        <v>7</v>
      </c>
      <c r="O833" s="448">
        <v>7</v>
      </c>
      <c r="P833" s="448">
        <v>7</v>
      </c>
      <c r="Q833" s="448">
        <v>7</v>
      </c>
      <c r="R833" s="448">
        <v>7</v>
      </c>
      <c r="S833" s="448">
        <v>7</v>
      </c>
      <c r="T833" s="448">
        <v>7</v>
      </c>
      <c r="U833" s="448">
        <v>7</v>
      </c>
      <c r="V833" s="448">
        <v>7</v>
      </c>
      <c r="W833" s="448">
        <v>7</v>
      </c>
      <c r="X833" s="448">
        <v>7</v>
      </c>
      <c r="Y833" s="448">
        <v>7</v>
      </c>
      <c r="Z833" s="448">
        <v>7</v>
      </c>
      <c r="AA833" s="448">
        <v>7</v>
      </c>
      <c r="AB833" s="448">
        <v>7</v>
      </c>
      <c r="AC833" s="855"/>
      <c r="AD833" s="24"/>
      <c r="AE833" s="24"/>
      <c r="AF833" s="24"/>
      <c r="AG833" s="24"/>
      <c r="AH833" s="24"/>
      <c r="AI833" s="24"/>
      <c r="AJ833" s="24"/>
      <c r="AK833" s="24"/>
      <c r="AL833" s="24"/>
      <c r="AM833" s="24"/>
      <c r="AN833" s="24"/>
      <c r="AO833" s="24"/>
    </row>
    <row r="834" s="1" customFormat="1" ht="15" customHeight="1">
      <c r="A834" s="516" t="s">
        <v>615</v>
      </c>
      <c r="B834" s="32" t="s">
        <v>485</v>
      </c>
      <c r="C834" s="33" t="s">
        <v>15</v>
      </c>
      <c r="D834" s="33" t="s">
        <v>153</v>
      </c>
      <c r="E834" s="374"/>
      <c r="F834" s="374"/>
      <c r="G834" s="374"/>
      <c r="H834" s="459"/>
      <c r="I834" s="374"/>
      <c r="J834" s="374"/>
      <c r="K834" s="374"/>
      <c r="L834" s="374"/>
      <c r="M834" s="374"/>
      <c r="N834" s="459"/>
      <c r="O834" s="374"/>
      <c r="P834" s="374"/>
      <c r="Q834" s="374"/>
      <c r="R834" s="374"/>
      <c r="S834" s="374"/>
      <c r="T834" s="374"/>
      <c r="U834" s="374"/>
      <c r="V834" s="459"/>
      <c r="W834" s="374"/>
      <c r="X834" s="374"/>
      <c r="Y834" s="374"/>
      <c r="Z834" s="374"/>
      <c r="AA834" s="374"/>
      <c r="AB834" s="374"/>
      <c r="AC834" s="36">
        <f t="shared" ref="AC834:AC835" si="1257">SUM(E834:AB834)</f>
        <v>0</v>
      </c>
      <c r="AD834" s="16"/>
      <c r="AE834" s="16"/>
      <c r="AF834" s="16"/>
      <c r="AG834" s="16"/>
      <c r="AH834" s="16"/>
      <c r="AI834" s="16"/>
      <c r="AJ834" s="16"/>
      <c r="AK834" s="16"/>
      <c r="AL834" s="16"/>
      <c r="AM834" s="16"/>
      <c r="AN834" s="16"/>
      <c r="AO834" s="16"/>
    </row>
    <row r="835" s="1" customFormat="1" ht="15" customHeight="1">
      <c r="A835" s="37"/>
      <c r="B835" s="38"/>
      <c r="C835" s="39" t="s">
        <v>17</v>
      </c>
      <c r="D835" s="39" t="s">
        <v>153</v>
      </c>
      <c r="E835" s="239"/>
      <c r="F835" s="239"/>
      <c r="G835" s="239"/>
      <c r="H835" s="240"/>
      <c r="I835" s="239"/>
      <c r="J835" s="239"/>
      <c r="K835" s="239"/>
      <c r="L835" s="239"/>
      <c r="M835" s="239"/>
      <c r="N835" s="240"/>
      <c r="O835" s="239"/>
      <c r="P835" s="239"/>
      <c r="Q835" s="239"/>
      <c r="R835" s="239"/>
      <c r="S835" s="239"/>
      <c r="T835" s="239"/>
      <c r="U835" s="239"/>
      <c r="V835" s="240"/>
      <c r="W835" s="239"/>
      <c r="X835" s="239"/>
      <c r="Y835" s="239"/>
      <c r="Z835" s="239"/>
      <c r="AA835" s="239"/>
      <c r="AB835" s="239"/>
      <c r="AC835" s="42">
        <f t="shared" si="1257"/>
        <v>0</v>
      </c>
      <c r="AD835" s="16"/>
      <c r="AE835" s="16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</row>
    <row r="836" s="1" customFormat="1" ht="15" customHeight="1">
      <c r="A836" s="37"/>
      <c r="B836" s="38"/>
      <c r="C836" s="39" t="s">
        <v>18</v>
      </c>
      <c r="D836" s="223" t="s">
        <v>19</v>
      </c>
      <c r="E836" s="130">
        <v>9</v>
      </c>
      <c r="F836" s="130">
        <v>9</v>
      </c>
      <c r="G836" s="130">
        <v>9</v>
      </c>
      <c r="H836" s="131">
        <v>9</v>
      </c>
      <c r="I836" s="130">
        <v>9</v>
      </c>
      <c r="J836" s="130">
        <v>9</v>
      </c>
      <c r="K836" s="130">
        <v>9</v>
      </c>
      <c r="L836" s="130">
        <v>8</v>
      </c>
      <c r="M836" s="130">
        <v>8</v>
      </c>
      <c r="N836" s="131">
        <v>9</v>
      </c>
      <c r="O836" s="130">
        <v>8</v>
      </c>
      <c r="P836" s="130">
        <v>8</v>
      </c>
      <c r="Q836" s="130">
        <v>9</v>
      </c>
      <c r="R836" s="130">
        <v>9</v>
      </c>
      <c r="S836" s="130">
        <v>9</v>
      </c>
      <c r="T836" s="130">
        <v>9</v>
      </c>
      <c r="U836" s="130">
        <v>9</v>
      </c>
      <c r="V836" s="131">
        <v>9</v>
      </c>
      <c r="W836" s="130">
        <v>9</v>
      </c>
      <c r="X836" s="130">
        <v>9</v>
      </c>
      <c r="Y836" s="130">
        <v>9</v>
      </c>
      <c r="Z836" s="130">
        <v>9</v>
      </c>
      <c r="AA836" s="130">
        <v>9</v>
      </c>
      <c r="AB836" s="130">
        <v>9</v>
      </c>
      <c r="AC836" s="222"/>
      <c r="AD836" s="215">
        <f t="shared" si="1254"/>
        <v>9</v>
      </c>
      <c r="AE836" s="16"/>
      <c r="AF836" s="16"/>
      <c r="AG836" s="16"/>
      <c r="AH836" s="16"/>
      <c r="AI836" s="16"/>
      <c r="AJ836" s="16"/>
      <c r="AK836" s="16"/>
      <c r="AL836" s="16"/>
      <c r="AM836" s="16"/>
      <c r="AN836" s="16"/>
      <c r="AO836" s="16"/>
    </row>
    <row r="837" s="1" customFormat="1" ht="15" customHeight="1">
      <c r="A837" s="49"/>
      <c r="B837" s="50"/>
      <c r="C837" s="51" t="s">
        <v>20</v>
      </c>
      <c r="D837" s="51"/>
      <c r="E837" s="52" t="e">
        <f t="shared" ref="E837:AC857" si="1258">E834/E835</f>
        <v>#DIV/0!</v>
      </c>
      <c r="F837" s="52" t="e">
        <f t="shared" si="1258"/>
        <v>#DIV/0!</v>
      </c>
      <c r="G837" s="52" t="e">
        <f t="shared" si="1258"/>
        <v>#DIV/0!</v>
      </c>
      <c r="H837" s="100" t="e">
        <f t="shared" si="1258"/>
        <v>#DIV/0!</v>
      </c>
      <c r="I837" s="52" t="e">
        <f t="shared" si="1258"/>
        <v>#DIV/0!</v>
      </c>
      <c r="J837" s="52" t="e">
        <f t="shared" si="1258"/>
        <v>#DIV/0!</v>
      </c>
      <c r="K837" s="52" t="e">
        <f t="shared" si="1258"/>
        <v>#DIV/0!</v>
      </c>
      <c r="L837" s="52" t="e">
        <f t="shared" si="1258"/>
        <v>#DIV/0!</v>
      </c>
      <c r="M837" s="52" t="e">
        <f t="shared" si="1258"/>
        <v>#DIV/0!</v>
      </c>
      <c r="N837" s="100" t="e">
        <f t="shared" si="1258"/>
        <v>#DIV/0!</v>
      </c>
      <c r="O837" s="52" t="e">
        <f t="shared" si="1258"/>
        <v>#DIV/0!</v>
      </c>
      <c r="P837" s="52" t="e">
        <f t="shared" si="1258"/>
        <v>#DIV/0!</v>
      </c>
      <c r="Q837" s="52" t="e">
        <f t="shared" si="1258"/>
        <v>#DIV/0!</v>
      </c>
      <c r="R837" s="52" t="e">
        <f t="shared" si="1258"/>
        <v>#DIV/0!</v>
      </c>
      <c r="S837" s="52" t="e">
        <f t="shared" si="1258"/>
        <v>#DIV/0!</v>
      </c>
      <c r="T837" s="52" t="e">
        <f t="shared" si="1258"/>
        <v>#DIV/0!</v>
      </c>
      <c r="U837" s="52" t="e">
        <f t="shared" si="1258"/>
        <v>#DIV/0!</v>
      </c>
      <c r="V837" s="100" t="e">
        <f t="shared" si="1258"/>
        <v>#DIV/0!</v>
      </c>
      <c r="W837" s="52" t="e">
        <f t="shared" si="1258"/>
        <v>#DIV/0!</v>
      </c>
      <c r="X837" s="52" t="e">
        <f t="shared" si="1258"/>
        <v>#DIV/0!</v>
      </c>
      <c r="Y837" s="52" t="e">
        <f t="shared" si="1258"/>
        <v>#DIV/0!</v>
      </c>
      <c r="Z837" s="52" t="e">
        <f t="shared" si="1258"/>
        <v>#DIV/0!</v>
      </c>
      <c r="AA837" s="52" t="e">
        <f t="shared" si="1258"/>
        <v>#DIV/0!</v>
      </c>
      <c r="AB837" s="52" t="e">
        <f t="shared" si="1258"/>
        <v>#DIV/0!</v>
      </c>
      <c r="AC837" s="101" t="e">
        <f t="shared" si="1258"/>
        <v>#DIV/0!</v>
      </c>
      <c r="AD837" s="16"/>
      <c r="AE837" s="16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</row>
    <row r="838" s="1" customFormat="1" ht="15" customHeight="1">
      <c r="A838" s="687" t="s">
        <v>616</v>
      </c>
      <c r="B838" s="56" t="s">
        <v>487</v>
      </c>
      <c r="C838" s="57" t="s">
        <v>15</v>
      </c>
      <c r="D838" s="57" t="s">
        <v>153</v>
      </c>
      <c r="E838" s="398"/>
      <c r="F838" s="398"/>
      <c r="G838" s="398"/>
      <c r="H838" s="399"/>
      <c r="I838" s="398"/>
      <c r="J838" s="398"/>
      <c r="K838" s="398"/>
      <c r="L838" s="398"/>
      <c r="M838" s="398"/>
      <c r="N838" s="399"/>
      <c r="O838" s="398"/>
      <c r="P838" s="398"/>
      <c r="Q838" s="398"/>
      <c r="R838" s="398"/>
      <c r="S838" s="398"/>
      <c r="T838" s="398"/>
      <c r="U838" s="398"/>
      <c r="V838" s="399"/>
      <c r="W838" s="398"/>
      <c r="X838" s="398"/>
      <c r="Y838" s="398"/>
      <c r="Z838" s="398"/>
      <c r="AA838" s="398"/>
      <c r="AB838" s="398"/>
      <c r="AC838" s="59">
        <f t="shared" ref="AC838:AC839" si="1259">SUM(E838:AB838)</f>
        <v>0</v>
      </c>
      <c r="AD838" s="16"/>
      <c r="AE838" s="16"/>
      <c r="AF838" s="16"/>
      <c r="AG838" s="16"/>
      <c r="AH838" s="16"/>
      <c r="AI838" s="16"/>
      <c r="AJ838" s="16"/>
      <c r="AK838" s="16"/>
      <c r="AL838" s="16"/>
      <c r="AM838" s="16"/>
      <c r="AN838" s="16"/>
      <c r="AO838" s="16"/>
    </row>
    <row r="839" s="1" customFormat="1" ht="15" customHeight="1">
      <c r="A839" s="37"/>
      <c r="B839" s="38"/>
      <c r="C839" s="39" t="s">
        <v>17</v>
      </c>
      <c r="D839" s="39" t="s">
        <v>153</v>
      </c>
      <c r="E839" s="119"/>
      <c r="F839" s="119"/>
      <c r="G839" s="119"/>
      <c r="H839" s="400"/>
      <c r="I839" s="119"/>
      <c r="J839" s="119"/>
      <c r="K839" s="119"/>
      <c r="L839" s="119"/>
      <c r="M839" s="119"/>
      <c r="N839" s="400"/>
      <c r="O839" s="119"/>
      <c r="P839" s="119"/>
      <c r="Q839" s="119"/>
      <c r="R839" s="119"/>
      <c r="S839" s="119"/>
      <c r="T839" s="119"/>
      <c r="U839" s="119"/>
      <c r="V839" s="400"/>
      <c r="W839" s="119"/>
      <c r="X839" s="119"/>
      <c r="Y839" s="119"/>
      <c r="Z839" s="119"/>
      <c r="AA839" s="119"/>
      <c r="AB839" s="119"/>
      <c r="AC839" s="42">
        <f t="shared" si="1259"/>
        <v>0</v>
      </c>
      <c r="AD839" s="16"/>
      <c r="AE839" s="16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</row>
    <row r="840" s="1" customFormat="1" ht="15" customHeight="1">
      <c r="A840" s="37"/>
      <c r="B840" s="38"/>
      <c r="C840" s="39" t="s">
        <v>18</v>
      </c>
      <c r="D840" s="223" t="s">
        <v>19</v>
      </c>
      <c r="E840" s="130">
        <v>6</v>
      </c>
      <c r="F840" s="130">
        <v>6</v>
      </c>
      <c r="G840" s="130">
        <v>6</v>
      </c>
      <c r="H840" s="131">
        <v>6</v>
      </c>
      <c r="I840" s="130">
        <v>6</v>
      </c>
      <c r="J840" s="130">
        <v>6</v>
      </c>
      <c r="K840" s="130">
        <v>6</v>
      </c>
      <c r="L840" s="130">
        <v>6</v>
      </c>
      <c r="M840" s="130">
        <v>6</v>
      </c>
      <c r="N840" s="131">
        <v>6</v>
      </c>
      <c r="O840" s="130">
        <v>5</v>
      </c>
      <c r="P840" s="130">
        <v>6</v>
      </c>
      <c r="Q840" s="130">
        <v>6</v>
      </c>
      <c r="R840" s="130">
        <v>6</v>
      </c>
      <c r="S840" s="130">
        <v>6</v>
      </c>
      <c r="T840" s="130">
        <v>6</v>
      </c>
      <c r="U840" s="130">
        <v>6</v>
      </c>
      <c r="V840" s="131">
        <v>6</v>
      </c>
      <c r="W840" s="130">
        <v>6</v>
      </c>
      <c r="X840" s="130">
        <v>6</v>
      </c>
      <c r="Y840" s="130">
        <v>6</v>
      </c>
      <c r="Z840" s="130">
        <v>6</v>
      </c>
      <c r="AA840" s="130">
        <v>5</v>
      </c>
      <c r="AB840" s="130">
        <v>6</v>
      </c>
      <c r="AC840" s="222"/>
      <c r="AD840" s="215">
        <f t="shared" si="1254"/>
        <v>6</v>
      </c>
      <c r="AE840" s="16"/>
      <c r="AF840" s="16"/>
      <c r="AG840" s="16"/>
      <c r="AH840" s="16"/>
      <c r="AI840" s="16"/>
      <c r="AJ840" s="16"/>
      <c r="AK840" s="16"/>
      <c r="AL840" s="16"/>
      <c r="AM840" s="16"/>
      <c r="AN840" s="16"/>
      <c r="AO840" s="16"/>
    </row>
    <row r="841" s="1" customFormat="1" ht="15" customHeight="1">
      <c r="A841" s="49"/>
      <c r="B841" s="50"/>
      <c r="C841" s="51" t="s">
        <v>20</v>
      </c>
      <c r="D841" s="51"/>
      <c r="E841" s="52" t="e">
        <f t="shared" si="1258"/>
        <v>#DIV/0!</v>
      </c>
      <c r="F841" s="52" t="e">
        <f t="shared" si="1258"/>
        <v>#DIV/0!</v>
      </c>
      <c r="G841" s="52" t="e">
        <f t="shared" si="1258"/>
        <v>#DIV/0!</v>
      </c>
      <c r="H841" s="100" t="e">
        <f t="shared" si="1258"/>
        <v>#DIV/0!</v>
      </c>
      <c r="I841" s="52" t="e">
        <f t="shared" si="1258"/>
        <v>#DIV/0!</v>
      </c>
      <c r="J841" s="52" t="e">
        <f t="shared" si="1258"/>
        <v>#DIV/0!</v>
      </c>
      <c r="K841" s="52" t="e">
        <f t="shared" si="1258"/>
        <v>#DIV/0!</v>
      </c>
      <c r="L841" s="52" t="e">
        <f t="shared" si="1258"/>
        <v>#DIV/0!</v>
      </c>
      <c r="M841" s="52" t="e">
        <f t="shared" si="1258"/>
        <v>#DIV/0!</v>
      </c>
      <c r="N841" s="100" t="e">
        <f t="shared" si="1258"/>
        <v>#DIV/0!</v>
      </c>
      <c r="O841" s="52" t="e">
        <f t="shared" si="1258"/>
        <v>#DIV/0!</v>
      </c>
      <c r="P841" s="52" t="e">
        <f t="shared" si="1258"/>
        <v>#DIV/0!</v>
      </c>
      <c r="Q841" s="52" t="e">
        <f t="shared" si="1258"/>
        <v>#DIV/0!</v>
      </c>
      <c r="R841" s="52" t="e">
        <f t="shared" si="1258"/>
        <v>#DIV/0!</v>
      </c>
      <c r="S841" s="52" t="e">
        <f t="shared" si="1258"/>
        <v>#DIV/0!</v>
      </c>
      <c r="T841" s="52" t="e">
        <f t="shared" si="1258"/>
        <v>#DIV/0!</v>
      </c>
      <c r="U841" s="52" t="e">
        <f t="shared" si="1258"/>
        <v>#DIV/0!</v>
      </c>
      <c r="V841" s="100" t="e">
        <f t="shared" si="1258"/>
        <v>#DIV/0!</v>
      </c>
      <c r="W841" s="52" t="e">
        <f t="shared" si="1258"/>
        <v>#DIV/0!</v>
      </c>
      <c r="X841" s="52" t="e">
        <f t="shared" si="1258"/>
        <v>#DIV/0!</v>
      </c>
      <c r="Y841" s="52" t="e">
        <f t="shared" si="1258"/>
        <v>#DIV/0!</v>
      </c>
      <c r="Z841" s="52" t="e">
        <f t="shared" si="1258"/>
        <v>#DIV/0!</v>
      </c>
      <c r="AA841" s="52" t="e">
        <f t="shared" si="1258"/>
        <v>#DIV/0!</v>
      </c>
      <c r="AB841" s="52" t="e">
        <f t="shared" si="1258"/>
        <v>#DIV/0!</v>
      </c>
      <c r="AC841" s="101" t="e">
        <f t="shared" si="1258"/>
        <v>#DIV/0!</v>
      </c>
      <c r="AD841" s="16"/>
      <c r="AE841" s="16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</row>
    <row r="842" s="1" customFormat="1" ht="15" customHeight="1">
      <c r="A842" s="55" t="s">
        <v>617</v>
      </c>
      <c r="B842" s="56" t="s">
        <v>618</v>
      </c>
      <c r="C842" s="57" t="s">
        <v>15</v>
      </c>
      <c r="D842" s="57" t="s">
        <v>16</v>
      </c>
      <c r="E842" s="590">
        <v>0.89039999999999997</v>
      </c>
      <c r="F842" s="590">
        <v>0.88970000000000005</v>
      </c>
      <c r="G842" s="590">
        <v>0.8841</v>
      </c>
      <c r="H842" s="591">
        <v>0.88480000000000003</v>
      </c>
      <c r="I842" s="590">
        <v>0.88129999999999997</v>
      </c>
      <c r="J842" s="590">
        <v>0.88900000000000001</v>
      </c>
      <c r="K842" s="590">
        <v>0.82250000000000001</v>
      </c>
      <c r="L842" s="590">
        <v>0.83230000000000004</v>
      </c>
      <c r="M842" s="590">
        <v>0.8407</v>
      </c>
      <c r="N842" s="591">
        <v>0.82879999999999998</v>
      </c>
      <c r="O842" s="590">
        <v>0.80779999999999996</v>
      </c>
      <c r="P842" s="590">
        <v>0.80079999999999996</v>
      </c>
      <c r="Q842" s="590">
        <v>0.79239999999999999</v>
      </c>
      <c r="R842" s="590">
        <v>0.91839999999999999</v>
      </c>
      <c r="S842" s="590">
        <v>0.95340000000000003</v>
      </c>
      <c r="T842" s="590">
        <v>0.95620000000000005</v>
      </c>
      <c r="U842" s="590">
        <v>0.96040000000000003</v>
      </c>
      <c r="V842" s="591">
        <v>0.94430000000000003</v>
      </c>
      <c r="W842" s="590">
        <v>0.94850000000000001</v>
      </c>
      <c r="X842" s="590">
        <v>0.94989999999999997</v>
      </c>
      <c r="Y842" s="590">
        <v>0.93799999999999994</v>
      </c>
      <c r="Z842" s="590">
        <v>0.91979999999999995</v>
      </c>
      <c r="AA842" s="590">
        <v>0.92610000000000003</v>
      </c>
      <c r="AB842" s="590">
        <v>0.90510000000000002</v>
      </c>
      <c r="AC842" s="59">
        <f t="shared" ref="AC842:AC843" si="1260">SUM(E842:AB842)</f>
        <v>21.364700000000003</v>
      </c>
      <c r="AD842" s="221"/>
      <c r="AE842" s="16"/>
      <c r="AF842" s="16"/>
      <c r="AG842" s="16"/>
      <c r="AH842" s="16"/>
      <c r="AI842" s="16"/>
      <c r="AJ842" s="16"/>
      <c r="AK842" s="16"/>
      <c r="AL842" s="16"/>
      <c r="AM842" s="16"/>
      <c r="AN842" s="16"/>
      <c r="AO842" s="16"/>
    </row>
    <row r="843" s="1" customFormat="1" ht="15" customHeight="1">
      <c r="A843" s="37"/>
      <c r="B843" s="38"/>
      <c r="C843" s="39" t="s">
        <v>17</v>
      </c>
      <c r="D843" s="39" t="s">
        <v>16</v>
      </c>
      <c r="E843" s="356">
        <v>0.42209999999999998</v>
      </c>
      <c r="F843" s="356">
        <v>0.42909999999999998</v>
      </c>
      <c r="G843" s="356">
        <v>0.39900000000000002</v>
      </c>
      <c r="H843" s="357">
        <v>0.39269999999999999</v>
      </c>
      <c r="I843" s="356">
        <v>0.38500000000000001</v>
      </c>
      <c r="J843" s="356">
        <v>0.37309999999999999</v>
      </c>
      <c r="K843" s="356">
        <v>0.33110000000000001</v>
      </c>
      <c r="L843" s="356">
        <v>0.33110000000000001</v>
      </c>
      <c r="M843" s="356">
        <v>0.33529999999999999</v>
      </c>
      <c r="N843" s="357">
        <v>0.32550000000000001</v>
      </c>
      <c r="O843" s="356">
        <v>0.3458</v>
      </c>
      <c r="P843" s="356">
        <v>0.34999999999999998</v>
      </c>
      <c r="Q843" s="356">
        <v>0.35210000000000002</v>
      </c>
      <c r="R843" s="356">
        <v>0.38290000000000002</v>
      </c>
      <c r="S843" s="356">
        <v>0.35909999999999997</v>
      </c>
      <c r="T843" s="356">
        <v>0.35699999999999998</v>
      </c>
      <c r="U843" s="356">
        <v>0.3619</v>
      </c>
      <c r="V843" s="357">
        <v>0.35070000000000001</v>
      </c>
      <c r="W843" s="356">
        <v>0.35349999999999998</v>
      </c>
      <c r="X843" s="356">
        <v>0.36470000000000002</v>
      </c>
      <c r="Y843" s="356">
        <v>0.37309999999999999</v>
      </c>
      <c r="Z843" s="356">
        <v>0.37590000000000001</v>
      </c>
      <c r="AA843" s="356">
        <v>0.41020000000000001</v>
      </c>
      <c r="AB843" s="356">
        <v>0.41789999999999999</v>
      </c>
      <c r="AC843" s="42">
        <f t="shared" si="1260"/>
        <v>8.8788</v>
      </c>
      <c r="AD843" s="221"/>
      <c r="AE843" s="16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</row>
    <row r="844" s="1" customFormat="1" ht="15" customHeight="1">
      <c r="A844" s="37"/>
      <c r="B844" s="38"/>
      <c r="C844" s="39" t="s">
        <v>18</v>
      </c>
      <c r="D844" s="223" t="s">
        <v>19</v>
      </c>
      <c r="E844" s="130">
        <v>14</v>
      </c>
      <c r="F844" s="130">
        <v>14</v>
      </c>
      <c r="G844" s="130">
        <v>14</v>
      </c>
      <c r="H844" s="131">
        <v>14</v>
      </c>
      <c r="I844" s="130">
        <v>14</v>
      </c>
      <c r="J844" s="130">
        <v>14</v>
      </c>
      <c r="K844" s="130">
        <v>13</v>
      </c>
      <c r="L844" s="130">
        <v>13</v>
      </c>
      <c r="M844" s="130">
        <v>12</v>
      </c>
      <c r="N844" s="131">
        <v>13</v>
      </c>
      <c r="O844" s="130">
        <v>13</v>
      </c>
      <c r="P844" s="130">
        <v>12</v>
      </c>
      <c r="Q844" s="130">
        <v>12</v>
      </c>
      <c r="R844" s="130">
        <v>14</v>
      </c>
      <c r="S844" s="130">
        <v>14</v>
      </c>
      <c r="T844" s="130">
        <v>15</v>
      </c>
      <c r="U844" s="130">
        <v>15</v>
      </c>
      <c r="V844" s="131">
        <v>14</v>
      </c>
      <c r="W844" s="130">
        <v>14</v>
      </c>
      <c r="X844" s="130">
        <v>15</v>
      </c>
      <c r="Y844" s="130">
        <v>14</v>
      </c>
      <c r="Z844" s="130">
        <v>14</v>
      </c>
      <c r="AA844" s="130">
        <v>14</v>
      </c>
      <c r="AB844" s="130">
        <v>14</v>
      </c>
      <c r="AC844" s="222"/>
      <c r="AD844" s="16"/>
      <c r="AE844" s="16"/>
      <c r="AF844" s="16"/>
      <c r="AG844" s="16"/>
      <c r="AH844" s="16"/>
      <c r="AI844" s="16"/>
      <c r="AJ844" s="16"/>
      <c r="AK844" s="16"/>
      <c r="AL844" s="16"/>
      <c r="AM844" s="16"/>
      <c r="AN844" s="16"/>
      <c r="AO844" s="16"/>
    </row>
    <row r="845" s="1" customFormat="1" ht="15" customHeight="1">
      <c r="A845" s="49"/>
      <c r="B845" s="50"/>
      <c r="C845" s="51" t="s">
        <v>20</v>
      </c>
      <c r="D845" s="51"/>
      <c r="E845" s="52">
        <f t="shared" si="1258"/>
        <v>2.1094527363184081</v>
      </c>
      <c r="F845" s="52">
        <f t="shared" si="1258"/>
        <v>2.0734094616639478</v>
      </c>
      <c r="G845" s="52">
        <f t="shared" si="1258"/>
        <v>2.2157894736842105</v>
      </c>
      <c r="H845" s="100">
        <f t="shared" si="1258"/>
        <v>2.2531194295900181</v>
      </c>
      <c r="I845" s="52">
        <f t="shared" si="1258"/>
        <v>2.2890909090909091</v>
      </c>
      <c r="J845" s="52">
        <f t="shared" si="1258"/>
        <v>2.3827392120075048</v>
      </c>
      <c r="K845" s="52">
        <f t="shared" si="1258"/>
        <v>2.4841437632135306</v>
      </c>
      <c r="L845" s="52">
        <f t="shared" si="1258"/>
        <v>2.513742071881607</v>
      </c>
      <c r="M845" s="52">
        <f t="shared" si="1258"/>
        <v>2.5073068893528183</v>
      </c>
      <c r="N845" s="100">
        <f t="shared" si="1258"/>
        <v>2.5462365591397846</v>
      </c>
      <c r="O845" s="52">
        <f t="shared" si="1258"/>
        <v>2.3360323886639676</v>
      </c>
      <c r="P845" s="52">
        <f t="shared" si="1258"/>
        <v>2.2879999999999998</v>
      </c>
      <c r="Q845" s="52">
        <f t="shared" si="1258"/>
        <v>2.250497017892644</v>
      </c>
      <c r="R845" s="52">
        <f t="shared" si="1258"/>
        <v>2.3985374771480803</v>
      </c>
      <c r="S845" s="52">
        <f t="shared" si="1258"/>
        <v>2.6549707602339185</v>
      </c>
      <c r="T845" s="52">
        <f t="shared" si="1258"/>
        <v>2.6784313725490199</v>
      </c>
      <c r="U845" s="52">
        <f t="shared" si="1258"/>
        <v>2.653771760154739</v>
      </c>
      <c r="V845" s="100">
        <f t="shared" si="1258"/>
        <v>2.6926147704590817</v>
      </c>
      <c r="W845" s="52">
        <f t="shared" si="1258"/>
        <v>2.6831683168316833</v>
      </c>
      <c r="X845" s="52">
        <f t="shared" si="1258"/>
        <v>2.6046065259117079</v>
      </c>
      <c r="Y845" s="52">
        <f t="shared" si="1258"/>
        <v>2.5140712945590993</v>
      </c>
      <c r="Z845" s="52">
        <f t="shared" si="1258"/>
        <v>2.446927374301676</v>
      </c>
      <c r="AA845" s="52">
        <f t="shared" si="1258"/>
        <v>2.2576791808873722</v>
      </c>
      <c r="AB845" s="52">
        <f t="shared" si="1258"/>
        <v>2.1658291457286434</v>
      </c>
      <c r="AC845" s="101">
        <f t="shared" si="1258"/>
        <v>2.4062598549353518</v>
      </c>
      <c r="AD845" s="16"/>
      <c r="AE845" s="16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</row>
    <row r="846" s="1" customFormat="1" ht="15" customHeight="1">
      <c r="A846" s="55" t="s">
        <v>619</v>
      </c>
      <c r="B846" s="56" t="s">
        <v>620</v>
      </c>
      <c r="C846" s="57" t="s">
        <v>15</v>
      </c>
      <c r="D846" s="57" t="s">
        <v>16</v>
      </c>
      <c r="E846" s="590">
        <v>0.48859999999999998</v>
      </c>
      <c r="F846" s="590">
        <v>0.48720000000000002</v>
      </c>
      <c r="G846" s="590">
        <v>0.4844</v>
      </c>
      <c r="H846" s="591">
        <v>0.48299999999999998</v>
      </c>
      <c r="I846" s="590">
        <v>0.48020000000000002</v>
      </c>
      <c r="J846" s="590">
        <v>0.47599999999999998</v>
      </c>
      <c r="K846" s="590">
        <v>0.47599999999999998</v>
      </c>
      <c r="L846" s="590">
        <v>0.44940000000000002</v>
      </c>
      <c r="M846" s="590">
        <v>0.441</v>
      </c>
      <c r="N846" s="591">
        <v>0.44240000000000002</v>
      </c>
      <c r="O846" s="590">
        <v>0.46760000000000002</v>
      </c>
      <c r="P846" s="590">
        <v>0.46060000000000001</v>
      </c>
      <c r="Q846" s="590">
        <v>0.46200000000000002</v>
      </c>
      <c r="R846" s="590">
        <v>0.45779999999999998</v>
      </c>
      <c r="S846" s="590">
        <v>0.45779999999999998</v>
      </c>
      <c r="T846" s="590">
        <v>0.4592</v>
      </c>
      <c r="U846" s="590">
        <v>0.46060000000000001</v>
      </c>
      <c r="V846" s="591">
        <v>0.45639999999999997</v>
      </c>
      <c r="W846" s="590">
        <v>0.45500000000000002</v>
      </c>
      <c r="X846" s="590">
        <v>0.44940000000000002</v>
      </c>
      <c r="Y846" s="590">
        <v>0.45219999999999999</v>
      </c>
      <c r="Z846" s="590">
        <v>0.44940000000000002</v>
      </c>
      <c r="AA846" s="590">
        <v>0.45219999999999999</v>
      </c>
      <c r="AB846" s="590">
        <v>0.45079999999999998</v>
      </c>
      <c r="AC846" s="59">
        <f t="shared" ref="AC846:AC847" si="1261">SUM(E846:AB846)</f>
        <v>11.0992</v>
      </c>
      <c r="AD846" s="221"/>
      <c r="AE846" s="16"/>
      <c r="AF846" s="16"/>
      <c r="AG846" s="16"/>
      <c r="AH846" s="16"/>
      <c r="AI846" s="16"/>
      <c r="AJ846" s="16"/>
      <c r="AK846" s="16"/>
      <c r="AL846" s="16"/>
      <c r="AM846" s="16"/>
      <c r="AN846" s="16"/>
      <c r="AO846" s="16"/>
    </row>
    <row r="847" s="1" customFormat="1" ht="15" customHeight="1">
      <c r="A847" s="37"/>
      <c r="B847" s="38"/>
      <c r="C847" s="39" t="s">
        <v>17</v>
      </c>
      <c r="D847" s="39" t="s">
        <v>16</v>
      </c>
      <c r="E847" s="356">
        <v>0.0252</v>
      </c>
      <c r="F847" s="356">
        <v>0.0252</v>
      </c>
      <c r="G847" s="356">
        <v>0.026599999999999999</v>
      </c>
      <c r="H847" s="357">
        <v>0.023800000000000002</v>
      </c>
      <c r="I847" s="356">
        <v>0.0252</v>
      </c>
      <c r="J847" s="356">
        <v>0.021000000000000001</v>
      </c>
      <c r="K847" s="356">
        <v>0.014</v>
      </c>
      <c r="L847" s="356">
        <v>0.026599999999999999</v>
      </c>
      <c r="M847" s="356">
        <v>0.028000000000000001</v>
      </c>
      <c r="N847" s="357">
        <v>0.021000000000000001</v>
      </c>
      <c r="O847" s="356">
        <v>0.0014</v>
      </c>
      <c r="P847" s="356">
        <v>0.0014</v>
      </c>
      <c r="Q847" s="356">
        <v>0</v>
      </c>
      <c r="R847" s="356">
        <v>0</v>
      </c>
      <c r="S847" s="356">
        <v>0</v>
      </c>
      <c r="T847" s="356">
        <v>0</v>
      </c>
      <c r="U847" s="356">
        <v>0.0014</v>
      </c>
      <c r="V847" s="357">
        <v>0</v>
      </c>
      <c r="W847" s="356">
        <v>0</v>
      </c>
      <c r="X847" s="356">
        <v>0.0126</v>
      </c>
      <c r="Y847" s="356">
        <v>0.023800000000000002</v>
      </c>
      <c r="Z847" s="356">
        <v>0.026599999999999999</v>
      </c>
      <c r="AA847" s="356">
        <v>0.023800000000000002</v>
      </c>
      <c r="AB847" s="356">
        <v>0.026599999999999999</v>
      </c>
      <c r="AC847" s="42">
        <f t="shared" si="1261"/>
        <v>0.35420000000000001</v>
      </c>
      <c r="AD847" s="221"/>
      <c r="AE847" s="16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</row>
    <row r="848" s="1" customFormat="1" ht="15" customHeight="1">
      <c r="A848" s="37"/>
      <c r="B848" s="38"/>
      <c r="C848" s="39" t="s">
        <v>18</v>
      </c>
      <c r="D848" s="223" t="s">
        <v>19</v>
      </c>
      <c r="E848" s="840">
        <v>7</v>
      </c>
      <c r="F848" s="509">
        <v>7</v>
      </c>
      <c r="G848" s="509">
        <v>7</v>
      </c>
      <c r="H848" s="510">
        <v>7</v>
      </c>
      <c r="I848" s="509">
        <v>7</v>
      </c>
      <c r="J848" s="509">
        <v>7</v>
      </c>
      <c r="K848" s="509">
        <v>7</v>
      </c>
      <c r="L848" s="509">
        <v>7</v>
      </c>
      <c r="M848" s="509">
        <v>7</v>
      </c>
      <c r="N848" s="510">
        <v>7</v>
      </c>
      <c r="O848" s="509">
        <v>7</v>
      </c>
      <c r="P848" s="509">
        <v>7</v>
      </c>
      <c r="Q848" s="509">
        <v>7</v>
      </c>
      <c r="R848" s="509">
        <v>7</v>
      </c>
      <c r="S848" s="509">
        <v>7</v>
      </c>
      <c r="T848" s="509">
        <v>7</v>
      </c>
      <c r="U848" s="509">
        <v>6</v>
      </c>
      <c r="V848" s="510">
        <v>7</v>
      </c>
      <c r="W848" s="509">
        <v>7</v>
      </c>
      <c r="X848" s="509">
        <v>6</v>
      </c>
      <c r="Y848" s="509">
        <v>7</v>
      </c>
      <c r="Z848" s="509">
        <v>7</v>
      </c>
      <c r="AA848" s="509">
        <v>6</v>
      </c>
      <c r="AB848" s="511">
        <v>7</v>
      </c>
      <c r="AC848" s="222"/>
      <c r="AD848" s="16"/>
      <c r="AE848" s="16"/>
      <c r="AF848" s="16"/>
      <c r="AG848" s="16"/>
      <c r="AH848" s="16"/>
      <c r="AI848" s="16"/>
      <c r="AJ848" s="16"/>
      <c r="AK848" s="16"/>
      <c r="AL848" s="16"/>
      <c r="AM848" s="16"/>
      <c r="AN848" s="16"/>
      <c r="AO848" s="16"/>
    </row>
    <row r="849" s="1" customFormat="1" ht="15" customHeight="1">
      <c r="A849" s="113"/>
      <c r="B849" s="120"/>
      <c r="C849" s="115" t="s">
        <v>20</v>
      </c>
      <c r="D849" s="115"/>
      <c r="E849" s="116">
        <f t="shared" si="1258"/>
        <v>19.388888888888889</v>
      </c>
      <c r="F849" s="116">
        <f t="shared" si="1258"/>
        <v>19.333333333333336</v>
      </c>
      <c r="G849" s="116">
        <f t="shared" si="1258"/>
        <v>18.210526315789476</v>
      </c>
      <c r="H849" s="117">
        <f t="shared" si="1258"/>
        <v>20.294117647058822</v>
      </c>
      <c r="I849" s="116">
        <f t="shared" si="1258"/>
        <v>19.055555555555557</v>
      </c>
      <c r="J849" s="116">
        <f t="shared" si="1258"/>
        <v>22.666666666666664</v>
      </c>
      <c r="K849" s="116">
        <f t="shared" si="1258"/>
        <v>34</v>
      </c>
      <c r="L849" s="116">
        <f t="shared" si="1258"/>
        <v>16.894736842105264</v>
      </c>
      <c r="M849" s="116">
        <f t="shared" si="1258"/>
        <v>15.75</v>
      </c>
      <c r="N849" s="117">
        <f t="shared" si="1258"/>
        <v>21.066666666666666</v>
      </c>
      <c r="O849" s="116">
        <f t="shared" si="1258"/>
        <v>334</v>
      </c>
      <c r="P849" s="116">
        <f t="shared" si="1258"/>
        <v>329</v>
      </c>
      <c r="Q849" s="116" t="e">
        <f t="shared" si="1258"/>
        <v>#DIV/0!</v>
      </c>
      <c r="R849" s="116" t="e">
        <f t="shared" si="1258"/>
        <v>#DIV/0!</v>
      </c>
      <c r="S849" s="116" t="e">
        <f t="shared" si="1258"/>
        <v>#DIV/0!</v>
      </c>
      <c r="T849" s="116" t="e">
        <f t="shared" si="1258"/>
        <v>#DIV/0!</v>
      </c>
      <c r="U849" s="116">
        <f t="shared" si="1258"/>
        <v>329</v>
      </c>
      <c r="V849" s="117" t="e">
        <f t="shared" si="1258"/>
        <v>#DIV/0!</v>
      </c>
      <c r="W849" s="116" t="e">
        <f t="shared" si="1258"/>
        <v>#DIV/0!</v>
      </c>
      <c r="X849" s="116">
        <f t="shared" si="1258"/>
        <v>35.666666666666671</v>
      </c>
      <c r="Y849" s="116">
        <f t="shared" si="1258"/>
        <v>19</v>
      </c>
      <c r="Z849" s="116">
        <f t="shared" si="1258"/>
        <v>16.894736842105264</v>
      </c>
      <c r="AA849" s="116">
        <f t="shared" si="1258"/>
        <v>19</v>
      </c>
      <c r="AB849" s="116">
        <f t="shared" si="1258"/>
        <v>16.94736842105263</v>
      </c>
      <c r="AC849" s="125">
        <f t="shared" si="1258"/>
        <v>31.335968379446637</v>
      </c>
      <c r="AD849" s="16"/>
      <c r="AE849" s="16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</row>
    <row r="850" s="1" customFormat="1" ht="15" customHeight="1">
      <c r="A850" s="31" t="s">
        <v>621</v>
      </c>
      <c r="B850" s="32" t="s">
        <v>622</v>
      </c>
      <c r="C850" s="33" t="s">
        <v>15</v>
      </c>
      <c r="D850" s="33" t="s">
        <v>16</v>
      </c>
      <c r="E850" s="594">
        <v>0.64944000000000002</v>
      </c>
      <c r="F850" s="594">
        <v>0.64800000000000002</v>
      </c>
      <c r="G850" s="594">
        <v>0.64871999999999996</v>
      </c>
      <c r="H850" s="595">
        <v>0.64871999999999996</v>
      </c>
      <c r="I850" s="594">
        <v>0.65808</v>
      </c>
      <c r="J850" s="594">
        <v>0.66024000000000005</v>
      </c>
      <c r="K850" s="594">
        <v>0.67176000000000002</v>
      </c>
      <c r="L850" s="594">
        <v>0.66239999999999999</v>
      </c>
      <c r="M850" s="594">
        <v>0.65808</v>
      </c>
      <c r="N850" s="595">
        <v>0.55152000000000001</v>
      </c>
      <c r="O850" s="594">
        <v>0.42120000000000002</v>
      </c>
      <c r="P850" s="594">
        <v>0.39816000000000001</v>
      </c>
      <c r="Q850" s="594">
        <v>0.378</v>
      </c>
      <c r="R850" s="594">
        <v>0.36575999999999997</v>
      </c>
      <c r="S850" s="594">
        <v>0.35711999999999999</v>
      </c>
      <c r="T850" s="594">
        <v>0.36647999999999997</v>
      </c>
      <c r="U850" s="594">
        <v>0.36431999999999998</v>
      </c>
      <c r="V850" s="595">
        <v>0.37080000000000002</v>
      </c>
      <c r="W850" s="594">
        <v>0.37440000000000001</v>
      </c>
      <c r="X850" s="594">
        <v>0.37656000000000001</v>
      </c>
      <c r="Y850" s="594">
        <v>0.37944</v>
      </c>
      <c r="Z850" s="594">
        <v>0.38879999999999998</v>
      </c>
      <c r="AA850" s="594">
        <v>0.38591999999999999</v>
      </c>
      <c r="AB850" s="594">
        <v>0.38519999999999999</v>
      </c>
      <c r="AC850" s="36">
        <f t="shared" ref="AC850:AC851" si="1262">SUM(E850:AB850)</f>
        <v>11.769119999999999</v>
      </c>
      <c r="AD850" s="221">
        <f t="shared" si="1254"/>
        <v>0.67176000000000002</v>
      </c>
      <c r="AE850" s="16"/>
      <c r="AF850" s="16"/>
      <c r="AG850" s="16"/>
      <c r="AH850" s="16"/>
      <c r="AI850" s="16"/>
      <c r="AJ850" s="16"/>
      <c r="AK850" s="16"/>
      <c r="AL850" s="16"/>
      <c r="AM850" s="16"/>
      <c r="AN850" s="16"/>
      <c r="AO850" s="16"/>
    </row>
    <row r="851" s="1" customFormat="1" ht="15" customHeight="1">
      <c r="A851" s="37"/>
      <c r="B851" s="38"/>
      <c r="C851" s="39" t="s">
        <v>17</v>
      </c>
      <c r="D851" s="39" t="s">
        <v>16</v>
      </c>
      <c r="E851" s="356">
        <v>0.33335999999999999</v>
      </c>
      <c r="F851" s="356">
        <v>0.33119999999999999</v>
      </c>
      <c r="G851" s="356">
        <v>0.33119999999999999</v>
      </c>
      <c r="H851" s="357">
        <v>0.33263999999999999</v>
      </c>
      <c r="I851" s="356">
        <v>0.32616000000000001</v>
      </c>
      <c r="J851" s="356">
        <v>0.32112000000000002</v>
      </c>
      <c r="K851" s="356">
        <v>0.30743999999999999</v>
      </c>
      <c r="L851" s="356">
        <v>0.31319999999999998</v>
      </c>
      <c r="M851" s="356">
        <v>0.32472000000000001</v>
      </c>
      <c r="N851" s="357">
        <v>0.28727999999999998</v>
      </c>
      <c r="O851" s="356">
        <v>0.26063999999999998</v>
      </c>
      <c r="P851" s="356">
        <v>0.24479999999999999</v>
      </c>
      <c r="Q851" s="356">
        <v>0.22824</v>
      </c>
      <c r="R851" s="356">
        <v>0.21312</v>
      </c>
      <c r="S851" s="356">
        <v>0.19583999999999999</v>
      </c>
      <c r="T851" s="356">
        <v>0.21240000000000001</v>
      </c>
      <c r="U851" s="356">
        <v>0.2016</v>
      </c>
      <c r="V851" s="357">
        <v>0.20448</v>
      </c>
      <c r="W851" s="356">
        <v>0.21959999999999999</v>
      </c>
      <c r="X851" s="356">
        <v>0.22536</v>
      </c>
      <c r="Y851" s="356">
        <v>0.23904</v>
      </c>
      <c r="Z851" s="356">
        <v>0.24768000000000001</v>
      </c>
      <c r="AA851" s="356">
        <v>0.24623999999999999</v>
      </c>
      <c r="AB851" s="356">
        <v>0.24407999999999999</v>
      </c>
      <c r="AC851" s="42">
        <f t="shared" si="1262"/>
        <v>6.3914400000000011</v>
      </c>
      <c r="AD851" s="16"/>
      <c r="AE851" s="16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</row>
    <row r="852" s="1" customFormat="1" ht="15" customHeight="1">
      <c r="A852" s="37"/>
      <c r="B852" s="38"/>
      <c r="C852" s="39" t="s">
        <v>18</v>
      </c>
      <c r="D852" s="223" t="s">
        <v>19</v>
      </c>
      <c r="E852" s="840">
        <v>65</v>
      </c>
      <c r="F852" s="509">
        <v>69</v>
      </c>
      <c r="G852" s="509">
        <v>69</v>
      </c>
      <c r="H852" s="510">
        <v>66</v>
      </c>
      <c r="I852" s="509">
        <v>66</v>
      </c>
      <c r="J852" s="509">
        <v>67</v>
      </c>
      <c r="K852" s="509">
        <v>71</v>
      </c>
      <c r="L852" s="509">
        <v>68</v>
      </c>
      <c r="M852" s="509">
        <v>67</v>
      </c>
      <c r="N852" s="510">
        <v>68</v>
      </c>
      <c r="O852" s="509">
        <v>73</v>
      </c>
      <c r="P852" s="509">
        <v>67</v>
      </c>
      <c r="Q852" s="509">
        <v>68</v>
      </c>
      <c r="R852" s="509">
        <v>70</v>
      </c>
      <c r="S852" s="509">
        <v>69</v>
      </c>
      <c r="T852" s="509">
        <v>69</v>
      </c>
      <c r="U852" s="509">
        <v>69</v>
      </c>
      <c r="V852" s="510">
        <v>67</v>
      </c>
      <c r="W852" s="509">
        <v>69</v>
      </c>
      <c r="X852" s="509">
        <v>68</v>
      </c>
      <c r="Y852" s="509">
        <v>68</v>
      </c>
      <c r="Z852" s="509">
        <v>69</v>
      </c>
      <c r="AA852" s="509">
        <v>68</v>
      </c>
      <c r="AB852" s="511">
        <v>68</v>
      </c>
      <c r="AC852" s="222"/>
      <c r="AD852" s="16"/>
      <c r="AE852" s="16"/>
      <c r="AF852" s="16"/>
      <c r="AG852" s="16"/>
      <c r="AH852" s="16"/>
      <c r="AI852" s="16"/>
      <c r="AJ852" s="16"/>
      <c r="AK852" s="16"/>
      <c r="AL852" s="16"/>
      <c r="AM852" s="16"/>
      <c r="AN852" s="16"/>
      <c r="AO852" s="16"/>
    </row>
    <row r="853" s="1" customFormat="1" ht="15" customHeight="1">
      <c r="A853" s="113"/>
      <c r="B853" s="120"/>
      <c r="C853" s="115" t="s">
        <v>20</v>
      </c>
      <c r="D853" s="115"/>
      <c r="E853" s="116">
        <f t="shared" si="1258"/>
        <v>1.9481641468682507</v>
      </c>
      <c r="F853" s="116">
        <f t="shared" si="1258"/>
        <v>1.9565217391304348</v>
      </c>
      <c r="G853" s="116">
        <f t="shared" si="1258"/>
        <v>1.9586956521739129</v>
      </c>
      <c r="H853" s="117">
        <f t="shared" si="1258"/>
        <v>1.9502164502164501</v>
      </c>
      <c r="I853" s="116">
        <f t="shared" si="1258"/>
        <v>2.0176600441501105</v>
      </c>
      <c r="J853" s="116">
        <f t="shared" si="1258"/>
        <v>2.0560538116591927</v>
      </c>
      <c r="K853" s="116">
        <f t="shared" si="1258"/>
        <v>2.1850117096018735</v>
      </c>
      <c r="L853" s="116">
        <f t="shared" si="1258"/>
        <v>2.1149425287356323</v>
      </c>
      <c r="M853" s="116">
        <f t="shared" si="1258"/>
        <v>2.0266075388026605</v>
      </c>
      <c r="N853" s="117">
        <f t="shared" si="1258"/>
        <v>1.9197994987468674</v>
      </c>
      <c r="O853" s="116">
        <f t="shared" si="1258"/>
        <v>1.6160220994475141</v>
      </c>
      <c r="P853" s="116">
        <f t="shared" si="1258"/>
        <v>1.6264705882352943</v>
      </c>
      <c r="Q853" s="116">
        <f t="shared" si="1258"/>
        <v>1.6561514195583595</v>
      </c>
      <c r="R853" s="116">
        <f t="shared" si="1258"/>
        <v>1.716216216216216</v>
      </c>
      <c r="S853" s="116">
        <f t="shared" si="1258"/>
        <v>1.8235294117647061</v>
      </c>
      <c r="T853" s="116">
        <f t="shared" si="1258"/>
        <v>1.7254237288135592</v>
      </c>
      <c r="U853" s="116">
        <f t="shared" si="1258"/>
        <v>1.8071428571428569</v>
      </c>
      <c r="V853" s="117">
        <f t="shared" si="1258"/>
        <v>1.813380281690141</v>
      </c>
      <c r="W853" s="116">
        <f t="shared" si="1258"/>
        <v>1.7049180327868854</v>
      </c>
      <c r="X853" s="116">
        <f t="shared" si="1258"/>
        <v>1.670926517571885</v>
      </c>
      <c r="Y853" s="116">
        <f t="shared" si="1258"/>
        <v>1.5873493975903614</v>
      </c>
      <c r="Z853" s="116">
        <f t="shared" si="1258"/>
        <v>1.569767441860465</v>
      </c>
      <c r="AA853" s="116">
        <f t="shared" si="1258"/>
        <v>1.5672514619883042</v>
      </c>
      <c r="AB853" s="116">
        <f t="shared" si="1258"/>
        <v>1.5781710914454277</v>
      </c>
      <c r="AC853" s="125">
        <f t="shared" si="1258"/>
        <v>1.8413878562577444</v>
      </c>
      <c r="AD853" s="16"/>
      <c r="AE853" s="16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</row>
    <row r="854" s="1" customFormat="1" ht="15" customHeight="1">
      <c r="A854" s="31" t="s">
        <v>619</v>
      </c>
      <c r="B854" s="32" t="s">
        <v>623</v>
      </c>
      <c r="C854" s="33" t="s">
        <v>15</v>
      </c>
      <c r="D854" s="33" t="s">
        <v>16</v>
      </c>
      <c r="E854" s="594">
        <v>0.59111999999999998</v>
      </c>
      <c r="F854" s="594">
        <v>0.62927999999999995</v>
      </c>
      <c r="G854" s="594">
        <v>0.61199999999999999</v>
      </c>
      <c r="H854" s="595">
        <v>0.61487999999999998</v>
      </c>
      <c r="I854" s="594">
        <v>0.59616000000000002</v>
      </c>
      <c r="J854" s="594">
        <v>0.61272000000000004</v>
      </c>
      <c r="K854" s="594">
        <v>0.60336000000000001</v>
      </c>
      <c r="L854" s="594">
        <v>0.62783999999999995</v>
      </c>
      <c r="M854" s="594">
        <v>0.57887999999999995</v>
      </c>
      <c r="N854" s="595">
        <v>0.58104</v>
      </c>
      <c r="O854" s="594">
        <v>0.58031999999999995</v>
      </c>
      <c r="P854" s="594">
        <v>0.61487999999999998</v>
      </c>
      <c r="Q854" s="594">
        <v>0.58608000000000005</v>
      </c>
      <c r="R854" s="594">
        <v>0.59399999999999997</v>
      </c>
      <c r="S854" s="594">
        <v>0.58176000000000005</v>
      </c>
      <c r="T854" s="594">
        <v>0.59184000000000003</v>
      </c>
      <c r="U854" s="594">
        <v>0.59184000000000003</v>
      </c>
      <c r="V854" s="595">
        <v>0.59472000000000003</v>
      </c>
      <c r="W854" s="594">
        <v>0.56879999999999997</v>
      </c>
      <c r="X854" s="594">
        <v>0.58248</v>
      </c>
      <c r="Y854" s="594">
        <v>0.56735999999999998</v>
      </c>
      <c r="Z854" s="594">
        <v>0.60911999999999999</v>
      </c>
      <c r="AA854" s="594">
        <v>0.58031999999999995</v>
      </c>
      <c r="AB854" s="594">
        <v>0.58967999999999998</v>
      </c>
      <c r="AC854" s="36">
        <f t="shared" ref="AC854:AC855" si="1263">SUM(E854:AB854)</f>
        <v>14.280480000000001</v>
      </c>
      <c r="AD854" s="221">
        <f t="shared" si="1254"/>
        <v>0.62927999999999995</v>
      </c>
      <c r="AE854" s="16"/>
      <c r="AF854" s="16"/>
      <c r="AG854" s="16"/>
      <c r="AH854" s="16"/>
      <c r="AI854" s="16"/>
      <c r="AJ854" s="16"/>
      <c r="AK854" s="16"/>
      <c r="AL854" s="16"/>
      <c r="AM854" s="16"/>
      <c r="AN854" s="16"/>
      <c r="AO854" s="16"/>
    </row>
    <row r="855" s="1" customFormat="1" ht="15" customHeight="1">
      <c r="A855" s="37"/>
      <c r="B855" s="38"/>
      <c r="C855" s="39" t="s">
        <v>17</v>
      </c>
      <c r="D855" s="39" t="s">
        <v>16</v>
      </c>
      <c r="E855" s="356">
        <v>0.52991999999999995</v>
      </c>
      <c r="F855" s="356">
        <v>0.53424000000000005</v>
      </c>
      <c r="G855" s="356">
        <v>0.52991999999999995</v>
      </c>
      <c r="H855" s="357">
        <v>0.52847999999999995</v>
      </c>
      <c r="I855" s="356">
        <v>0.52559999999999996</v>
      </c>
      <c r="J855" s="356">
        <v>0.51336000000000004</v>
      </c>
      <c r="K855" s="356">
        <v>0.50256000000000001</v>
      </c>
      <c r="L855" s="356">
        <v>0.50688</v>
      </c>
      <c r="M855" s="356">
        <v>0.50471999999999995</v>
      </c>
      <c r="N855" s="357">
        <v>0.49752000000000002</v>
      </c>
      <c r="O855" s="356">
        <v>0.47088000000000002</v>
      </c>
      <c r="P855" s="356">
        <v>0.47592000000000001</v>
      </c>
      <c r="Q855" s="356">
        <v>0.48096</v>
      </c>
      <c r="R855" s="356">
        <v>0.47736000000000001</v>
      </c>
      <c r="S855" s="356">
        <v>0.47592000000000001</v>
      </c>
      <c r="T855" s="356">
        <v>0.46295999999999998</v>
      </c>
      <c r="U855" s="356">
        <v>0.42552000000000001</v>
      </c>
      <c r="V855" s="357">
        <v>0.41904000000000002</v>
      </c>
      <c r="W855" s="356">
        <v>0.41976000000000002</v>
      </c>
      <c r="X855" s="356">
        <v>0.43056</v>
      </c>
      <c r="Y855" s="356">
        <v>0.43631999999999999</v>
      </c>
      <c r="Z855" s="356">
        <v>0.44280000000000003</v>
      </c>
      <c r="AA855" s="356">
        <v>0.44784000000000002</v>
      </c>
      <c r="AB855" s="356">
        <v>0.45504</v>
      </c>
      <c r="AC855" s="42">
        <f t="shared" si="1263"/>
        <v>11.494080000000002</v>
      </c>
      <c r="AD855" s="16"/>
      <c r="AE855" s="16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</row>
    <row r="856" s="1" customFormat="1" ht="15" customHeight="1">
      <c r="A856" s="37"/>
      <c r="B856" s="38"/>
      <c r="C856" s="39" t="s">
        <v>18</v>
      </c>
      <c r="D856" s="223" t="s">
        <v>19</v>
      </c>
      <c r="E856" s="840">
        <v>70</v>
      </c>
      <c r="F856" s="509">
        <v>72</v>
      </c>
      <c r="G856" s="509">
        <v>69</v>
      </c>
      <c r="H856" s="510">
        <v>66</v>
      </c>
      <c r="I856" s="509">
        <v>70</v>
      </c>
      <c r="J856" s="509">
        <v>72</v>
      </c>
      <c r="K856" s="509">
        <v>74</v>
      </c>
      <c r="L856" s="509">
        <v>68</v>
      </c>
      <c r="M856" s="509">
        <v>67</v>
      </c>
      <c r="N856" s="510">
        <v>70</v>
      </c>
      <c r="O856" s="509">
        <v>63</v>
      </c>
      <c r="P856" s="509">
        <v>70</v>
      </c>
      <c r="Q856" s="509">
        <v>65</v>
      </c>
      <c r="R856" s="509">
        <v>71</v>
      </c>
      <c r="S856" s="509">
        <v>67</v>
      </c>
      <c r="T856" s="509">
        <v>69</v>
      </c>
      <c r="U856" s="509">
        <v>67</v>
      </c>
      <c r="V856" s="510">
        <v>63</v>
      </c>
      <c r="W856" s="509">
        <v>65</v>
      </c>
      <c r="X856" s="509">
        <v>67</v>
      </c>
      <c r="Y856" s="509">
        <v>63</v>
      </c>
      <c r="Z856" s="509">
        <v>65</v>
      </c>
      <c r="AA856" s="509">
        <v>64</v>
      </c>
      <c r="AB856" s="511">
        <v>68</v>
      </c>
      <c r="AC856" s="222"/>
      <c r="AD856" s="16"/>
      <c r="AE856" s="16"/>
      <c r="AF856" s="16"/>
      <c r="AG856" s="16"/>
      <c r="AH856" s="16"/>
      <c r="AI856" s="16"/>
      <c r="AJ856" s="16"/>
      <c r="AK856" s="16"/>
      <c r="AL856" s="16"/>
      <c r="AM856" s="16"/>
      <c r="AN856" s="16"/>
      <c r="AO856" s="16"/>
    </row>
    <row r="857" s="1" customFormat="1" ht="15" customHeight="1">
      <c r="A857" s="49"/>
      <c r="B857" s="50"/>
      <c r="C857" s="51" t="s">
        <v>20</v>
      </c>
      <c r="D857" s="51"/>
      <c r="E857" s="52">
        <f t="shared" si="1258"/>
        <v>1.1154891304347827</v>
      </c>
      <c r="F857" s="52">
        <f t="shared" si="1258"/>
        <v>1.177897574123989</v>
      </c>
      <c r="G857" s="52">
        <f t="shared" si="1258"/>
        <v>1.1548913043478262</v>
      </c>
      <c r="H857" s="100">
        <f t="shared" si="1258"/>
        <v>1.1634877384196185</v>
      </c>
      <c r="I857" s="52">
        <f t="shared" si="1258"/>
        <v>1.134246575342466</v>
      </c>
      <c r="J857" s="52">
        <f t="shared" si="1258"/>
        <v>1.1935483870967742</v>
      </c>
      <c r="K857" s="52">
        <f t="shared" si="1258"/>
        <v>1.2005730659025788</v>
      </c>
      <c r="L857" s="52">
        <f t="shared" si="1258"/>
        <v>1.2386363636363635</v>
      </c>
      <c r="M857" s="52">
        <f t="shared" si="1258"/>
        <v>1.1469329529243937</v>
      </c>
      <c r="N857" s="100">
        <f t="shared" si="1258"/>
        <v>1.1678726483357453</v>
      </c>
      <c r="O857" s="52">
        <f t="shared" si="1258"/>
        <v>1.2324159021406726</v>
      </c>
      <c r="P857" s="52">
        <f t="shared" si="1258"/>
        <v>1.2919818456883509</v>
      </c>
      <c r="Q857" s="52">
        <f t="shared" si="1258"/>
        <v>1.2185628742514971</v>
      </c>
      <c r="R857" s="52">
        <f t="shared" si="1258"/>
        <v>1.244343891402715</v>
      </c>
      <c r="S857" s="52">
        <f t="shared" si="1258"/>
        <v>1.222390317700454</v>
      </c>
      <c r="T857" s="52">
        <f t="shared" si="1258"/>
        <v>1.2783825816485226</v>
      </c>
      <c r="U857" s="52">
        <f t="shared" si="1258"/>
        <v>1.3908629441624365</v>
      </c>
      <c r="V857" s="100">
        <f t="shared" si="1258"/>
        <v>1.4192439862542956</v>
      </c>
      <c r="W857" s="52">
        <f t="shared" si="1258"/>
        <v>1.3550600343053172</v>
      </c>
      <c r="X857" s="52">
        <f t="shared" si="1258"/>
        <v>1.3528428093645486</v>
      </c>
      <c r="Y857" s="52">
        <f t="shared" si="1258"/>
        <v>1.3003300330033003</v>
      </c>
      <c r="Z857" s="52">
        <f t="shared" si="1258"/>
        <v>1.3756097560975609</v>
      </c>
      <c r="AA857" s="52">
        <f t="shared" si="1258"/>
        <v>1.2958199356913183</v>
      </c>
      <c r="AB857" s="52">
        <f t="shared" si="1258"/>
        <v>1.2958860759493671</v>
      </c>
      <c r="AC857" s="101">
        <f t="shared" si="1258"/>
        <v>1.2424204460035078</v>
      </c>
      <c r="AD857" s="16"/>
      <c r="AE857" s="16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</row>
    <row r="858" s="1" customFormat="1" ht="15" customHeight="1">
      <c r="A858" s="67" t="s">
        <v>587</v>
      </c>
      <c r="B858" s="68"/>
      <c r="C858" s="69"/>
      <c r="D858" s="69"/>
      <c r="E858" s="70">
        <f t="shared" ref="E858:AB859" si="1264">E842+E846+E850+E854</f>
        <v>2.6195599999999999</v>
      </c>
      <c r="F858" s="70">
        <f t="shared" si="1264"/>
        <v>2.6541800000000002</v>
      </c>
      <c r="G858" s="70">
        <f t="shared" si="1264"/>
        <v>2.6292200000000001</v>
      </c>
      <c r="H858" s="70">
        <f t="shared" si="1264"/>
        <v>2.6313999999999997</v>
      </c>
      <c r="I858" s="70">
        <f t="shared" si="1264"/>
        <v>2.6157399999999997</v>
      </c>
      <c r="J858" s="70">
        <f t="shared" si="1264"/>
        <v>2.6379600000000001</v>
      </c>
      <c r="K858" s="70">
        <f t="shared" si="1264"/>
        <v>2.57362</v>
      </c>
      <c r="L858" s="70">
        <f t="shared" si="1264"/>
        <v>2.5719400000000001</v>
      </c>
      <c r="M858" s="70">
        <f t="shared" si="1264"/>
        <v>2.5186600000000001</v>
      </c>
      <c r="N858" s="70">
        <f t="shared" si="1264"/>
        <v>2.4037600000000001</v>
      </c>
      <c r="O858" s="70">
        <f t="shared" si="1264"/>
        <v>2.2769199999999996</v>
      </c>
      <c r="P858" s="70">
        <f t="shared" si="1264"/>
        <v>2.2744400000000002</v>
      </c>
      <c r="Q858" s="70">
        <f t="shared" si="1264"/>
        <v>2.21848</v>
      </c>
      <c r="R858" s="70">
        <f t="shared" si="1264"/>
        <v>2.3359599999999996</v>
      </c>
      <c r="S858" s="70">
        <f t="shared" si="1264"/>
        <v>2.3500800000000002</v>
      </c>
      <c r="T858" s="70">
        <f t="shared" si="1264"/>
        <v>2.3737200000000001</v>
      </c>
      <c r="U858" s="70">
        <f t="shared" si="1264"/>
        <v>2.3771599999999999</v>
      </c>
      <c r="V858" s="70">
        <f t="shared" si="1264"/>
        <v>2.3662200000000002</v>
      </c>
      <c r="W858" s="70">
        <f t="shared" si="1264"/>
        <v>2.3467000000000002</v>
      </c>
      <c r="X858" s="70">
        <f t="shared" si="1264"/>
        <v>2.3583400000000001</v>
      </c>
      <c r="Y858" s="70">
        <f t="shared" si="1264"/>
        <v>2.3369999999999997</v>
      </c>
      <c r="Z858" s="70">
        <f t="shared" si="1264"/>
        <v>2.3671199999999999</v>
      </c>
      <c r="AA858" s="70">
        <f t="shared" si="1264"/>
        <v>2.3445400000000003</v>
      </c>
      <c r="AB858" s="70">
        <f t="shared" si="1264"/>
        <v>2.3307799999999999</v>
      </c>
      <c r="AC858" s="71"/>
      <c r="AD858" s="16"/>
      <c r="AE858" s="16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</row>
    <row r="859" s="1" customFormat="1" ht="15" customHeight="1">
      <c r="A859" s="72" t="s">
        <v>588</v>
      </c>
      <c r="B859" s="73"/>
      <c r="C859" s="74"/>
      <c r="D859" s="74"/>
      <c r="E859" s="75">
        <f t="shared" si="1264"/>
        <v>1.3105799999999999</v>
      </c>
      <c r="F859" s="75">
        <f t="shared" si="1264"/>
        <v>1.3197399999999999</v>
      </c>
      <c r="G859" s="75">
        <f t="shared" si="1264"/>
        <v>1.2867199999999999</v>
      </c>
      <c r="H859" s="75">
        <f t="shared" si="1264"/>
        <v>1.2776199999999998</v>
      </c>
      <c r="I859" s="75">
        <f t="shared" si="1264"/>
        <v>1.26196</v>
      </c>
      <c r="J859" s="75">
        <f t="shared" si="1264"/>
        <v>1.22858</v>
      </c>
      <c r="K859" s="75">
        <f t="shared" si="1264"/>
        <v>1.1551</v>
      </c>
      <c r="L859" s="75">
        <f t="shared" si="1264"/>
        <v>1.17778</v>
      </c>
      <c r="M859" s="75">
        <f t="shared" si="1264"/>
        <v>1.1927400000000001</v>
      </c>
      <c r="N859" s="75">
        <f t="shared" si="1264"/>
        <v>1.1313</v>
      </c>
      <c r="O859" s="75">
        <f t="shared" si="1264"/>
        <v>1.0787199999999999</v>
      </c>
      <c r="P859" s="75">
        <f t="shared" si="1264"/>
        <v>1.07212</v>
      </c>
      <c r="Q859" s="75">
        <f t="shared" si="1264"/>
        <v>1.0613000000000001</v>
      </c>
      <c r="R859" s="75">
        <f t="shared" si="1264"/>
        <v>1.07338</v>
      </c>
      <c r="S859" s="75">
        <f t="shared" si="1264"/>
        <v>1.0308600000000001</v>
      </c>
      <c r="T859" s="75">
        <f t="shared" si="1264"/>
        <v>1.0323599999999999</v>
      </c>
      <c r="U859" s="75">
        <f t="shared" si="1264"/>
        <v>0.99041999999999997</v>
      </c>
      <c r="V859" s="75">
        <f t="shared" si="1264"/>
        <v>0.97422000000000009</v>
      </c>
      <c r="W859" s="75">
        <f t="shared" si="1264"/>
        <v>0.99285999999999996</v>
      </c>
      <c r="X859" s="75">
        <f t="shared" si="1264"/>
        <v>1.03322</v>
      </c>
      <c r="Y859" s="75">
        <f t="shared" si="1264"/>
        <v>1.07226</v>
      </c>
      <c r="Z859" s="75">
        <f t="shared" si="1264"/>
        <v>1.0929800000000001</v>
      </c>
      <c r="AA859" s="75">
        <f t="shared" si="1264"/>
        <v>1.12808</v>
      </c>
      <c r="AB859" s="75">
        <f t="shared" si="1264"/>
        <v>1.1436199999999999</v>
      </c>
      <c r="AC859" s="76"/>
      <c r="AD859" s="16"/>
      <c r="AE859" s="16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</row>
    <row r="860" s="1" customFormat="1" ht="15" customHeight="1">
      <c r="A860" s="77" t="s">
        <v>589</v>
      </c>
      <c r="B860" s="78"/>
      <c r="C860" s="79"/>
      <c r="D860" s="79"/>
      <c r="E860" s="80">
        <f t="shared" ref="E860:AB860" si="1265">SQRT(E858*E858+E859*E859)</f>
        <v>2.9291149738444884</v>
      </c>
      <c r="F860" s="80">
        <f t="shared" si="1265"/>
        <v>2.964183722376196</v>
      </c>
      <c r="G860" s="80">
        <f t="shared" si="1265"/>
        <v>2.9271908319752575</v>
      </c>
      <c r="H860" s="80">
        <f t="shared" si="1265"/>
        <v>2.9251630423619122</v>
      </c>
      <c r="I860" s="80">
        <f t="shared" si="1265"/>
        <v>2.9042449602607556</v>
      </c>
      <c r="J860" s="80">
        <f t="shared" si="1265"/>
        <v>2.9100243603791363</v>
      </c>
      <c r="K860" s="80">
        <f t="shared" si="1265"/>
        <v>2.8209530152769293</v>
      </c>
      <c r="L860" s="80">
        <f t="shared" si="1265"/>
        <v>2.8287879192332537</v>
      </c>
      <c r="M860" s="80">
        <f t="shared" si="1265"/>
        <v>2.7868040661661166</v>
      </c>
      <c r="N860" s="80">
        <f t="shared" si="1265"/>
        <v>2.6566711929781603</v>
      </c>
      <c r="O860" s="80">
        <f t="shared" si="1265"/>
        <v>2.5195240671206136</v>
      </c>
      <c r="P860" s="80">
        <f t="shared" si="1265"/>
        <v>2.5144618923340238</v>
      </c>
      <c r="Q860" s="80">
        <f t="shared" si="1265"/>
        <v>2.4592704610107443</v>
      </c>
      <c r="R860" s="80">
        <f t="shared" si="1265"/>
        <v>2.5707690962044798</v>
      </c>
      <c r="S860" s="80">
        <f t="shared" si="1265"/>
        <v>2.5662323250243735</v>
      </c>
      <c r="T860" s="80">
        <f t="shared" si="1265"/>
        <v>2.5884964377027835</v>
      </c>
      <c r="U860" s="80">
        <f t="shared" si="1265"/>
        <v>2.575232308355889</v>
      </c>
      <c r="V860" s="80">
        <f t="shared" si="1265"/>
        <v>2.5589258873206941</v>
      </c>
      <c r="W860" s="80">
        <f t="shared" si="1265"/>
        <v>2.5480918094919582</v>
      </c>
      <c r="X860" s="80">
        <f t="shared" si="1265"/>
        <v>2.5747448658070962</v>
      </c>
      <c r="Y860" s="80">
        <f t="shared" si="1265"/>
        <v>2.5712468779951876</v>
      </c>
      <c r="Z860" s="80">
        <f t="shared" si="1265"/>
        <v>2.607271058942664</v>
      </c>
      <c r="AA860" s="80">
        <f t="shared" si="1265"/>
        <v>2.6018132711630173</v>
      </c>
      <c r="AB860" s="80">
        <f t="shared" si="1265"/>
        <v>2.5962284400260311</v>
      </c>
      <c r="AC860" s="81"/>
      <c r="AD860" s="221">
        <f t="shared" ref="AD860:AD923" si="1266">MAX(E860:AB860)</f>
        <v>2.964183722376196</v>
      </c>
      <c r="AE860" s="16"/>
      <c r="AF860" s="16"/>
      <c r="AG860" s="16"/>
      <c r="AH860" s="16"/>
      <c r="AI860" s="16"/>
      <c r="AJ860" s="16"/>
      <c r="AK860" s="16"/>
      <c r="AL860" s="16"/>
      <c r="AM860" s="16"/>
      <c r="AN860" s="16"/>
      <c r="AO860" s="16"/>
    </row>
    <row r="861" s="827" customFormat="1" ht="15" customHeight="1">
      <c r="A861" s="768" t="s">
        <v>309</v>
      </c>
      <c r="B861" s="769"/>
      <c r="C861" s="426"/>
      <c r="D861" s="426"/>
      <c r="E861" s="85">
        <v>1</v>
      </c>
      <c r="F861" s="85">
        <v>2</v>
      </c>
      <c r="G861" s="85">
        <v>3</v>
      </c>
      <c r="H861" s="85">
        <v>4</v>
      </c>
      <c r="I861" s="85">
        <v>5</v>
      </c>
      <c r="J861" s="85">
        <v>6</v>
      </c>
      <c r="K861" s="85">
        <v>7</v>
      </c>
      <c r="L861" s="85">
        <v>8</v>
      </c>
      <c r="M861" s="85">
        <v>9</v>
      </c>
      <c r="N861" s="85">
        <v>10</v>
      </c>
      <c r="O861" s="85">
        <v>11</v>
      </c>
      <c r="P861" s="85">
        <v>12</v>
      </c>
      <c r="Q861" s="85">
        <v>13</v>
      </c>
      <c r="R861" s="85">
        <v>14</v>
      </c>
      <c r="S861" s="85">
        <v>15</v>
      </c>
      <c r="T861" s="85">
        <v>16</v>
      </c>
      <c r="U861" s="85">
        <v>17</v>
      </c>
      <c r="V861" s="85">
        <v>18</v>
      </c>
      <c r="W861" s="85">
        <v>19</v>
      </c>
      <c r="X861" s="85">
        <v>20</v>
      </c>
      <c r="Y861" s="85">
        <v>21</v>
      </c>
      <c r="Z861" s="85">
        <v>22</v>
      </c>
      <c r="AA861" s="85">
        <v>23</v>
      </c>
      <c r="AB861" s="85">
        <v>24</v>
      </c>
      <c r="AC861" s="842"/>
      <c r="AD861" s="24"/>
      <c r="AE861" s="24"/>
      <c r="AF861" s="24"/>
      <c r="AG861" s="24"/>
      <c r="AH861" s="24"/>
      <c r="AI861" s="24"/>
      <c r="AJ861" s="24"/>
      <c r="AK861" s="24"/>
      <c r="AL861" s="24"/>
      <c r="AM861" s="24"/>
      <c r="AN861" s="24"/>
      <c r="AO861" s="24"/>
    </row>
    <row r="862" s="827" customFormat="1" ht="15" customHeight="1">
      <c r="A862" s="87" t="s">
        <v>310</v>
      </c>
      <c r="B862" s="88"/>
      <c r="C862" s="89" t="s">
        <v>28</v>
      </c>
      <c r="D862" s="409" t="s">
        <v>19</v>
      </c>
      <c r="E862" s="91">
        <v>38.220001220703125</v>
      </c>
      <c r="F862" s="91">
        <v>38.330001831054688</v>
      </c>
      <c r="G862" s="91">
        <v>38.270000457763672</v>
      </c>
      <c r="H862" s="91">
        <v>38.150001525878906</v>
      </c>
      <c r="I862" s="91">
        <v>38.090000152587891</v>
      </c>
      <c r="J862" s="91">
        <v>37.830001831054688</v>
      </c>
      <c r="K862" s="91">
        <v>37.880001068115234</v>
      </c>
      <c r="L862" s="91">
        <v>37.880001068115234</v>
      </c>
      <c r="M862" s="91">
        <v>37.880001068115234</v>
      </c>
      <c r="N862" s="91">
        <v>37.759998321533203</v>
      </c>
      <c r="O862" s="91">
        <v>37.509998321533203</v>
      </c>
      <c r="P862" s="91">
        <v>37.75</v>
      </c>
      <c r="Q862" s="91">
        <v>37.779998779296875</v>
      </c>
      <c r="R862" s="91">
        <v>37.669998168945312</v>
      </c>
      <c r="S862" s="91">
        <v>37.75</v>
      </c>
      <c r="T862" s="91">
        <v>37.729999542236328</v>
      </c>
      <c r="U862" s="91">
        <v>37.650001525878906</v>
      </c>
      <c r="V862" s="91">
        <v>37.630001068115234</v>
      </c>
      <c r="W862" s="91">
        <v>37.669998168945312</v>
      </c>
      <c r="X862" s="91">
        <v>37.840000152587891</v>
      </c>
      <c r="Y862" s="91">
        <v>37.959999084472656</v>
      </c>
      <c r="Z862" s="91">
        <v>38.020000457763672</v>
      </c>
      <c r="AA862" s="91">
        <v>38.090000152587891</v>
      </c>
      <c r="AB862" s="91">
        <v>38.259998321533203</v>
      </c>
      <c r="AC862" s="89"/>
      <c r="AD862" s="24"/>
      <c r="AE862" s="24"/>
      <c r="AF862" s="24"/>
      <c r="AG862" s="24"/>
      <c r="AH862" s="24"/>
      <c r="AI862" s="24"/>
      <c r="AJ862" s="24"/>
      <c r="AK862" s="24"/>
      <c r="AL862" s="24"/>
      <c r="AM862" s="24"/>
      <c r="AN862" s="24"/>
      <c r="AO862" s="24"/>
    </row>
    <row r="863" s="827" customFormat="1" ht="15" customHeight="1">
      <c r="A863" s="92" t="s">
        <v>311</v>
      </c>
      <c r="B863" s="93"/>
      <c r="C863" s="94" t="s">
        <v>28</v>
      </c>
      <c r="D863" s="411" t="s">
        <v>19</v>
      </c>
      <c r="E863" s="96">
        <v>38.110000610351562</v>
      </c>
      <c r="F863" s="96">
        <v>38.229999542236328</v>
      </c>
      <c r="G863" s="96">
        <v>38.130001068115234</v>
      </c>
      <c r="H863" s="96">
        <v>38.069999694824219</v>
      </c>
      <c r="I863" s="96">
        <v>38</v>
      </c>
      <c r="J863" s="96">
        <v>37.740001678466797</v>
      </c>
      <c r="K863" s="96">
        <v>37.779998779296875</v>
      </c>
      <c r="L863" s="96">
        <v>37.779998779296875</v>
      </c>
      <c r="M863" s="96">
        <v>37.759998321533203</v>
      </c>
      <c r="N863" s="96">
        <v>37.639999389648438</v>
      </c>
      <c r="O863" s="96">
        <v>37.409999847412109</v>
      </c>
      <c r="P863" s="96">
        <v>37.619998931884766</v>
      </c>
      <c r="Q863" s="96">
        <v>37.669998168945312</v>
      </c>
      <c r="R863" s="96">
        <v>37.590000152587891</v>
      </c>
      <c r="S863" s="96">
        <v>37.659999847412109</v>
      </c>
      <c r="T863" s="96">
        <v>37.659999847412109</v>
      </c>
      <c r="U863" s="96">
        <v>37.590000152587891</v>
      </c>
      <c r="V863" s="96">
        <v>37.590000152587891</v>
      </c>
      <c r="W863" s="96">
        <v>37.630001068115234</v>
      </c>
      <c r="X863" s="96">
        <v>37.810001373291016</v>
      </c>
      <c r="Y863" s="96">
        <v>37.919998168945312</v>
      </c>
      <c r="Z863" s="96">
        <v>37.990001678466797</v>
      </c>
      <c r="AA863" s="96">
        <v>38.090000152587891</v>
      </c>
      <c r="AB863" s="96">
        <v>38.229999542236328</v>
      </c>
      <c r="AC863" s="94"/>
      <c r="AD863" s="24"/>
      <c r="AE863" s="24"/>
      <c r="AF863" s="24"/>
      <c r="AG863" s="24"/>
      <c r="AH863" s="24"/>
      <c r="AI863" s="24"/>
      <c r="AJ863" s="24"/>
      <c r="AK863" s="24"/>
      <c r="AL863" s="24"/>
      <c r="AM863" s="24"/>
      <c r="AN863" s="24"/>
      <c r="AO863" s="24"/>
    </row>
    <row r="864" s="1" customFormat="1" ht="15" customHeight="1">
      <c r="A864" s="31" t="s">
        <v>624</v>
      </c>
      <c r="B864" s="121" t="s">
        <v>625</v>
      </c>
      <c r="C864" s="33" t="s">
        <v>15</v>
      </c>
      <c r="D864" s="33" t="s">
        <v>16</v>
      </c>
      <c r="E864" s="594">
        <v>0.88759999999999994</v>
      </c>
      <c r="F864" s="594">
        <v>0.88829999999999998</v>
      </c>
      <c r="G864" s="594">
        <v>0.88200000000000001</v>
      </c>
      <c r="H864" s="595">
        <v>0.88270000000000004</v>
      </c>
      <c r="I864" s="594">
        <v>0.87780000000000002</v>
      </c>
      <c r="J864" s="594">
        <v>0.88690000000000002</v>
      </c>
      <c r="K864" s="594">
        <v>0.81899999999999995</v>
      </c>
      <c r="L864" s="594">
        <v>0.82950000000000002</v>
      </c>
      <c r="M864" s="594">
        <v>0.83860000000000001</v>
      </c>
      <c r="N864" s="595">
        <v>0.82530000000000003</v>
      </c>
      <c r="O864" s="594">
        <v>0.80569999999999997</v>
      </c>
      <c r="P864" s="594">
        <v>0.79730000000000001</v>
      </c>
      <c r="Q864" s="594">
        <v>0.7903</v>
      </c>
      <c r="R864" s="594">
        <v>0.91769999999999996</v>
      </c>
      <c r="S864" s="594">
        <v>0.95130000000000003</v>
      </c>
      <c r="T864" s="594">
        <v>0.95479999999999998</v>
      </c>
      <c r="U864" s="594">
        <v>0.95620000000000005</v>
      </c>
      <c r="V864" s="595">
        <v>0.9415</v>
      </c>
      <c r="W864" s="594">
        <v>0.94569999999999999</v>
      </c>
      <c r="X864" s="594">
        <v>0.94779999999999998</v>
      </c>
      <c r="Y864" s="594">
        <v>0.93379999999999996</v>
      </c>
      <c r="Z864" s="594">
        <v>0.91839999999999999</v>
      </c>
      <c r="AA864" s="594">
        <v>0.92190000000000005</v>
      </c>
      <c r="AB864" s="594">
        <v>0.90300000000000002</v>
      </c>
      <c r="AC864" s="36">
        <f t="shared" ref="AC864:AC865" si="1267">SUM(E864:AB864)</f>
        <v>21.303100000000001</v>
      </c>
      <c r="AD864" s="16"/>
      <c r="AE864" s="16"/>
      <c r="AF864" s="16"/>
      <c r="AG864" s="16"/>
      <c r="AH864" s="16"/>
      <c r="AI864" s="16"/>
      <c r="AJ864" s="16"/>
      <c r="AK864" s="16"/>
      <c r="AL864" s="16"/>
      <c r="AM864" s="16"/>
      <c r="AN864" s="16"/>
      <c r="AO864" s="16"/>
    </row>
    <row r="865" s="1" customFormat="1" ht="15" customHeight="1">
      <c r="A865" s="37"/>
      <c r="B865" s="38"/>
      <c r="C865" s="39" t="s">
        <v>17</v>
      </c>
      <c r="D865" s="39" t="s">
        <v>16</v>
      </c>
      <c r="E865" s="356">
        <v>0.42070000000000002</v>
      </c>
      <c r="F865" s="356">
        <v>0.42770000000000002</v>
      </c>
      <c r="G865" s="356">
        <v>0.39689999999999998</v>
      </c>
      <c r="H865" s="357">
        <v>0.3906</v>
      </c>
      <c r="I865" s="356">
        <v>0.38290000000000002</v>
      </c>
      <c r="J865" s="356">
        <v>0.371</v>
      </c>
      <c r="K865" s="356">
        <v>0.32900000000000001</v>
      </c>
      <c r="L865" s="356">
        <v>0.32900000000000001</v>
      </c>
      <c r="M865" s="356">
        <v>0.33389999999999997</v>
      </c>
      <c r="N865" s="357">
        <v>0.3241</v>
      </c>
      <c r="O865" s="356">
        <v>0.34439999999999998</v>
      </c>
      <c r="P865" s="356">
        <v>0.34860000000000002</v>
      </c>
      <c r="Q865" s="356">
        <v>0.34999999999999998</v>
      </c>
      <c r="R865" s="356">
        <v>0.38150000000000001</v>
      </c>
      <c r="S865" s="356">
        <v>0.35770000000000002</v>
      </c>
      <c r="T865" s="356">
        <v>0.35489999999999999</v>
      </c>
      <c r="U865" s="356">
        <v>0.35980000000000001</v>
      </c>
      <c r="V865" s="357">
        <v>0.3493</v>
      </c>
      <c r="W865" s="356">
        <v>0.35139999999999999</v>
      </c>
      <c r="X865" s="356">
        <v>0.36399999999999999</v>
      </c>
      <c r="Y865" s="356">
        <v>0.37030000000000002</v>
      </c>
      <c r="Z865" s="356">
        <v>0.3745</v>
      </c>
      <c r="AA865" s="356">
        <v>0.40949999999999998</v>
      </c>
      <c r="AB865" s="356">
        <v>0.41649999999999998</v>
      </c>
      <c r="AC865" s="42">
        <f t="shared" si="1267"/>
        <v>8.8381999999999987</v>
      </c>
      <c r="AD865" s="16"/>
      <c r="AE865" s="16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</row>
    <row r="866" s="1" customFormat="1" ht="15" customHeight="1">
      <c r="A866" s="37"/>
      <c r="B866" s="38"/>
      <c r="C866" s="39" t="s">
        <v>18</v>
      </c>
      <c r="D866" s="223" t="s">
        <v>19</v>
      </c>
      <c r="E866" s="840">
        <v>15</v>
      </c>
      <c r="F866" s="509">
        <v>15</v>
      </c>
      <c r="G866" s="509">
        <v>14</v>
      </c>
      <c r="H866" s="510">
        <v>15</v>
      </c>
      <c r="I866" s="509">
        <v>15</v>
      </c>
      <c r="J866" s="509">
        <v>15</v>
      </c>
      <c r="K866" s="509">
        <v>14</v>
      </c>
      <c r="L866" s="509">
        <v>14</v>
      </c>
      <c r="M866" s="509">
        <v>14</v>
      </c>
      <c r="N866" s="510">
        <v>14</v>
      </c>
      <c r="O866" s="509">
        <v>14</v>
      </c>
      <c r="P866" s="509">
        <v>13</v>
      </c>
      <c r="Q866" s="509">
        <v>13</v>
      </c>
      <c r="R866" s="509">
        <v>15</v>
      </c>
      <c r="S866" s="509">
        <v>15</v>
      </c>
      <c r="T866" s="509">
        <v>17</v>
      </c>
      <c r="U866" s="509">
        <v>16</v>
      </c>
      <c r="V866" s="510">
        <v>15</v>
      </c>
      <c r="W866" s="509">
        <v>15</v>
      </c>
      <c r="X866" s="509">
        <v>16</v>
      </c>
      <c r="Y866" s="509">
        <v>15</v>
      </c>
      <c r="Z866" s="509">
        <v>15</v>
      </c>
      <c r="AA866" s="509">
        <v>15</v>
      </c>
      <c r="AB866" s="511">
        <v>15</v>
      </c>
      <c r="AC866" s="222"/>
      <c r="AD866" s="16"/>
      <c r="AE866" s="16"/>
      <c r="AF866" s="16"/>
      <c r="AG866" s="16"/>
      <c r="AH866" s="16"/>
      <c r="AI866" s="16"/>
      <c r="AJ866" s="16"/>
      <c r="AK866" s="16"/>
      <c r="AL866" s="16"/>
      <c r="AM866" s="16"/>
      <c r="AN866" s="16"/>
      <c r="AO866" s="16"/>
    </row>
    <row r="867" s="1" customFormat="1" ht="15" customHeight="1">
      <c r="A867" s="113"/>
      <c r="B867" s="120"/>
      <c r="C867" s="115" t="s">
        <v>20</v>
      </c>
      <c r="D867" s="115"/>
      <c r="E867" s="116">
        <f t="shared" ref="E867:AC871" si="1268">E865/E864</f>
        <v>0.47397476340694011</v>
      </c>
      <c r="F867" s="116">
        <f t="shared" si="1268"/>
        <v>0.48148148148148151</v>
      </c>
      <c r="G867" s="116">
        <f t="shared" si="1268"/>
        <v>0.44999999999999996</v>
      </c>
      <c r="H867" s="117">
        <f t="shared" si="1268"/>
        <v>0.44250594766058682</v>
      </c>
      <c r="I867" s="116">
        <f t="shared" si="1268"/>
        <v>0.43620414673046254</v>
      </c>
      <c r="J867" s="116">
        <f t="shared" si="1268"/>
        <v>0.41831097079715862</v>
      </c>
      <c r="K867" s="116">
        <f t="shared" si="1268"/>
        <v>0.40170940170940173</v>
      </c>
      <c r="L867" s="116">
        <f t="shared" si="1268"/>
        <v>0.39662447257383965</v>
      </c>
      <c r="M867" s="116">
        <f t="shared" si="1268"/>
        <v>0.39816360601001666</v>
      </c>
      <c r="N867" s="117">
        <f t="shared" si="1268"/>
        <v>0.39270568278201862</v>
      </c>
      <c r="O867" s="116">
        <f t="shared" si="1268"/>
        <v>0.42745438748913989</v>
      </c>
      <c r="P867" s="116">
        <f t="shared" si="1268"/>
        <v>0.43722563652326607</v>
      </c>
      <c r="Q867" s="116">
        <f t="shared" si="1268"/>
        <v>0.4428697962798937</v>
      </c>
      <c r="R867" s="116">
        <f t="shared" si="1268"/>
        <v>0.41571319603356222</v>
      </c>
      <c r="S867" s="116">
        <f t="shared" si="1268"/>
        <v>0.37601177336276675</v>
      </c>
      <c r="T867" s="116">
        <f t="shared" si="1268"/>
        <v>0.3717008797653959</v>
      </c>
      <c r="U867" s="116">
        <f t="shared" si="1268"/>
        <v>0.37628111273792092</v>
      </c>
      <c r="V867" s="117">
        <f t="shared" si="1268"/>
        <v>0.37100371747211897</v>
      </c>
      <c r="W867" s="116">
        <f t="shared" si="1268"/>
        <v>0.37157660991857883</v>
      </c>
      <c r="X867" s="116">
        <f t="shared" si="1268"/>
        <v>0.38404726735598227</v>
      </c>
      <c r="Y867" s="116">
        <f t="shared" si="1268"/>
        <v>0.39655172413793105</v>
      </c>
      <c r="Z867" s="116">
        <f t="shared" si="1268"/>
        <v>0.40777439024390244</v>
      </c>
      <c r="AA867" s="116">
        <f t="shared" si="1268"/>
        <v>0.44419134396355348</v>
      </c>
      <c r="AB867" s="116">
        <f t="shared" si="1268"/>
        <v>0.46124031007751937</v>
      </c>
      <c r="AC867" s="125">
        <f t="shared" si="1268"/>
        <v>0.41487858574573644</v>
      </c>
      <c r="AD867" s="16"/>
      <c r="AE867" s="16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</row>
    <row r="868" s="1" customFormat="1" ht="15" customHeight="1">
      <c r="A868" s="31" t="s">
        <v>626</v>
      </c>
      <c r="B868" s="32" t="s">
        <v>627</v>
      </c>
      <c r="C868" s="33" t="s">
        <v>15</v>
      </c>
      <c r="D868" s="33" t="s">
        <v>16</v>
      </c>
      <c r="E868" s="594">
        <v>0.36120000000000002</v>
      </c>
      <c r="F868" s="594">
        <v>0.36330000000000001</v>
      </c>
      <c r="G868" s="594">
        <v>0.36820000000000003</v>
      </c>
      <c r="H868" s="595">
        <v>0.36399999999999999</v>
      </c>
      <c r="I868" s="594">
        <v>0.36120000000000002</v>
      </c>
      <c r="J868" s="594">
        <v>0.36259999999999998</v>
      </c>
      <c r="K868" s="594">
        <v>0.36609999999999998</v>
      </c>
      <c r="L868" s="594">
        <v>0.33950000000000002</v>
      </c>
      <c r="M868" s="594">
        <v>0.34439999999999998</v>
      </c>
      <c r="N868" s="595">
        <v>0.33950000000000002</v>
      </c>
      <c r="O868" s="594">
        <v>0.33810000000000001</v>
      </c>
      <c r="P868" s="594">
        <v>0.3276</v>
      </c>
      <c r="Q868" s="594">
        <v>0.32619999999999999</v>
      </c>
      <c r="R868" s="594">
        <v>0.32269999999999999</v>
      </c>
      <c r="S868" s="594">
        <v>0.32200000000000001</v>
      </c>
      <c r="T868" s="594">
        <v>0.3206</v>
      </c>
      <c r="U868" s="594">
        <v>0.32340000000000002</v>
      </c>
      <c r="V868" s="595">
        <v>0.31990000000000002</v>
      </c>
      <c r="W868" s="594">
        <v>0.31990000000000002</v>
      </c>
      <c r="X868" s="594">
        <v>0.31430000000000002</v>
      </c>
      <c r="Y868" s="594">
        <v>0.31640000000000001</v>
      </c>
      <c r="Z868" s="594">
        <v>0.31709999999999999</v>
      </c>
      <c r="AA868" s="594">
        <v>0.31709999999999999</v>
      </c>
      <c r="AB868" s="594">
        <v>0.31919999999999998</v>
      </c>
      <c r="AC868" s="36">
        <f t="shared" ref="AC868:AC869" si="1269">SUM(E868:AB868)</f>
        <v>8.0744999999999987</v>
      </c>
      <c r="AD868" s="16"/>
      <c r="AE868" s="16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</row>
    <row r="869" s="1" customFormat="1" ht="15" customHeight="1">
      <c r="A869" s="37"/>
      <c r="B869" s="38"/>
      <c r="C869" s="39" t="s">
        <v>17</v>
      </c>
      <c r="D869" s="39" t="s">
        <v>16</v>
      </c>
      <c r="E869" s="356">
        <v>0.042700000000000002</v>
      </c>
      <c r="F869" s="356">
        <v>0.047600000000000003</v>
      </c>
      <c r="G869" s="356">
        <v>0.058099999999999999</v>
      </c>
      <c r="H869" s="357">
        <v>0.055300000000000002</v>
      </c>
      <c r="I869" s="356">
        <v>0.052499999999999998</v>
      </c>
      <c r="J869" s="356">
        <v>0.058799999999999998</v>
      </c>
      <c r="K869" s="356">
        <v>0.063700000000000007</v>
      </c>
      <c r="L869" s="356">
        <v>0.049700000000000001</v>
      </c>
      <c r="M869" s="356">
        <v>0.068599999999999994</v>
      </c>
      <c r="N869" s="357">
        <v>0.0574</v>
      </c>
      <c r="O869" s="356">
        <v>0.0077000000000000002</v>
      </c>
      <c r="P869" s="356">
        <v>0.0048999999999999998</v>
      </c>
      <c r="Q869" s="356">
        <v>0.0041999999999999997</v>
      </c>
      <c r="R869" s="356">
        <v>0.00069999999999999999</v>
      </c>
      <c r="S869" s="356">
        <v>0.00069999999999999999</v>
      </c>
      <c r="T869" s="356">
        <v>0</v>
      </c>
      <c r="U869" s="356">
        <v>0.0028</v>
      </c>
      <c r="V869" s="357">
        <v>0.0014</v>
      </c>
      <c r="W869" s="356">
        <v>0.00069999999999999999</v>
      </c>
      <c r="X869" s="356">
        <v>0.0041999999999999997</v>
      </c>
      <c r="Y869" s="356">
        <v>0.0077000000000000002</v>
      </c>
      <c r="Z869" s="356">
        <v>0.0077000000000000002</v>
      </c>
      <c r="AA869" s="356">
        <v>0.0070000000000000001</v>
      </c>
      <c r="AB869" s="356">
        <v>0.0126</v>
      </c>
      <c r="AC869" s="42">
        <f t="shared" si="1269"/>
        <v>0.61670000000000025</v>
      </c>
      <c r="AD869" s="16"/>
      <c r="AE869" s="16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</row>
    <row r="870" s="1" customFormat="1" ht="15" customHeight="1">
      <c r="A870" s="37"/>
      <c r="B870" s="38"/>
      <c r="C870" s="39" t="s">
        <v>18</v>
      </c>
      <c r="D870" s="223" t="s">
        <v>19</v>
      </c>
      <c r="E870" s="840">
        <v>7</v>
      </c>
      <c r="F870" s="509">
        <v>7</v>
      </c>
      <c r="G870" s="509">
        <v>7</v>
      </c>
      <c r="H870" s="510">
        <v>7</v>
      </c>
      <c r="I870" s="509">
        <v>7</v>
      </c>
      <c r="J870" s="509">
        <v>7</v>
      </c>
      <c r="K870" s="509">
        <v>7</v>
      </c>
      <c r="L870" s="509">
        <v>6</v>
      </c>
      <c r="M870" s="509">
        <v>7</v>
      </c>
      <c r="N870" s="510">
        <v>7</v>
      </c>
      <c r="O870" s="509">
        <v>7</v>
      </c>
      <c r="P870" s="509">
        <v>7</v>
      </c>
      <c r="Q870" s="509">
        <v>7</v>
      </c>
      <c r="R870" s="509">
        <v>7</v>
      </c>
      <c r="S870" s="509">
        <v>7</v>
      </c>
      <c r="T870" s="509">
        <v>7</v>
      </c>
      <c r="U870" s="509">
        <v>7</v>
      </c>
      <c r="V870" s="510">
        <v>7</v>
      </c>
      <c r="W870" s="509">
        <v>7</v>
      </c>
      <c r="X870" s="509">
        <v>7</v>
      </c>
      <c r="Y870" s="509">
        <v>7</v>
      </c>
      <c r="Z870" s="509">
        <v>7</v>
      </c>
      <c r="AA870" s="509">
        <v>6</v>
      </c>
      <c r="AB870" s="511">
        <v>7</v>
      </c>
      <c r="AC870" s="222"/>
      <c r="AD870" s="16"/>
      <c r="AE870" s="16"/>
      <c r="AF870" s="16"/>
      <c r="AG870" s="16"/>
      <c r="AH870" s="16"/>
      <c r="AI870" s="16"/>
      <c r="AJ870" s="16"/>
      <c r="AK870" s="16"/>
      <c r="AL870" s="16"/>
      <c r="AM870" s="16"/>
      <c r="AN870" s="16"/>
      <c r="AO870" s="16"/>
    </row>
    <row r="871" s="1" customFormat="1" ht="15" customHeight="1">
      <c r="A871" s="49"/>
      <c r="B871" s="50"/>
      <c r="C871" s="51" t="s">
        <v>20</v>
      </c>
      <c r="D871" s="51"/>
      <c r="E871" s="52">
        <f t="shared" si="1268"/>
        <v>0.11821705426356589</v>
      </c>
      <c r="F871" s="52">
        <f t="shared" si="1268"/>
        <v>0.13102119460500963</v>
      </c>
      <c r="G871" s="52">
        <f t="shared" si="1268"/>
        <v>0.15779467680608364</v>
      </c>
      <c r="H871" s="100">
        <f t="shared" si="1268"/>
        <v>0.15192307692307694</v>
      </c>
      <c r="I871" s="52">
        <f t="shared" si="1268"/>
        <v>0.14534883720930231</v>
      </c>
      <c r="J871" s="52">
        <f t="shared" si="1268"/>
        <v>0.16216216216216217</v>
      </c>
      <c r="K871" s="52">
        <f t="shared" si="1268"/>
        <v>0.17399617590822183</v>
      </c>
      <c r="L871" s="52">
        <f t="shared" si="1268"/>
        <v>0.14639175257731957</v>
      </c>
      <c r="M871" s="52">
        <f t="shared" si="1268"/>
        <v>0.1991869918699187</v>
      </c>
      <c r="N871" s="100">
        <f t="shared" si="1268"/>
        <v>0.16907216494845359</v>
      </c>
      <c r="O871" s="52">
        <f t="shared" si="1268"/>
        <v>0.022774327122153208</v>
      </c>
      <c r="P871" s="52">
        <f t="shared" si="1268"/>
        <v>0.014957264957264956</v>
      </c>
      <c r="Q871" s="52">
        <f t="shared" si="1268"/>
        <v>0.012875536480686695</v>
      </c>
      <c r="R871" s="52">
        <f t="shared" si="1268"/>
        <v>0.0021691973969631237</v>
      </c>
      <c r="S871" s="52">
        <f t="shared" si="1268"/>
        <v>0.0021739130434782609</v>
      </c>
      <c r="T871" s="52">
        <f t="shared" si="1268"/>
        <v>0</v>
      </c>
      <c r="U871" s="52">
        <f t="shared" si="1268"/>
        <v>0.008658008658008658</v>
      </c>
      <c r="V871" s="100">
        <f t="shared" si="1268"/>
        <v>0.0043763676148796497</v>
      </c>
      <c r="W871" s="52">
        <f t="shared" si="1268"/>
        <v>0.0021881838074398249</v>
      </c>
      <c r="X871" s="52">
        <f t="shared" si="1268"/>
        <v>0.013363028953229397</v>
      </c>
      <c r="Y871" s="52">
        <f t="shared" si="1268"/>
        <v>0.024336283185840708</v>
      </c>
      <c r="Z871" s="52">
        <f t="shared" si="1268"/>
        <v>0.024282560706401769</v>
      </c>
      <c r="AA871" s="52">
        <f t="shared" si="1268"/>
        <v>0.022075055187637971</v>
      </c>
      <c r="AB871" s="52">
        <f t="shared" si="1268"/>
        <v>0.039473684210526321</v>
      </c>
      <c r="AC871" s="101">
        <f t="shared" si="1268"/>
        <v>0.076376246207195533</v>
      </c>
      <c r="AD871" s="16"/>
      <c r="AE871" s="16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</row>
    <row r="872" s="1" customFormat="1" ht="15" customHeight="1">
      <c r="A872" s="139" t="s">
        <v>318</v>
      </c>
      <c r="B872" s="140"/>
      <c r="C872" s="141" t="s">
        <v>15</v>
      </c>
      <c r="D872" s="141"/>
      <c r="E872" s="107">
        <f t="shared" ref="E872:AC873" si="1270">E864+E868</f>
        <v>1.2487999999999999</v>
      </c>
      <c r="F872" s="107">
        <f t="shared" si="1270"/>
        <v>1.2516</v>
      </c>
      <c r="G872" s="107">
        <f t="shared" si="1270"/>
        <v>1.2502</v>
      </c>
      <c r="H872" s="108">
        <f t="shared" si="1270"/>
        <v>1.2467000000000001</v>
      </c>
      <c r="I872" s="107">
        <f t="shared" si="1270"/>
        <v>1.2390000000000001</v>
      </c>
      <c r="J872" s="107">
        <f t="shared" si="1270"/>
        <v>1.2495000000000001</v>
      </c>
      <c r="K872" s="107">
        <f t="shared" si="1270"/>
        <v>1.1850999999999998</v>
      </c>
      <c r="L872" s="107">
        <f t="shared" si="1270"/>
        <v>1.169</v>
      </c>
      <c r="M872" s="107">
        <f t="shared" si="1270"/>
        <v>1.1830000000000001</v>
      </c>
      <c r="N872" s="108">
        <f t="shared" si="1270"/>
        <v>1.1648000000000001</v>
      </c>
      <c r="O872" s="107">
        <f t="shared" si="1270"/>
        <v>1.1437999999999999</v>
      </c>
      <c r="P872" s="107">
        <f t="shared" si="1270"/>
        <v>1.1249</v>
      </c>
      <c r="Q872" s="107">
        <f t="shared" si="1270"/>
        <v>1.1165</v>
      </c>
      <c r="R872" s="107">
        <f t="shared" si="1270"/>
        <v>1.2403999999999999</v>
      </c>
      <c r="S872" s="107">
        <f t="shared" si="1270"/>
        <v>1.2733000000000001</v>
      </c>
      <c r="T872" s="107">
        <f t="shared" si="1270"/>
        <v>1.2753999999999999</v>
      </c>
      <c r="U872" s="107">
        <f t="shared" si="1270"/>
        <v>1.2796000000000001</v>
      </c>
      <c r="V872" s="108">
        <f t="shared" si="1270"/>
        <v>1.2614000000000001</v>
      </c>
      <c r="W872" s="107">
        <f t="shared" si="1270"/>
        <v>1.2656000000000001</v>
      </c>
      <c r="X872" s="107">
        <f t="shared" si="1270"/>
        <v>1.2621</v>
      </c>
      <c r="Y872" s="107">
        <f t="shared" si="1270"/>
        <v>1.2502</v>
      </c>
      <c r="Z872" s="107">
        <f t="shared" si="1270"/>
        <v>1.2355</v>
      </c>
      <c r="AA872" s="107">
        <f t="shared" si="1270"/>
        <v>1.2390000000000001</v>
      </c>
      <c r="AB872" s="107">
        <f t="shared" si="1270"/>
        <v>1.2222</v>
      </c>
      <c r="AC872" s="58">
        <f t="shared" si="1270"/>
        <v>29.377600000000001</v>
      </c>
      <c r="AD872" s="16"/>
      <c r="AE872" s="16"/>
      <c r="AF872" s="16"/>
      <c r="AG872" s="16"/>
      <c r="AH872" s="16"/>
      <c r="AI872" s="16"/>
      <c r="AJ872" s="16"/>
      <c r="AK872" s="16"/>
      <c r="AL872" s="16"/>
      <c r="AM872" s="16"/>
      <c r="AN872" s="16"/>
      <c r="AO872" s="16"/>
    </row>
    <row r="873" s="1" customFormat="1" ht="15" customHeight="1">
      <c r="A873" s="143"/>
      <c r="B873" s="144"/>
      <c r="C873" s="145" t="s">
        <v>17</v>
      </c>
      <c r="D873" s="145"/>
      <c r="E873" s="52">
        <f t="shared" si="1270"/>
        <v>0.46340000000000003</v>
      </c>
      <c r="F873" s="52">
        <f t="shared" si="1270"/>
        <v>0.47530000000000006</v>
      </c>
      <c r="G873" s="52">
        <f t="shared" si="1270"/>
        <v>0.45499999999999996</v>
      </c>
      <c r="H873" s="100">
        <f t="shared" si="1270"/>
        <v>0.44590000000000002</v>
      </c>
      <c r="I873" s="52">
        <f t="shared" si="1270"/>
        <v>0.43540000000000001</v>
      </c>
      <c r="J873" s="52">
        <f t="shared" si="1270"/>
        <v>0.42980000000000002</v>
      </c>
      <c r="K873" s="52">
        <f t="shared" si="1270"/>
        <v>0.39270000000000005</v>
      </c>
      <c r="L873" s="52">
        <f t="shared" si="1270"/>
        <v>0.37870000000000004</v>
      </c>
      <c r="M873" s="52">
        <f t="shared" si="1270"/>
        <v>0.40249999999999997</v>
      </c>
      <c r="N873" s="100">
        <f t="shared" si="1270"/>
        <v>0.38150000000000001</v>
      </c>
      <c r="O873" s="52">
        <f t="shared" si="1270"/>
        <v>0.35209999999999997</v>
      </c>
      <c r="P873" s="52">
        <f t="shared" si="1270"/>
        <v>0.35350000000000004</v>
      </c>
      <c r="Q873" s="52">
        <f t="shared" si="1270"/>
        <v>0.35419999999999996</v>
      </c>
      <c r="R873" s="52">
        <f t="shared" si="1270"/>
        <v>0.38219999999999998</v>
      </c>
      <c r="S873" s="52">
        <f t="shared" si="1270"/>
        <v>0.3584</v>
      </c>
      <c r="T873" s="52">
        <f t="shared" si="1270"/>
        <v>0.35489999999999999</v>
      </c>
      <c r="U873" s="52">
        <f t="shared" si="1270"/>
        <v>0.36260000000000003</v>
      </c>
      <c r="V873" s="100">
        <f t="shared" si="1270"/>
        <v>0.35070000000000001</v>
      </c>
      <c r="W873" s="52">
        <f t="shared" si="1270"/>
        <v>0.35209999999999997</v>
      </c>
      <c r="X873" s="52">
        <f t="shared" si="1270"/>
        <v>0.36819999999999997</v>
      </c>
      <c r="Y873" s="52">
        <f t="shared" si="1270"/>
        <v>0.378</v>
      </c>
      <c r="Z873" s="52">
        <f t="shared" si="1270"/>
        <v>0.38219999999999998</v>
      </c>
      <c r="AA873" s="52">
        <f t="shared" si="1270"/>
        <v>0.41649999999999998</v>
      </c>
      <c r="AB873" s="52">
        <f t="shared" si="1270"/>
        <v>0.42909999999999998</v>
      </c>
      <c r="AC873" s="52">
        <f t="shared" si="1270"/>
        <v>9.4548999999999985</v>
      </c>
      <c r="AD873" s="16"/>
      <c r="AE873" s="16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</row>
    <row r="874" s="1" customFormat="1" ht="15" customHeight="1">
      <c r="A874" s="151" t="s">
        <v>319</v>
      </c>
      <c r="B874" s="152"/>
      <c r="C874" s="153" t="s">
        <v>15</v>
      </c>
      <c r="D874" s="153"/>
      <c r="E874" s="122">
        <f t="shared" ref="E874:AC874" si="1271">E842+E846-E864-E868</f>
        <v>0.13020000000000004</v>
      </c>
      <c r="F874" s="122">
        <f t="shared" si="1271"/>
        <v>0.12530000000000002</v>
      </c>
      <c r="G874" s="122">
        <f t="shared" si="1271"/>
        <v>0.11830000000000002</v>
      </c>
      <c r="H874" s="123">
        <f t="shared" si="1271"/>
        <v>0.12109999999999987</v>
      </c>
      <c r="I874" s="122">
        <f t="shared" si="1271"/>
        <v>0.12249999999999989</v>
      </c>
      <c r="J874" s="122">
        <f t="shared" si="1271"/>
        <v>0.11549999999999999</v>
      </c>
      <c r="K874" s="122">
        <f t="shared" si="1271"/>
        <v>0.11340000000000006</v>
      </c>
      <c r="L874" s="122">
        <f t="shared" si="1271"/>
        <v>0.11270000000000002</v>
      </c>
      <c r="M874" s="122">
        <f t="shared" si="1271"/>
        <v>0.098700000000000065</v>
      </c>
      <c r="N874" s="123">
        <f t="shared" si="1271"/>
        <v>0.10639999999999983</v>
      </c>
      <c r="O874" s="122">
        <f t="shared" si="1271"/>
        <v>0.13159999999999988</v>
      </c>
      <c r="P874" s="122">
        <f t="shared" si="1271"/>
        <v>0.13650000000000007</v>
      </c>
      <c r="Q874" s="122">
        <f t="shared" si="1271"/>
        <v>0.13789999999999997</v>
      </c>
      <c r="R874" s="122">
        <f t="shared" si="1271"/>
        <v>0.13579999999999992</v>
      </c>
      <c r="S874" s="122">
        <f t="shared" si="1271"/>
        <v>0.13789999999999997</v>
      </c>
      <c r="T874" s="122">
        <f t="shared" si="1271"/>
        <v>0.14000000000000001</v>
      </c>
      <c r="U874" s="122">
        <f t="shared" si="1271"/>
        <v>0.14139999999999997</v>
      </c>
      <c r="V874" s="123">
        <f t="shared" si="1271"/>
        <v>0.13930000000000003</v>
      </c>
      <c r="W874" s="122">
        <f t="shared" si="1271"/>
        <v>0.13789999999999997</v>
      </c>
      <c r="X874" s="122">
        <f t="shared" si="1271"/>
        <v>0.13719999999999999</v>
      </c>
      <c r="Y874" s="122">
        <f t="shared" si="1271"/>
        <v>0.1399999999999999</v>
      </c>
      <c r="Z874" s="122">
        <f t="shared" si="1271"/>
        <v>0.13369999999999999</v>
      </c>
      <c r="AA874" s="122">
        <f t="shared" si="1271"/>
        <v>0.13930000000000003</v>
      </c>
      <c r="AB874" s="122">
        <f t="shared" si="1271"/>
        <v>0.1337000000000001</v>
      </c>
      <c r="AC874" s="122">
        <f t="shared" si="1271"/>
        <v>3.0863000000000032</v>
      </c>
      <c r="AD874" s="16"/>
      <c r="AE874" s="16"/>
      <c r="AF874" s="16"/>
      <c r="AG874" s="16"/>
      <c r="AH874" s="16"/>
      <c r="AI874" s="16"/>
      <c r="AJ874" s="16"/>
      <c r="AK874" s="16"/>
      <c r="AL874" s="16"/>
      <c r="AM874" s="16"/>
      <c r="AN874" s="16"/>
      <c r="AO874" s="16"/>
    </row>
    <row r="875" s="1" customFormat="1" ht="15" customHeight="1">
      <c r="A875" s="143"/>
      <c r="B875" s="144"/>
      <c r="C875" s="145" t="s">
        <v>17</v>
      </c>
      <c r="D875" s="145"/>
      <c r="E875" s="291">
        <f t="shared" ref="E875:AC875" si="1272">E843+E847-E873</f>
        <v>-0.016100000000000059</v>
      </c>
      <c r="F875" s="291">
        <f t="shared" si="1272"/>
        <v>-0.021000000000000074</v>
      </c>
      <c r="G875" s="291">
        <f t="shared" si="1272"/>
        <v>-0.029399999999999926</v>
      </c>
      <c r="H875" s="292">
        <f t="shared" si="1272"/>
        <v>-0.029400000000000037</v>
      </c>
      <c r="I875" s="291">
        <f t="shared" si="1272"/>
        <v>-0.0252</v>
      </c>
      <c r="J875" s="291">
        <f t="shared" si="1272"/>
        <v>-0.03570000000000001</v>
      </c>
      <c r="K875" s="291">
        <f t="shared" si="1272"/>
        <v>-0.047600000000000031</v>
      </c>
      <c r="L875" s="291">
        <f t="shared" si="1272"/>
        <v>-0.021000000000000019</v>
      </c>
      <c r="M875" s="291">
        <f t="shared" si="1272"/>
        <v>-0.039199999999999957</v>
      </c>
      <c r="N875" s="292">
        <f t="shared" si="1272"/>
        <v>-0.034999999999999976</v>
      </c>
      <c r="O875" s="291">
        <f t="shared" si="1272"/>
        <v>-0.0048999999999999599</v>
      </c>
      <c r="P875" s="291">
        <f t="shared" si="1272"/>
        <v>-0.0021000000000000463</v>
      </c>
      <c r="Q875" s="291">
        <f t="shared" si="1272"/>
        <v>-0.0020999999999999353</v>
      </c>
      <c r="R875" s="291">
        <f t="shared" si="1272"/>
        <v>0.00070000000000003393</v>
      </c>
      <c r="S875" s="291">
        <f t="shared" si="1272"/>
        <v>0.00069999999999997842</v>
      </c>
      <c r="T875" s="291">
        <f t="shared" si="1272"/>
        <v>0.0020999999999999908</v>
      </c>
      <c r="U875" s="291">
        <f t="shared" si="1272"/>
        <v>0.00069999999999997842</v>
      </c>
      <c r="V875" s="292">
        <f t="shared" si="1272"/>
        <v>0</v>
      </c>
      <c r="W875" s="291">
        <f t="shared" si="1272"/>
        <v>0.0014000000000000123</v>
      </c>
      <c r="X875" s="291">
        <f t="shared" si="1272"/>
        <v>0.0091000000000000525</v>
      </c>
      <c r="Y875" s="291">
        <f t="shared" si="1272"/>
        <v>0.018899999999999972</v>
      </c>
      <c r="Z875" s="291">
        <f t="shared" si="1272"/>
        <v>0.02030000000000004</v>
      </c>
      <c r="AA875" s="291">
        <f t="shared" si="1272"/>
        <v>0.017500000000000016</v>
      </c>
      <c r="AB875" s="291">
        <f t="shared" si="1272"/>
        <v>0.015400000000000025</v>
      </c>
      <c r="AC875" s="291">
        <f t="shared" si="1272"/>
        <v>-0.22189999999999799</v>
      </c>
      <c r="AD875" s="16"/>
      <c r="AE875" s="16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</row>
    <row r="876" s="827" customFormat="1" ht="15" customHeight="1">
      <c r="A876" s="768" t="s">
        <v>530</v>
      </c>
      <c r="B876" s="769"/>
      <c r="C876" s="426"/>
      <c r="D876" s="426"/>
      <c r="E876" s="85">
        <v>1</v>
      </c>
      <c r="F876" s="85">
        <v>2</v>
      </c>
      <c r="G876" s="85">
        <v>3</v>
      </c>
      <c r="H876" s="85">
        <v>4</v>
      </c>
      <c r="I876" s="85">
        <v>5</v>
      </c>
      <c r="J876" s="85">
        <v>6</v>
      </c>
      <c r="K876" s="85">
        <v>7</v>
      </c>
      <c r="L876" s="85">
        <v>8</v>
      </c>
      <c r="M876" s="85">
        <v>9</v>
      </c>
      <c r="N876" s="85">
        <v>10</v>
      </c>
      <c r="O876" s="85">
        <v>11</v>
      </c>
      <c r="P876" s="85">
        <v>12</v>
      </c>
      <c r="Q876" s="85">
        <v>13</v>
      </c>
      <c r="R876" s="85">
        <v>14</v>
      </c>
      <c r="S876" s="85">
        <v>15</v>
      </c>
      <c r="T876" s="85">
        <v>16</v>
      </c>
      <c r="U876" s="85">
        <v>17</v>
      </c>
      <c r="V876" s="85">
        <v>18</v>
      </c>
      <c r="W876" s="85">
        <v>19</v>
      </c>
      <c r="X876" s="85">
        <v>20</v>
      </c>
      <c r="Y876" s="85">
        <v>21</v>
      </c>
      <c r="Z876" s="85">
        <v>22</v>
      </c>
      <c r="AA876" s="85">
        <v>23</v>
      </c>
      <c r="AB876" s="85">
        <v>24</v>
      </c>
      <c r="AC876" s="883"/>
      <c r="AD876" s="24"/>
      <c r="AE876" s="24"/>
      <c r="AF876" s="24"/>
      <c r="AG876" s="24"/>
      <c r="AH876" s="24"/>
      <c r="AI876" s="24"/>
      <c r="AJ876" s="24"/>
      <c r="AK876" s="24"/>
      <c r="AL876" s="24"/>
      <c r="AM876" s="24"/>
      <c r="AN876" s="24"/>
      <c r="AO876" s="24"/>
    </row>
    <row r="877" s="827" customFormat="1" ht="15" customHeight="1">
      <c r="A877" s="87" t="s">
        <v>99</v>
      </c>
      <c r="B877" s="88"/>
      <c r="C877" s="89" t="s">
        <v>28</v>
      </c>
      <c r="D877" s="89" t="s">
        <v>19</v>
      </c>
      <c r="E877" s="91">
        <v>6.5799999237060547</v>
      </c>
      <c r="F877" s="91">
        <v>6.5999999046325684</v>
      </c>
      <c r="G877" s="91">
        <v>6.5799999237060547</v>
      </c>
      <c r="H877" s="91">
        <v>6.570000171661377</v>
      </c>
      <c r="I877" s="91">
        <v>6.559999942779541</v>
      </c>
      <c r="J877" s="91">
        <v>6.5100002288818359</v>
      </c>
      <c r="K877" s="91">
        <v>6.5199999809265137</v>
      </c>
      <c r="L877" s="91">
        <v>6.5199999809265137</v>
      </c>
      <c r="M877" s="91">
        <v>6.5199999809265137</v>
      </c>
      <c r="N877" s="91">
        <v>6.5</v>
      </c>
      <c r="O877" s="91">
        <v>6.4600000381469727</v>
      </c>
      <c r="P877" s="91">
        <v>6.5</v>
      </c>
      <c r="Q877" s="91">
        <v>6.5100002288818359</v>
      </c>
      <c r="R877" s="91">
        <v>6.4899997711181641</v>
      </c>
      <c r="S877" s="91">
        <v>6.5</v>
      </c>
      <c r="T877" s="91">
        <v>6.5</v>
      </c>
      <c r="U877" s="91">
        <v>6.4800000190734863</v>
      </c>
      <c r="V877" s="91">
        <v>6.4800000190734863</v>
      </c>
      <c r="W877" s="91">
        <v>6.4800000190734863</v>
      </c>
      <c r="X877" s="91">
        <v>6.5199999809265137</v>
      </c>
      <c r="Y877" s="91">
        <v>6.5399999618530273</v>
      </c>
      <c r="Z877" s="91">
        <v>6.5500001907348633</v>
      </c>
      <c r="AA877" s="91">
        <v>6.559999942779541</v>
      </c>
      <c r="AB877" s="91">
        <v>6.5900001525878906</v>
      </c>
      <c r="AC877" s="89"/>
      <c r="AD877" s="24"/>
      <c r="AE877" s="24"/>
      <c r="AF877" s="24"/>
      <c r="AG877" s="24"/>
      <c r="AH877" s="24"/>
      <c r="AI877" s="24"/>
      <c r="AJ877" s="24"/>
      <c r="AK877" s="24"/>
      <c r="AL877" s="24"/>
      <c r="AM877" s="24"/>
      <c r="AN877" s="24"/>
      <c r="AO877" s="24"/>
    </row>
    <row r="878" s="827" customFormat="1" ht="15" customHeight="1">
      <c r="A878" s="92" t="s">
        <v>100</v>
      </c>
      <c r="B878" s="93"/>
      <c r="C878" s="94" t="s">
        <v>28</v>
      </c>
      <c r="D878" s="94" t="s">
        <v>19</v>
      </c>
      <c r="E878" s="96">
        <v>6.5399999618530273</v>
      </c>
      <c r="F878" s="96">
        <v>6.5500001907348633</v>
      </c>
      <c r="G878" s="96">
        <v>6.5399999618530273</v>
      </c>
      <c r="H878" s="96">
        <v>6.5300002098083496</v>
      </c>
      <c r="I878" s="96">
        <v>6.5100002288818359</v>
      </c>
      <c r="J878" s="96">
        <v>6.4800000190734863</v>
      </c>
      <c r="K878" s="96">
        <v>6.4800000190734863</v>
      </c>
      <c r="L878" s="96">
        <v>6.4800000190734863</v>
      </c>
      <c r="M878" s="96">
        <v>6.4800000190734863</v>
      </c>
      <c r="N878" s="96">
        <v>6.4600000381469727</v>
      </c>
      <c r="O878" s="96">
        <v>6.4200000762939453</v>
      </c>
      <c r="P878" s="96">
        <v>6.4499998092651367</v>
      </c>
      <c r="Q878" s="96">
        <v>6.4499998092651367</v>
      </c>
      <c r="R878" s="96">
        <v>6.4499998092651367</v>
      </c>
      <c r="S878" s="96">
        <v>6.4600000381469727</v>
      </c>
      <c r="T878" s="96">
        <v>6.4499998092651367</v>
      </c>
      <c r="U878" s="96">
        <v>6.4600000381469727</v>
      </c>
      <c r="V878" s="96">
        <v>6.440000057220459</v>
      </c>
      <c r="W878" s="96">
        <v>6.4499998092651367</v>
      </c>
      <c r="X878" s="96">
        <v>6.4800000190734863</v>
      </c>
      <c r="Y878" s="96">
        <v>6.5100002288818359</v>
      </c>
      <c r="Z878" s="96">
        <v>6.5199999809265137</v>
      </c>
      <c r="AA878" s="96">
        <v>6.5300002098083496</v>
      </c>
      <c r="AB878" s="96">
        <v>6.559999942779541</v>
      </c>
      <c r="AC878" s="94"/>
      <c r="AD878" s="24"/>
      <c r="AE878" s="24"/>
      <c r="AF878" s="24"/>
      <c r="AG878" s="24"/>
      <c r="AH878" s="24"/>
      <c r="AI878" s="24"/>
      <c r="AJ878" s="24"/>
      <c r="AK878" s="24"/>
      <c r="AL878" s="24"/>
      <c r="AM878" s="24"/>
      <c r="AN878" s="24"/>
      <c r="AO878" s="24"/>
    </row>
    <row r="879" s="1" customFormat="1" ht="15" customHeight="1">
      <c r="A879" s="31" t="s">
        <v>56</v>
      </c>
      <c r="B879" s="32" t="s">
        <v>37</v>
      </c>
      <c r="C879" s="33" t="s">
        <v>15</v>
      </c>
      <c r="D879" s="33" t="s">
        <v>132</v>
      </c>
      <c r="E879" s="374"/>
      <c r="F879" s="374"/>
      <c r="G879" s="374"/>
      <c r="H879" s="459"/>
      <c r="I879" s="374"/>
      <c r="J879" s="374"/>
      <c r="K879" s="374"/>
      <c r="L879" s="374"/>
      <c r="M879" s="374"/>
      <c r="N879" s="459"/>
      <c r="O879" s="374"/>
      <c r="P879" s="374"/>
      <c r="Q879" s="374"/>
      <c r="R879" s="374"/>
      <c r="S879" s="374"/>
      <c r="T879" s="374"/>
      <c r="U879" s="374"/>
      <c r="V879" s="459"/>
      <c r="W879" s="374"/>
      <c r="X879" s="374"/>
      <c r="Y879" s="374"/>
      <c r="Z879" s="374"/>
      <c r="AA879" s="374"/>
      <c r="AB879" s="374"/>
      <c r="AC879" s="36">
        <f t="shared" ref="AC879:AC880" si="1273">SUM(E879:AB879)</f>
        <v>0</v>
      </c>
      <c r="AD879" s="16"/>
      <c r="AE879" s="16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</row>
    <row r="880" s="1" customFormat="1" ht="15" customHeight="1">
      <c r="A880" s="37"/>
      <c r="B880" s="38"/>
      <c r="C880" s="39" t="s">
        <v>17</v>
      </c>
      <c r="D880" s="39" t="s">
        <v>132</v>
      </c>
      <c r="E880" s="119"/>
      <c r="F880" s="119"/>
      <c r="G880" s="119"/>
      <c r="H880" s="400"/>
      <c r="I880" s="119"/>
      <c r="J880" s="119"/>
      <c r="K880" s="119"/>
      <c r="L880" s="119"/>
      <c r="M880" s="119"/>
      <c r="N880" s="400"/>
      <c r="O880" s="119"/>
      <c r="P880" s="119"/>
      <c r="Q880" s="119"/>
      <c r="R880" s="119"/>
      <c r="S880" s="119"/>
      <c r="T880" s="119"/>
      <c r="U880" s="119"/>
      <c r="V880" s="400"/>
      <c r="W880" s="119"/>
      <c r="X880" s="119"/>
      <c r="Y880" s="119"/>
      <c r="Z880" s="119"/>
      <c r="AA880" s="119"/>
      <c r="AB880" s="119"/>
      <c r="AC880" s="42">
        <f t="shared" si="1273"/>
        <v>0</v>
      </c>
      <c r="AD880" s="16"/>
      <c r="AE880" s="16"/>
      <c r="AF880" s="16"/>
      <c r="AG880" s="16"/>
      <c r="AH880" s="16"/>
      <c r="AI880" s="16"/>
      <c r="AJ880" s="16"/>
      <c r="AK880" s="16"/>
      <c r="AL880" s="16"/>
      <c r="AM880" s="16"/>
      <c r="AN880" s="16"/>
      <c r="AO880" s="16"/>
    </row>
    <row r="881" s="1" customFormat="1" ht="15" customHeight="1">
      <c r="A881" s="37"/>
      <c r="B881" s="38"/>
      <c r="C881" s="39" t="s">
        <v>18</v>
      </c>
      <c r="D881" s="39" t="s">
        <v>19</v>
      </c>
      <c r="E881" s="179" t="s">
        <v>38</v>
      </c>
      <c r="F881" s="179"/>
      <c r="G881" s="179"/>
      <c r="H881" s="180"/>
      <c r="I881" s="179"/>
      <c r="J881" s="179"/>
      <c r="K881" s="179"/>
      <c r="L881" s="179"/>
      <c r="M881" s="179"/>
      <c r="N881" s="180"/>
      <c r="O881" s="179"/>
      <c r="P881" s="179"/>
      <c r="Q881" s="179"/>
      <c r="R881" s="179"/>
      <c r="S881" s="179"/>
      <c r="T881" s="179"/>
      <c r="U881" s="179"/>
      <c r="V881" s="180"/>
      <c r="W881" s="179"/>
      <c r="X881" s="179"/>
      <c r="Y881" s="179"/>
      <c r="Z881" s="179"/>
      <c r="AA881" s="179"/>
      <c r="AB881" s="179"/>
      <c r="AC881" s="42"/>
      <c r="AD881" s="16"/>
      <c r="AE881" s="16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</row>
    <row r="882" s="1" customFormat="1" ht="15" customHeight="1">
      <c r="A882" s="113"/>
      <c r="B882" s="120"/>
      <c r="C882" s="115" t="s">
        <v>20</v>
      </c>
      <c r="D882" s="115"/>
      <c r="E882" s="116" t="e">
        <f t="shared" ref="E882:AC926" si="1274">E880/E879</f>
        <v>#DIV/0!</v>
      </c>
      <c r="F882" s="116" t="e">
        <f t="shared" si="1274"/>
        <v>#DIV/0!</v>
      </c>
      <c r="G882" s="116" t="e">
        <f t="shared" si="1274"/>
        <v>#DIV/0!</v>
      </c>
      <c r="H882" s="117" t="e">
        <f t="shared" si="1274"/>
        <v>#DIV/0!</v>
      </c>
      <c r="I882" s="116" t="e">
        <f t="shared" si="1274"/>
        <v>#DIV/0!</v>
      </c>
      <c r="J882" s="116" t="e">
        <f t="shared" si="1274"/>
        <v>#DIV/0!</v>
      </c>
      <c r="K882" s="116" t="e">
        <f t="shared" si="1274"/>
        <v>#DIV/0!</v>
      </c>
      <c r="L882" s="116" t="e">
        <f t="shared" si="1274"/>
        <v>#DIV/0!</v>
      </c>
      <c r="M882" s="116" t="e">
        <f t="shared" si="1274"/>
        <v>#DIV/0!</v>
      </c>
      <c r="N882" s="117" t="e">
        <f t="shared" si="1274"/>
        <v>#DIV/0!</v>
      </c>
      <c r="O882" s="116" t="e">
        <f t="shared" si="1274"/>
        <v>#DIV/0!</v>
      </c>
      <c r="P882" s="116" t="e">
        <f t="shared" si="1274"/>
        <v>#DIV/0!</v>
      </c>
      <c r="Q882" s="116" t="e">
        <f t="shared" si="1274"/>
        <v>#DIV/0!</v>
      </c>
      <c r="R882" s="116" t="e">
        <f t="shared" si="1274"/>
        <v>#DIV/0!</v>
      </c>
      <c r="S882" s="116" t="e">
        <f t="shared" si="1274"/>
        <v>#DIV/0!</v>
      </c>
      <c r="T882" s="116" t="e">
        <f t="shared" si="1274"/>
        <v>#DIV/0!</v>
      </c>
      <c r="U882" s="116" t="e">
        <f t="shared" si="1274"/>
        <v>#DIV/0!</v>
      </c>
      <c r="V882" s="117" t="e">
        <f t="shared" si="1274"/>
        <v>#DIV/0!</v>
      </c>
      <c r="W882" s="116" t="e">
        <f t="shared" si="1274"/>
        <v>#DIV/0!</v>
      </c>
      <c r="X882" s="116" t="e">
        <f t="shared" si="1274"/>
        <v>#DIV/0!</v>
      </c>
      <c r="Y882" s="116" t="e">
        <f t="shared" si="1274"/>
        <v>#DIV/0!</v>
      </c>
      <c r="Z882" s="116" t="e">
        <f t="shared" si="1274"/>
        <v>#DIV/0!</v>
      </c>
      <c r="AA882" s="116" t="e">
        <f t="shared" si="1274"/>
        <v>#DIV/0!</v>
      </c>
      <c r="AB882" s="116" t="e">
        <f t="shared" si="1274"/>
        <v>#DIV/0!</v>
      </c>
      <c r="AC882" s="125" t="e">
        <f t="shared" si="1274"/>
        <v>#DIV/0!</v>
      </c>
      <c r="AD882" s="16"/>
      <c r="AE882" s="16"/>
      <c r="AF882" s="16"/>
      <c r="AG882" s="16"/>
      <c r="AH882" s="16"/>
      <c r="AI882" s="16"/>
      <c r="AJ882" s="16"/>
      <c r="AK882" s="16"/>
      <c r="AL882" s="16"/>
      <c r="AM882" s="16"/>
      <c r="AN882" s="16"/>
      <c r="AO882" s="16"/>
    </row>
    <row r="883" s="1" customFormat="1" ht="15" customHeight="1">
      <c r="A883" s="31" t="s">
        <v>13</v>
      </c>
      <c r="B883" s="32" t="s">
        <v>628</v>
      </c>
      <c r="C883" s="33" t="s">
        <v>15</v>
      </c>
      <c r="D883" s="33" t="s">
        <v>16</v>
      </c>
      <c r="E883" s="34">
        <v>0.00396</v>
      </c>
      <c r="F883" s="34">
        <v>0.0035999999999999999</v>
      </c>
      <c r="G883" s="34">
        <v>0.00396</v>
      </c>
      <c r="H883" s="126">
        <v>0.00396</v>
      </c>
      <c r="I883" s="34">
        <v>0.0035999999999999999</v>
      </c>
      <c r="J883" s="34">
        <v>0.00396</v>
      </c>
      <c r="K883" s="34">
        <v>0.0035999999999999999</v>
      </c>
      <c r="L883" s="34">
        <v>0.00396</v>
      </c>
      <c r="M883" s="34">
        <v>0.0032399999999999998</v>
      </c>
      <c r="N883" s="126">
        <v>0.0025200000000000001</v>
      </c>
      <c r="O883" s="34">
        <v>0.0025200000000000001</v>
      </c>
      <c r="P883" s="34">
        <v>0.0025200000000000001</v>
      </c>
      <c r="Q883" s="34">
        <v>0.0025200000000000001</v>
      </c>
      <c r="R883" s="34">
        <v>0.0025200000000000001</v>
      </c>
      <c r="S883" s="34">
        <v>0.00396</v>
      </c>
      <c r="T883" s="34">
        <v>0.0035999999999999999</v>
      </c>
      <c r="U883" s="34">
        <v>0.0035999999999999999</v>
      </c>
      <c r="V883" s="126">
        <v>0.0035999999999999999</v>
      </c>
      <c r="W883" s="34">
        <v>0.0035999999999999999</v>
      </c>
      <c r="X883" s="34">
        <v>0.0035999999999999999</v>
      </c>
      <c r="Y883" s="34">
        <v>0.00396</v>
      </c>
      <c r="Z883" s="34">
        <v>0.0035999999999999999</v>
      </c>
      <c r="AA883" s="34">
        <v>0.0035999999999999999</v>
      </c>
      <c r="AB883" s="34">
        <v>0.0035999999999999999</v>
      </c>
      <c r="AC883" s="36">
        <f t="shared" ref="AC883:AC884" si="1275">SUM(E883:AB883)</f>
        <v>0.083160000000000026</v>
      </c>
      <c r="AD883" s="16"/>
      <c r="AE883" s="16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</row>
    <row r="884" s="1" customFormat="1" ht="15" customHeight="1">
      <c r="A884" s="37"/>
      <c r="B884" s="38"/>
      <c r="C884" s="39" t="s">
        <v>17</v>
      </c>
      <c r="D884" s="39" t="s">
        <v>16</v>
      </c>
      <c r="E884" s="98">
        <v>0.0035999999999999999</v>
      </c>
      <c r="F884" s="98">
        <v>0.0035999999999999999</v>
      </c>
      <c r="G884" s="98">
        <v>0.00396</v>
      </c>
      <c r="H884" s="41">
        <v>0.0035999999999999999</v>
      </c>
      <c r="I884" s="98">
        <v>0.00396</v>
      </c>
      <c r="J884" s="98">
        <v>0.0035999999999999999</v>
      </c>
      <c r="K884" s="98">
        <v>0.0035999999999999999</v>
      </c>
      <c r="L884" s="98">
        <v>0.0035999999999999999</v>
      </c>
      <c r="M884" s="98">
        <v>0.0035999999999999999</v>
      </c>
      <c r="N884" s="41">
        <v>0.00396</v>
      </c>
      <c r="O884" s="98">
        <v>0.0035999999999999999</v>
      </c>
      <c r="P884" s="98">
        <v>0.00396</v>
      </c>
      <c r="Q884" s="98">
        <v>0.0035999999999999999</v>
      </c>
      <c r="R884" s="98">
        <v>0.00396</v>
      </c>
      <c r="S884" s="98">
        <v>0.0032399999999999998</v>
      </c>
      <c r="T884" s="98">
        <v>0.0043200000000000001</v>
      </c>
      <c r="U884" s="98">
        <v>0.0035999999999999999</v>
      </c>
      <c r="V884" s="41">
        <v>0.0032399999999999998</v>
      </c>
      <c r="W884" s="98">
        <v>0.0035999999999999999</v>
      </c>
      <c r="X884" s="98">
        <v>0.0035999999999999999</v>
      </c>
      <c r="Y884" s="98">
        <v>0.0035999999999999999</v>
      </c>
      <c r="Z884" s="98">
        <v>0.0035999999999999999</v>
      </c>
      <c r="AA884" s="98">
        <v>0.0032399999999999998</v>
      </c>
      <c r="AB884" s="98">
        <v>0.00396</v>
      </c>
      <c r="AC884" s="42">
        <f t="shared" si="1275"/>
        <v>0.088200000000000014</v>
      </c>
      <c r="AD884" s="16"/>
      <c r="AE884" s="16"/>
      <c r="AF884" s="16"/>
      <c r="AG884" s="16"/>
      <c r="AH884" s="16"/>
      <c r="AI884" s="16"/>
      <c r="AJ884" s="16"/>
      <c r="AK884" s="16"/>
      <c r="AL884" s="16"/>
      <c r="AM884" s="16"/>
      <c r="AN884" s="16"/>
      <c r="AO884" s="16"/>
    </row>
    <row r="885" s="1" customFormat="1" ht="15" customHeight="1">
      <c r="A885" s="37"/>
      <c r="B885" s="38"/>
      <c r="C885" s="39" t="s">
        <v>18</v>
      </c>
      <c r="D885" s="39" t="s">
        <v>19</v>
      </c>
      <c r="E885" s="128">
        <v>0</v>
      </c>
      <c r="F885" s="128">
        <v>0</v>
      </c>
      <c r="G885" s="128">
        <v>0</v>
      </c>
      <c r="H885" s="129">
        <v>0</v>
      </c>
      <c r="I885" s="128">
        <v>0</v>
      </c>
      <c r="J885" s="128">
        <v>0</v>
      </c>
      <c r="K885" s="128">
        <v>0</v>
      </c>
      <c r="L885" s="128">
        <v>0</v>
      </c>
      <c r="M885" s="128">
        <v>0</v>
      </c>
      <c r="N885" s="129">
        <v>0</v>
      </c>
      <c r="O885" s="128">
        <v>0</v>
      </c>
      <c r="P885" s="128">
        <v>0</v>
      </c>
      <c r="Q885" s="128">
        <v>0</v>
      </c>
      <c r="R885" s="128">
        <v>0</v>
      </c>
      <c r="S885" s="128">
        <v>0</v>
      </c>
      <c r="T885" s="128">
        <v>0</v>
      </c>
      <c r="U885" s="128">
        <v>0</v>
      </c>
      <c r="V885" s="129">
        <v>0</v>
      </c>
      <c r="W885" s="128">
        <v>0</v>
      </c>
      <c r="X885" s="128">
        <v>0</v>
      </c>
      <c r="Y885" s="128">
        <v>0</v>
      </c>
      <c r="Z885" s="128">
        <v>0</v>
      </c>
      <c r="AA885" s="128">
        <v>0</v>
      </c>
      <c r="AB885" s="128">
        <v>0</v>
      </c>
      <c r="AC885" s="42"/>
      <c r="AD885" s="16"/>
      <c r="AE885" s="16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</row>
    <row r="886" s="1" customFormat="1" ht="15" customHeight="1">
      <c r="A886" s="113"/>
      <c r="B886" s="120"/>
      <c r="C886" s="115" t="s">
        <v>20</v>
      </c>
      <c r="D886" s="115"/>
      <c r="E886" s="116">
        <f t="shared" si="1274"/>
        <v>0.90909090909090906</v>
      </c>
      <c r="F886" s="116">
        <f t="shared" si="1274"/>
        <v>1</v>
      </c>
      <c r="G886" s="116">
        <f t="shared" si="1274"/>
        <v>1</v>
      </c>
      <c r="H886" s="117">
        <f t="shared" si="1274"/>
        <v>0.90909090909090906</v>
      </c>
      <c r="I886" s="116">
        <f t="shared" si="1274"/>
        <v>1.1000000000000001</v>
      </c>
      <c r="J886" s="116">
        <f t="shared" si="1274"/>
        <v>0.90909090909090906</v>
      </c>
      <c r="K886" s="116">
        <f t="shared" si="1274"/>
        <v>1</v>
      </c>
      <c r="L886" s="116">
        <f t="shared" si="1274"/>
        <v>0.90909090909090906</v>
      </c>
      <c r="M886" s="116">
        <f t="shared" si="1274"/>
        <v>1.1111111111111112</v>
      </c>
      <c r="N886" s="117">
        <f t="shared" si="1274"/>
        <v>1.5714285714285714</v>
      </c>
      <c r="O886" s="116">
        <f t="shared" si="1274"/>
        <v>1.4285714285714284</v>
      </c>
      <c r="P886" s="116">
        <f t="shared" si="1274"/>
        <v>1.5714285714285714</v>
      </c>
      <c r="Q886" s="116">
        <f t="shared" si="1274"/>
        <v>1.4285714285714284</v>
      </c>
      <c r="R886" s="116">
        <f t="shared" si="1274"/>
        <v>1.5714285714285714</v>
      </c>
      <c r="S886" s="116">
        <f t="shared" si="1274"/>
        <v>0.81818181818181812</v>
      </c>
      <c r="T886" s="116">
        <f t="shared" si="1274"/>
        <v>1.2</v>
      </c>
      <c r="U886" s="116">
        <f t="shared" si="1274"/>
        <v>1</v>
      </c>
      <c r="V886" s="117">
        <f t="shared" si="1274"/>
        <v>0.90000000000000002</v>
      </c>
      <c r="W886" s="116">
        <f t="shared" si="1274"/>
        <v>1</v>
      </c>
      <c r="X886" s="116">
        <f t="shared" si="1274"/>
        <v>1</v>
      </c>
      <c r="Y886" s="116">
        <f t="shared" si="1274"/>
        <v>0.90909090909090906</v>
      </c>
      <c r="Z886" s="116">
        <f t="shared" si="1274"/>
        <v>1</v>
      </c>
      <c r="AA886" s="116">
        <f t="shared" si="1274"/>
        <v>0.90000000000000002</v>
      </c>
      <c r="AB886" s="116">
        <f t="shared" si="1274"/>
        <v>1.1000000000000001</v>
      </c>
      <c r="AC886" s="125">
        <f t="shared" si="1274"/>
        <v>1.0606060606060606</v>
      </c>
      <c r="AD886" s="16"/>
      <c r="AE886" s="16"/>
      <c r="AF886" s="16"/>
      <c r="AG886" s="16"/>
      <c r="AH886" s="16"/>
      <c r="AI886" s="16"/>
      <c r="AJ886" s="16"/>
      <c r="AK886" s="16"/>
      <c r="AL886" s="16"/>
      <c r="AM886" s="16"/>
      <c r="AN886" s="16"/>
      <c r="AO886" s="16"/>
    </row>
    <row r="887" s="1" customFormat="1" ht="15" customHeight="1">
      <c r="A887" s="31" t="s">
        <v>65</v>
      </c>
      <c r="B887" s="32" t="s">
        <v>629</v>
      </c>
      <c r="C887" s="33" t="s">
        <v>15</v>
      </c>
      <c r="D887" s="33" t="s">
        <v>16</v>
      </c>
      <c r="E887" s="34">
        <v>0.54959999999999998</v>
      </c>
      <c r="F887" s="34">
        <v>0.54959999999999998</v>
      </c>
      <c r="G887" s="34">
        <v>0.54864000000000002</v>
      </c>
      <c r="H887" s="126">
        <v>0.54959999999999998</v>
      </c>
      <c r="I887" s="34">
        <v>0.54815999999999998</v>
      </c>
      <c r="J887" s="34">
        <v>0.54815999999999998</v>
      </c>
      <c r="K887" s="34">
        <v>0.54815999999999998</v>
      </c>
      <c r="L887" s="34">
        <v>0.54864000000000002</v>
      </c>
      <c r="M887" s="34">
        <v>0.54720000000000002</v>
      </c>
      <c r="N887" s="126">
        <v>0.54576000000000002</v>
      </c>
      <c r="O887" s="34">
        <v>0.54864000000000002</v>
      </c>
      <c r="P887" s="34">
        <v>0.54767999999999994</v>
      </c>
      <c r="Q887" s="34">
        <v>0.54720000000000002</v>
      </c>
      <c r="R887" s="34">
        <v>0.54720000000000002</v>
      </c>
      <c r="S887" s="34">
        <v>0.55103999999999997</v>
      </c>
      <c r="T887" s="34">
        <v>0.55200000000000005</v>
      </c>
      <c r="U887" s="34">
        <v>0.55247999999999997</v>
      </c>
      <c r="V887" s="126">
        <v>0.55056000000000005</v>
      </c>
      <c r="W887" s="34">
        <v>0.55056000000000005</v>
      </c>
      <c r="X887" s="34">
        <v>0.55200000000000005</v>
      </c>
      <c r="Y887" s="34">
        <v>0.55103999999999997</v>
      </c>
      <c r="Z887" s="34">
        <v>0.55103999999999997</v>
      </c>
      <c r="AA887" s="34">
        <v>0.55056000000000005</v>
      </c>
      <c r="AB887" s="34">
        <v>0.55103999999999997</v>
      </c>
      <c r="AC887" s="36">
        <f t="shared" ref="AC887:AC888" si="1276">SUM(E887:AB887)</f>
        <v>13.186560000000002</v>
      </c>
      <c r="AD887" s="16"/>
      <c r="AE887" s="16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</row>
    <row r="888" s="1" customFormat="1" ht="15" customHeight="1">
      <c r="A888" s="37"/>
      <c r="B888" s="38"/>
      <c r="C888" s="39" t="s">
        <v>17</v>
      </c>
      <c r="D888" s="39" t="s">
        <v>16</v>
      </c>
      <c r="E888" s="98">
        <v>0.088800000000000004</v>
      </c>
      <c r="F888" s="98">
        <v>0.089279999999999998</v>
      </c>
      <c r="G888" s="98">
        <v>0.087840000000000001</v>
      </c>
      <c r="H888" s="41">
        <v>0.088319999999999996</v>
      </c>
      <c r="I888" s="98">
        <v>0.086879999999999999</v>
      </c>
      <c r="J888" s="98">
        <v>0.08448</v>
      </c>
      <c r="K888" s="98">
        <v>0.079680000000000001</v>
      </c>
      <c r="L888" s="98">
        <v>0.080640000000000003</v>
      </c>
      <c r="M888" s="98">
        <v>0.081119999999999998</v>
      </c>
      <c r="N888" s="41">
        <v>0.079680000000000001</v>
      </c>
      <c r="O888" s="98">
        <v>0.080640000000000003</v>
      </c>
      <c r="P888" s="98">
        <v>0.080159999999999995</v>
      </c>
      <c r="Q888" s="98">
        <v>0.079680000000000001</v>
      </c>
      <c r="R888" s="98">
        <v>0.082559999999999995</v>
      </c>
      <c r="S888" s="98">
        <v>0.084959999999999994</v>
      </c>
      <c r="T888" s="98">
        <v>0.086400000000000005</v>
      </c>
      <c r="U888" s="98">
        <v>0.086400000000000005</v>
      </c>
      <c r="V888" s="41">
        <v>0.083519999999999997</v>
      </c>
      <c r="W888" s="98">
        <v>0.083040000000000003</v>
      </c>
      <c r="X888" s="98">
        <v>0.086879999999999999</v>
      </c>
      <c r="Y888" s="98">
        <v>0.086879999999999999</v>
      </c>
      <c r="Z888" s="98">
        <v>0.086879999999999999</v>
      </c>
      <c r="AA888" s="98">
        <v>0.087359999999999993</v>
      </c>
      <c r="AB888" s="98">
        <v>0.087359999999999993</v>
      </c>
      <c r="AC888" s="42">
        <f t="shared" si="1276"/>
        <v>2.0294400000000001</v>
      </c>
      <c r="AD888" s="16"/>
      <c r="AE888" s="16"/>
      <c r="AF888" s="16"/>
      <c r="AG888" s="16"/>
      <c r="AH888" s="16"/>
      <c r="AI888" s="16"/>
      <c r="AJ888" s="16"/>
      <c r="AK888" s="16"/>
      <c r="AL888" s="16"/>
      <c r="AM888" s="16"/>
      <c r="AN888" s="16"/>
      <c r="AO888" s="16"/>
    </row>
    <row r="889" s="1" customFormat="1" ht="15" customHeight="1">
      <c r="A889" s="37"/>
      <c r="B889" s="38"/>
      <c r="C889" s="39" t="s">
        <v>18</v>
      </c>
      <c r="D889" s="223" t="s">
        <v>19</v>
      </c>
      <c r="E889" s="840">
        <v>47</v>
      </c>
      <c r="F889" s="509">
        <v>47</v>
      </c>
      <c r="G889" s="509">
        <v>46</v>
      </c>
      <c r="H889" s="510">
        <v>47</v>
      </c>
      <c r="I889" s="509">
        <v>47</v>
      </c>
      <c r="J889" s="509">
        <v>47</v>
      </c>
      <c r="K889" s="509">
        <v>48</v>
      </c>
      <c r="L889" s="509">
        <v>48</v>
      </c>
      <c r="M889" s="509">
        <v>48</v>
      </c>
      <c r="N889" s="510">
        <v>47</v>
      </c>
      <c r="O889" s="509">
        <v>49</v>
      </c>
      <c r="P889" s="509">
        <v>48</v>
      </c>
      <c r="Q889" s="509">
        <v>48</v>
      </c>
      <c r="R889" s="509">
        <v>48</v>
      </c>
      <c r="S889" s="509">
        <v>48</v>
      </c>
      <c r="T889" s="509">
        <v>48</v>
      </c>
      <c r="U889" s="509">
        <v>48</v>
      </c>
      <c r="V889" s="510">
        <v>48</v>
      </c>
      <c r="W889" s="509">
        <v>49</v>
      </c>
      <c r="X889" s="509">
        <v>47</v>
      </c>
      <c r="Y889" s="509">
        <v>48</v>
      </c>
      <c r="Z889" s="509">
        <v>48</v>
      </c>
      <c r="AA889" s="509">
        <v>47</v>
      </c>
      <c r="AB889" s="511">
        <v>47</v>
      </c>
      <c r="AC889" s="222"/>
      <c r="AD889" s="16"/>
      <c r="AE889" s="16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</row>
    <row r="890" s="1" customFormat="1" ht="15" customHeight="1">
      <c r="A890" s="49"/>
      <c r="B890" s="50"/>
      <c r="C890" s="51" t="s">
        <v>20</v>
      </c>
      <c r="D890" s="51"/>
      <c r="E890" s="52">
        <f t="shared" si="1274"/>
        <v>0.16157205240174674</v>
      </c>
      <c r="F890" s="52">
        <f t="shared" si="1274"/>
        <v>0.16244541484716157</v>
      </c>
      <c r="G890" s="52">
        <f t="shared" si="1274"/>
        <v>0.1601049868766404</v>
      </c>
      <c r="H890" s="100">
        <f t="shared" si="1274"/>
        <v>0.16069868995633188</v>
      </c>
      <c r="I890" s="52">
        <f t="shared" si="1274"/>
        <v>0.15849387040280211</v>
      </c>
      <c r="J890" s="52">
        <f t="shared" si="1274"/>
        <v>0.15411558669001751</v>
      </c>
      <c r="K890" s="52">
        <f t="shared" si="1274"/>
        <v>0.14535901926444833</v>
      </c>
      <c r="L890" s="52">
        <f t="shared" si="1274"/>
        <v>0.14698162729658792</v>
      </c>
      <c r="M890" s="52">
        <f t="shared" si="1274"/>
        <v>0.14824561403508771</v>
      </c>
      <c r="N890" s="100">
        <f t="shared" si="1274"/>
        <v>0.14599824098504838</v>
      </c>
      <c r="O890" s="52">
        <f t="shared" si="1274"/>
        <v>0.14698162729658792</v>
      </c>
      <c r="P890" s="52">
        <f t="shared" si="1274"/>
        <v>0.14636283961437335</v>
      </c>
      <c r="Q890" s="52">
        <f t="shared" si="1274"/>
        <v>0.14561403508771931</v>
      </c>
      <c r="R890" s="52">
        <f t="shared" si="1274"/>
        <v>0.15087719298245614</v>
      </c>
      <c r="S890" s="52">
        <f t="shared" si="1274"/>
        <v>0.15418118466898953</v>
      </c>
      <c r="T890" s="52">
        <f t="shared" si="1274"/>
        <v>0.15652173913043477</v>
      </c>
      <c r="U890" s="52">
        <f t="shared" si="1274"/>
        <v>0.15638575152041703</v>
      </c>
      <c r="V890" s="100">
        <f t="shared" si="1274"/>
        <v>0.15170008718395814</v>
      </c>
      <c r="W890" s="52">
        <f t="shared" si="1274"/>
        <v>0.15082824760244115</v>
      </c>
      <c r="X890" s="52">
        <f t="shared" si="1274"/>
        <v>0.15739130434782608</v>
      </c>
      <c r="Y890" s="52">
        <f t="shared" si="1274"/>
        <v>0.15766550522648085</v>
      </c>
      <c r="Z890" s="52">
        <f t="shared" si="1274"/>
        <v>0.15766550522648085</v>
      </c>
      <c r="AA890" s="52">
        <f t="shared" si="1274"/>
        <v>0.15867480383609414</v>
      </c>
      <c r="AB890" s="52">
        <f t="shared" si="1274"/>
        <v>0.15853658536585366</v>
      </c>
      <c r="AC890" s="101">
        <f t="shared" si="1274"/>
        <v>0.15390215492137449</v>
      </c>
      <c r="AD890" s="16"/>
      <c r="AE890" s="16"/>
      <c r="AF890" s="16"/>
      <c r="AG890" s="16"/>
      <c r="AH890" s="16"/>
      <c r="AI890" s="16"/>
      <c r="AJ890" s="16"/>
      <c r="AK890" s="16"/>
      <c r="AL890" s="16"/>
      <c r="AM890" s="16"/>
      <c r="AN890" s="16"/>
      <c r="AO890" s="16"/>
    </row>
    <row r="891" s="1" customFormat="1" ht="15" customHeight="1">
      <c r="A891" s="55" t="s">
        <v>30</v>
      </c>
      <c r="B891" s="56" t="s">
        <v>167</v>
      </c>
      <c r="C891" s="57" t="s">
        <v>15</v>
      </c>
      <c r="D891" s="57"/>
      <c r="E891" s="398"/>
      <c r="F891" s="398"/>
      <c r="G891" s="398"/>
      <c r="H891" s="399"/>
      <c r="I891" s="398"/>
      <c r="J891" s="398"/>
      <c r="K891" s="398"/>
      <c r="L891" s="398"/>
      <c r="M891" s="398"/>
      <c r="N891" s="399"/>
      <c r="O891" s="398"/>
      <c r="P891" s="398"/>
      <c r="Q891" s="398"/>
      <c r="R891" s="398"/>
      <c r="S891" s="398"/>
      <c r="T891" s="398"/>
      <c r="U891" s="398"/>
      <c r="V891" s="399"/>
      <c r="W891" s="398"/>
      <c r="X891" s="398"/>
      <c r="Y891" s="398"/>
      <c r="Z891" s="398"/>
      <c r="AA891" s="398"/>
      <c r="AB891" s="398"/>
      <c r="AC891" s="59">
        <f t="shared" ref="AC891:AC896" si="1277">SUM(E891:AB891)</f>
        <v>0</v>
      </c>
      <c r="AD891" s="16"/>
      <c r="AE891" s="16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</row>
    <row r="892" s="1" customFormat="1" ht="15" customHeight="1">
      <c r="A892" s="37"/>
      <c r="B892" s="38"/>
      <c r="C892" s="39" t="s">
        <v>17</v>
      </c>
      <c r="D892" s="39"/>
      <c r="E892" s="119"/>
      <c r="F892" s="119"/>
      <c r="G892" s="119"/>
      <c r="H892" s="400"/>
      <c r="I892" s="119"/>
      <c r="J892" s="119"/>
      <c r="K892" s="119"/>
      <c r="L892" s="119"/>
      <c r="M892" s="119"/>
      <c r="N892" s="400"/>
      <c r="O892" s="119"/>
      <c r="P892" s="119"/>
      <c r="Q892" s="119"/>
      <c r="R892" s="119"/>
      <c r="S892" s="119"/>
      <c r="T892" s="119"/>
      <c r="U892" s="119"/>
      <c r="V892" s="400"/>
      <c r="W892" s="119"/>
      <c r="X892" s="119"/>
      <c r="Y892" s="119"/>
      <c r="Z892" s="119"/>
      <c r="AA892" s="119"/>
      <c r="AB892" s="119"/>
      <c r="AC892" s="59">
        <f t="shared" si="1277"/>
        <v>0</v>
      </c>
      <c r="AD892" s="16"/>
      <c r="AE892" s="16"/>
      <c r="AF892" s="16"/>
      <c r="AG892" s="16"/>
      <c r="AH892" s="16"/>
      <c r="AI892" s="16"/>
      <c r="AJ892" s="16"/>
      <c r="AK892" s="16"/>
      <c r="AL892" s="16"/>
      <c r="AM892" s="16"/>
      <c r="AN892" s="16"/>
      <c r="AO892" s="16"/>
    </row>
    <row r="893" s="1" customFormat="1" ht="15" customHeight="1">
      <c r="A893" s="37"/>
      <c r="B893" s="38"/>
      <c r="C893" s="39" t="s">
        <v>18</v>
      </c>
      <c r="D893" s="39"/>
      <c r="E893" s="119"/>
      <c r="F893" s="119"/>
      <c r="G893" s="119"/>
      <c r="H893" s="400"/>
      <c r="I893" s="119"/>
      <c r="J893" s="119"/>
      <c r="K893" s="119"/>
      <c r="L893" s="119"/>
      <c r="M893" s="119"/>
      <c r="N893" s="400"/>
      <c r="O893" s="119"/>
      <c r="P893" s="119"/>
      <c r="Q893" s="119"/>
      <c r="R893" s="119"/>
      <c r="S893" s="119"/>
      <c r="T893" s="119"/>
      <c r="U893" s="119"/>
      <c r="V893" s="400"/>
      <c r="W893" s="119"/>
      <c r="X893" s="119"/>
      <c r="Y893" s="119"/>
      <c r="Z893" s="119"/>
      <c r="AA893" s="119"/>
      <c r="AB893" s="119"/>
      <c r="AC893" s="42"/>
      <c r="AD893" s="16"/>
      <c r="AE893" s="16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</row>
    <row r="894" s="1" customFormat="1" ht="15" customHeight="1">
      <c r="A894" s="113"/>
      <c r="B894" s="120"/>
      <c r="C894" s="115" t="s">
        <v>20</v>
      </c>
      <c r="D894" s="115"/>
      <c r="E894" s="239"/>
      <c r="F894" s="239"/>
      <c r="G894" s="239"/>
      <c r="H894" s="240"/>
      <c r="I894" s="239"/>
      <c r="J894" s="239"/>
      <c r="K894" s="239"/>
      <c r="L894" s="239"/>
      <c r="M894" s="239"/>
      <c r="N894" s="240"/>
      <c r="O894" s="239"/>
      <c r="P894" s="239"/>
      <c r="Q894" s="239"/>
      <c r="R894" s="239"/>
      <c r="S894" s="239"/>
      <c r="T894" s="239"/>
      <c r="U894" s="239"/>
      <c r="V894" s="240"/>
      <c r="W894" s="239"/>
      <c r="X894" s="239"/>
      <c r="Y894" s="239"/>
      <c r="Z894" s="239"/>
      <c r="AA894" s="239"/>
      <c r="AB894" s="239"/>
      <c r="AC894" s="125"/>
      <c r="AD894" s="16"/>
      <c r="AE894" s="16"/>
      <c r="AF894" s="16"/>
      <c r="AG894" s="16"/>
      <c r="AH894" s="16"/>
      <c r="AI894" s="16"/>
      <c r="AJ894" s="16"/>
      <c r="AK894" s="16"/>
      <c r="AL894" s="16"/>
      <c r="AM894" s="16"/>
      <c r="AN894" s="16"/>
      <c r="AO894" s="16"/>
    </row>
    <row r="895" s="1" customFormat="1" ht="15" customHeight="1">
      <c r="A895" s="31" t="s">
        <v>41</v>
      </c>
      <c r="B895" s="32" t="s">
        <v>630</v>
      </c>
      <c r="C895" s="33" t="s">
        <v>15</v>
      </c>
      <c r="D895" s="33" t="s">
        <v>16</v>
      </c>
      <c r="E895" s="34">
        <v>0.21192</v>
      </c>
      <c r="F895" s="34">
        <v>0.21288000000000001</v>
      </c>
      <c r="G895" s="34">
        <v>0.2112</v>
      </c>
      <c r="H895" s="126">
        <v>0.20999999999999999</v>
      </c>
      <c r="I895" s="34">
        <v>0.22631999999999999</v>
      </c>
      <c r="J895" s="34">
        <v>0.22944000000000001</v>
      </c>
      <c r="K895" s="34">
        <v>0.23784</v>
      </c>
      <c r="L895" s="34">
        <v>0.23424</v>
      </c>
      <c r="M895" s="34">
        <v>0.23232</v>
      </c>
      <c r="N895" s="126">
        <v>0.22295999999999999</v>
      </c>
      <c r="O895" s="34">
        <v>0.22488</v>
      </c>
      <c r="P895" s="34">
        <v>0.22272</v>
      </c>
      <c r="Q895" s="34">
        <v>0.22223999999999999</v>
      </c>
      <c r="R895" s="34">
        <v>0.22008</v>
      </c>
      <c r="S895" s="34">
        <v>0.22392000000000001</v>
      </c>
      <c r="T895" s="34">
        <v>0.22439999999999999</v>
      </c>
      <c r="U895" s="34">
        <v>0.23136000000000001</v>
      </c>
      <c r="V895" s="126">
        <v>0.23568</v>
      </c>
      <c r="W895" s="34">
        <v>0.22728000000000001</v>
      </c>
      <c r="X895" s="34">
        <v>0.23208000000000001</v>
      </c>
      <c r="Y895" s="34">
        <v>0.22536</v>
      </c>
      <c r="Z895" s="34">
        <v>0.21840000000000001</v>
      </c>
      <c r="AA895" s="34">
        <v>0.21048</v>
      </c>
      <c r="AB895" s="34">
        <v>0.20735999999999999</v>
      </c>
      <c r="AC895" s="36">
        <f t="shared" si="1277"/>
        <v>5.3553599999999992</v>
      </c>
      <c r="AD895" s="16"/>
      <c r="AE895" s="16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</row>
    <row r="896" s="1" customFormat="1" ht="15" customHeight="1">
      <c r="A896" s="37"/>
      <c r="B896" s="38"/>
      <c r="C896" s="39" t="s">
        <v>17</v>
      </c>
      <c r="D896" s="39" t="s">
        <v>16</v>
      </c>
      <c r="E896" s="40">
        <v>0.15720000000000001</v>
      </c>
      <c r="F896" s="40">
        <v>0.15840000000000001</v>
      </c>
      <c r="G896" s="40">
        <v>0.15744</v>
      </c>
      <c r="H896" s="127">
        <v>0.15744</v>
      </c>
      <c r="I896" s="40">
        <v>0.15792</v>
      </c>
      <c r="J896" s="40">
        <v>0.15576000000000001</v>
      </c>
      <c r="K896" s="40">
        <v>0.15287999999999999</v>
      </c>
      <c r="L896" s="40">
        <v>0.15287999999999999</v>
      </c>
      <c r="M896" s="40">
        <v>0.15359999999999999</v>
      </c>
      <c r="N896" s="127">
        <v>0.15192</v>
      </c>
      <c r="O896" s="40">
        <v>0.1512</v>
      </c>
      <c r="P896" s="40">
        <v>0.15143999999999999</v>
      </c>
      <c r="Q896" s="40">
        <v>0.15192</v>
      </c>
      <c r="R896" s="40">
        <v>0.15215999999999999</v>
      </c>
      <c r="S896" s="40">
        <v>0.15407999999999999</v>
      </c>
      <c r="T896" s="40">
        <v>0.15479999999999999</v>
      </c>
      <c r="U896" s="40">
        <v>0.15528</v>
      </c>
      <c r="V896" s="127">
        <v>0.15479999999999999</v>
      </c>
      <c r="W896" s="40">
        <v>0.15456</v>
      </c>
      <c r="X896" s="40">
        <v>0.15672</v>
      </c>
      <c r="Y896" s="40">
        <v>0.15792</v>
      </c>
      <c r="Z896" s="40">
        <v>0.15767999999999999</v>
      </c>
      <c r="AA896" s="40">
        <v>0.15816</v>
      </c>
      <c r="AB896" s="40">
        <v>0.15792</v>
      </c>
      <c r="AC896" s="42">
        <f t="shared" si="1277"/>
        <v>3.7240799999999989</v>
      </c>
      <c r="AD896" s="16"/>
      <c r="AE896" s="16"/>
      <c r="AF896" s="16"/>
      <c r="AG896" s="16"/>
      <c r="AH896" s="16"/>
      <c r="AI896" s="16"/>
      <c r="AJ896" s="16"/>
      <c r="AK896" s="16"/>
      <c r="AL896" s="16"/>
      <c r="AM896" s="16"/>
      <c r="AN896" s="16"/>
      <c r="AO896" s="16"/>
    </row>
    <row r="897" s="1" customFormat="1" ht="15" customHeight="1">
      <c r="A897" s="37"/>
      <c r="B897" s="38"/>
      <c r="C897" s="39" t="s">
        <v>18</v>
      </c>
      <c r="D897" s="223" t="s">
        <v>19</v>
      </c>
      <c r="E897" s="840">
        <v>23</v>
      </c>
      <c r="F897" s="509">
        <v>24</v>
      </c>
      <c r="G897" s="509">
        <v>24</v>
      </c>
      <c r="H897" s="510">
        <v>22</v>
      </c>
      <c r="I897" s="509">
        <v>22</v>
      </c>
      <c r="J897" s="509">
        <v>23</v>
      </c>
      <c r="K897" s="509">
        <v>23</v>
      </c>
      <c r="L897" s="509">
        <v>24</v>
      </c>
      <c r="M897" s="509">
        <v>24</v>
      </c>
      <c r="N897" s="510">
        <v>23</v>
      </c>
      <c r="O897" s="509">
        <v>25</v>
      </c>
      <c r="P897" s="509">
        <v>25</v>
      </c>
      <c r="Q897" s="509">
        <v>24</v>
      </c>
      <c r="R897" s="509">
        <v>25</v>
      </c>
      <c r="S897" s="509">
        <v>24</v>
      </c>
      <c r="T897" s="509">
        <v>23</v>
      </c>
      <c r="U897" s="509">
        <v>24</v>
      </c>
      <c r="V897" s="510">
        <v>24</v>
      </c>
      <c r="W897" s="509">
        <v>22</v>
      </c>
      <c r="X897" s="509">
        <v>24</v>
      </c>
      <c r="Y897" s="509">
        <v>22</v>
      </c>
      <c r="Z897" s="509">
        <v>24</v>
      </c>
      <c r="AA897" s="509">
        <v>24</v>
      </c>
      <c r="AB897" s="511">
        <v>23</v>
      </c>
      <c r="AC897" s="222"/>
      <c r="AD897" s="16"/>
      <c r="AE897" s="16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</row>
    <row r="898" s="1" customFormat="1" ht="15" customHeight="1">
      <c r="A898" s="49"/>
      <c r="B898" s="50"/>
      <c r="C898" s="51" t="s">
        <v>20</v>
      </c>
      <c r="D898" s="51"/>
      <c r="E898" s="52">
        <f t="shared" si="1274"/>
        <v>0.74178935447338623</v>
      </c>
      <c r="F898" s="52">
        <f t="shared" si="1274"/>
        <v>0.7440811724915446</v>
      </c>
      <c r="G898" s="52">
        <f t="shared" si="1274"/>
        <v>0.74545454545454548</v>
      </c>
      <c r="H898" s="100">
        <f t="shared" si="1274"/>
        <v>0.74971428571428578</v>
      </c>
      <c r="I898" s="52">
        <f t="shared" si="1274"/>
        <v>0.6977730646871686</v>
      </c>
      <c r="J898" s="52">
        <f t="shared" si="1274"/>
        <v>0.67887029288702927</v>
      </c>
      <c r="K898" s="52">
        <f t="shared" si="1274"/>
        <v>0.64278506559031279</v>
      </c>
      <c r="L898" s="52">
        <f t="shared" si="1274"/>
        <v>0.6526639344262295</v>
      </c>
      <c r="M898" s="52">
        <f t="shared" si="1274"/>
        <v>0.66115702479338834</v>
      </c>
      <c r="N898" s="100">
        <f t="shared" si="1274"/>
        <v>0.68137782561894511</v>
      </c>
      <c r="O898" s="52">
        <f t="shared" si="1274"/>
        <v>0.67235859124866593</v>
      </c>
      <c r="P898" s="52">
        <f t="shared" si="1274"/>
        <v>0.67995689655172409</v>
      </c>
      <c r="Q898" s="52">
        <f t="shared" si="1274"/>
        <v>0.68358531317494597</v>
      </c>
      <c r="R898" s="52">
        <f t="shared" si="1274"/>
        <v>0.69138495092693564</v>
      </c>
      <c r="S898" s="52">
        <f t="shared" si="1274"/>
        <v>0.68810289389067514</v>
      </c>
      <c r="T898" s="52">
        <f t="shared" si="1274"/>
        <v>0.68983957219251335</v>
      </c>
      <c r="U898" s="52">
        <f t="shared" si="1274"/>
        <v>0.67116182572614103</v>
      </c>
      <c r="V898" s="100">
        <f t="shared" si="1274"/>
        <v>0.6568228105906313</v>
      </c>
      <c r="W898" s="52">
        <f t="shared" si="1274"/>
        <v>0.68004223864836322</v>
      </c>
      <c r="X898" s="52">
        <f t="shared" si="1274"/>
        <v>0.67528438469493279</v>
      </c>
      <c r="Y898" s="52">
        <f t="shared" si="1274"/>
        <v>0.70074547390841324</v>
      </c>
      <c r="Z898" s="52">
        <f t="shared" si="1274"/>
        <v>0.72197802197802186</v>
      </c>
      <c r="AA898" s="52">
        <f t="shared" si="1274"/>
        <v>0.75142531356898512</v>
      </c>
      <c r="AB898" s="52">
        <f t="shared" si="1274"/>
        <v>0.76157407407407418</v>
      </c>
      <c r="AC898" s="101">
        <f t="shared" si="1274"/>
        <v>0.69539302679931869</v>
      </c>
      <c r="AD898" s="16"/>
      <c r="AE898" s="16"/>
      <c r="AF898" s="16"/>
      <c r="AG898" s="16"/>
      <c r="AH898" s="16"/>
      <c r="AI898" s="16"/>
      <c r="AJ898" s="16"/>
      <c r="AK898" s="16"/>
      <c r="AL898" s="16"/>
      <c r="AM898" s="16"/>
      <c r="AN898" s="16"/>
      <c r="AO898" s="16"/>
    </row>
    <row r="899" s="1" customFormat="1" ht="15" customHeight="1">
      <c r="A899" s="55" t="s">
        <v>32</v>
      </c>
      <c r="B899" s="56" t="s">
        <v>167</v>
      </c>
      <c r="C899" s="57" t="s">
        <v>15</v>
      </c>
      <c r="D899" s="57"/>
      <c r="E899" s="398"/>
      <c r="F899" s="398"/>
      <c r="G899" s="398"/>
      <c r="H899" s="399"/>
      <c r="I899" s="398"/>
      <c r="J899" s="398"/>
      <c r="K899" s="398"/>
      <c r="L899" s="398"/>
      <c r="M899" s="398"/>
      <c r="N899" s="399"/>
      <c r="O899" s="398"/>
      <c r="P899" s="398"/>
      <c r="Q899" s="398"/>
      <c r="R899" s="398"/>
      <c r="S899" s="398"/>
      <c r="T899" s="398"/>
      <c r="U899" s="398"/>
      <c r="V899" s="399"/>
      <c r="W899" s="398"/>
      <c r="X899" s="398"/>
      <c r="Y899" s="398"/>
      <c r="Z899" s="398"/>
      <c r="AA899" s="398"/>
      <c r="AB899" s="398"/>
      <c r="AC899" s="59">
        <f t="shared" ref="AC899:AC904" si="1278">SUM(E899:AB899)</f>
        <v>0</v>
      </c>
      <c r="AD899" s="16"/>
      <c r="AE899" s="16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</row>
    <row r="900" s="1" customFormat="1" ht="15" customHeight="1">
      <c r="A900" s="37"/>
      <c r="B900" s="38"/>
      <c r="C900" s="39" t="s">
        <v>17</v>
      </c>
      <c r="D900" s="39"/>
      <c r="E900" s="119"/>
      <c r="F900" s="119"/>
      <c r="G900" s="119"/>
      <c r="H900" s="400"/>
      <c r="I900" s="119"/>
      <c r="J900" s="119"/>
      <c r="K900" s="119"/>
      <c r="L900" s="119"/>
      <c r="M900" s="119"/>
      <c r="N900" s="400"/>
      <c r="O900" s="119"/>
      <c r="P900" s="119"/>
      <c r="Q900" s="119"/>
      <c r="R900" s="119"/>
      <c r="S900" s="119"/>
      <c r="T900" s="119"/>
      <c r="U900" s="119"/>
      <c r="V900" s="400"/>
      <c r="W900" s="119"/>
      <c r="X900" s="119"/>
      <c r="Y900" s="119"/>
      <c r="Z900" s="119"/>
      <c r="AA900" s="119"/>
      <c r="AB900" s="119"/>
      <c r="AC900" s="59">
        <f t="shared" si="1278"/>
        <v>0</v>
      </c>
      <c r="AD900" s="16"/>
      <c r="AE900" s="16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</row>
    <row r="901" s="1" customFormat="1" ht="15" customHeight="1">
      <c r="A901" s="37"/>
      <c r="B901" s="38"/>
      <c r="C901" s="39" t="s">
        <v>18</v>
      </c>
      <c r="D901" s="39"/>
      <c r="E901" s="119"/>
      <c r="F901" s="119"/>
      <c r="G901" s="119"/>
      <c r="H901" s="400"/>
      <c r="I901" s="119"/>
      <c r="J901" s="119"/>
      <c r="K901" s="119"/>
      <c r="L901" s="119"/>
      <c r="M901" s="119"/>
      <c r="N901" s="400"/>
      <c r="O901" s="119"/>
      <c r="P901" s="119"/>
      <c r="Q901" s="119"/>
      <c r="R901" s="119"/>
      <c r="S901" s="119"/>
      <c r="T901" s="119"/>
      <c r="U901" s="119"/>
      <c r="V901" s="400"/>
      <c r="W901" s="119"/>
      <c r="X901" s="119"/>
      <c r="Y901" s="119"/>
      <c r="Z901" s="119"/>
      <c r="AA901" s="119"/>
      <c r="AB901" s="119"/>
      <c r="AC901" s="42"/>
      <c r="AD901" s="16"/>
      <c r="AE901" s="16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</row>
    <row r="902" s="1" customFormat="1" ht="15" customHeight="1">
      <c r="A902" s="113"/>
      <c r="B902" s="120"/>
      <c r="C902" s="115" t="s">
        <v>20</v>
      </c>
      <c r="D902" s="115"/>
      <c r="E902" s="239"/>
      <c r="F902" s="239"/>
      <c r="G902" s="239"/>
      <c r="H902" s="240"/>
      <c r="I902" s="239"/>
      <c r="J902" s="239"/>
      <c r="K902" s="239"/>
      <c r="L902" s="239"/>
      <c r="M902" s="239"/>
      <c r="N902" s="240"/>
      <c r="O902" s="239"/>
      <c r="P902" s="239"/>
      <c r="Q902" s="239"/>
      <c r="R902" s="239"/>
      <c r="S902" s="239"/>
      <c r="T902" s="239"/>
      <c r="U902" s="239"/>
      <c r="V902" s="240"/>
      <c r="W902" s="239"/>
      <c r="X902" s="239"/>
      <c r="Y902" s="239"/>
      <c r="Z902" s="239"/>
      <c r="AA902" s="239"/>
      <c r="AB902" s="239"/>
      <c r="AC902" s="125"/>
      <c r="AD902" s="16"/>
      <c r="AE902" s="16"/>
      <c r="AF902" s="16"/>
      <c r="AG902" s="16"/>
      <c r="AH902" s="16"/>
      <c r="AI902" s="16"/>
      <c r="AJ902" s="16"/>
      <c r="AK902" s="16"/>
      <c r="AL902" s="16"/>
      <c r="AM902" s="16"/>
      <c r="AN902" s="16"/>
      <c r="AO902" s="16"/>
    </row>
    <row r="903" s="1" customFormat="1" ht="15" customHeight="1">
      <c r="A903" s="859" t="s">
        <v>71</v>
      </c>
      <c r="B903" s="32" t="s">
        <v>631</v>
      </c>
      <c r="C903" s="33" t="s">
        <v>15</v>
      </c>
      <c r="D903" s="33" t="s">
        <v>16</v>
      </c>
      <c r="E903" s="34">
        <v>0</v>
      </c>
      <c r="F903" s="34">
        <v>0</v>
      </c>
      <c r="G903" s="34">
        <v>0</v>
      </c>
      <c r="H903" s="126">
        <v>0</v>
      </c>
      <c r="I903" s="34">
        <v>0</v>
      </c>
      <c r="J903" s="34">
        <v>0</v>
      </c>
      <c r="K903" s="34">
        <v>0</v>
      </c>
      <c r="L903" s="34">
        <v>0</v>
      </c>
      <c r="M903" s="34">
        <v>0</v>
      </c>
      <c r="N903" s="126">
        <v>0</v>
      </c>
      <c r="O903" s="34">
        <v>0</v>
      </c>
      <c r="P903" s="34">
        <v>0</v>
      </c>
      <c r="Q903" s="34">
        <v>0</v>
      </c>
      <c r="R903" s="34">
        <v>0</v>
      </c>
      <c r="S903" s="34">
        <v>0</v>
      </c>
      <c r="T903" s="34">
        <v>0</v>
      </c>
      <c r="U903" s="34">
        <v>0</v>
      </c>
      <c r="V903" s="126">
        <v>0</v>
      </c>
      <c r="W903" s="34">
        <v>0</v>
      </c>
      <c r="X903" s="34">
        <v>0</v>
      </c>
      <c r="Y903" s="34">
        <v>0</v>
      </c>
      <c r="Z903" s="34">
        <v>0</v>
      </c>
      <c r="AA903" s="34">
        <v>0</v>
      </c>
      <c r="AB903" s="34">
        <v>0</v>
      </c>
      <c r="AC903" s="36">
        <f t="shared" si="1278"/>
        <v>0</v>
      </c>
      <c r="AD903" s="16"/>
      <c r="AE903" s="16"/>
      <c r="AF903" s="16"/>
      <c r="AG903" s="16"/>
      <c r="AH903" s="16"/>
      <c r="AI903" s="16"/>
      <c r="AJ903" s="16"/>
      <c r="AK903" s="16"/>
      <c r="AL903" s="16"/>
      <c r="AM903" s="16"/>
      <c r="AN903" s="16"/>
      <c r="AO903" s="16"/>
    </row>
    <row r="904" s="1" customFormat="1" ht="15" customHeight="1">
      <c r="A904" s="860"/>
      <c r="B904" s="38"/>
      <c r="C904" s="39" t="s">
        <v>17</v>
      </c>
      <c r="D904" s="39" t="s">
        <v>16</v>
      </c>
      <c r="E904" s="98">
        <v>0</v>
      </c>
      <c r="F904" s="98">
        <v>0</v>
      </c>
      <c r="G904" s="98">
        <v>0</v>
      </c>
      <c r="H904" s="41">
        <v>0</v>
      </c>
      <c r="I904" s="98">
        <v>0</v>
      </c>
      <c r="J904" s="98">
        <v>0</v>
      </c>
      <c r="K904" s="98">
        <v>0</v>
      </c>
      <c r="L904" s="98">
        <v>0</v>
      </c>
      <c r="M904" s="98">
        <v>0</v>
      </c>
      <c r="N904" s="41">
        <v>0</v>
      </c>
      <c r="O904" s="98">
        <v>0</v>
      </c>
      <c r="P904" s="98">
        <v>0</v>
      </c>
      <c r="Q904" s="98">
        <v>0</v>
      </c>
      <c r="R904" s="98">
        <v>0</v>
      </c>
      <c r="S904" s="98">
        <v>0</v>
      </c>
      <c r="T904" s="98">
        <v>0</v>
      </c>
      <c r="U904" s="98">
        <v>0</v>
      </c>
      <c r="V904" s="41">
        <v>0</v>
      </c>
      <c r="W904" s="98">
        <v>0</v>
      </c>
      <c r="X904" s="98">
        <v>0</v>
      </c>
      <c r="Y904" s="98">
        <v>0</v>
      </c>
      <c r="Z904" s="98">
        <v>0</v>
      </c>
      <c r="AA904" s="98">
        <v>0</v>
      </c>
      <c r="AB904" s="98">
        <v>0</v>
      </c>
      <c r="AC904" s="42">
        <f t="shared" si="1278"/>
        <v>0</v>
      </c>
      <c r="AD904" s="16"/>
      <c r="AE904" s="16"/>
      <c r="AF904" s="16"/>
      <c r="AG904" s="16"/>
      <c r="AH904" s="16"/>
      <c r="AI904" s="16"/>
      <c r="AJ904" s="16"/>
      <c r="AK904" s="16"/>
      <c r="AL904" s="16"/>
      <c r="AM904" s="16"/>
      <c r="AN904" s="16"/>
      <c r="AO904" s="16"/>
    </row>
    <row r="905" s="1" customFormat="1" ht="15" customHeight="1">
      <c r="A905" s="860"/>
      <c r="B905" s="38"/>
      <c r="C905" s="39" t="s">
        <v>18</v>
      </c>
      <c r="D905" s="223" t="s">
        <v>19</v>
      </c>
      <c r="E905" s="128">
        <v>0</v>
      </c>
      <c r="F905" s="128">
        <v>0</v>
      </c>
      <c r="G905" s="128">
        <v>0</v>
      </c>
      <c r="H905" s="129">
        <v>0</v>
      </c>
      <c r="I905" s="128">
        <v>0</v>
      </c>
      <c r="J905" s="128">
        <v>0</v>
      </c>
      <c r="K905" s="128">
        <v>0</v>
      </c>
      <c r="L905" s="128">
        <v>0</v>
      </c>
      <c r="M905" s="128">
        <v>0</v>
      </c>
      <c r="N905" s="129">
        <v>0</v>
      </c>
      <c r="O905" s="128">
        <v>0</v>
      </c>
      <c r="P905" s="128">
        <v>0</v>
      </c>
      <c r="Q905" s="128">
        <v>0</v>
      </c>
      <c r="R905" s="128">
        <v>0</v>
      </c>
      <c r="S905" s="128">
        <v>0</v>
      </c>
      <c r="T905" s="128">
        <v>0</v>
      </c>
      <c r="U905" s="128">
        <v>0</v>
      </c>
      <c r="V905" s="129">
        <v>0</v>
      </c>
      <c r="W905" s="128">
        <v>0</v>
      </c>
      <c r="X905" s="128">
        <v>0</v>
      </c>
      <c r="Y905" s="128">
        <v>0</v>
      </c>
      <c r="Z905" s="128">
        <v>0</v>
      </c>
      <c r="AA905" s="128">
        <v>0</v>
      </c>
      <c r="AB905" s="128">
        <v>0</v>
      </c>
      <c r="AC905" s="222"/>
      <c r="AD905" s="16"/>
      <c r="AE905" s="16"/>
      <c r="AF905" s="16"/>
      <c r="AG905" s="16"/>
      <c r="AH905" s="16"/>
      <c r="AI905" s="16"/>
      <c r="AJ905" s="16"/>
      <c r="AK905" s="16"/>
      <c r="AL905" s="16"/>
      <c r="AM905" s="16"/>
      <c r="AN905" s="16"/>
      <c r="AO905" s="16"/>
    </row>
    <row r="906" s="1" customFormat="1" ht="15" customHeight="1">
      <c r="A906" s="878"/>
      <c r="B906" s="120"/>
      <c r="C906" s="115" t="s">
        <v>20</v>
      </c>
      <c r="D906" s="115"/>
      <c r="E906" s="116" t="e">
        <f t="shared" si="1274"/>
        <v>#DIV/0!</v>
      </c>
      <c r="F906" s="116" t="e">
        <f t="shared" si="1274"/>
        <v>#DIV/0!</v>
      </c>
      <c r="G906" s="116" t="e">
        <f t="shared" si="1274"/>
        <v>#DIV/0!</v>
      </c>
      <c r="H906" s="117" t="e">
        <f t="shared" si="1274"/>
        <v>#DIV/0!</v>
      </c>
      <c r="I906" s="116" t="e">
        <f t="shared" si="1274"/>
        <v>#DIV/0!</v>
      </c>
      <c r="J906" s="116" t="e">
        <f t="shared" si="1274"/>
        <v>#DIV/0!</v>
      </c>
      <c r="K906" s="116" t="e">
        <f t="shared" si="1274"/>
        <v>#DIV/0!</v>
      </c>
      <c r="L906" s="116" t="e">
        <f t="shared" si="1274"/>
        <v>#DIV/0!</v>
      </c>
      <c r="M906" s="116" t="e">
        <f t="shared" si="1274"/>
        <v>#DIV/0!</v>
      </c>
      <c r="N906" s="117" t="e">
        <f t="shared" si="1274"/>
        <v>#DIV/0!</v>
      </c>
      <c r="O906" s="116" t="e">
        <f t="shared" si="1274"/>
        <v>#DIV/0!</v>
      </c>
      <c r="P906" s="116" t="e">
        <f t="shared" si="1274"/>
        <v>#DIV/0!</v>
      </c>
      <c r="Q906" s="116" t="e">
        <f t="shared" si="1274"/>
        <v>#DIV/0!</v>
      </c>
      <c r="R906" s="116" t="e">
        <f t="shared" si="1274"/>
        <v>#DIV/0!</v>
      </c>
      <c r="S906" s="116" t="e">
        <f t="shared" si="1274"/>
        <v>#DIV/0!</v>
      </c>
      <c r="T906" s="116" t="e">
        <f t="shared" si="1274"/>
        <v>#DIV/0!</v>
      </c>
      <c r="U906" s="116" t="e">
        <f t="shared" si="1274"/>
        <v>#DIV/0!</v>
      </c>
      <c r="V906" s="117" t="e">
        <f t="shared" si="1274"/>
        <v>#DIV/0!</v>
      </c>
      <c r="W906" s="116" t="e">
        <f t="shared" si="1274"/>
        <v>#DIV/0!</v>
      </c>
      <c r="X906" s="116" t="e">
        <f t="shared" si="1274"/>
        <v>#DIV/0!</v>
      </c>
      <c r="Y906" s="116" t="e">
        <f t="shared" si="1274"/>
        <v>#DIV/0!</v>
      </c>
      <c r="Z906" s="116" t="e">
        <f t="shared" si="1274"/>
        <v>#DIV/0!</v>
      </c>
      <c r="AA906" s="116" t="e">
        <f t="shared" si="1274"/>
        <v>#DIV/0!</v>
      </c>
      <c r="AB906" s="116" t="e">
        <f t="shared" si="1274"/>
        <v>#DIV/0!</v>
      </c>
      <c r="AC906" s="125" t="e">
        <f t="shared" si="1274"/>
        <v>#DIV/0!</v>
      </c>
      <c r="AD906" s="16"/>
      <c r="AE906" s="16"/>
      <c r="AF906" s="16"/>
      <c r="AG906" s="16"/>
      <c r="AH906" s="16"/>
      <c r="AI906" s="16"/>
      <c r="AJ906" s="16"/>
      <c r="AK906" s="16"/>
      <c r="AL906" s="16"/>
      <c r="AM906" s="16"/>
      <c r="AN906" s="16"/>
      <c r="AO906" s="16"/>
    </row>
    <row r="907" s="1" customFormat="1" ht="15" customHeight="1">
      <c r="A907" s="859" t="s">
        <v>90</v>
      </c>
      <c r="B907" s="32" t="s">
        <v>632</v>
      </c>
      <c r="C907" s="33" t="s">
        <v>15</v>
      </c>
      <c r="D907" s="33" t="s">
        <v>16</v>
      </c>
      <c r="E907" s="34">
        <v>0.11142000000000001</v>
      </c>
      <c r="F907" s="34">
        <v>0.11088000000000001</v>
      </c>
      <c r="G907" s="34">
        <v>0.10944</v>
      </c>
      <c r="H907" s="126">
        <v>0.11070000000000001</v>
      </c>
      <c r="I907" s="34">
        <v>0.11051999999999999</v>
      </c>
      <c r="J907" s="34">
        <v>0.10782</v>
      </c>
      <c r="K907" s="34">
        <v>0.10692</v>
      </c>
      <c r="L907" s="34">
        <v>0.10728</v>
      </c>
      <c r="M907" s="34">
        <v>0.10979999999999999</v>
      </c>
      <c r="N907" s="126">
        <v>0.11070000000000001</v>
      </c>
      <c r="O907" s="34">
        <v>0.11304</v>
      </c>
      <c r="P907" s="34">
        <v>0.11106000000000001</v>
      </c>
      <c r="Q907" s="34">
        <v>0.10979999999999999</v>
      </c>
      <c r="R907" s="34">
        <v>0.11232</v>
      </c>
      <c r="S907" s="34">
        <v>0.11502</v>
      </c>
      <c r="T907" s="34">
        <v>0.11412</v>
      </c>
      <c r="U907" s="34">
        <v>0.11376</v>
      </c>
      <c r="V907" s="126">
        <v>0.1116</v>
      </c>
      <c r="W907" s="34">
        <v>0.10979999999999999</v>
      </c>
      <c r="X907" s="34">
        <v>0.11322</v>
      </c>
      <c r="Y907" s="34">
        <v>0.1134</v>
      </c>
      <c r="Z907" s="34">
        <v>0.11268</v>
      </c>
      <c r="AA907" s="34">
        <v>0.11232</v>
      </c>
      <c r="AB907" s="34">
        <v>0.11448</v>
      </c>
      <c r="AC907" s="36">
        <f t="shared" ref="AC907:AC908" si="1279">SUM(E907:AB907)</f>
        <v>2.6720999999999999</v>
      </c>
      <c r="AD907" s="16"/>
      <c r="AE907" s="16"/>
      <c r="AF907" s="16"/>
      <c r="AG907" s="16"/>
      <c r="AH907" s="16"/>
      <c r="AI907" s="16"/>
      <c r="AJ907" s="16"/>
      <c r="AK907" s="16"/>
      <c r="AL907" s="16"/>
      <c r="AM907" s="16"/>
      <c r="AN907" s="16"/>
      <c r="AO907" s="16"/>
    </row>
    <row r="908" s="1" customFormat="1" ht="15" customHeight="1">
      <c r="A908" s="860"/>
      <c r="B908" s="38"/>
      <c r="C908" s="39" t="s">
        <v>17</v>
      </c>
      <c r="D908" s="223" t="s">
        <v>16</v>
      </c>
      <c r="E908" s="98">
        <v>0.086220000000000005</v>
      </c>
      <c r="F908" s="98">
        <v>0.086400000000000005</v>
      </c>
      <c r="G908" s="98">
        <v>0.085500000000000007</v>
      </c>
      <c r="H908" s="41">
        <v>0.085680000000000006</v>
      </c>
      <c r="I908" s="98">
        <v>0.084779999999999994</v>
      </c>
      <c r="J908" s="98">
        <v>0.08208</v>
      </c>
      <c r="K908" s="98">
        <v>0.079740000000000005</v>
      </c>
      <c r="L908" s="98">
        <v>0.079560000000000006</v>
      </c>
      <c r="M908" s="98">
        <v>0.080280000000000004</v>
      </c>
      <c r="N908" s="41">
        <v>0.080280000000000004</v>
      </c>
      <c r="O908" s="98">
        <v>0.078119999999999995</v>
      </c>
      <c r="P908" s="98">
        <v>0.078299999999999995</v>
      </c>
      <c r="Q908" s="98">
        <v>0.079200000000000007</v>
      </c>
      <c r="R908" s="98">
        <v>0.080640000000000003</v>
      </c>
      <c r="S908" s="98">
        <v>0.078479999999999994</v>
      </c>
      <c r="T908" s="98">
        <v>0.078479999999999994</v>
      </c>
      <c r="U908" s="98">
        <v>0.078659999999999994</v>
      </c>
      <c r="V908" s="41">
        <v>0.077759999999999996</v>
      </c>
      <c r="W908" s="98">
        <v>0.077939999999999995</v>
      </c>
      <c r="X908" s="98">
        <v>0.080100000000000005</v>
      </c>
      <c r="Y908" s="98">
        <v>0.082439999999999999</v>
      </c>
      <c r="Z908" s="98">
        <v>0.083699999999999997</v>
      </c>
      <c r="AA908" s="98">
        <v>0.084599999999999995</v>
      </c>
      <c r="AB908" s="98">
        <v>0.086580000000000004</v>
      </c>
      <c r="AC908" s="42">
        <f t="shared" si="1279"/>
        <v>1.9555199999999999</v>
      </c>
      <c r="AD908" s="16"/>
      <c r="AE908" s="16"/>
      <c r="AF908" s="16"/>
      <c r="AG908" s="16"/>
      <c r="AH908" s="16"/>
      <c r="AI908" s="16"/>
      <c r="AJ908" s="16"/>
      <c r="AK908" s="16"/>
      <c r="AL908" s="16"/>
      <c r="AM908" s="16"/>
      <c r="AN908" s="16"/>
      <c r="AO908" s="16"/>
    </row>
    <row r="909" s="1" customFormat="1" ht="15" customHeight="1">
      <c r="A909" s="860"/>
      <c r="B909" s="38"/>
      <c r="C909" s="39" t="s">
        <v>18</v>
      </c>
      <c r="D909" s="223" t="s">
        <v>19</v>
      </c>
      <c r="E909" s="840">
        <v>13</v>
      </c>
      <c r="F909" s="509">
        <v>13</v>
      </c>
      <c r="G909" s="509">
        <v>13</v>
      </c>
      <c r="H909" s="510">
        <v>13</v>
      </c>
      <c r="I909" s="509">
        <v>13</v>
      </c>
      <c r="J909" s="509">
        <v>13</v>
      </c>
      <c r="K909" s="509">
        <v>12</v>
      </c>
      <c r="L909" s="509">
        <v>13</v>
      </c>
      <c r="M909" s="509">
        <v>12</v>
      </c>
      <c r="N909" s="510">
        <v>12</v>
      </c>
      <c r="O909" s="509">
        <v>12</v>
      </c>
      <c r="P909" s="509">
        <v>12</v>
      </c>
      <c r="Q909" s="509">
        <v>12</v>
      </c>
      <c r="R909" s="509">
        <v>13</v>
      </c>
      <c r="S909" s="509">
        <v>13</v>
      </c>
      <c r="T909" s="509">
        <v>13</v>
      </c>
      <c r="U909" s="509">
        <v>13</v>
      </c>
      <c r="V909" s="510">
        <v>12</v>
      </c>
      <c r="W909" s="509">
        <v>12</v>
      </c>
      <c r="X909" s="509">
        <v>12</v>
      </c>
      <c r="Y909" s="509">
        <v>13</v>
      </c>
      <c r="Z909" s="509">
        <v>13</v>
      </c>
      <c r="AA909" s="509">
        <v>13</v>
      </c>
      <c r="AB909" s="511">
        <v>13</v>
      </c>
      <c r="AC909" s="987"/>
      <c r="AD909" s="16"/>
      <c r="AE909" s="16"/>
      <c r="AF909" s="16"/>
      <c r="AG909" s="16"/>
      <c r="AH909" s="16"/>
      <c r="AI909" s="16"/>
      <c r="AJ909" s="16"/>
      <c r="AK909" s="16"/>
      <c r="AL909" s="16"/>
      <c r="AM909" s="16"/>
      <c r="AN909" s="16"/>
      <c r="AO909" s="16"/>
    </row>
    <row r="910" s="1" customFormat="1" ht="15" customHeight="1">
      <c r="A910" s="878"/>
      <c r="B910" s="120"/>
      <c r="C910" s="115" t="s">
        <v>20</v>
      </c>
      <c r="D910" s="115"/>
      <c r="E910" s="116">
        <f t="shared" si="1274"/>
        <v>0.77382875605815837</v>
      </c>
      <c r="F910" s="116">
        <f t="shared" si="1274"/>
        <v>0.77922077922077926</v>
      </c>
      <c r="G910" s="116">
        <f t="shared" si="1274"/>
        <v>0.78125000000000011</v>
      </c>
      <c r="H910" s="117">
        <f t="shared" si="1274"/>
        <v>0.77398373983739843</v>
      </c>
      <c r="I910" s="116">
        <f t="shared" si="1274"/>
        <v>0.76710097719869708</v>
      </c>
      <c r="J910" s="116">
        <f t="shared" si="1274"/>
        <v>0.76126878130217024</v>
      </c>
      <c r="K910" s="116">
        <f t="shared" si="1274"/>
        <v>0.74579124579124578</v>
      </c>
      <c r="L910" s="116">
        <f t="shared" si="1274"/>
        <v>0.74161073825503365</v>
      </c>
      <c r="M910" s="116">
        <f t="shared" si="1274"/>
        <v>0.73114754098360668</v>
      </c>
      <c r="N910" s="117">
        <f t="shared" si="1274"/>
        <v>0.72520325203252034</v>
      </c>
      <c r="O910" s="116">
        <f t="shared" si="1274"/>
        <v>0.69108280254777066</v>
      </c>
      <c r="P910" s="116">
        <f t="shared" si="1274"/>
        <v>0.70502431118314413</v>
      </c>
      <c r="Q910" s="116">
        <f t="shared" si="1274"/>
        <v>0.7213114754098362</v>
      </c>
      <c r="R910" s="116">
        <f t="shared" si="1274"/>
        <v>0.71794871794871795</v>
      </c>
      <c r="S910" s="116">
        <f t="shared" si="1274"/>
        <v>0.68231611893583721</v>
      </c>
      <c r="T910" s="116">
        <f t="shared" si="1274"/>
        <v>0.6876971608832807</v>
      </c>
      <c r="U910" s="116">
        <f t="shared" si="1274"/>
        <v>0.69145569620253156</v>
      </c>
      <c r="V910" s="117">
        <f t="shared" si="1274"/>
        <v>0.69677419354838699</v>
      </c>
      <c r="W910" s="116">
        <f t="shared" si="1274"/>
        <v>0.70983606557377044</v>
      </c>
      <c r="X910" s="116">
        <f t="shared" si="1274"/>
        <v>0.7074721780604134</v>
      </c>
      <c r="Y910" s="116">
        <f t="shared" si="1274"/>
        <v>0.72698412698412695</v>
      </c>
      <c r="Z910" s="116">
        <f t="shared" si="1274"/>
        <v>0.74281150159744402</v>
      </c>
      <c r="AA910" s="116">
        <f t="shared" si="1274"/>
        <v>0.75320512820512808</v>
      </c>
      <c r="AB910" s="116">
        <f t="shared" si="1274"/>
        <v>0.75628930817610063</v>
      </c>
      <c r="AC910" s="125">
        <f t="shared" si="1274"/>
        <v>0.73182889861906364</v>
      </c>
      <c r="AD910" s="16"/>
      <c r="AE910" s="16"/>
      <c r="AF910" s="16"/>
      <c r="AG910" s="16"/>
      <c r="AH910" s="16"/>
      <c r="AI910" s="16"/>
      <c r="AJ910" s="16"/>
      <c r="AK910" s="16"/>
      <c r="AL910" s="16"/>
      <c r="AM910" s="16"/>
      <c r="AN910" s="16"/>
      <c r="AO910" s="16"/>
    </row>
    <row r="911" s="1" customFormat="1" ht="15" customHeight="1">
      <c r="A911" s="859" t="s">
        <v>92</v>
      </c>
      <c r="B911" s="32" t="s">
        <v>279</v>
      </c>
      <c r="C911" s="33" t="s">
        <v>15</v>
      </c>
      <c r="D911" s="33" t="s">
        <v>16</v>
      </c>
      <c r="E911" s="34">
        <v>0.14376</v>
      </c>
      <c r="F911" s="34">
        <v>0.15695999999999999</v>
      </c>
      <c r="G911" s="34">
        <v>0.17183999999999999</v>
      </c>
      <c r="H911" s="126">
        <v>0.14832000000000001</v>
      </c>
      <c r="I911" s="34">
        <v>0.15024000000000001</v>
      </c>
      <c r="J911" s="34">
        <v>0.14712</v>
      </c>
      <c r="K911" s="34">
        <v>0.16991999999999999</v>
      </c>
      <c r="L911" s="34">
        <v>0.16320000000000001</v>
      </c>
      <c r="M911" s="34">
        <v>0.14568</v>
      </c>
      <c r="N911" s="126">
        <v>0.14304</v>
      </c>
      <c r="O911" s="34">
        <v>0.13872000000000001</v>
      </c>
      <c r="P911" s="34">
        <v>0.16367999999999999</v>
      </c>
      <c r="Q911" s="34">
        <v>0.15096000000000001</v>
      </c>
      <c r="R911" s="34">
        <v>0.13968</v>
      </c>
      <c r="S911" s="34">
        <v>0.13919999999999999</v>
      </c>
      <c r="T911" s="34">
        <v>0.13800000000000001</v>
      </c>
      <c r="U911" s="34">
        <v>0.1608</v>
      </c>
      <c r="V911" s="126">
        <v>0.14616000000000001</v>
      </c>
      <c r="W911" s="34">
        <v>0.13511999999999999</v>
      </c>
      <c r="X911" s="34">
        <v>0.1356</v>
      </c>
      <c r="Y911" s="34">
        <v>0.13152</v>
      </c>
      <c r="Z911" s="34">
        <v>0.16200000000000001</v>
      </c>
      <c r="AA911" s="34">
        <v>0.14448</v>
      </c>
      <c r="AB911" s="34">
        <v>0.13608000000000001</v>
      </c>
      <c r="AC911" s="36">
        <f t="shared" ref="AC911:AC912" si="1280">SUM(E911:AB911)</f>
        <v>3.5620800000000004</v>
      </c>
      <c r="AD911" s="16"/>
      <c r="AE911" s="16"/>
      <c r="AF911" s="16"/>
      <c r="AG911" s="16"/>
      <c r="AH911" s="16"/>
      <c r="AI911" s="16"/>
      <c r="AJ911" s="16"/>
      <c r="AK911" s="16"/>
      <c r="AL911" s="16"/>
      <c r="AM911" s="16"/>
      <c r="AN911" s="16"/>
      <c r="AO911" s="16"/>
    </row>
    <row r="912" s="1" customFormat="1" ht="15" customHeight="1">
      <c r="A912" s="860"/>
      <c r="B912" s="38"/>
      <c r="C912" s="39" t="s">
        <v>17</v>
      </c>
      <c r="D912" s="39" t="s">
        <v>16</v>
      </c>
      <c r="E912" s="98">
        <v>0.22008</v>
      </c>
      <c r="F912" s="98">
        <v>0.22344</v>
      </c>
      <c r="G912" s="98">
        <v>0.22511999999999999</v>
      </c>
      <c r="H912" s="41">
        <v>0.22031999999999999</v>
      </c>
      <c r="I912" s="98">
        <v>0.21936</v>
      </c>
      <c r="J912" s="98">
        <v>0.21479999999999999</v>
      </c>
      <c r="K912" s="98">
        <v>0.21504000000000001</v>
      </c>
      <c r="L912" s="98">
        <v>0.21479999999999999</v>
      </c>
      <c r="M912" s="98">
        <v>0.21215999999999999</v>
      </c>
      <c r="N912" s="41">
        <v>0.2064</v>
      </c>
      <c r="O912" s="98">
        <v>0.18672</v>
      </c>
      <c r="P912" s="98">
        <v>0.19272</v>
      </c>
      <c r="Q912" s="98">
        <v>0.19392000000000001</v>
      </c>
      <c r="R912" s="98">
        <v>0.18936</v>
      </c>
      <c r="S912" s="98">
        <v>0.18864</v>
      </c>
      <c r="T912" s="98">
        <v>0.17663999999999999</v>
      </c>
      <c r="U912" s="98">
        <v>0.16608000000000001</v>
      </c>
      <c r="V912" s="41">
        <v>0.16224</v>
      </c>
      <c r="W912" s="98">
        <v>0.1608</v>
      </c>
      <c r="X912" s="98">
        <v>0.16464000000000001</v>
      </c>
      <c r="Y912" s="98">
        <v>0.16608000000000001</v>
      </c>
      <c r="Z912" s="98">
        <v>0.17232</v>
      </c>
      <c r="AA912" s="98">
        <v>0.1716</v>
      </c>
      <c r="AB912" s="98">
        <v>0.17208000000000001</v>
      </c>
      <c r="AC912" s="42">
        <f t="shared" si="1280"/>
        <v>4.6353599999999995</v>
      </c>
      <c r="AD912" s="16"/>
      <c r="AE912" s="16"/>
      <c r="AF912" s="16"/>
      <c r="AG912" s="16"/>
      <c r="AH912" s="16"/>
      <c r="AI912" s="16"/>
      <c r="AJ912" s="16"/>
      <c r="AK912" s="16"/>
      <c r="AL912" s="16"/>
      <c r="AM912" s="16"/>
      <c r="AN912" s="16"/>
      <c r="AO912" s="16"/>
    </row>
    <row r="913" s="1" customFormat="1" ht="15" customHeight="1">
      <c r="A913" s="860"/>
      <c r="B913" s="38"/>
      <c r="C913" s="39" t="s">
        <v>18</v>
      </c>
      <c r="D913" s="223" t="s">
        <v>19</v>
      </c>
      <c r="E913" s="840">
        <v>24</v>
      </c>
      <c r="F913" s="509">
        <v>27</v>
      </c>
      <c r="G913" s="509">
        <v>24</v>
      </c>
      <c r="H913" s="510">
        <v>24</v>
      </c>
      <c r="I913" s="509">
        <v>24</v>
      </c>
      <c r="J913" s="509">
        <v>23</v>
      </c>
      <c r="K913" s="509">
        <v>26</v>
      </c>
      <c r="L913" s="509">
        <v>24</v>
      </c>
      <c r="M913" s="509">
        <v>25</v>
      </c>
      <c r="N913" s="510">
        <v>21</v>
      </c>
      <c r="O913" s="509">
        <v>21</v>
      </c>
      <c r="P913" s="509">
        <v>23</v>
      </c>
      <c r="Q913" s="509">
        <v>22</v>
      </c>
      <c r="R913" s="509">
        <v>22</v>
      </c>
      <c r="S913" s="509">
        <v>22</v>
      </c>
      <c r="T913" s="509">
        <v>19</v>
      </c>
      <c r="U913" s="509">
        <v>21</v>
      </c>
      <c r="V913" s="510">
        <v>20</v>
      </c>
      <c r="W913" s="509">
        <v>20</v>
      </c>
      <c r="X913" s="509">
        <v>20</v>
      </c>
      <c r="Y913" s="509">
        <v>20</v>
      </c>
      <c r="Z913" s="509">
        <v>22</v>
      </c>
      <c r="AA913" s="509">
        <v>21</v>
      </c>
      <c r="AB913" s="511">
        <v>20</v>
      </c>
      <c r="AC913" s="222"/>
      <c r="AD913" s="16"/>
      <c r="AE913" s="16"/>
      <c r="AF913" s="16"/>
      <c r="AG913" s="16"/>
      <c r="AH913" s="16"/>
      <c r="AI913" s="16"/>
      <c r="AJ913" s="16"/>
      <c r="AK913" s="16"/>
      <c r="AL913" s="16"/>
      <c r="AM913" s="16"/>
      <c r="AN913" s="16"/>
      <c r="AO913" s="16"/>
    </row>
    <row r="914" s="1" customFormat="1" ht="15" customHeight="1">
      <c r="A914" s="878"/>
      <c r="B914" s="120"/>
      <c r="C914" s="115" t="s">
        <v>20</v>
      </c>
      <c r="D914" s="115"/>
      <c r="E914" s="116">
        <f t="shared" si="1274"/>
        <v>1.5308848080133557</v>
      </c>
      <c r="F914" s="116">
        <f t="shared" si="1274"/>
        <v>1.4235474006116209</v>
      </c>
      <c r="G914" s="116">
        <f t="shared" si="1274"/>
        <v>1.3100558659217878</v>
      </c>
      <c r="H914" s="117">
        <f t="shared" si="1274"/>
        <v>1.4854368932038833</v>
      </c>
      <c r="I914" s="116">
        <f t="shared" si="1274"/>
        <v>1.4600638977635783</v>
      </c>
      <c r="J914" s="116">
        <f t="shared" si="1274"/>
        <v>1.4600326264274062</v>
      </c>
      <c r="K914" s="116">
        <f t="shared" si="1274"/>
        <v>1.2655367231638419</v>
      </c>
      <c r="L914" s="116">
        <f t="shared" si="1274"/>
        <v>1.3161764705882351</v>
      </c>
      <c r="M914" s="116">
        <f t="shared" si="1274"/>
        <v>1.4563426688632619</v>
      </c>
      <c r="N914" s="117">
        <f t="shared" si="1274"/>
        <v>1.4429530201342282</v>
      </c>
      <c r="O914" s="116">
        <f t="shared" si="1274"/>
        <v>1.3460207612456747</v>
      </c>
      <c r="P914" s="116">
        <f t="shared" si="1274"/>
        <v>1.1774193548387097</v>
      </c>
      <c r="Q914" s="116">
        <f t="shared" si="1274"/>
        <v>1.2845786963434023</v>
      </c>
      <c r="R914" s="116">
        <f t="shared" si="1274"/>
        <v>1.3556701030927836</v>
      </c>
      <c r="S914" s="116">
        <f t="shared" si="1274"/>
        <v>1.3551724137931036</v>
      </c>
      <c r="T914" s="116">
        <f t="shared" si="1274"/>
        <v>1.2799999999999998</v>
      </c>
      <c r="U914" s="116">
        <f t="shared" si="1274"/>
        <v>1.0328358208955224</v>
      </c>
      <c r="V914" s="117">
        <f t="shared" si="1274"/>
        <v>1.1100164203612479</v>
      </c>
      <c r="W914" s="116">
        <f t="shared" si="1274"/>
        <v>1.1900532859680284</v>
      </c>
      <c r="X914" s="116">
        <f t="shared" si="1274"/>
        <v>1.2141592920353983</v>
      </c>
      <c r="Y914" s="116">
        <f t="shared" si="1274"/>
        <v>1.2627737226277373</v>
      </c>
      <c r="Z914" s="116">
        <f t="shared" si="1274"/>
        <v>1.0637037037037036</v>
      </c>
      <c r="AA914" s="116">
        <f t="shared" si="1274"/>
        <v>1.1877076411960132</v>
      </c>
      <c r="AB914" s="116">
        <f t="shared" si="1274"/>
        <v>1.2645502645502646</v>
      </c>
      <c r="AC914" s="125">
        <f t="shared" si="1274"/>
        <v>1.3013071014688045</v>
      </c>
      <c r="AD914" s="16"/>
      <c r="AE914" s="16"/>
      <c r="AF914" s="16"/>
      <c r="AG914" s="16"/>
      <c r="AH914" s="16"/>
      <c r="AI914" s="16"/>
      <c r="AJ914" s="16"/>
      <c r="AK914" s="16"/>
      <c r="AL914" s="16"/>
      <c r="AM914" s="16"/>
      <c r="AN914" s="16"/>
      <c r="AO914" s="16"/>
    </row>
    <row r="915" s="1" customFormat="1" ht="15" customHeight="1">
      <c r="A915" s="859" t="s">
        <v>34</v>
      </c>
      <c r="B915" s="32" t="s">
        <v>633</v>
      </c>
      <c r="C915" s="33" t="s">
        <v>15</v>
      </c>
      <c r="D915" s="33" t="s">
        <v>16</v>
      </c>
      <c r="E915" s="34">
        <v>0.12564</v>
      </c>
      <c r="F915" s="34">
        <v>0.12384000000000001</v>
      </c>
      <c r="G915" s="34">
        <v>0.12168</v>
      </c>
      <c r="H915" s="126">
        <v>0.1188</v>
      </c>
      <c r="I915" s="34">
        <v>0.12617999999999999</v>
      </c>
      <c r="J915" s="34">
        <v>0.12132</v>
      </c>
      <c r="K915" s="34">
        <v>0.1179</v>
      </c>
      <c r="L915" s="34">
        <v>0.12257999999999999</v>
      </c>
      <c r="M915" s="34">
        <v>0.11574</v>
      </c>
      <c r="N915" s="126">
        <v>0.11070000000000001</v>
      </c>
      <c r="O915" s="34">
        <v>0.10944</v>
      </c>
      <c r="P915" s="34">
        <v>0.11645999999999999</v>
      </c>
      <c r="Q915" s="34">
        <v>0.10997999999999999</v>
      </c>
      <c r="R915" s="34">
        <v>0.10926</v>
      </c>
      <c r="S915" s="34">
        <v>0.11412</v>
      </c>
      <c r="T915" s="34">
        <v>0.10692</v>
      </c>
      <c r="U915" s="34">
        <v>0.10494000000000001</v>
      </c>
      <c r="V915" s="126">
        <v>0.10494000000000001</v>
      </c>
      <c r="W915" s="34">
        <v>0.10692</v>
      </c>
      <c r="X915" s="34">
        <v>0.10476000000000001</v>
      </c>
      <c r="Y915" s="34">
        <v>0.10385999999999999</v>
      </c>
      <c r="Z915" s="34">
        <v>0.10367999999999999</v>
      </c>
      <c r="AA915" s="34">
        <v>0.10602</v>
      </c>
      <c r="AB915" s="34">
        <v>0.10638</v>
      </c>
      <c r="AC915" s="36">
        <f t="shared" ref="AC915:AC916" si="1281">SUM(E915:AB915)</f>
        <v>2.7120600000000006</v>
      </c>
      <c r="AD915" s="16"/>
      <c r="AE915" s="16"/>
      <c r="AF915" s="16"/>
      <c r="AG915" s="16"/>
      <c r="AH915" s="16"/>
      <c r="AI915" s="16"/>
      <c r="AJ915" s="16"/>
      <c r="AK915" s="16"/>
      <c r="AL915" s="16"/>
      <c r="AM915" s="16"/>
      <c r="AN915" s="16"/>
      <c r="AO915" s="16"/>
    </row>
    <row r="916" s="1" customFormat="1" ht="15" customHeight="1">
      <c r="A916" s="860"/>
      <c r="B916" s="38"/>
      <c r="C916" s="39" t="s">
        <v>17</v>
      </c>
      <c r="D916" s="39" t="s">
        <v>16</v>
      </c>
      <c r="E916" s="98">
        <v>0.052200000000000003</v>
      </c>
      <c r="F916" s="98">
        <v>0.052380000000000003</v>
      </c>
      <c r="G916" s="98">
        <v>0.051119999999999999</v>
      </c>
      <c r="H916" s="41">
        <v>0.05076</v>
      </c>
      <c r="I916" s="98">
        <v>0.051839999999999997</v>
      </c>
      <c r="J916" s="98">
        <v>0.048959999999999997</v>
      </c>
      <c r="K916" s="98">
        <v>0.04734</v>
      </c>
      <c r="L916" s="98">
        <v>0.048959999999999997</v>
      </c>
      <c r="M916" s="98">
        <v>0.048239999999999998</v>
      </c>
      <c r="N916" s="41">
        <v>0.046620000000000002</v>
      </c>
      <c r="O916" s="98">
        <v>0.045539999999999997</v>
      </c>
      <c r="P916" s="98">
        <v>0.044999999999999998</v>
      </c>
      <c r="Q916" s="98">
        <v>0.050040000000000001</v>
      </c>
      <c r="R916" s="98">
        <v>0.0567</v>
      </c>
      <c r="S916" s="98">
        <v>0.062280000000000002</v>
      </c>
      <c r="T916" s="98">
        <v>0.061920000000000003</v>
      </c>
      <c r="U916" s="98">
        <v>0.062280000000000002</v>
      </c>
      <c r="V916" s="41">
        <v>0.064259999999999998</v>
      </c>
      <c r="W916" s="98">
        <v>0.065339999999999995</v>
      </c>
      <c r="X916" s="98">
        <v>0.068220000000000003</v>
      </c>
      <c r="Y916" s="98">
        <v>0.066960000000000006</v>
      </c>
      <c r="Z916" s="98">
        <v>0.068040000000000003</v>
      </c>
      <c r="AA916" s="98">
        <v>0.070019999999999999</v>
      </c>
      <c r="AB916" s="98">
        <v>0.067860000000000004</v>
      </c>
      <c r="AC916" s="42">
        <f t="shared" si="1281"/>
        <v>1.3528799999999999</v>
      </c>
      <c r="AD916" s="16"/>
      <c r="AE916" s="16"/>
      <c r="AF916" s="16"/>
      <c r="AG916" s="16"/>
      <c r="AH916" s="16"/>
      <c r="AI916" s="16"/>
      <c r="AJ916" s="16"/>
      <c r="AK916" s="16"/>
      <c r="AL916" s="16"/>
      <c r="AM916" s="16"/>
      <c r="AN916" s="16"/>
      <c r="AO916" s="16"/>
    </row>
    <row r="917" s="1" customFormat="1" ht="15" customHeight="1">
      <c r="A917" s="860"/>
      <c r="B917" s="38"/>
      <c r="C917" s="39" t="s">
        <v>18</v>
      </c>
      <c r="D917" s="223" t="s">
        <v>19</v>
      </c>
      <c r="E917" s="840">
        <v>10</v>
      </c>
      <c r="F917" s="509">
        <v>13</v>
      </c>
      <c r="G917" s="509">
        <v>13</v>
      </c>
      <c r="H917" s="510">
        <v>9</v>
      </c>
      <c r="I917" s="509">
        <v>12</v>
      </c>
      <c r="J917" s="509">
        <v>12</v>
      </c>
      <c r="K917" s="509">
        <v>14</v>
      </c>
      <c r="L917" s="509">
        <v>9</v>
      </c>
      <c r="M917" s="509">
        <v>12</v>
      </c>
      <c r="N917" s="510">
        <v>13</v>
      </c>
      <c r="O917" s="509">
        <v>9</v>
      </c>
      <c r="P917" s="509">
        <v>12</v>
      </c>
      <c r="Q917" s="509">
        <v>12</v>
      </c>
      <c r="R917" s="509">
        <v>13</v>
      </c>
      <c r="S917" s="509">
        <v>10</v>
      </c>
      <c r="T917" s="509">
        <v>12</v>
      </c>
      <c r="U917" s="509">
        <v>12</v>
      </c>
      <c r="V917" s="510">
        <v>10</v>
      </c>
      <c r="W917" s="509">
        <v>12</v>
      </c>
      <c r="X917" s="509">
        <v>13</v>
      </c>
      <c r="Y917" s="509">
        <v>12</v>
      </c>
      <c r="Z917" s="509">
        <v>10</v>
      </c>
      <c r="AA917" s="509">
        <v>12</v>
      </c>
      <c r="AB917" s="511">
        <v>13</v>
      </c>
      <c r="AC917" s="222"/>
      <c r="AD917" s="16"/>
      <c r="AE917" s="16"/>
      <c r="AF917" s="16"/>
      <c r="AG917" s="16"/>
      <c r="AH917" s="16"/>
      <c r="AI917" s="16"/>
      <c r="AJ917" s="16"/>
      <c r="AK917" s="16"/>
      <c r="AL917" s="16"/>
      <c r="AM917" s="16"/>
      <c r="AN917" s="16"/>
      <c r="AO917" s="16"/>
    </row>
    <row r="918" s="1" customFormat="1" ht="15" customHeight="1">
      <c r="A918" s="878"/>
      <c r="B918" s="120"/>
      <c r="C918" s="115" t="s">
        <v>20</v>
      </c>
      <c r="D918" s="115"/>
      <c r="E918" s="116">
        <f t="shared" si="1274"/>
        <v>0.41547277936962751</v>
      </c>
      <c r="F918" s="116">
        <f t="shared" si="1274"/>
        <v>0.4229651162790698</v>
      </c>
      <c r="G918" s="116">
        <f t="shared" si="1274"/>
        <v>0.42011834319526625</v>
      </c>
      <c r="H918" s="117">
        <f t="shared" si="1274"/>
        <v>0.42727272727272725</v>
      </c>
      <c r="I918" s="116">
        <f t="shared" si="1274"/>
        <v>0.41084165477888734</v>
      </c>
      <c r="J918" s="116">
        <f t="shared" si="1274"/>
        <v>0.40356083086053413</v>
      </c>
      <c r="K918" s="116">
        <f t="shared" si="1274"/>
        <v>0.40152671755725189</v>
      </c>
      <c r="L918" s="116">
        <f t="shared" si="1274"/>
        <v>0.39941262848751835</v>
      </c>
      <c r="M918" s="116">
        <f t="shared" si="1274"/>
        <v>0.41679626749611198</v>
      </c>
      <c r="N918" s="117">
        <f t="shared" si="1274"/>
        <v>0.42113821138211383</v>
      </c>
      <c r="O918" s="116">
        <f t="shared" si="1274"/>
        <v>0.41611842105263158</v>
      </c>
      <c r="P918" s="116">
        <f t="shared" si="1274"/>
        <v>0.38639876352395675</v>
      </c>
      <c r="Q918" s="116">
        <f t="shared" si="1274"/>
        <v>0.4549918166939444</v>
      </c>
      <c r="R918" s="116">
        <f t="shared" si="1274"/>
        <v>0.51894563426688634</v>
      </c>
      <c r="S918" s="116">
        <f t="shared" si="1274"/>
        <v>0.5457413249211357</v>
      </c>
      <c r="T918" s="116">
        <f t="shared" si="1274"/>
        <v>0.57912457912457915</v>
      </c>
      <c r="U918" s="116">
        <f t="shared" si="1274"/>
        <v>0.59348198970840482</v>
      </c>
      <c r="V918" s="117">
        <f t="shared" si="1274"/>
        <v>0.61234991423670659</v>
      </c>
      <c r="W918" s="116">
        <f t="shared" si="1274"/>
        <v>0.61111111111111105</v>
      </c>
      <c r="X918" s="116">
        <f t="shared" si="1274"/>
        <v>0.65120274914089349</v>
      </c>
      <c r="Y918" s="116">
        <f t="shared" si="1274"/>
        <v>0.64471403812824968</v>
      </c>
      <c r="Z918" s="116">
        <f t="shared" si="1274"/>
        <v>0.65625000000000011</v>
      </c>
      <c r="AA918" s="116">
        <f t="shared" si="1274"/>
        <v>0.6604414261460102</v>
      </c>
      <c r="AB918" s="116">
        <f t="shared" si="1274"/>
        <v>0.63790186125211512</v>
      </c>
      <c r="AC918" s="125">
        <f t="shared" si="1274"/>
        <v>0.49883852127165312</v>
      </c>
      <c r="AD918" s="16"/>
      <c r="AE918" s="16"/>
      <c r="AF918" s="16"/>
      <c r="AG918" s="16"/>
      <c r="AH918" s="16"/>
      <c r="AI918" s="16"/>
      <c r="AJ918" s="16"/>
      <c r="AK918" s="16"/>
      <c r="AL918" s="16"/>
      <c r="AM918" s="16"/>
      <c r="AN918" s="16"/>
      <c r="AO918" s="16"/>
    </row>
    <row r="919" s="1" customFormat="1" ht="15" customHeight="1">
      <c r="A919" s="859" t="s">
        <v>43</v>
      </c>
      <c r="B919" s="32" t="s">
        <v>634</v>
      </c>
      <c r="C919" s="33" t="s">
        <v>15</v>
      </c>
      <c r="D919" s="33" t="s">
        <v>16</v>
      </c>
      <c r="E919" s="34">
        <v>0.20880000000000001</v>
      </c>
      <c r="F919" s="34">
        <v>0.23808000000000001</v>
      </c>
      <c r="G919" s="34">
        <v>0.20832000000000001</v>
      </c>
      <c r="H919" s="126">
        <v>0.23616000000000001</v>
      </c>
      <c r="I919" s="34">
        <v>0.20927999999999999</v>
      </c>
      <c r="J919" s="34">
        <v>0.23591999999999999</v>
      </c>
      <c r="K919" s="34">
        <v>0.20784</v>
      </c>
      <c r="L919" s="34">
        <v>0.23376</v>
      </c>
      <c r="M919" s="34">
        <v>0.20784</v>
      </c>
      <c r="N919" s="126">
        <v>0.21528</v>
      </c>
      <c r="O919" s="34">
        <v>0.21743999999999999</v>
      </c>
      <c r="P919" s="34">
        <v>0.22295999999999999</v>
      </c>
      <c r="Q919" s="34">
        <v>0.21192</v>
      </c>
      <c r="R919" s="34">
        <v>0.22992000000000001</v>
      </c>
      <c r="S919" s="34">
        <v>0.21048</v>
      </c>
      <c r="T919" s="34">
        <v>0.22872000000000001</v>
      </c>
      <c r="U919" s="34">
        <v>0.20856</v>
      </c>
      <c r="V919" s="126">
        <v>0.22344</v>
      </c>
      <c r="W919" s="34">
        <v>0.20807999999999999</v>
      </c>
      <c r="X919" s="34">
        <v>0.22103999999999999</v>
      </c>
      <c r="Y919" s="34">
        <v>0.20976</v>
      </c>
      <c r="Z919" s="34">
        <v>0.22151999999999999</v>
      </c>
      <c r="AA919" s="34">
        <v>0.20904</v>
      </c>
      <c r="AB919" s="34">
        <v>0.22392000000000001</v>
      </c>
      <c r="AC919" s="36">
        <f t="shared" ref="AC919:AC920" si="1282">SUM(E919:AB919)</f>
        <v>5.2480799999999999</v>
      </c>
      <c r="AD919" s="16"/>
      <c r="AE919" s="16"/>
      <c r="AF919" s="16"/>
      <c r="AG919" s="16"/>
      <c r="AH919" s="16"/>
      <c r="AI919" s="16"/>
      <c r="AJ919" s="16"/>
      <c r="AK919" s="16"/>
      <c r="AL919" s="16"/>
      <c r="AM919" s="16"/>
      <c r="AN919" s="16"/>
      <c r="AO919" s="16"/>
    </row>
    <row r="920" s="1" customFormat="1" ht="15" customHeight="1">
      <c r="A920" s="860"/>
      <c r="B920" s="38"/>
      <c r="C920" s="39" t="s">
        <v>17</v>
      </c>
      <c r="D920" s="39" t="s">
        <v>16</v>
      </c>
      <c r="E920" s="98">
        <v>0.18504000000000001</v>
      </c>
      <c r="F920" s="98">
        <v>0.18528</v>
      </c>
      <c r="G920" s="98">
        <v>0.186</v>
      </c>
      <c r="H920" s="41">
        <v>0.18384</v>
      </c>
      <c r="I920" s="98">
        <v>0.18407999999999999</v>
      </c>
      <c r="J920" s="98">
        <v>0.17952000000000001</v>
      </c>
      <c r="K920" s="98">
        <v>0.17807999999999999</v>
      </c>
      <c r="L920" s="98">
        <v>0.17712</v>
      </c>
      <c r="M920" s="98">
        <v>0.17904</v>
      </c>
      <c r="N920" s="41">
        <v>0.17735999999999999</v>
      </c>
      <c r="O920" s="98">
        <v>0.17327999999999999</v>
      </c>
      <c r="P920" s="98">
        <v>0.17399999999999999</v>
      </c>
      <c r="Q920" s="98">
        <v>0.1764</v>
      </c>
      <c r="R920" s="98">
        <v>0.17399999999999999</v>
      </c>
      <c r="S920" s="98">
        <v>0.17448</v>
      </c>
      <c r="T920" s="98">
        <v>0.17424000000000001</v>
      </c>
      <c r="U920" s="98">
        <v>0.15336</v>
      </c>
      <c r="V920" s="41">
        <v>0.14760000000000001</v>
      </c>
      <c r="W920" s="98">
        <v>0.14879999999999999</v>
      </c>
      <c r="X920" s="98">
        <v>0.15143999999999999</v>
      </c>
      <c r="Y920" s="98">
        <v>0.15359999999999999</v>
      </c>
      <c r="Z920" s="98">
        <v>0.15456</v>
      </c>
      <c r="AA920" s="98">
        <v>0.15648000000000001</v>
      </c>
      <c r="AB920" s="98">
        <v>0.15816</v>
      </c>
      <c r="AC920" s="42">
        <f t="shared" si="1282"/>
        <v>4.0857600000000005</v>
      </c>
      <c r="AD920" s="16"/>
      <c r="AE920" s="16"/>
      <c r="AF920" s="16"/>
      <c r="AG920" s="16"/>
      <c r="AH920" s="16"/>
      <c r="AI920" s="16"/>
      <c r="AJ920" s="16"/>
      <c r="AK920" s="16"/>
      <c r="AL920" s="16"/>
      <c r="AM920" s="16"/>
      <c r="AN920" s="16"/>
      <c r="AO920" s="16"/>
    </row>
    <row r="921" s="1" customFormat="1" ht="15" customHeight="1">
      <c r="A921" s="860"/>
      <c r="B921" s="38"/>
      <c r="C921" s="39" t="s">
        <v>18</v>
      </c>
      <c r="D921" s="223" t="s">
        <v>19</v>
      </c>
      <c r="E921" s="840">
        <v>23</v>
      </c>
      <c r="F921" s="509">
        <v>23</v>
      </c>
      <c r="G921" s="509">
        <v>23</v>
      </c>
      <c r="H921" s="510">
        <v>23</v>
      </c>
      <c r="I921" s="509">
        <v>23</v>
      </c>
      <c r="J921" s="509">
        <v>24</v>
      </c>
      <c r="K921" s="509">
        <v>23</v>
      </c>
      <c r="L921" s="509">
        <v>24</v>
      </c>
      <c r="M921" s="509">
        <v>22</v>
      </c>
      <c r="N921" s="510">
        <v>24</v>
      </c>
      <c r="O921" s="509">
        <v>23</v>
      </c>
      <c r="P921" s="509">
        <v>25</v>
      </c>
      <c r="Q921" s="509">
        <v>23</v>
      </c>
      <c r="R921" s="509">
        <v>24</v>
      </c>
      <c r="S921" s="509">
        <v>25</v>
      </c>
      <c r="T921" s="509">
        <v>28</v>
      </c>
      <c r="U921" s="509">
        <v>24</v>
      </c>
      <c r="V921" s="510">
        <v>25</v>
      </c>
      <c r="W921" s="509">
        <v>23</v>
      </c>
      <c r="X921" s="509">
        <v>22</v>
      </c>
      <c r="Y921" s="509">
        <v>20</v>
      </c>
      <c r="Z921" s="509">
        <v>22</v>
      </c>
      <c r="AA921" s="509">
        <v>20</v>
      </c>
      <c r="AB921" s="988">
        <v>22</v>
      </c>
      <c r="AC921" s="222"/>
      <c r="AD921" s="16"/>
      <c r="AE921" s="16"/>
      <c r="AF921" s="16"/>
      <c r="AG921" s="16"/>
      <c r="AH921" s="16"/>
      <c r="AI921" s="16"/>
      <c r="AJ921" s="16"/>
      <c r="AK921" s="16"/>
      <c r="AL921" s="16"/>
      <c r="AM921" s="16"/>
      <c r="AN921" s="16"/>
      <c r="AO921" s="16"/>
    </row>
    <row r="922" s="1" customFormat="1" ht="15" customHeight="1">
      <c r="A922" s="861"/>
      <c r="B922" s="50"/>
      <c r="C922" s="51" t="s">
        <v>20</v>
      </c>
      <c r="D922" s="51"/>
      <c r="E922" s="52">
        <f t="shared" si="1274"/>
        <v>0.88620689655172413</v>
      </c>
      <c r="F922" s="52">
        <f t="shared" si="1274"/>
        <v>0.77822580645161288</v>
      </c>
      <c r="G922" s="52">
        <f t="shared" si="1274"/>
        <v>0.89285714285714279</v>
      </c>
      <c r="H922" s="100">
        <f t="shared" si="1274"/>
        <v>0.77845528455284552</v>
      </c>
      <c r="I922" s="52">
        <f t="shared" si="1274"/>
        <v>0.87958715596330272</v>
      </c>
      <c r="J922" s="52">
        <f t="shared" si="1274"/>
        <v>0.76093591047812825</v>
      </c>
      <c r="K922" s="52">
        <f t="shared" si="1274"/>
        <v>0.85681293302540407</v>
      </c>
      <c r="L922" s="52">
        <f t="shared" si="1274"/>
        <v>0.757700205338809</v>
      </c>
      <c r="M922" s="52">
        <f t="shared" si="1274"/>
        <v>0.86143187066974602</v>
      </c>
      <c r="N922" s="100">
        <f t="shared" si="1274"/>
        <v>0.82385730211817165</v>
      </c>
      <c r="O922" s="52">
        <f t="shared" si="1274"/>
        <v>0.79690949227373065</v>
      </c>
      <c r="P922" s="52">
        <f t="shared" si="1274"/>
        <v>0.78040904198062433</v>
      </c>
      <c r="Q922" s="52">
        <f t="shared" si="1274"/>
        <v>0.83238958097395244</v>
      </c>
      <c r="R922" s="52">
        <f t="shared" si="1274"/>
        <v>0.75678496868475986</v>
      </c>
      <c r="S922" s="52">
        <f t="shared" si="1274"/>
        <v>0.82896237172177878</v>
      </c>
      <c r="T922" s="52">
        <f t="shared" si="1274"/>
        <v>0.76180482686253936</v>
      </c>
      <c r="U922" s="52">
        <f t="shared" si="1274"/>
        <v>0.73532796317606441</v>
      </c>
      <c r="V922" s="100">
        <f t="shared" si="1274"/>
        <v>0.66058002148227712</v>
      </c>
      <c r="W922" s="52">
        <f t="shared" si="1274"/>
        <v>0.71510957324106117</v>
      </c>
      <c r="X922" s="52">
        <f t="shared" si="1274"/>
        <v>0.68512486427795871</v>
      </c>
      <c r="Y922" s="52">
        <f t="shared" si="1274"/>
        <v>0.73226544622425627</v>
      </c>
      <c r="Z922" s="52">
        <f t="shared" si="1274"/>
        <v>0.69772481040086676</v>
      </c>
      <c r="AA922" s="52">
        <f t="shared" si="1274"/>
        <v>0.74856486796785304</v>
      </c>
      <c r="AB922" s="52">
        <f t="shared" si="1274"/>
        <v>0.7063236870310825</v>
      </c>
      <c r="AC922" s="101">
        <f t="shared" si="1274"/>
        <v>0.77852471761101216</v>
      </c>
      <c r="AD922" s="16"/>
      <c r="AE922" s="16"/>
      <c r="AF922" s="16"/>
      <c r="AG922" s="16"/>
      <c r="AH922" s="16"/>
      <c r="AI922" s="16"/>
      <c r="AJ922" s="16"/>
      <c r="AK922" s="16"/>
      <c r="AL922" s="16"/>
      <c r="AM922" s="16"/>
      <c r="AN922" s="16"/>
      <c r="AO922" s="16"/>
    </row>
    <row r="923" s="1" customFormat="1" ht="15" customHeight="1">
      <c r="A923" s="890" t="s">
        <v>36</v>
      </c>
      <c r="B923" s="56" t="s">
        <v>635</v>
      </c>
      <c r="C923" s="57" t="s">
        <v>15</v>
      </c>
      <c r="D923" s="57" t="s">
        <v>16</v>
      </c>
      <c r="E923" s="398"/>
      <c r="F923" s="398"/>
      <c r="G923" s="398"/>
      <c r="H923" s="399"/>
      <c r="I923" s="398"/>
      <c r="J923" s="398"/>
      <c r="K923" s="398"/>
      <c r="L923" s="398"/>
      <c r="M923" s="398"/>
      <c r="N923" s="399"/>
      <c r="O923" s="398"/>
      <c r="P923" s="398"/>
      <c r="Q923" s="398"/>
      <c r="R923" s="398"/>
      <c r="S923" s="398"/>
      <c r="T923" s="398"/>
      <c r="U923" s="398"/>
      <c r="V923" s="399"/>
      <c r="W923" s="398"/>
      <c r="X923" s="398"/>
      <c r="Y923" s="398"/>
      <c r="Z923" s="398"/>
      <c r="AA923" s="398"/>
      <c r="AB923" s="398"/>
      <c r="AC923" s="59">
        <f t="shared" ref="AC923:AC924" si="1283">SUM(E923:AB923)</f>
        <v>0</v>
      </c>
      <c r="AD923" s="16"/>
      <c r="AE923" s="16"/>
      <c r="AF923" s="16"/>
      <c r="AG923" s="16"/>
      <c r="AH923" s="16"/>
      <c r="AI923" s="16"/>
      <c r="AJ923" s="16"/>
      <c r="AK923" s="16"/>
      <c r="AL923" s="16"/>
      <c r="AM923" s="16"/>
      <c r="AN923" s="16"/>
      <c r="AO923" s="16"/>
    </row>
    <row r="924" s="1" customFormat="1" ht="15" customHeight="1">
      <c r="A924" s="888"/>
      <c r="B924" s="38"/>
      <c r="C924" s="39" t="s">
        <v>17</v>
      </c>
      <c r="D924" s="39" t="s">
        <v>16</v>
      </c>
      <c r="E924" s="119"/>
      <c r="F924" s="119"/>
      <c r="G924" s="119"/>
      <c r="H924" s="400"/>
      <c r="I924" s="119"/>
      <c r="J924" s="119"/>
      <c r="K924" s="119"/>
      <c r="L924" s="119"/>
      <c r="M924" s="119"/>
      <c r="N924" s="400"/>
      <c r="O924" s="119"/>
      <c r="P924" s="119"/>
      <c r="Q924" s="119"/>
      <c r="R924" s="119"/>
      <c r="S924" s="119"/>
      <c r="T924" s="119"/>
      <c r="U924" s="119"/>
      <c r="V924" s="400"/>
      <c r="W924" s="119"/>
      <c r="X924" s="119"/>
      <c r="Y924" s="119"/>
      <c r="Z924" s="119"/>
      <c r="AA924" s="119"/>
      <c r="AB924" s="119"/>
      <c r="AC924" s="59">
        <f t="shared" si="1283"/>
        <v>0</v>
      </c>
      <c r="AD924" s="16"/>
      <c r="AE924" s="16"/>
      <c r="AF924" s="16"/>
      <c r="AG924" s="16"/>
      <c r="AH924" s="16"/>
      <c r="AI924" s="16"/>
      <c r="AJ924" s="16"/>
      <c r="AK924" s="16"/>
      <c r="AL924" s="16"/>
      <c r="AM924" s="16"/>
      <c r="AN924" s="16"/>
      <c r="AO924" s="16"/>
    </row>
    <row r="925" s="1" customFormat="1" ht="15" customHeight="1">
      <c r="A925" s="888"/>
      <c r="B925" s="38"/>
      <c r="C925" s="39" t="s">
        <v>18</v>
      </c>
      <c r="D925" s="223" t="s">
        <v>19</v>
      </c>
      <c r="E925" s="119" t="s">
        <v>38</v>
      </c>
      <c r="F925" s="119">
        <f t="shared" ref="F925:AB925" si="1284">F923*100</f>
        <v>0</v>
      </c>
      <c r="G925" s="119">
        <f t="shared" si="1284"/>
        <v>0</v>
      </c>
      <c r="H925" s="400">
        <f t="shared" si="1284"/>
        <v>0</v>
      </c>
      <c r="I925" s="119">
        <f t="shared" si="1284"/>
        <v>0</v>
      </c>
      <c r="J925" s="119">
        <f t="shared" si="1284"/>
        <v>0</v>
      </c>
      <c r="K925" s="119">
        <f t="shared" si="1284"/>
        <v>0</v>
      </c>
      <c r="L925" s="119">
        <f t="shared" si="1284"/>
        <v>0</v>
      </c>
      <c r="M925" s="119">
        <f t="shared" si="1284"/>
        <v>0</v>
      </c>
      <c r="N925" s="400">
        <f t="shared" si="1284"/>
        <v>0</v>
      </c>
      <c r="O925" s="119">
        <f t="shared" si="1284"/>
        <v>0</v>
      </c>
      <c r="P925" s="119">
        <f t="shared" si="1284"/>
        <v>0</v>
      </c>
      <c r="Q925" s="119">
        <f t="shared" si="1284"/>
        <v>0</v>
      </c>
      <c r="R925" s="119">
        <f t="shared" si="1284"/>
        <v>0</v>
      </c>
      <c r="S925" s="119">
        <f t="shared" si="1284"/>
        <v>0</v>
      </c>
      <c r="T925" s="119">
        <f t="shared" si="1284"/>
        <v>0</v>
      </c>
      <c r="U925" s="119">
        <f t="shared" si="1284"/>
        <v>0</v>
      </c>
      <c r="V925" s="400">
        <f t="shared" si="1284"/>
        <v>0</v>
      </c>
      <c r="W925" s="119">
        <f t="shared" si="1284"/>
        <v>0</v>
      </c>
      <c r="X925" s="119">
        <f t="shared" si="1284"/>
        <v>0</v>
      </c>
      <c r="Y925" s="119">
        <f t="shared" si="1284"/>
        <v>0</v>
      </c>
      <c r="Z925" s="119">
        <f t="shared" si="1284"/>
        <v>0</v>
      </c>
      <c r="AA925" s="119">
        <f t="shared" si="1284"/>
        <v>0</v>
      </c>
      <c r="AB925" s="119">
        <f t="shared" si="1284"/>
        <v>0</v>
      </c>
      <c r="AC925" s="42"/>
      <c r="AD925" s="16"/>
      <c r="AE925" s="16"/>
      <c r="AF925" s="16"/>
      <c r="AG925" s="16"/>
      <c r="AH925" s="16"/>
      <c r="AI925" s="16"/>
      <c r="AJ925" s="16"/>
      <c r="AK925" s="16"/>
      <c r="AL925" s="16"/>
      <c r="AM925" s="16"/>
      <c r="AN925" s="16"/>
      <c r="AO925" s="16"/>
    </row>
    <row r="926" s="1" customFormat="1" ht="15" customHeight="1">
      <c r="A926" s="889"/>
      <c r="B926" s="120"/>
      <c r="C926" s="115" t="s">
        <v>20</v>
      </c>
      <c r="D926" s="115"/>
      <c r="E926" s="116" t="e">
        <f t="shared" si="1274"/>
        <v>#DIV/0!</v>
      </c>
      <c r="F926" s="116" t="e">
        <f t="shared" si="1274"/>
        <v>#DIV/0!</v>
      </c>
      <c r="G926" s="116" t="e">
        <f t="shared" si="1274"/>
        <v>#DIV/0!</v>
      </c>
      <c r="H926" s="117" t="e">
        <f t="shared" si="1274"/>
        <v>#DIV/0!</v>
      </c>
      <c r="I926" s="116" t="e">
        <f t="shared" si="1274"/>
        <v>#DIV/0!</v>
      </c>
      <c r="J926" s="116" t="e">
        <f t="shared" si="1274"/>
        <v>#DIV/0!</v>
      </c>
      <c r="K926" s="116" t="e">
        <f t="shared" si="1274"/>
        <v>#DIV/0!</v>
      </c>
      <c r="L926" s="116" t="e">
        <f t="shared" si="1274"/>
        <v>#DIV/0!</v>
      </c>
      <c r="M926" s="116" t="e">
        <f t="shared" si="1274"/>
        <v>#DIV/0!</v>
      </c>
      <c r="N926" s="117" t="e">
        <f t="shared" si="1274"/>
        <v>#DIV/0!</v>
      </c>
      <c r="O926" s="116" t="e">
        <f t="shared" si="1274"/>
        <v>#DIV/0!</v>
      </c>
      <c r="P926" s="116" t="e">
        <f t="shared" si="1274"/>
        <v>#DIV/0!</v>
      </c>
      <c r="Q926" s="116" t="e">
        <f t="shared" si="1274"/>
        <v>#DIV/0!</v>
      </c>
      <c r="R926" s="116" t="e">
        <f t="shared" si="1274"/>
        <v>#DIV/0!</v>
      </c>
      <c r="S926" s="116" t="e">
        <f t="shared" si="1274"/>
        <v>#DIV/0!</v>
      </c>
      <c r="T926" s="116" t="e">
        <f t="shared" si="1274"/>
        <v>#DIV/0!</v>
      </c>
      <c r="U926" s="116" t="e">
        <f t="shared" si="1274"/>
        <v>#DIV/0!</v>
      </c>
      <c r="V926" s="117" t="e">
        <f t="shared" si="1274"/>
        <v>#DIV/0!</v>
      </c>
      <c r="W926" s="116" t="e">
        <f t="shared" si="1274"/>
        <v>#DIV/0!</v>
      </c>
      <c r="X926" s="116" t="e">
        <f t="shared" si="1274"/>
        <v>#DIV/0!</v>
      </c>
      <c r="Y926" s="116" t="e">
        <f t="shared" si="1274"/>
        <v>#DIV/0!</v>
      </c>
      <c r="Z926" s="116" t="e">
        <f t="shared" si="1274"/>
        <v>#DIV/0!</v>
      </c>
      <c r="AA926" s="116" t="e">
        <f t="shared" si="1274"/>
        <v>#DIV/0!</v>
      </c>
      <c r="AB926" s="116" t="e">
        <f t="shared" si="1274"/>
        <v>#DIV/0!</v>
      </c>
      <c r="AC926" s="125" t="e">
        <f t="shared" si="1274"/>
        <v>#DIV/0!</v>
      </c>
      <c r="AD926" s="16"/>
      <c r="AE926" s="16"/>
      <c r="AF926" s="16"/>
      <c r="AG926" s="16"/>
      <c r="AH926" s="16"/>
      <c r="AI926" s="16"/>
      <c r="AJ926" s="16"/>
      <c r="AK926" s="16"/>
      <c r="AL926" s="16"/>
      <c r="AM926" s="16"/>
      <c r="AN926" s="16"/>
      <c r="AO926" s="16"/>
    </row>
    <row r="927" s="1" customFormat="1" ht="15" customHeight="1">
      <c r="A927" s="516"/>
      <c r="B927" s="121" t="s">
        <v>50</v>
      </c>
      <c r="C927" s="33" t="s">
        <v>15</v>
      </c>
      <c r="D927" s="33" t="s">
        <v>16</v>
      </c>
      <c r="E927" s="298">
        <v>0</v>
      </c>
      <c r="F927" s="298">
        <v>0</v>
      </c>
      <c r="G927" s="298">
        <v>0</v>
      </c>
      <c r="H927" s="299">
        <v>0</v>
      </c>
      <c r="I927" s="298">
        <v>0</v>
      </c>
      <c r="J927" s="298">
        <v>0</v>
      </c>
      <c r="K927" s="298">
        <v>0</v>
      </c>
      <c r="L927" s="298">
        <v>0</v>
      </c>
      <c r="M927" s="298">
        <v>0</v>
      </c>
      <c r="N927" s="299">
        <v>0</v>
      </c>
      <c r="O927" s="298">
        <v>0</v>
      </c>
      <c r="P927" s="298">
        <v>0</v>
      </c>
      <c r="Q927" s="298">
        <v>0</v>
      </c>
      <c r="R927" s="298">
        <v>0</v>
      </c>
      <c r="S927" s="298">
        <v>0</v>
      </c>
      <c r="T927" s="298">
        <v>0</v>
      </c>
      <c r="U927" s="298">
        <v>0</v>
      </c>
      <c r="V927" s="299">
        <v>0</v>
      </c>
      <c r="W927" s="298">
        <v>0</v>
      </c>
      <c r="X927" s="298">
        <v>0</v>
      </c>
      <c r="Y927" s="298">
        <v>0</v>
      </c>
      <c r="Z927" s="298">
        <v>0</v>
      </c>
      <c r="AA927" s="298">
        <v>0</v>
      </c>
      <c r="AB927" s="298">
        <v>0</v>
      </c>
      <c r="AC927" s="36">
        <f t="shared" ref="AC927:AC928" si="1285">SUM(E927:AB927)</f>
        <v>0</v>
      </c>
      <c r="AD927" s="16" t="s">
        <v>636</v>
      </c>
      <c r="AE927" s="16"/>
      <c r="AF927" s="16"/>
      <c r="AG927" s="16"/>
      <c r="AH927" s="16"/>
      <c r="AI927" s="16"/>
      <c r="AJ927" s="16"/>
      <c r="AK927" s="16"/>
      <c r="AL927" s="16"/>
      <c r="AM927" s="16"/>
      <c r="AN927" s="16"/>
      <c r="AO927" s="16"/>
    </row>
    <row r="928" s="1" customFormat="1" ht="15" customHeight="1">
      <c r="A928" s="867"/>
      <c r="B928" s="181" t="s">
        <v>51</v>
      </c>
      <c r="C928" s="51" t="s">
        <v>15</v>
      </c>
      <c r="D928" s="51" t="s">
        <v>16</v>
      </c>
      <c r="E928" s="295">
        <v>0.028545000000000001</v>
      </c>
      <c r="F928" s="295">
        <v>0.028575</v>
      </c>
      <c r="G928" s="295">
        <v>0.028545000000000001</v>
      </c>
      <c r="H928" s="296">
        <v>0.028545000000000001</v>
      </c>
      <c r="I928" s="295">
        <v>0.02862</v>
      </c>
      <c r="J928" s="295">
        <v>0.028230000000000002</v>
      </c>
      <c r="K928" s="295">
        <v>0.028139999999999998</v>
      </c>
      <c r="L928" s="295">
        <v>0.026939999999999999</v>
      </c>
      <c r="M928" s="295">
        <v>0.022679999999999999</v>
      </c>
      <c r="N928" s="296">
        <v>0.015254999999999999</v>
      </c>
      <c r="O928" s="295">
        <v>0.015225000000000001</v>
      </c>
      <c r="P928" s="295">
        <v>0.010515</v>
      </c>
      <c r="Q928" s="295">
        <v>0.0069449999999999998</v>
      </c>
      <c r="R928" s="295">
        <v>0.0078600000000000007</v>
      </c>
      <c r="S928" s="295">
        <v>0.0077099999999999998</v>
      </c>
      <c r="T928" s="295">
        <v>0.0079500000000000005</v>
      </c>
      <c r="U928" s="295">
        <v>0.0080549999999999997</v>
      </c>
      <c r="V928" s="296">
        <v>0.0086099999999999996</v>
      </c>
      <c r="W928" s="295">
        <v>0.0075900000000000004</v>
      </c>
      <c r="X928" s="295">
        <v>0.0076800000000000002</v>
      </c>
      <c r="Y928" s="295">
        <v>0.0077850000000000003</v>
      </c>
      <c r="Z928" s="295">
        <v>0.0078300000000000002</v>
      </c>
      <c r="AA928" s="295">
        <v>0.0078300000000000002</v>
      </c>
      <c r="AB928" s="295">
        <v>0.0076049999999999998</v>
      </c>
      <c r="AC928" s="101">
        <f t="shared" si="1285"/>
        <v>0.38326499999999991</v>
      </c>
      <c r="AD928" s="578">
        <f t="shared" ref="AD924:AD964" si="1286">MAX(E928:AB928)</f>
        <v>0.02862</v>
      </c>
      <c r="AE928" s="16"/>
      <c r="AF928" s="16"/>
      <c r="AG928" s="16"/>
      <c r="AH928" s="16"/>
      <c r="AI928" s="16"/>
      <c r="AJ928" s="16"/>
      <c r="AK928" s="16"/>
      <c r="AL928" s="16"/>
      <c r="AM928" s="16"/>
      <c r="AN928" s="16"/>
      <c r="AO928" s="16"/>
    </row>
    <row r="929" s="1" customFormat="1" ht="15" customHeight="1">
      <c r="A929" s="151" t="s">
        <v>108</v>
      </c>
      <c r="B929" s="152"/>
      <c r="C929" s="57" t="s">
        <v>15</v>
      </c>
      <c r="D929" s="57"/>
      <c r="E929" s="58">
        <f t="shared" ref="E929:AC930" si="1287">E879+E883+E887+E891+E895+E899+E903+E907+E911+E915+E919+E923</f>
        <v>1.3551</v>
      </c>
      <c r="F929" s="398">
        <f t="shared" si="1287"/>
        <v>1.3958400000000002</v>
      </c>
      <c r="G929" s="398">
        <f t="shared" si="1287"/>
        <v>1.3750800000000001</v>
      </c>
      <c r="H929" s="399">
        <f t="shared" si="1287"/>
        <v>1.37754</v>
      </c>
      <c r="I929" s="398">
        <f t="shared" si="1287"/>
        <v>1.3742999999999999</v>
      </c>
      <c r="J929" s="398">
        <f t="shared" si="1287"/>
        <v>1.39374</v>
      </c>
      <c r="K929" s="398">
        <f t="shared" si="1287"/>
        <v>1.3921800000000002</v>
      </c>
      <c r="L929" s="398">
        <f t="shared" si="1287"/>
        <v>1.4136599999999999</v>
      </c>
      <c r="M929" s="398">
        <f t="shared" si="1287"/>
        <v>1.36182</v>
      </c>
      <c r="N929" s="399">
        <f t="shared" si="1287"/>
        <v>1.3509599999999999</v>
      </c>
      <c r="O929" s="398">
        <f t="shared" si="1287"/>
        <v>1.3546800000000001</v>
      </c>
      <c r="P929" s="398">
        <f t="shared" si="1287"/>
        <v>1.3870800000000001</v>
      </c>
      <c r="Q929" s="398">
        <f t="shared" si="1287"/>
        <v>1.3546200000000002</v>
      </c>
      <c r="R929" s="398">
        <f t="shared" si="1287"/>
        <v>1.3609800000000001</v>
      </c>
      <c r="S929" s="398">
        <f t="shared" si="1287"/>
        <v>1.3577399999999999</v>
      </c>
      <c r="T929" s="398">
        <f t="shared" si="1287"/>
        <v>1.3677599999999999</v>
      </c>
      <c r="U929" s="398">
        <f t="shared" si="1287"/>
        <v>1.3755000000000002</v>
      </c>
      <c r="V929" s="399">
        <f t="shared" si="1287"/>
        <v>1.3759800000000002</v>
      </c>
      <c r="W929" s="398">
        <f t="shared" si="1287"/>
        <v>1.3413600000000001</v>
      </c>
      <c r="X929" s="398">
        <f t="shared" si="1287"/>
        <v>1.3623000000000001</v>
      </c>
      <c r="Y929" s="398">
        <f t="shared" si="1287"/>
        <v>1.3389</v>
      </c>
      <c r="Z929" s="398">
        <f t="shared" si="1287"/>
        <v>1.3729199999999999</v>
      </c>
      <c r="AA929" s="398">
        <f t="shared" si="1287"/>
        <v>1.3365</v>
      </c>
      <c r="AB929" s="398">
        <f t="shared" si="1287"/>
        <v>1.3428599999999999</v>
      </c>
      <c r="AC929" s="58">
        <f t="shared" si="1287"/>
        <v>32.819400000000002</v>
      </c>
      <c r="AD929" s="16"/>
      <c r="AE929" s="16"/>
      <c r="AF929" s="16"/>
      <c r="AG929" s="16"/>
      <c r="AH929" s="16"/>
      <c r="AI929" s="16"/>
      <c r="AJ929" s="16"/>
      <c r="AK929" s="16"/>
      <c r="AL929" s="16"/>
      <c r="AM929" s="16"/>
      <c r="AN929" s="16"/>
      <c r="AO929" s="16"/>
    </row>
    <row r="930" s="1" customFormat="1" ht="15" customHeight="1">
      <c r="A930" s="143"/>
      <c r="B930" s="144"/>
      <c r="C930" s="51" t="s">
        <v>17</v>
      </c>
      <c r="D930" s="51"/>
      <c r="E930" s="212">
        <f t="shared" si="1287"/>
        <v>0.79314000000000007</v>
      </c>
      <c r="F930" s="212">
        <f t="shared" si="1287"/>
        <v>0.79877999999999993</v>
      </c>
      <c r="G930" s="212">
        <f t="shared" si="1287"/>
        <v>0.79698000000000002</v>
      </c>
      <c r="H930" s="213">
        <f t="shared" si="1287"/>
        <v>0.78996</v>
      </c>
      <c r="I930" s="212">
        <f t="shared" si="1287"/>
        <v>0.78881999999999997</v>
      </c>
      <c r="J930" s="212">
        <f t="shared" si="1287"/>
        <v>0.76919999999999999</v>
      </c>
      <c r="K930" s="212">
        <f t="shared" si="1287"/>
        <v>0.75636000000000003</v>
      </c>
      <c r="L930" s="212">
        <f t="shared" si="1287"/>
        <v>0.75756000000000001</v>
      </c>
      <c r="M930" s="212">
        <f t="shared" si="1287"/>
        <v>0.75803999999999994</v>
      </c>
      <c r="N930" s="213">
        <f t="shared" si="1287"/>
        <v>0.74621999999999999</v>
      </c>
      <c r="O930" s="212">
        <f t="shared" si="1287"/>
        <v>0.71910000000000007</v>
      </c>
      <c r="P930" s="212">
        <f t="shared" si="1287"/>
        <v>0.72558000000000011</v>
      </c>
      <c r="Q930" s="212">
        <f t="shared" si="1287"/>
        <v>0.73475999999999997</v>
      </c>
      <c r="R930" s="212">
        <f t="shared" si="1287"/>
        <v>0.73937999999999993</v>
      </c>
      <c r="S930" s="212">
        <f t="shared" si="1287"/>
        <v>0.74615999999999993</v>
      </c>
      <c r="T930" s="212">
        <f t="shared" si="1287"/>
        <v>0.7367999999999999</v>
      </c>
      <c r="U930" s="212">
        <f t="shared" si="1287"/>
        <v>0.70565999999999995</v>
      </c>
      <c r="V930" s="213">
        <f t="shared" si="1287"/>
        <v>0.69341999999999993</v>
      </c>
      <c r="W930" s="212">
        <f t="shared" si="1287"/>
        <v>0.69408000000000003</v>
      </c>
      <c r="X930" s="212">
        <f t="shared" si="1287"/>
        <v>0.71160000000000001</v>
      </c>
      <c r="Y930" s="212">
        <f t="shared" si="1287"/>
        <v>0.71748000000000001</v>
      </c>
      <c r="Z930" s="212">
        <f t="shared" si="1287"/>
        <v>0.72677999999999998</v>
      </c>
      <c r="AA930" s="212">
        <f t="shared" si="1287"/>
        <v>0.73146</v>
      </c>
      <c r="AB930" s="212">
        <f t="shared" si="1287"/>
        <v>0.73392000000000002</v>
      </c>
      <c r="AC930" s="52">
        <f t="shared" si="1287"/>
        <v>17.871239999999997</v>
      </c>
      <c r="AD930" s="16"/>
      <c r="AE930" s="16"/>
      <c r="AF930" s="16"/>
      <c r="AG930" s="16"/>
      <c r="AH930" s="16"/>
      <c r="AI930" s="16"/>
      <c r="AJ930" s="16"/>
      <c r="AK930" s="16"/>
      <c r="AL930" s="16"/>
      <c r="AM930" s="16"/>
      <c r="AN930" s="16"/>
      <c r="AO930" s="16"/>
    </row>
    <row r="931" s="1" customFormat="1" ht="15" customHeight="1">
      <c r="A931" s="151" t="s">
        <v>109</v>
      </c>
      <c r="B931" s="152"/>
      <c r="C931" s="141" t="s">
        <v>15</v>
      </c>
      <c r="D931" s="141"/>
      <c r="E931" s="58">
        <f t="shared" ref="E931:AB932" si="1288">E850+E854-E929</f>
        <v>-0.11454000000000009</v>
      </c>
      <c r="F931" s="58">
        <f t="shared" si="1288"/>
        <v>-0.11856000000000022</v>
      </c>
      <c r="G931" s="58">
        <f t="shared" si="1288"/>
        <v>-0.11436000000000002</v>
      </c>
      <c r="H931" s="108">
        <f t="shared" si="1288"/>
        <v>-0.11394000000000015</v>
      </c>
      <c r="I931" s="58">
        <f t="shared" si="1288"/>
        <v>-0.12005999999999983</v>
      </c>
      <c r="J931" s="58">
        <f t="shared" si="1288"/>
        <v>-0.12077999999999989</v>
      </c>
      <c r="K931" s="58">
        <f t="shared" si="1288"/>
        <v>-0.11706000000000016</v>
      </c>
      <c r="L931" s="58">
        <f t="shared" si="1288"/>
        <v>-0.12342000000000009</v>
      </c>
      <c r="M931" s="58">
        <f t="shared" si="1288"/>
        <v>-0.12486000000000019</v>
      </c>
      <c r="N931" s="108">
        <f t="shared" si="1288"/>
        <v>-0.21839999999999993</v>
      </c>
      <c r="O931" s="58">
        <f t="shared" si="1288"/>
        <v>-0.35316000000000014</v>
      </c>
      <c r="P931" s="58">
        <f t="shared" si="1288"/>
        <v>-0.37404000000000015</v>
      </c>
      <c r="Q931" s="58">
        <f t="shared" si="1288"/>
        <v>-0.39054000000000011</v>
      </c>
      <c r="R931" s="58">
        <f t="shared" si="1288"/>
        <v>-0.40122000000000013</v>
      </c>
      <c r="S931" s="58">
        <f t="shared" si="1288"/>
        <v>-0.4188599999999999</v>
      </c>
      <c r="T931" s="58">
        <f t="shared" si="1288"/>
        <v>-0.4094399999999998</v>
      </c>
      <c r="U931" s="58">
        <f t="shared" si="1288"/>
        <v>-0.41934000000000016</v>
      </c>
      <c r="V931" s="108">
        <f t="shared" si="1288"/>
        <v>-0.41046000000000016</v>
      </c>
      <c r="W931" s="58">
        <f t="shared" si="1288"/>
        <v>-0.39816000000000007</v>
      </c>
      <c r="X931" s="58">
        <f t="shared" si="1288"/>
        <v>-0.40326000000000006</v>
      </c>
      <c r="Y931" s="58">
        <f t="shared" si="1288"/>
        <v>-0.3921</v>
      </c>
      <c r="Z931" s="58">
        <f t="shared" si="1288"/>
        <v>-0.375</v>
      </c>
      <c r="AA931" s="58">
        <f t="shared" si="1288"/>
        <v>-0.37026000000000003</v>
      </c>
      <c r="AB931" s="58">
        <f t="shared" si="1288"/>
        <v>-0.36797999999999997</v>
      </c>
      <c r="AC931" s="58" t="e">
        <f>#REF!+#REF!-AC929</f>
        <v>#REF!</v>
      </c>
      <c r="AD931" s="16"/>
      <c r="AE931" s="16"/>
      <c r="AF931" s="16"/>
      <c r="AG931" s="16"/>
      <c r="AH931" s="16"/>
      <c r="AI931" s="16"/>
      <c r="AJ931" s="16"/>
      <c r="AK931" s="16"/>
      <c r="AL931" s="16"/>
      <c r="AM931" s="16"/>
      <c r="AN931" s="16"/>
      <c r="AO931" s="16"/>
    </row>
    <row r="932" s="1" customFormat="1" ht="15" customHeight="1">
      <c r="A932" s="143"/>
      <c r="B932" s="144"/>
      <c r="C932" s="145" t="s">
        <v>17</v>
      </c>
      <c r="D932" s="145"/>
      <c r="E932" s="811">
        <f t="shared" si="1288"/>
        <v>0.070139999999999869</v>
      </c>
      <c r="F932" s="811">
        <f t="shared" si="1288"/>
        <v>0.066660000000000053</v>
      </c>
      <c r="G932" s="811">
        <f t="shared" si="1288"/>
        <v>0.064139999999999864</v>
      </c>
      <c r="H932" s="812">
        <f t="shared" si="1288"/>
        <v>0.07115999999999989</v>
      </c>
      <c r="I932" s="811">
        <f t="shared" si="1288"/>
        <v>0.062939999999999996</v>
      </c>
      <c r="J932" s="811">
        <f t="shared" si="1288"/>
        <v>0.065280000000000116</v>
      </c>
      <c r="K932" s="811">
        <f t="shared" si="1288"/>
        <v>0.053640000000000021</v>
      </c>
      <c r="L932" s="811">
        <f t="shared" si="1288"/>
        <v>0.062519999999999909</v>
      </c>
      <c r="M932" s="811">
        <f t="shared" si="1288"/>
        <v>0.071400000000000019</v>
      </c>
      <c r="N932" s="812">
        <f t="shared" si="1288"/>
        <v>0.038579999999999948</v>
      </c>
      <c r="O932" s="811">
        <f t="shared" si="1288"/>
        <v>0.012419999999999876</v>
      </c>
      <c r="P932" s="811">
        <f t="shared" si="1288"/>
        <v>-0.0048600000000000865</v>
      </c>
      <c r="Q932" s="811">
        <f t="shared" si="1288"/>
        <v>-0.025559999999999916</v>
      </c>
      <c r="R932" s="811">
        <f t="shared" si="1288"/>
        <v>-0.048899999999999944</v>
      </c>
      <c r="S932" s="811">
        <f t="shared" si="1288"/>
        <v>-0.074399999999999911</v>
      </c>
      <c r="T932" s="811">
        <f t="shared" si="1288"/>
        <v>-0.061439999999999939</v>
      </c>
      <c r="U932" s="811">
        <f t="shared" si="1288"/>
        <v>-0.078539999999999943</v>
      </c>
      <c r="V932" s="812">
        <f t="shared" si="1288"/>
        <v>-0.069899999999999851</v>
      </c>
      <c r="W932" s="811">
        <f t="shared" si="1288"/>
        <v>-0.054719999999999991</v>
      </c>
      <c r="X932" s="811">
        <f t="shared" si="1288"/>
        <v>-0.055679999999999952</v>
      </c>
      <c r="Y932" s="811">
        <f t="shared" si="1288"/>
        <v>-0.042120000000000046</v>
      </c>
      <c r="Z932" s="811">
        <f t="shared" si="1288"/>
        <v>-0.036299999999999999</v>
      </c>
      <c r="AA932" s="811">
        <f t="shared" si="1288"/>
        <v>-0.037379999999999969</v>
      </c>
      <c r="AB932" s="811">
        <f t="shared" si="1288"/>
        <v>-0.034800000000000053</v>
      </c>
      <c r="AC932" s="811">
        <f>AC851+AC855-AC930</f>
        <v>0.01428000000000651</v>
      </c>
      <c r="AD932" s="16"/>
      <c r="AE932" s="16"/>
      <c r="AF932" s="16"/>
      <c r="AG932" s="16"/>
      <c r="AH932" s="16"/>
      <c r="AI932" s="16"/>
      <c r="AJ932" s="16"/>
      <c r="AK932" s="16"/>
      <c r="AL932" s="16"/>
      <c r="AM932" s="16"/>
      <c r="AN932" s="16"/>
      <c r="AO932" s="16"/>
    </row>
    <row r="933" s="827" customFormat="1" ht="15" customHeight="1">
      <c r="A933" s="437" t="s">
        <v>187</v>
      </c>
      <c r="B933" s="438"/>
      <c r="C933" s="439" t="s">
        <v>15</v>
      </c>
      <c r="D933" s="989"/>
      <c r="E933" s="376"/>
      <c r="F933" s="376"/>
      <c r="G933" s="376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  <c r="W933" s="376"/>
      <c r="X933" s="376"/>
      <c r="Y933" s="376"/>
      <c r="Z933" s="376"/>
      <c r="AA933" s="376"/>
      <c r="AB933" s="376"/>
      <c r="AC933" s="873"/>
      <c r="AD933" s="24"/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</row>
    <row r="934" s="827" customFormat="1" ht="15" customHeight="1">
      <c r="A934" s="441"/>
      <c r="B934" s="442"/>
      <c r="C934" s="443" t="s">
        <v>17</v>
      </c>
      <c r="D934" s="990" t="s">
        <v>78</v>
      </c>
      <c r="E934" s="386"/>
      <c r="F934" s="386"/>
      <c r="G934" s="386"/>
      <c r="H934" s="991">
        <f>H903+H907+H911+H915+H919</f>
        <v>0.61398000000000008</v>
      </c>
      <c r="I934" s="386"/>
      <c r="J934" s="386"/>
      <c r="K934" s="386"/>
      <c r="L934" s="386"/>
      <c r="M934" s="386"/>
      <c r="N934" s="386">
        <f>N903+N907+N911+N915+N919</f>
        <v>0.57972000000000001</v>
      </c>
      <c r="O934" s="386"/>
      <c r="P934" s="386"/>
      <c r="Q934" s="386"/>
      <c r="R934" s="386"/>
      <c r="S934" s="386"/>
      <c r="T934" s="386"/>
      <c r="U934" s="386"/>
      <c r="V934" s="386">
        <f>V903+V907+V911+V915+V919</f>
        <v>0.58613999999999999</v>
      </c>
      <c r="W934" s="386"/>
      <c r="X934" s="386"/>
      <c r="Y934" s="992">
        <f>Y903+Y907+Y911+Y915+Y919</f>
        <v>0.55854000000000004</v>
      </c>
      <c r="Z934" s="386"/>
      <c r="AA934" s="386"/>
      <c r="AB934" s="386"/>
      <c r="AC934" s="874"/>
      <c r="AD934" s="24"/>
      <c r="AE934" s="24"/>
      <c r="AF934" s="24"/>
      <c r="AG934" s="24"/>
      <c r="AH934" s="24"/>
      <c r="AI934" s="24"/>
      <c r="AJ934" s="24"/>
      <c r="AK934" s="24"/>
      <c r="AL934" s="24"/>
      <c r="AM934" s="24"/>
      <c r="AN934" s="24"/>
      <c r="AO934" s="24"/>
    </row>
    <row r="935" s="1" customFormat="1" ht="20.25" customHeight="1">
      <c r="A935" s="192"/>
      <c r="B935" s="16"/>
      <c r="C935" s="993" t="s">
        <v>78</v>
      </c>
      <c r="D935" s="16"/>
      <c r="E935" s="16"/>
      <c r="F935" s="16"/>
      <c r="G935" s="16"/>
      <c r="H935" s="994">
        <f>H887+H895+H907+H911+H915+H919</f>
        <v>1.3735799999999998</v>
      </c>
      <c r="I935" s="16"/>
      <c r="J935" s="16"/>
      <c r="K935" s="16"/>
      <c r="L935" s="16"/>
      <c r="M935" s="16"/>
      <c r="N935" s="994">
        <f>N887+N895+N907+N911+N915+N919</f>
        <v>1.3484400000000001</v>
      </c>
      <c r="O935" s="16"/>
      <c r="P935" s="16"/>
      <c r="Q935" s="16"/>
      <c r="R935" s="16"/>
      <c r="S935" s="16"/>
      <c r="T935" s="16"/>
      <c r="U935" s="16"/>
      <c r="V935" s="994">
        <f>V887+V895+V907+V911+V915+V919</f>
        <v>1.3723800000000002</v>
      </c>
      <c r="W935" s="16"/>
      <c r="X935" s="16"/>
      <c r="Y935" s="994">
        <f>Y887+Y895+Y907+Y911+Y915+Y919</f>
        <v>1.33494</v>
      </c>
      <c r="Z935" s="16"/>
      <c r="AA935" s="16"/>
      <c r="AB935" s="16"/>
      <c r="AC935" s="16"/>
      <c r="AD935" s="16"/>
      <c r="AE935" s="16"/>
      <c r="AF935" s="16"/>
      <c r="AG935" s="16"/>
      <c r="AH935" s="16"/>
      <c r="AI935" s="16"/>
      <c r="AJ935" s="16"/>
      <c r="AK935" s="16"/>
      <c r="AL935" s="16"/>
      <c r="AM935" s="16"/>
      <c r="AN935" s="16"/>
      <c r="AO935" s="16"/>
    </row>
    <row r="936" s="1" customFormat="1" ht="38.25" customHeight="1">
      <c r="A936" s="824" t="s">
        <v>5</v>
      </c>
      <c r="B936" s="339" t="s">
        <v>6</v>
      </c>
      <c r="C936" s="19" t="s">
        <v>7</v>
      </c>
      <c r="D936" s="19" t="s">
        <v>8</v>
      </c>
      <c r="E936" s="374" t="s">
        <v>9</v>
      </c>
      <c r="F936" s="374"/>
      <c r="G936" s="374"/>
      <c r="H936" s="374"/>
      <c r="I936" s="374"/>
      <c r="J936" s="374"/>
      <c r="K936" s="374"/>
      <c r="L936" s="374"/>
      <c r="M936" s="374"/>
      <c r="N936" s="374"/>
      <c r="O936" s="374"/>
      <c r="P936" s="374"/>
      <c r="Q936" s="374"/>
      <c r="R936" s="374"/>
      <c r="S936" s="374"/>
      <c r="T936" s="374"/>
      <c r="U936" s="374"/>
      <c r="V936" s="374"/>
      <c r="W936" s="374"/>
      <c r="X936" s="374"/>
      <c r="Y936" s="374"/>
      <c r="Z936" s="374"/>
      <c r="AA936" s="374"/>
      <c r="AB936" s="374"/>
      <c r="AC936" s="826" t="s">
        <v>10</v>
      </c>
      <c r="AD936" s="16"/>
      <c r="AE936" s="16"/>
      <c r="AF936" s="16"/>
      <c r="AG936" s="16"/>
      <c r="AH936" s="16"/>
      <c r="AI936" s="16"/>
      <c r="AJ936" s="16"/>
      <c r="AK936" s="16"/>
      <c r="AL936" s="16"/>
      <c r="AM936" s="16"/>
      <c r="AN936" s="16"/>
      <c r="AO936" s="16"/>
    </row>
    <row r="937" s="827" customFormat="1" ht="12.75" customHeight="1">
      <c r="A937" s="195" t="s">
        <v>637</v>
      </c>
      <c r="B937" s="160"/>
      <c r="C937" s="160"/>
      <c r="D937" s="160"/>
      <c r="E937" s="26">
        <v>1</v>
      </c>
      <c r="F937" s="26">
        <v>2</v>
      </c>
      <c r="G937" s="26">
        <v>3</v>
      </c>
      <c r="H937" s="26">
        <v>4</v>
      </c>
      <c r="I937" s="995">
        <v>5</v>
      </c>
      <c r="J937" s="995">
        <v>6</v>
      </c>
      <c r="K937" s="995">
        <v>7</v>
      </c>
      <c r="L937" s="995">
        <v>8</v>
      </c>
      <c r="M937" s="995">
        <v>9</v>
      </c>
      <c r="N937" s="26">
        <v>10</v>
      </c>
      <c r="O937" s="995">
        <v>11</v>
      </c>
      <c r="P937" s="995">
        <v>12</v>
      </c>
      <c r="Q937" s="995">
        <v>13</v>
      </c>
      <c r="R937" s="995">
        <v>14</v>
      </c>
      <c r="S937" s="995">
        <v>15</v>
      </c>
      <c r="T937" s="995">
        <v>16</v>
      </c>
      <c r="U937" s="995">
        <v>17</v>
      </c>
      <c r="V937" s="26">
        <v>18</v>
      </c>
      <c r="W937" s="995">
        <v>19</v>
      </c>
      <c r="X937" s="995">
        <v>20</v>
      </c>
      <c r="Y937" s="995">
        <v>21</v>
      </c>
      <c r="Z937" s="26">
        <v>22</v>
      </c>
      <c r="AA937" s="26">
        <v>23</v>
      </c>
      <c r="AB937" s="26">
        <v>24</v>
      </c>
      <c r="AC937" s="828"/>
      <c r="AD937" s="24"/>
      <c r="AE937" s="24"/>
      <c r="AF937" s="24"/>
      <c r="AG937" s="24"/>
      <c r="AH937" s="24"/>
      <c r="AI937" s="24"/>
      <c r="AJ937" s="24"/>
      <c r="AK937" s="24"/>
      <c r="AL937" s="24"/>
      <c r="AM937" s="24"/>
      <c r="AN937" s="24"/>
      <c r="AO937" s="24"/>
    </row>
    <row r="938" s="827" customFormat="1" ht="15" customHeight="1">
      <c r="A938" s="375" t="s">
        <v>143</v>
      </c>
      <c r="B938" s="376"/>
      <c r="C938" s="377"/>
      <c r="D938" s="378"/>
      <c r="E938" s="376">
        <v>5</v>
      </c>
      <c r="F938" s="376">
        <v>5</v>
      </c>
      <c r="G938" s="376">
        <v>5</v>
      </c>
      <c r="H938" s="376">
        <v>5</v>
      </c>
      <c r="I938" s="376">
        <v>5</v>
      </c>
      <c r="J938" s="376">
        <v>5</v>
      </c>
      <c r="K938" s="376">
        <v>5</v>
      </c>
      <c r="L938" s="376">
        <v>5</v>
      </c>
      <c r="M938" s="376">
        <v>5</v>
      </c>
      <c r="N938" s="376">
        <v>5</v>
      </c>
      <c r="O938" s="376">
        <v>5</v>
      </c>
      <c r="P938" s="376">
        <v>5</v>
      </c>
      <c r="Q938" s="376">
        <v>5</v>
      </c>
      <c r="R938" s="376">
        <v>5</v>
      </c>
      <c r="S938" s="376">
        <v>5</v>
      </c>
      <c r="T938" s="376">
        <v>5</v>
      </c>
      <c r="U938" s="376">
        <v>5</v>
      </c>
      <c r="V938" s="376">
        <v>5</v>
      </c>
      <c r="W938" s="376">
        <v>5</v>
      </c>
      <c r="X938" s="376">
        <v>5</v>
      </c>
      <c r="Y938" s="376">
        <v>5</v>
      </c>
      <c r="Z938" s="376">
        <v>5</v>
      </c>
      <c r="AA938" s="376">
        <v>5</v>
      </c>
      <c r="AB938" s="376">
        <v>5</v>
      </c>
      <c r="AC938" s="376"/>
      <c r="AD938" s="24"/>
      <c r="AE938" s="24"/>
      <c r="AF938" s="24"/>
      <c r="AG938" s="24"/>
      <c r="AH938" s="24"/>
      <c r="AI938" s="24"/>
      <c r="AJ938" s="24"/>
      <c r="AK938" s="24"/>
      <c r="AL938" s="24"/>
      <c r="AM938" s="24"/>
      <c r="AN938" s="24"/>
      <c r="AO938" s="24"/>
    </row>
    <row r="939" s="827" customFormat="1" ht="15" customHeight="1">
      <c r="A939" s="447" t="s">
        <v>144</v>
      </c>
      <c r="B939" s="448"/>
      <c r="C939" s="449"/>
      <c r="D939" s="652"/>
      <c r="E939" s="448">
        <v>4</v>
      </c>
      <c r="F939" s="448">
        <v>4</v>
      </c>
      <c r="G939" s="448">
        <v>4</v>
      </c>
      <c r="H939" s="448">
        <v>4</v>
      </c>
      <c r="I939" s="448">
        <v>4</v>
      </c>
      <c r="J939" s="448">
        <v>4</v>
      </c>
      <c r="K939" s="448">
        <v>4</v>
      </c>
      <c r="L939" s="448">
        <v>4</v>
      </c>
      <c r="M939" s="448">
        <v>4</v>
      </c>
      <c r="N939" s="448">
        <v>4</v>
      </c>
      <c r="O939" s="448">
        <v>4</v>
      </c>
      <c r="P939" s="448">
        <v>4</v>
      </c>
      <c r="Q939" s="448">
        <v>4</v>
      </c>
      <c r="R939" s="448">
        <v>4</v>
      </c>
      <c r="S939" s="448">
        <v>4</v>
      </c>
      <c r="T939" s="448">
        <v>4</v>
      </c>
      <c r="U939" s="448">
        <v>4</v>
      </c>
      <c r="V939" s="448">
        <v>4</v>
      </c>
      <c r="W939" s="448">
        <v>4</v>
      </c>
      <c r="X939" s="448">
        <v>4</v>
      </c>
      <c r="Y939" s="448">
        <v>4</v>
      </c>
      <c r="Z939" s="448">
        <v>4</v>
      </c>
      <c r="AA939" s="448">
        <v>4</v>
      </c>
      <c r="AB939" s="448">
        <v>4</v>
      </c>
      <c r="AC939" s="448"/>
      <c r="AD939" s="24"/>
      <c r="AE939" s="24"/>
      <c r="AF939" s="24"/>
      <c r="AG939" s="24"/>
      <c r="AH939" s="24"/>
      <c r="AI939" s="24"/>
      <c r="AJ939" s="24"/>
      <c r="AK939" s="24"/>
      <c r="AL939" s="24"/>
      <c r="AM939" s="24"/>
      <c r="AN939" s="24"/>
      <c r="AO939" s="24"/>
    </row>
    <row r="940" s="1" customFormat="1" ht="15" customHeight="1">
      <c r="A940" s="182" t="s">
        <v>484</v>
      </c>
      <c r="B940" s="943" t="s">
        <v>485</v>
      </c>
      <c r="C940" s="33" t="s">
        <v>15</v>
      </c>
      <c r="D940" s="33" t="s">
        <v>153</v>
      </c>
      <c r="E940" s="374"/>
      <c r="F940" s="374"/>
      <c r="G940" s="374"/>
      <c r="H940" s="459"/>
      <c r="I940" s="374"/>
      <c r="J940" s="374"/>
      <c r="K940" s="374"/>
      <c r="L940" s="374"/>
      <c r="M940" s="374"/>
      <c r="N940" s="459"/>
      <c r="O940" s="374"/>
      <c r="P940" s="374"/>
      <c r="Q940" s="374"/>
      <c r="R940" s="374"/>
      <c r="S940" s="374"/>
      <c r="T940" s="374"/>
      <c r="U940" s="374"/>
      <c r="V940" s="459"/>
      <c r="W940" s="374"/>
      <c r="X940" s="374"/>
      <c r="Y940" s="374"/>
      <c r="Z940" s="374"/>
      <c r="AA940" s="374"/>
      <c r="AB940" s="374"/>
      <c r="AC940" s="36">
        <f t="shared" ref="AC940:AC941" si="1289">SUM(E940:AB940)</f>
        <v>0</v>
      </c>
      <c r="AD940" s="16"/>
      <c r="AE940" s="16"/>
      <c r="AF940" s="16"/>
      <c r="AG940" s="16"/>
      <c r="AH940" s="16"/>
      <c r="AI940" s="16"/>
      <c r="AJ940" s="16"/>
      <c r="AK940" s="16"/>
      <c r="AL940" s="16"/>
      <c r="AM940" s="16"/>
      <c r="AN940" s="16"/>
      <c r="AO940" s="16"/>
    </row>
    <row r="941" s="1" customFormat="1" ht="15" customHeight="1">
      <c r="A941" s="183"/>
      <c r="B941" s="897"/>
      <c r="C941" s="39" t="s">
        <v>17</v>
      </c>
      <c r="D941" s="39" t="s">
        <v>153</v>
      </c>
      <c r="E941" s="119"/>
      <c r="F941" s="119"/>
      <c r="G941" s="119"/>
      <c r="H941" s="400"/>
      <c r="I941" s="119"/>
      <c r="J941" s="119"/>
      <c r="K941" s="119"/>
      <c r="L941" s="119"/>
      <c r="M941" s="119"/>
      <c r="N941" s="400"/>
      <c r="O941" s="119"/>
      <c r="P941" s="119"/>
      <c r="Q941" s="119"/>
      <c r="R941" s="119"/>
      <c r="S941" s="119"/>
      <c r="T941" s="119"/>
      <c r="U941" s="119"/>
      <c r="V941" s="400"/>
      <c r="W941" s="119"/>
      <c r="X941" s="119"/>
      <c r="Y941" s="119"/>
      <c r="Z941" s="119"/>
      <c r="AA941" s="119"/>
      <c r="AB941" s="119"/>
      <c r="AC941" s="42">
        <f t="shared" si="1289"/>
        <v>0</v>
      </c>
      <c r="AD941" s="16"/>
      <c r="AE941" s="16"/>
      <c r="AF941" s="16"/>
      <c r="AG941" s="16"/>
      <c r="AH941" s="16"/>
      <c r="AI941" s="16"/>
      <c r="AJ941" s="16"/>
      <c r="AK941" s="16"/>
      <c r="AL941" s="16"/>
      <c r="AM941" s="16"/>
      <c r="AN941" s="16"/>
      <c r="AO941" s="16"/>
    </row>
    <row r="942" s="1" customFormat="1" ht="15" customHeight="1">
      <c r="A942" s="183"/>
      <c r="B942" s="897"/>
      <c r="C942" s="39" t="s">
        <v>18</v>
      </c>
      <c r="D942" s="39" t="s">
        <v>153</v>
      </c>
      <c r="E942" s="119"/>
      <c r="F942" s="119"/>
      <c r="G942" s="119"/>
      <c r="H942" s="400"/>
      <c r="I942" s="119"/>
      <c r="J942" s="119"/>
      <c r="K942" s="119"/>
      <c r="L942" s="119"/>
      <c r="M942" s="119"/>
      <c r="N942" s="400"/>
      <c r="O942" s="119"/>
      <c r="P942" s="119"/>
      <c r="Q942" s="119"/>
      <c r="R942" s="119"/>
      <c r="S942" s="119"/>
      <c r="T942" s="119"/>
      <c r="U942" s="119"/>
      <c r="V942" s="400"/>
      <c r="W942" s="119"/>
      <c r="X942" s="119"/>
      <c r="Y942" s="119"/>
      <c r="Z942" s="119"/>
      <c r="AA942" s="119"/>
      <c r="AB942" s="119"/>
      <c r="AC942" s="42"/>
      <c r="AD942" s="16"/>
      <c r="AE942" s="16"/>
      <c r="AF942" s="16"/>
      <c r="AG942" s="16"/>
      <c r="AH942" s="16"/>
      <c r="AI942" s="16"/>
      <c r="AJ942" s="16"/>
      <c r="AK942" s="16"/>
      <c r="AL942" s="16"/>
      <c r="AM942" s="16"/>
      <c r="AN942" s="16"/>
      <c r="AO942" s="16"/>
    </row>
    <row r="943" s="1" customFormat="1" ht="15" customHeight="1">
      <c r="A943" s="183"/>
      <c r="B943" s="897"/>
      <c r="C943" s="115" t="s">
        <v>20</v>
      </c>
      <c r="D943" s="115"/>
      <c r="E943" s="239" t="e">
        <f t="shared" ref="E943:AC961" si="1290">E941/E940</f>
        <v>#DIV/0!</v>
      </c>
      <c r="F943" s="239" t="e">
        <f t="shared" si="1290"/>
        <v>#DIV/0!</v>
      </c>
      <c r="G943" s="239" t="e">
        <f t="shared" si="1290"/>
        <v>#DIV/0!</v>
      </c>
      <c r="H943" s="240" t="e">
        <f t="shared" si="1290"/>
        <v>#DIV/0!</v>
      </c>
      <c r="I943" s="239" t="e">
        <f t="shared" si="1290"/>
        <v>#DIV/0!</v>
      </c>
      <c r="J943" s="239" t="e">
        <f t="shared" si="1290"/>
        <v>#DIV/0!</v>
      </c>
      <c r="K943" s="239" t="e">
        <f t="shared" si="1290"/>
        <v>#DIV/0!</v>
      </c>
      <c r="L943" s="239" t="e">
        <f t="shared" si="1290"/>
        <v>#DIV/0!</v>
      </c>
      <c r="M943" s="239" t="e">
        <f t="shared" si="1290"/>
        <v>#DIV/0!</v>
      </c>
      <c r="N943" s="240" t="e">
        <f t="shared" si="1290"/>
        <v>#DIV/0!</v>
      </c>
      <c r="O943" s="239" t="e">
        <f t="shared" si="1290"/>
        <v>#DIV/0!</v>
      </c>
      <c r="P943" s="239" t="e">
        <f t="shared" si="1290"/>
        <v>#DIV/0!</v>
      </c>
      <c r="Q943" s="239" t="e">
        <f t="shared" si="1290"/>
        <v>#DIV/0!</v>
      </c>
      <c r="R943" s="239" t="e">
        <f t="shared" si="1290"/>
        <v>#DIV/0!</v>
      </c>
      <c r="S943" s="239" t="e">
        <f t="shared" si="1290"/>
        <v>#DIV/0!</v>
      </c>
      <c r="T943" s="239" t="e">
        <f t="shared" si="1290"/>
        <v>#DIV/0!</v>
      </c>
      <c r="U943" s="239" t="e">
        <f t="shared" si="1290"/>
        <v>#DIV/0!</v>
      </c>
      <c r="V943" s="240" t="e">
        <f t="shared" si="1290"/>
        <v>#DIV/0!</v>
      </c>
      <c r="W943" s="239" t="e">
        <f t="shared" si="1290"/>
        <v>#DIV/0!</v>
      </c>
      <c r="X943" s="239" t="e">
        <f t="shared" si="1290"/>
        <v>#DIV/0!</v>
      </c>
      <c r="Y943" s="239" t="e">
        <f t="shared" si="1290"/>
        <v>#DIV/0!</v>
      </c>
      <c r="Z943" s="239" t="e">
        <f t="shared" si="1290"/>
        <v>#DIV/0!</v>
      </c>
      <c r="AA943" s="239" t="e">
        <f t="shared" si="1290"/>
        <v>#DIV/0!</v>
      </c>
      <c r="AB943" s="239" t="e">
        <f t="shared" si="1290"/>
        <v>#DIV/0!</v>
      </c>
      <c r="AC943" s="125" t="e">
        <f t="shared" si="1290"/>
        <v>#DIV/0!</v>
      </c>
      <c r="AD943" s="16"/>
      <c r="AE943" s="16"/>
      <c r="AF943" s="16"/>
      <c r="AG943" s="16"/>
      <c r="AH943" s="16"/>
      <c r="AI943" s="16"/>
      <c r="AJ943" s="16"/>
      <c r="AK943" s="16"/>
      <c r="AL943" s="16"/>
      <c r="AM943" s="16"/>
      <c r="AN943" s="16"/>
      <c r="AO943" s="16"/>
    </row>
    <row r="944" s="1" customFormat="1" ht="15" customHeight="1">
      <c r="A944" s="184"/>
      <c r="B944" s="355"/>
      <c r="C944" s="627" t="s">
        <v>28</v>
      </c>
      <c r="D944" s="757" t="s">
        <v>153</v>
      </c>
      <c r="E944" s="899"/>
      <c r="F944" s="899"/>
      <c r="G944" s="899"/>
      <c r="H944" s="996"/>
      <c r="I944" s="899"/>
      <c r="J944" s="899"/>
      <c r="K944" s="899"/>
      <c r="L944" s="899"/>
      <c r="M944" s="899"/>
      <c r="N944" s="996"/>
      <c r="O944" s="899"/>
      <c r="P944" s="899"/>
      <c r="Q944" s="899"/>
      <c r="R944" s="899"/>
      <c r="S944" s="899"/>
      <c r="T944" s="899"/>
      <c r="U944" s="899"/>
      <c r="V944" s="996"/>
      <c r="W944" s="899"/>
      <c r="X944" s="899"/>
      <c r="Y944" s="899"/>
      <c r="Z944" s="899"/>
      <c r="AA944" s="899"/>
      <c r="AB944" s="899"/>
      <c r="AC944" s="900"/>
      <c r="AD944" s="16"/>
      <c r="AE944" s="16"/>
      <c r="AF944" s="16"/>
      <c r="AG944" s="16"/>
      <c r="AH944" s="16"/>
      <c r="AI944" s="16"/>
      <c r="AJ944" s="16"/>
      <c r="AK944" s="16"/>
      <c r="AL944" s="16"/>
      <c r="AM944" s="16"/>
      <c r="AN944" s="16"/>
      <c r="AO944" s="16"/>
    </row>
    <row r="945" s="1" customFormat="1" ht="15" customHeight="1">
      <c r="A945" s="182" t="s">
        <v>486</v>
      </c>
      <c r="B945" s="523" t="s">
        <v>487</v>
      </c>
      <c r="C945" s="141" t="s">
        <v>15</v>
      </c>
      <c r="D945" s="141" t="s">
        <v>153</v>
      </c>
      <c r="E945" s="398"/>
      <c r="F945" s="398"/>
      <c r="G945" s="398"/>
      <c r="H945" s="399"/>
      <c r="I945" s="398"/>
      <c r="J945" s="398"/>
      <c r="K945" s="398"/>
      <c r="L945" s="398"/>
      <c r="M945" s="398"/>
      <c r="N945" s="399"/>
      <c r="O945" s="398"/>
      <c r="P945" s="398"/>
      <c r="Q945" s="398"/>
      <c r="R945" s="398"/>
      <c r="S945" s="398"/>
      <c r="T945" s="398"/>
      <c r="U945" s="398"/>
      <c r="V945" s="399"/>
      <c r="W945" s="398"/>
      <c r="X945" s="398"/>
      <c r="Y945" s="398"/>
      <c r="Z945" s="398"/>
      <c r="AA945" s="398"/>
      <c r="AB945" s="398"/>
      <c r="AC945" s="59">
        <f t="shared" ref="AC945:AC946" si="1291">SUM(E945:AB945)</f>
        <v>0</v>
      </c>
      <c r="AD945" s="16"/>
      <c r="AE945" s="16"/>
      <c r="AF945" s="16"/>
      <c r="AG945" s="16"/>
      <c r="AH945" s="16"/>
      <c r="AI945" s="16"/>
      <c r="AJ945" s="16"/>
      <c r="AK945" s="16"/>
      <c r="AL945" s="16"/>
      <c r="AM945" s="16"/>
      <c r="AN945" s="16"/>
      <c r="AO945" s="16"/>
    </row>
    <row r="946" s="1" customFormat="1" ht="15" customHeight="1">
      <c r="A946" s="183"/>
      <c r="B946" s="525"/>
      <c r="C946" s="223" t="s">
        <v>17</v>
      </c>
      <c r="D946" s="223" t="s">
        <v>153</v>
      </c>
      <c r="E946" s="119"/>
      <c r="F946" s="119"/>
      <c r="G946" s="119"/>
      <c r="H946" s="400"/>
      <c r="I946" s="119"/>
      <c r="J946" s="119"/>
      <c r="K946" s="119"/>
      <c r="L946" s="119"/>
      <c r="M946" s="119"/>
      <c r="N946" s="400"/>
      <c r="O946" s="119"/>
      <c r="P946" s="119"/>
      <c r="Q946" s="119"/>
      <c r="R946" s="119"/>
      <c r="S946" s="119"/>
      <c r="T946" s="119"/>
      <c r="U946" s="119"/>
      <c r="V946" s="400"/>
      <c r="W946" s="119"/>
      <c r="X946" s="119"/>
      <c r="Y946" s="119"/>
      <c r="Z946" s="119"/>
      <c r="AA946" s="119"/>
      <c r="AB946" s="119"/>
      <c r="AC946" s="59">
        <f t="shared" si="1291"/>
        <v>0</v>
      </c>
      <c r="AD946" s="16"/>
      <c r="AE946" s="16"/>
      <c r="AF946" s="16"/>
      <c r="AG946" s="16"/>
      <c r="AH946" s="16"/>
      <c r="AI946" s="16"/>
      <c r="AJ946" s="16"/>
      <c r="AK946" s="16"/>
      <c r="AL946" s="16"/>
      <c r="AM946" s="16"/>
      <c r="AN946" s="16"/>
      <c r="AO946" s="16"/>
    </row>
    <row r="947" s="1" customFormat="1" ht="15" customHeight="1">
      <c r="A947" s="183"/>
      <c r="B947" s="525"/>
      <c r="C947" s="39" t="s">
        <v>18</v>
      </c>
      <c r="D947" s="223" t="s">
        <v>153</v>
      </c>
      <c r="E947" s="119"/>
      <c r="F947" s="119"/>
      <c r="G947" s="119"/>
      <c r="H947" s="400"/>
      <c r="I947" s="119"/>
      <c r="J947" s="119"/>
      <c r="K947" s="119"/>
      <c r="L947" s="119"/>
      <c r="M947" s="119"/>
      <c r="N947" s="400"/>
      <c r="O947" s="119"/>
      <c r="P947" s="119"/>
      <c r="Q947" s="119"/>
      <c r="R947" s="119"/>
      <c r="S947" s="119"/>
      <c r="T947" s="119"/>
      <c r="U947" s="119"/>
      <c r="V947" s="400"/>
      <c r="W947" s="119"/>
      <c r="X947" s="119"/>
      <c r="Y947" s="119"/>
      <c r="Z947" s="119"/>
      <c r="AA947" s="119"/>
      <c r="AB947" s="119"/>
      <c r="AC947" s="59"/>
      <c r="AD947" s="16"/>
      <c r="AE947" s="16"/>
      <c r="AF947" s="16"/>
      <c r="AG947" s="16"/>
      <c r="AH947" s="16"/>
      <c r="AI947" s="16"/>
      <c r="AJ947" s="16"/>
      <c r="AK947" s="16"/>
      <c r="AL947" s="16"/>
      <c r="AM947" s="16"/>
      <c r="AN947" s="16"/>
      <c r="AO947" s="16"/>
    </row>
    <row r="948" s="1" customFormat="1" ht="15" customHeight="1">
      <c r="A948" s="183"/>
      <c r="B948" s="525"/>
      <c r="C948" s="436" t="s">
        <v>20</v>
      </c>
      <c r="D948" s="436"/>
      <c r="E948" s="239" t="e">
        <f t="shared" si="1290"/>
        <v>#DIV/0!</v>
      </c>
      <c r="F948" s="239" t="e">
        <f t="shared" si="1290"/>
        <v>#DIV/0!</v>
      </c>
      <c r="G948" s="239" t="e">
        <f t="shared" si="1290"/>
        <v>#DIV/0!</v>
      </c>
      <c r="H948" s="240" t="e">
        <f t="shared" si="1290"/>
        <v>#DIV/0!</v>
      </c>
      <c r="I948" s="239" t="e">
        <f t="shared" si="1290"/>
        <v>#DIV/0!</v>
      </c>
      <c r="J948" s="239" t="e">
        <f t="shared" si="1290"/>
        <v>#DIV/0!</v>
      </c>
      <c r="K948" s="239" t="e">
        <f t="shared" si="1290"/>
        <v>#DIV/0!</v>
      </c>
      <c r="L948" s="239" t="e">
        <f t="shared" si="1290"/>
        <v>#DIV/0!</v>
      </c>
      <c r="M948" s="239" t="e">
        <f t="shared" si="1290"/>
        <v>#DIV/0!</v>
      </c>
      <c r="N948" s="240" t="e">
        <f t="shared" si="1290"/>
        <v>#DIV/0!</v>
      </c>
      <c r="O948" s="239" t="e">
        <f t="shared" si="1290"/>
        <v>#DIV/0!</v>
      </c>
      <c r="P948" s="239" t="e">
        <f t="shared" si="1290"/>
        <v>#DIV/0!</v>
      </c>
      <c r="Q948" s="239" t="e">
        <f t="shared" si="1290"/>
        <v>#DIV/0!</v>
      </c>
      <c r="R948" s="239" t="e">
        <f t="shared" si="1290"/>
        <v>#DIV/0!</v>
      </c>
      <c r="S948" s="239" t="e">
        <f t="shared" si="1290"/>
        <v>#DIV/0!</v>
      </c>
      <c r="T948" s="239" t="e">
        <f t="shared" si="1290"/>
        <v>#DIV/0!</v>
      </c>
      <c r="U948" s="239" t="e">
        <f t="shared" si="1290"/>
        <v>#DIV/0!</v>
      </c>
      <c r="V948" s="240" t="e">
        <f t="shared" si="1290"/>
        <v>#DIV/0!</v>
      </c>
      <c r="W948" s="239" t="e">
        <f t="shared" si="1290"/>
        <v>#DIV/0!</v>
      </c>
      <c r="X948" s="239" t="e">
        <f t="shared" si="1290"/>
        <v>#DIV/0!</v>
      </c>
      <c r="Y948" s="239" t="e">
        <f t="shared" si="1290"/>
        <v>#DIV/0!</v>
      </c>
      <c r="Z948" s="239" t="e">
        <f t="shared" si="1290"/>
        <v>#DIV/0!</v>
      </c>
      <c r="AA948" s="239" t="e">
        <f t="shared" si="1290"/>
        <v>#DIV/0!</v>
      </c>
      <c r="AB948" s="239" t="e">
        <f t="shared" si="1290"/>
        <v>#DIV/0!</v>
      </c>
      <c r="AC948" s="125" t="e">
        <f t="shared" si="1290"/>
        <v>#DIV/0!</v>
      </c>
      <c r="AD948" s="16"/>
      <c r="AE948" s="16"/>
      <c r="AF948" s="16"/>
      <c r="AG948" s="16"/>
      <c r="AH948" s="16"/>
      <c r="AI948" s="16"/>
      <c r="AJ948" s="16"/>
      <c r="AK948" s="16"/>
      <c r="AL948" s="16"/>
      <c r="AM948" s="16"/>
      <c r="AN948" s="16"/>
      <c r="AO948" s="16"/>
    </row>
    <row r="949" s="1" customFormat="1" ht="15" customHeight="1">
      <c r="A949" s="183"/>
      <c r="B949" s="997"/>
      <c r="C949" s="627" t="s">
        <v>28</v>
      </c>
      <c r="D949" s="757" t="s">
        <v>153</v>
      </c>
      <c r="E949" s="899"/>
      <c r="F949" s="899"/>
      <c r="G949" s="899"/>
      <c r="H949" s="996"/>
      <c r="I949" s="899"/>
      <c r="J949" s="899"/>
      <c r="K949" s="899"/>
      <c r="L949" s="899"/>
      <c r="M949" s="899"/>
      <c r="N949" s="996"/>
      <c r="O949" s="899"/>
      <c r="P949" s="899"/>
      <c r="Q949" s="899"/>
      <c r="R949" s="899"/>
      <c r="S949" s="899"/>
      <c r="T949" s="899"/>
      <c r="U949" s="899"/>
      <c r="V949" s="996"/>
      <c r="W949" s="899"/>
      <c r="X949" s="899"/>
      <c r="Y949" s="899"/>
      <c r="Z949" s="899"/>
      <c r="AA949" s="899"/>
      <c r="AB949" s="899"/>
      <c r="AC949" s="900"/>
      <c r="AD949" s="16"/>
      <c r="AE949" s="16"/>
      <c r="AF949" s="16"/>
      <c r="AG949" s="16"/>
      <c r="AH949" s="16"/>
      <c r="AI949" s="16"/>
      <c r="AJ949" s="16"/>
      <c r="AK949" s="16"/>
      <c r="AL949" s="16"/>
      <c r="AM949" s="16"/>
      <c r="AN949" s="16"/>
      <c r="AO949" s="16"/>
    </row>
    <row r="950" s="1" customFormat="1" ht="15" customHeight="1">
      <c r="A950" s="31" t="s">
        <v>638</v>
      </c>
      <c r="B950" s="32" t="s">
        <v>639</v>
      </c>
      <c r="C950" s="57" t="s">
        <v>15</v>
      </c>
      <c r="D950" s="57" t="s">
        <v>153</v>
      </c>
      <c r="E950" s="398"/>
      <c r="F950" s="398"/>
      <c r="G950" s="398"/>
      <c r="H950" s="399"/>
      <c r="I950" s="398"/>
      <c r="J950" s="398"/>
      <c r="K950" s="398"/>
      <c r="L950" s="398"/>
      <c r="M950" s="398"/>
      <c r="N950" s="399"/>
      <c r="O950" s="398"/>
      <c r="P950" s="398"/>
      <c r="Q950" s="398"/>
      <c r="R950" s="398"/>
      <c r="S950" s="398"/>
      <c r="T950" s="398"/>
      <c r="U950" s="398"/>
      <c r="V950" s="399"/>
      <c r="W950" s="398"/>
      <c r="X950" s="398"/>
      <c r="Y950" s="398"/>
      <c r="Z950" s="398"/>
      <c r="AA950" s="398"/>
      <c r="AB950" s="398"/>
      <c r="AC950" s="59">
        <f t="shared" ref="AC950:AC951" si="1292">SUM(E950:AB950)</f>
        <v>0</v>
      </c>
      <c r="AD950" s="16"/>
      <c r="AE950" s="16"/>
      <c r="AF950" s="16"/>
      <c r="AG950" s="16"/>
      <c r="AH950" s="16"/>
      <c r="AI950" s="16"/>
      <c r="AJ950" s="16"/>
      <c r="AK950" s="16"/>
      <c r="AL950" s="16"/>
      <c r="AM950" s="16"/>
      <c r="AN950" s="16"/>
      <c r="AO950" s="16"/>
    </row>
    <row r="951" s="1" customFormat="1" ht="15" customHeight="1">
      <c r="A951" s="37"/>
      <c r="B951" s="38"/>
      <c r="C951" s="39" t="s">
        <v>17</v>
      </c>
      <c r="D951" s="39" t="s">
        <v>153</v>
      </c>
      <c r="E951" s="119"/>
      <c r="F951" s="119"/>
      <c r="G951" s="119"/>
      <c r="H951" s="400"/>
      <c r="I951" s="119"/>
      <c r="J951" s="119"/>
      <c r="K951" s="119"/>
      <c r="L951" s="119"/>
      <c r="M951" s="119"/>
      <c r="N951" s="400"/>
      <c r="O951" s="119"/>
      <c r="P951" s="119"/>
      <c r="Q951" s="119"/>
      <c r="R951" s="119"/>
      <c r="S951" s="119"/>
      <c r="T951" s="119"/>
      <c r="U951" s="119"/>
      <c r="V951" s="400"/>
      <c r="W951" s="119"/>
      <c r="X951" s="119"/>
      <c r="Y951" s="119"/>
      <c r="Z951" s="119"/>
      <c r="AA951" s="119"/>
      <c r="AB951" s="119"/>
      <c r="AC951" s="42">
        <f t="shared" si="1292"/>
        <v>0</v>
      </c>
      <c r="AD951" s="16"/>
      <c r="AE951" s="16"/>
      <c r="AF951" s="16"/>
      <c r="AG951" s="16"/>
      <c r="AH951" s="16"/>
      <c r="AI951" s="16"/>
      <c r="AJ951" s="16"/>
      <c r="AK951" s="16"/>
      <c r="AL951" s="16"/>
      <c r="AM951" s="16"/>
      <c r="AN951" s="16"/>
      <c r="AO951" s="16"/>
    </row>
    <row r="952" s="1" customFormat="1" ht="15" customHeight="1">
      <c r="A952" s="37"/>
      <c r="B952" s="38"/>
      <c r="C952" s="39" t="s">
        <v>18</v>
      </c>
      <c r="D952" s="223" t="s">
        <v>19</v>
      </c>
      <c r="E952" s="44">
        <v>13</v>
      </c>
      <c r="F952" s="130">
        <v>14</v>
      </c>
      <c r="G952" s="130">
        <v>14</v>
      </c>
      <c r="H952" s="131">
        <v>14</v>
      </c>
      <c r="I952" s="130">
        <v>15</v>
      </c>
      <c r="J952" s="130">
        <v>16</v>
      </c>
      <c r="K952" s="130">
        <v>17</v>
      </c>
      <c r="L952" s="130">
        <v>18</v>
      </c>
      <c r="M952" s="130">
        <v>17</v>
      </c>
      <c r="N952" s="131">
        <v>16</v>
      </c>
      <c r="O952" s="130">
        <v>16</v>
      </c>
      <c r="P952" s="130">
        <v>17</v>
      </c>
      <c r="Q952" s="130">
        <v>15</v>
      </c>
      <c r="R952" s="130">
        <v>16</v>
      </c>
      <c r="S952" s="130">
        <v>18</v>
      </c>
      <c r="T952" s="130">
        <v>18</v>
      </c>
      <c r="U952" s="130">
        <v>18</v>
      </c>
      <c r="V952" s="131">
        <v>16</v>
      </c>
      <c r="W952" s="130">
        <v>16</v>
      </c>
      <c r="X952" s="130">
        <v>16</v>
      </c>
      <c r="Y952" s="130">
        <v>15</v>
      </c>
      <c r="Z952" s="130">
        <v>15</v>
      </c>
      <c r="AA952" s="130">
        <v>13</v>
      </c>
      <c r="AB952" s="452">
        <v>13</v>
      </c>
      <c r="AC952" s="222"/>
      <c r="AD952" s="112"/>
      <c r="AE952" s="16"/>
      <c r="AF952" s="16"/>
      <c r="AG952" s="16"/>
      <c r="AH952" s="16"/>
      <c r="AI952" s="16"/>
      <c r="AJ952" s="16"/>
      <c r="AK952" s="16"/>
      <c r="AL952" s="16"/>
      <c r="AM952" s="16"/>
      <c r="AN952" s="16"/>
      <c r="AO952" s="16"/>
    </row>
    <row r="953" s="1" customFormat="1" ht="15" customHeight="1">
      <c r="A953" s="49"/>
      <c r="B953" s="50"/>
      <c r="C953" s="51" t="s">
        <v>20</v>
      </c>
      <c r="D953" s="51"/>
      <c r="E953" s="212" t="e">
        <f t="shared" si="1290"/>
        <v>#DIV/0!</v>
      </c>
      <c r="F953" s="212" t="e">
        <f t="shared" si="1290"/>
        <v>#DIV/0!</v>
      </c>
      <c r="G953" s="212" t="e">
        <f t="shared" si="1290"/>
        <v>#DIV/0!</v>
      </c>
      <c r="H953" s="213" t="e">
        <f t="shared" si="1290"/>
        <v>#DIV/0!</v>
      </c>
      <c r="I953" s="212" t="e">
        <f t="shared" si="1290"/>
        <v>#DIV/0!</v>
      </c>
      <c r="J953" s="212" t="e">
        <f t="shared" si="1290"/>
        <v>#DIV/0!</v>
      </c>
      <c r="K953" s="212" t="e">
        <f t="shared" si="1290"/>
        <v>#DIV/0!</v>
      </c>
      <c r="L953" s="212" t="e">
        <f t="shared" si="1290"/>
        <v>#DIV/0!</v>
      </c>
      <c r="M953" s="212" t="e">
        <f t="shared" si="1290"/>
        <v>#DIV/0!</v>
      </c>
      <c r="N953" s="213" t="e">
        <f t="shared" si="1290"/>
        <v>#DIV/0!</v>
      </c>
      <c r="O953" s="212" t="e">
        <f t="shared" si="1290"/>
        <v>#DIV/0!</v>
      </c>
      <c r="P953" s="212" t="e">
        <f t="shared" si="1290"/>
        <v>#DIV/0!</v>
      </c>
      <c r="Q953" s="212" t="e">
        <f t="shared" si="1290"/>
        <v>#DIV/0!</v>
      </c>
      <c r="R953" s="212" t="e">
        <f t="shared" si="1290"/>
        <v>#DIV/0!</v>
      </c>
      <c r="S953" s="212" t="e">
        <f t="shared" si="1290"/>
        <v>#DIV/0!</v>
      </c>
      <c r="T953" s="212" t="e">
        <f t="shared" si="1290"/>
        <v>#DIV/0!</v>
      </c>
      <c r="U953" s="212" t="e">
        <f t="shared" si="1290"/>
        <v>#DIV/0!</v>
      </c>
      <c r="V953" s="213" t="e">
        <f t="shared" si="1290"/>
        <v>#DIV/0!</v>
      </c>
      <c r="W953" s="212" t="e">
        <f t="shared" si="1290"/>
        <v>#DIV/0!</v>
      </c>
      <c r="X953" s="212" t="e">
        <f t="shared" si="1290"/>
        <v>#DIV/0!</v>
      </c>
      <c r="Y953" s="212" t="e">
        <f t="shared" si="1290"/>
        <v>#DIV/0!</v>
      </c>
      <c r="Z953" s="212" t="e">
        <f t="shared" si="1290"/>
        <v>#DIV/0!</v>
      </c>
      <c r="AA953" s="212" t="e">
        <f t="shared" si="1290"/>
        <v>#DIV/0!</v>
      </c>
      <c r="AB953" s="212" t="e">
        <f t="shared" si="1290"/>
        <v>#DIV/0!</v>
      </c>
      <c r="AC953" s="101" t="e">
        <f t="shared" si="1290"/>
        <v>#DIV/0!</v>
      </c>
      <c r="AD953" s="16"/>
      <c r="AE953" s="16"/>
      <c r="AF953" s="16"/>
      <c r="AG953" s="16"/>
      <c r="AH953" s="16"/>
      <c r="AI953" s="16"/>
      <c r="AJ953" s="16"/>
      <c r="AK953" s="16"/>
      <c r="AL953" s="16"/>
      <c r="AM953" s="16"/>
      <c r="AN953" s="16"/>
      <c r="AO953" s="16"/>
    </row>
    <row r="954" s="1" customFormat="1" ht="15" customHeight="1">
      <c r="A954" s="55" t="s">
        <v>55</v>
      </c>
      <c r="B954" s="56" t="s">
        <v>492</v>
      </c>
      <c r="C954" s="57" t="s">
        <v>15</v>
      </c>
      <c r="D954" s="57" t="s">
        <v>16</v>
      </c>
      <c r="E954" s="107">
        <v>2.3003999999999998</v>
      </c>
      <c r="F954" s="107">
        <v>2.2715999999999998</v>
      </c>
      <c r="G954" s="107">
        <v>2.2296</v>
      </c>
      <c r="H954" s="108">
        <v>2.2494000000000001</v>
      </c>
      <c r="I954" s="107">
        <v>2.2841999999999998</v>
      </c>
      <c r="J954" s="107">
        <v>2.2835999999999999</v>
      </c>
      <c r="K954" s="107">
        <v>2.3759999999999999</v>
      </c>
      <c r="L954" s="107">
        <v>2.4666000000000001</v>
      </c>
      <c r="M954" s="107">
        <v>2.5122</v>
      </c>
      <c r="N954" s="108">
        <v>2.4209999999999998</v>
      </c>
      <c r="O954" s="107">
        <v>2.3795999999999999</v>
      </c>
      <c r="P954" s="107">
        <v>2.4738000000000002</v>
      </c>
      <c r="Q954" s="107">
        <v>2.4413999999999998</v>
      </c>
      <c r="R954" s="107">
        <v>2.3687999999999998</v>
      </c>
      <c r="S954" s="107">
        <v>2.4354</v>
      </c>
      <c r="T954" s="107">
        <v>2.5266000000000002</v>
      </c>
      <c r="U954" s="107">
        <v>2.4672000000000001</v>
      </c>
      <c r="V954" s="108">
        <v>2.3597999999999999</v>
      </c>
      <c r="W954" s="107">
        <v>2.2890000000000001</v>
      </c>
      <c r="X954" s="107">
        <v>2.2782</v>
      </c>
      <c r="Y954" s="107">
        <v>2.2553999999999998</v>
      </c>
      <c r="Z954" s="107">
        <v>2.2793999999999999</v>
      </c>
      <c r="AA954" s="107">
        <v>2.2812000000000001</v>
      </c>
      <c r="AB954" s="107">
        <v>2.2368000000000001</v>
      </c>
      <c r="AC954" s="134">
        <f t="shared" ref="AC954:AC955" si="1293">SUM(E954:AB954)</f>
        <v>56.467200000000005</v>
      </c>
      <c r="AD954" s="16"/>
      <c r="AE954" s="16"/>
      <c r="AF954" s="16"/>
      <c r="AG954" s="16"/>
      <c r="AH954" s="16"/>
      <c r="AI954" s="16"/>
      <c r="AJ954" s="16"/>
      <c r="AK954" s="16"/>
      <c r="AL954" s="16"/>
      <c r="AM954" s="16"/>
      <c r="AN954" s="16"/>
      <c r="AO954" s="16"/>
    </row>
    <row r="955" s="1" customFormat="1" ht="15" customHeight="1">
      <c r="A955" s="37"/>
      <c r="B955" s="38"/>
      <c r="C955" s="39" t="s">
        <v>17</v>
      </c>
      <c r="D955" s="223" t="s">
        <v>16</v>
      </c>
      <c r="E955" s="110">
        <v>0.42420000000000002</v>
      </c>
      <c r="F955" s="110">
        <v>0.38819999999999999</v>
      </c>
      <c r="G955" s="110">
        <v>0.36420000000000002</v>
      </c>
      <c r="H955" s="111">
        <v>0.372</v>
      </c>
      <c r="I955" s="110">
        <v>0.37019999999999997</v>
      </c>
      <c r="J955" s="110">
        <v>0.35639999999999999</v>
      </c>
      <c r="K955" s="110">
        <v>0.3624</v>
      </c>
      <c r="L955" s="110">
        <v>0.375</v>
      </c>
      <c r="M955" s="110">
        <v>0.34320000000000001</v>
      </c>
      <c r="N955" s="111">
        <v>0.30840000000000001</v>
      </c>
      <c r="O955" s="110">
        <v>0.28439999999999999</v>
      </c>
      <c r="P955" s="110">
        <v>0.3402</v>
      </c>
      <c r="Q955" s="110">
        <v>0.3402</v>
      </c>
      <c r="R955" s="110">
        <v>0.34079999999999999</v>
      </c>
      <c r="S955" s="110">
        <v>0.432</v>
      </c>
      <c r="T955" s="110">
        <v>0.45479999999999998</v>
      </c>
      <c r="U955" s="110">
        <v>0.43319999999999997</v>
      </c>
      <c r="V955" s="111">
        <v>0.41460000000000002</v>
      </c>
      <c r="W955" s="110">
        <v>0.40679999999999999</v>
      </c>
      <c r="X955" s="110">
        <v>0.42959999999999998</v>
      </c>
      <c r="Y955" s="110">
        <v>0.42659999999999998</v>
      </c>
      <c r="Z955" s="110">
        <v>0.46800000000000003</v>
      </c>
      <c r="AA955" s="110">
        <v>0.47339999999999999</v>
      </c>
      <c r="AB955" s="110">
        <v>0.47939999999999999</v>
      </c>
      <c r="AC955" s="222">
        <f t="shared" si="1293"/>
        <v>9.3881999999999994</v>
      </c>
      <c r="AD955" s="16"/>
      <c r="AE955" s="16"/>
      <c r="AF955" s="16"/>
      <c r="AG955" s="16"/>
      <c r="AH955" s="16"/>
      <c r="AI955" s="16"/>
      <c r="AJ955" s="16"/>
      <c r="AK955" s="16"/>
      <c r="AL955" s="16"/>
      <c r="AM955" s="16"/>
      <c r="AN955" s="16"/>
      <c r="AO955" s="16"/>
    </row>
    <row r="956" s="1" customFormat="1" ht="15" customHeight="1">
      <c r="A956" s="37"/>
      <c r="B956" s="38"/>
      <c r="C956" s="39" t="s">
        <v>18</v>
      </c>
      <c r="D956" s="223" t="s">
        <v>19</v>
      </c>
      <c r="E956" s="130">
        <v>122</v>
      </c>
      <c r="F956" s="130">
        <v>121</v>
      </c>
      <c r="G956" s="130">
        <v>116</v>
      </c>
      <c r="H956" s="131">
        <v>124</v>
      </c>
      <c r="I956" s="130">
        <v>119</v>
      </c>
      <c r="J956" s="130">
        <v>128</v>
      </c>
      <c r="K956" s="130">
        <v>129</v>
      </c>
      <c r="L956" s="130">
        <v>142</v>
      </c>
      <c r="M956" s="130">
        <v>132</v>
      </c>
      <c r="N956" s="131">
        <v>125</v>
      </c>
      <c r="O956" s="130">
        <v>129</v>
      </c>
      <c r="P956" s="130">
        <v>137</v>
      </c>
      <c r="Q956" s="130">
        <v>124</v>
      </c>
      <c r="R956" s="130">
        <v>132</v>
      </c>
      <c r="S956" s="130">
        <v>130</v>
      </c>
      <c r="T956" s="130">
        <v>135</v>
      </c>
      <c r="U956" s="130">
        <v>130</v>
      </c>
      <c r="V956" s="131">
        <v>125</v>
      </c>
      <c r="W956" s="130">
        <v>118</v>
      </c>
      <c r="X956" s="130">
        <v>121</v>
      </c>
      <c r="Y956" s="130">
        <v>124</v>
      </c>
      <c r="Z956" s="130">
        <v>119</v>
      </c>
      <c r="AA956" s="130">
        <v>115</v>
      </c>
      <c r="AB956" s="130">
        <v>123</v>
      </c>
      <c r="AC956" s="222"/>
      <c r="AD956" s="16"/>
      <c r="AE956" s="16"/>
      <c r="AF956" s="16"/>
      <c r="AG956" s="16"/>
      <c r="AH956" s="16"/>
      <c r="AI956" s="16"/>
      <c r="AJ956" s="16"/>
      <c r="AK956" s="16"/>
      <c r="AL956" s="16"/>
      <c r="AM956" s="16"/>
      <c r="AN956" s="16"/>
      <c r="AO956" s="16"/>
    </row>
    <row r="957" s="1" customFormat="1" ht="15" customHeight="1">
      <c r="A957" s="113"/>
      <c r="B957" s="120"/>
      <c r="C957" s="115" t="s">
        <v>20</v>
      </c>
      <c r="D957" s="115"/>
      <c r="E957" s="116">
        <f t="shared" si="1290"/>
        <v>0.18440271257172669</v>
      </c>
      <c r="F957" s="116">
        <f t="shared" si="1290"/>
        <v>0.17089276281035395</v>
      </c>
      <c r="G957" s="116">
        <f t="shared" si="1290"/>
        <v>0.1633476856835307</v>
      </c>
      <c r="H957" s="117">
        <f t="shared" si="1290"/>
        <v>0.16537743398239529</v>
      </c>
      <c r="I957" s="116">
        <f t="shared" si="1290"/>
        <v>0.16206987128972944</v>
      </c>
      <c r="J957" s="116">
        <f t="shared" si="1290"/>
        <v>0.15606936416184972</v>
      </c>
      <c r="K957" s="116">
        <f t="shared" si="1290"/>
        <v>0.15252525252525254</v>
      </c>
      <c r="L957" s="116">
        <f t="shared" si="1290"/>
        <v>0.152031135976648</v>
      </c>
      <c r="M957" s="116">
        <f t="shared" si="1290"/>
        <v>0.13661332696441367</v>
      </c>
      <c r="N957" s="117">
        <f t="shared" si="1290"/>
        <v>0.12738537794299878</v>
      </c>
      <c r="O957" s="116">
        <f t="shared" si="1290"/>
        <v>0.11951588502269289</v>
      </c>
      <c r="P957" s="116">
        <f t="shared" si="1290"/>
        <v>0.13752122241086587</v>
      </c>
      <c r="Q957" s="116">
        <f t="shared" si="1290"/>
        <v>0.13934627672646843</v>
      </c>
      <c r="R957" s="116">
        <f t="shared" si="1290"/>
        <v>0.14387031408308004</v>
      </c>
      <c r="S957" s="116">
        <f t="shared" si="1290"/>
        <v>0.17738359201773835</v>
      </c>
      <c r="T957" s="116">
        <f t="shared" si="1290"/>
        <v>0.18000474946568509</v>
      </c>
      <c r="U957" s="116">
        <f t="shared" si="1290"/>
        <v>0.17558365758754862</v>
      </c>
      <c r="V957" s="117">
        <f t="shared" si="1290"/>
        <v>0.17569285532672263</v>
      </c>
      <c r="W957" s="116">
        <f t="shared" si="1290"/>
        <v>0.17771952817824377</v>
      </c>
      <c r="X957" s="116">
        <f t="shared" si="1290"/>
        <v>0.18856992362391362</v>
      </c>
      <c r="Y957" s="116">
        <f t="shared" si="1290"/>
        <v>0.18914604948124503</v>
      </c>
      <c r="Z957" s="116">
        <f t="shared" si="1290"/>
        <v>0.20531718873387736</v>
      </c>
      <c r="AA957" s="116">
        <f t="shared" si="1290"/>
        <v>0.20752235665439242</v>
      </c>
      <c r="AB957" s="116">
        <f t="shared" si="1290"/>
        <v>0.21432403433476394</v>
      </c>
      <c r="AC957" s="125">
        <f t="shared" si="1290"/>
        <v>0.16625935056103364</v>
      </c>
      <c r="AD957" s="16"/>
      <c r="AE957" s="16"/>
      <c r="AF957" s="16"/>
      <c r="AG957" s="16"/>
      <c r="AH957" s="16"/>
      <c r="AI957" s="16"/>
      <c r="AJ957" s="16"/>
      <c r="AK957" s="16"/>
      <c r="AL957" s="16"/>
      <c r="AM957" s="16"/>
      <c r="AN957" s="16"/>
      <c r="AO957" s="16"/>
    </row>
    <row r="958" s="1" customFormat="1" ht="15" customHeight="1">
      <c r="A958" s="31" t="s">
        <v>21</v>
      </c>
      <c r="B958" s="32" t="s">
        <v>493</v>
      </c>
      <c r="C958" s="33" t="s">
        <v>15</v>
      </c>
      <c r="D958" s="33" t="s">
        <v>16</v>
      </c>
      <c r="E958" s="122">
        <v>2.0466000000000002</v>
      </c>
      <c r="F958" s="122">
        <v>2.0057999999999998</v>
      </c>
      <c r="G958" s="122">
        <v>1.9985999999999999</v>
      </c>
      <c r="H958" s="123">
        <v>1.9698</v>
      </c>
      <c r="I958" s="122">
        <v>1.9692000000000001</v>
      </c>
      <c r="J958" s="122">
        <v>1.9907999999999999</v>
      </c>
      <c r="K958" s="122">
        <v>2.0489999999999999</v>
      </c>
      <c r="L958" s="122">
        <v>2.133</v>
      </c>
      <c r="M958" s="122">
        <v>2.1347999999999998</v>
      </c>
      <c r="N958" s="123">
        <v>2.1204000000000001</v>
      </c>
      <c r="O958" s="122">
        <v>2.0514000000000001</v>
      </c>
      <c r="P958" s="122">
        <v>2.1953999999999998</v>
      </c>
      <c r="Q958" s="122">
        <v>2.2176</v>
      </c>
      <c r="R958" s="122">
        <v>2.1636000000000002</v>
      </c>
      <c r="S958" s="122">
        <v>2.1312000000000002</v>
      </c>
      <c r="T958" s="122">
        <v>2.1749999999999998</v>
      </c>
      <c r="U958" s="122">
        <v>2.085</v>
      </c>
      <c r="V958" s="123">
        <v>1.9565999999999999</v>
      </c>
      <c r="W958" s="122">
        <v>1.9319999999999999</v>
      </c>
      <c r="X958" s="122">
        <v>1.8852</v>
      </c>
      <c r="Y958" s="122">
        <v>1.8564000000000001</v>
      </c>
      <c r="Z958" s="122">
        <v>1.9044000000000001</v>
      </c>
      <c r="AA958" s="122">
        <v>1.9134</v>
      </c>
      <c r="AB958" s="122">
        <v>1.8648</v>
      </c>
      <c r="AC958" s="36">
        <f t="shared" ref="AC958:AC959" si="1294">SUM(E958:AB958)</f>
        <v>48.750000000000007</v>
      </c>
      <c r="AD958" s="16"/>
      <c r="AE958" s="16"/>
      <c r="AF958" s="16"/>
      <c r="AG958" s="16"/>
      <c r="AH958" s="16"/>
      <c r="AI958" s="16"/>
      <c r="AJ958" s="16"/>
      <c r="AK958" s="16"/>
      <c r="AL958" s="16"/>
      <c r="AM958" s="16"/>
      <c r="AN958" s="16"/>
      <c r="AO958" s="16"/>
    </row>
    <row r="959" s="1" customFormat="1" ht="15" customHeight="1">
      <c r="A959" s="37"/>
      <c r="B959" s="38"/>
      <c r="C959" s="39" t="s">
        <v>17</v>
      </c>
      <c r="D959" s="39" t="s">
        <v>16</v>
      </c>
      <c r="E959" s="110">
        <v>0.435</v>
      </c>
      <c r="F959" s="110">
        <v>0.4224</v>
      </c>
      <c r="G959" s="110">
        <v>0.41999999999999998</v>
      </c>
      <c r="H959" s="111">
        <v>0.41339999999999999</v>
      </c>
      <c r="I959" s="110">
        <v>0.40739999999999998</v>
      </c>
      <c r="J959" s="110">
        <v>0.40260000000000001</v>
      </c>
      <c r="K959" s="110">
        <v>0.42120000000000002</v>
      </c>
      <c r="L959" s="110">
        <v>0.43619999999999998</v>
      </c>
      <c r="M959" s="110">
        <v>0.40139999999999998</v>
      </c>
      <c r="N959" s="111">
        <v>0.40560000000000002</v>
      </c>
      <c r="O959" s="110">
        <v>0.38819999999999999</v>
      </c>
      <c r="P959" s="110">
        <v>0.51419999999999999</v>
      </c>
      <c r="Q959" s="110">
        <v>0.53220000000000001</v>
      </c>
      <c r="R959" s="110">
        <v>0.55500000000000005</v>
      </c>
      <c r="S959" s="110">
        <v>0.55740000000000001</v>
      </c>
      <c r="T959" s="110">
        <v>0.55979999999999996</v>
      </c>
      <c r="U959" s="110">
        <v>0.52380000000000004</v>
      </c>
      <c r="V959" s="111">
        <v>0.48959999999999998</v>
      </c>
      <c r="W959" s="110">
        <v>0.50760000000000005</v>
      </c>
      <c r="X959" s="110">
        <v>0.50939999999999996</v>
      </c>
      <c r="Y959" s="110">
        <v>0.49740000000000001</v>
      </c>
      <c r="Z959" s="110">
        <v>0.5292</v>
      </c>
      <c r="AA959" s="110">
        <v>0.53039999999999998</v>
      </c>
      <c r="AB959" s="110">
        <v>0.52080000000000004</v>
      </c>
      <c r="AC959" s="42">
        <f t="shared" si="1294"/>
        <v>11.380199999999999</v>
      </c>
      <c r="AD959" s="16"/>
      <c r="AE959" s="16"/>
      <c r="AF959" s="16"/>
      <c r="AG959" s="16"/>
      <c r="AH959" s="16"/>
      <c r="AI959" s="16"/>
      <c r="AJ959" s="16"/>
      <c r="AK959" s="16"/>
      <c r="AL959" s="16"/>
      <c r="AM959" s="16"/>
      <c r="AN959" s="16"/>
      <c r="AO959" s="16"/>
    </row>
    <row r="960" s="1" customFormat="1" ht="15" customHeight="1">
      <c r="A960" s="37"/>
      <c r="B960" s="38"/>
      <c r="C960" s="39" t="s">
        <v>18</v>
      </c>
      <c r="D960" s="223" t="s">
        <v>19</v>
      </c>
      <c r="E960" s="130">
        <v>114</v>
      </c>
      <c r="F960" s="130">
        <v>111</v>
      </c>
      <c r="G960" s="130">
        <v>110</v>
      </c>
      <c r="H960" s="131">
        <v>114</v>
      </c>
      <c r="I960" s="130">
        <v>110</v>
      </c>
      <c r="J960" s="130">
        <v>114</v>
      </c>
      <c r="K960" s="130">
        <v>115</v>
      </c>
      <c r="L960" s="130">
        <v>123</v>
      </c>
      <c r="M960" s="130">
        <v>117</v>
      </c>
      <c r="N960" s="131">
        <v>117</v>
      </c>
      <c r="O960" s="130">
        <v>120</v>
      </c>
      <c r="P960" s="130">
        <v>128</v>
      </c>
      <c r="Q960" s="130">
        <v>120</v>
      </c>
      <c r="R960" s="130">
        <v>122</v>
      </c>
      <c r="S960" s="130">
        <v>124</v>
      </c>
      <c r="T960" s="130">
        <v>126</v>
      </c>
      <c r="U960" s="130">
        <v>112</v>
      </c>
      <c r="V960" s="131">
        <v>112</v>
      </c>
      <c r="W960" s="130">
        <v>111</v>
      </c>
      <c r="X960" s="130">
        <v>103</v>
      </c>
      <c r="Y960" s="130">
        <v>106</v>
      </c>
      <c r="Z960" s="130">
        <v>108</v>
      </c>
      <c r="AA960" s="130">
        <v>107</v>
      </c>
      <c r="AB960" s="130">
        <v>104</v>
      </c>
      <c r="AC960" s="222"/>
      <c r="AD960" s="16"/>
      <c r="AE960" s="16"/>
      <c r="AF960" s="16"/>
      <c r="AG960" s="16"/>
      <c r="AH960" s="16"/>
      <c r="AI960" s="16"/>
      <c r="AJ960" s="16"/>
      <c r="AK960" s="16"/>
      <c r="AL960" s="16"/>
      <c r="AM960" s="16"/>
      <c r="AN960" s="16"/>
      <c r="AO960" s="16"/>
    </row>
    <row r="961" s="1" customFormat="1" ht="15" customHeight="1">
      <c r="A961" s="49"/>
      <c r="B961" s="50"/>
      <c r="C961" s="51" t="s">
        <v>20</v>
      </c>
      <c r="D961" s="51"/>
      <c r="E961" s="52">
        <f t="shared" si="1290"/>
        <v>0.21254763998827322</v>
      </c>
      <c r="F961" s="52">
        <f t="shared" si="1290"/>
        <v>0.21058929105593779</v>
      </c>
      <c r="G961" s="52">
        <f t="shared" si="1290"/>
        <v>0.21014710297208045</v>
      </c>
      <c r="H961" s="100">
        <f t="shared" si="1290"/>
        <v>0.20986902223575998</v>
      </c>
      <c r="I961" s="52">
        <f t="shared" si="1290"/>
        <v>0.20688604509445457</v>
      </c>
      <c r="J961" s="52">
        <f t="shared" si="1290"/>
        <v>0.20223025919228452</v>
      </c>
      <c r="K961" s="52">
        <f t="shared" si="1290"/>
        <v>0.20556368960468524</v>
      </c>
      <c r="L961" s="52">
        <f t="shared" si="1290"/>
        <v>0.20450070323488043</v>
      </c>
      <c r="M961" s="52">
        <f t="shared" si="1290"/>
        <v>0.18802698145025296</v>
      </c>
      <c r="N961" s="100">
        <f t="shared" si="1290"/>
        <v>0.19128466327108093</v>
      </c>
      <c r="O961" s="52">
        <f t="shared" si="1290"/>
        <v>0.18923661889441357</v>
      </c>
      <c r="P961" s="52">
        <f t="shared" si="1290"/>
        <v>0.23421699918010386</v>
      </c>
      <c r="Q961" s="52">
        <f t="shared" si="1290"/>
        <v>0.2399891774891775</v>
      </c>
      <c r="R961" s="52">
        <f t="shared" si="1290"/>
        <v>0.25651691625069328</v>
      </c>
      <c r="S961" s="52">
        <f t="shared" si="1290"/>
        <v>0.26154279279279274</v>
      </c>
      <c r="T961" s="52">
        <f t="shared" si="1290"/>
        <v>0.25737931034482758</v>
      </c>
      <c r="U961" s="52">
        <f t="shared" si="1290"/>
        <v>0.25122302158273385</v>
      </c>
      <c r="V961" s="100">
        <f t="shared" si="1290"/>
        <v>0.25022999080036801</v>
      </c>
      <c r="W961" s="52">
        <f t="shared" si="1290"/>
        <v>0.26273291925465841</v>
      </c>
      <c r="X961" s="52">
        <f t="shared" si="1290"/>
        <v>0.27021005728835135</v>
      </c>
      <c r="Y961" s="52">
        <f t="shared" si="1290"/>
        <v>0.26793794440853264</v>
      </c>
      <c r="Z961" s="52">
        <f t="shared" si="1290"/>
        <v>0.27788279773156899</v>
      </c>
      <c r="AA961" s="52">
        <f t="shared" si="1290"/>
        <v>0.27720288491690181</v>
      </c>
      <c r="AB961" s="52">
        <f t="shared" si="1290"/>
        <v>0.27927927927927931</v>
      </c>
      <c r="AC961" s="101">
        <f t="shared" si="1290"/>
        <v>0.23343999999999993</v>
      </c>
      <c r="AD961" s="16"/>
      <c r="AE961" s="16"/>
      <c r="AF961" s="16"/>
      <c r="AG961" s="16"/>
      <c r="AH961" s="16"/>
      <c r="AI961" s="16"/>
      <c r="AJ961" s="16"/>
      <c r="AK961" s="16"/>
      <c r="AL961" s="16"/>
      <c r="AM961" s="16"/>
      <c r="AN961" s="16"/>
      <c r="AO961" s="16"/>
    </row>
    <row r="962" s="1" customFormat="1" ht="15" customHeight="1">
      <c r="A962" s="67" t="s">
        <v>587</v>
      </c>
      <c r="B962" s="68"/>
      <c r="C962" s="69"/>
      <c r="D962" s="69"/>
      <c r="E962" s="70">
        <f t="shared" ref="E962:AB963" si="1295">E954+E958</f>
        <v>4.3469999999999995</v>
      </c>
      <c r="F962" s="70">
        <f t="shared" si="1295"/>
        <v>4.2774000000000001</v>
      </c>
      <c r="G962" s="70">
        <f t="shared" si="1295"/>
        <v>4.2282000000000002</v>
      </c>
      <c r="H962" s="70">
        <f t="shared" si="1295"/>
        <v>4.2191999999999998</v>
      </c>
      <c r="I962" s="70">
        <f t="shared" si="1295"/>
        <v>4.2534000000000001</v>
      </c>
      <c r="J962" s="70">
        <f t="shared" si="1295"/>
        <v>4.2744</v>
      </c>
      <c r="K962" s="70">
        <f t="shared" si="1295"/>
        <v>4.4249999999999998</v>
      </c>
      <c r="L962" s="70">
        <f t="shared" si="1295"/>
        <v>4.5996000000000006</v>
      </c>
      <c r="M962" s="70">
        <f t="shared" si="1295"/>
        <v>4.6470000000000002</v>
      </c>
      <c r="N962" s="70">
        <f t="shared" si="1295"/>
        <v>4.5413999999999994</v>
      </c>
      <c r="O962" s="70">
        <f t="shared" si="1295"/>
        <v>4.431</v>
      </c>
      <c r="P962" s="70">
        <f t="shared" si="1295"/>
        <v>4.6692</v>
      </c>
      <c r="Q962" s="70">
        <f t="shared" si="1295"/>
        <v>4.6589999999999998</v>
      </c>
      <c r="R962" s="70">
        <f t="shared" si="1295"/>
        <v>4.5324</v>
      </c>
      <c r="S962" s="70">
        <f t="shared" si="1295"/>
        <v>4.5666000000000002</v>
      </c>
      <c r="T962" s="70">
        <f t="shared" si="1295"/>
        <v>4.7016</v>
      </c>
      <c r="U962" s="70">
        <f t="shared" si="1295"/>
        <v>4.5522</v>
      </c>
      <c r="V962" s="70">
        <f t="shared" si="1295"/>
        <v>4.3163999999999998</v>
      </c>
      <c r="W962" s="70">
        <f t="shared" si="1295"/>
        <v>4.2210000000000001</v>
      </c>
      <c r="X962" s="70">
        <f t="shared" si="1295"/>
        <v>4.1634000000000002</v>
      </c>
      <c r="Y962" s="70">
        <f t="shared" si="1295"/>
        <v>4.1117999999999997</v>
      </c>
      <c r="Z962" s="70">
        <f t="shared" si="1295"/>
        <v>4.1837999999999997</v>
      </c>
      <c r="AA962" s="70">
        <f t="shared" si="1295"/>
        <v>4.1946000000000003</v>
      </c>
      <c r="AB962" s="70">
        <f t="shared" si="1295"/>
        <v>4.1016000000000004</v>
      </c>
      <c r="AC962" s="71"/>
      <c r="AD962" s="16"/>
      <c r="AE962" s="16"/>
      <c r="AF962" s="16"/>
      <c r="AG962" s="16"/>
      <c r="AH962" s="16"/>
      <c r="AI962" s="16"/>
      <c r="AJ962" s="16"/>
      <c r="AK962" s="16"/>
      <c r="AL962" s="16"/>
      <c r="AM962" s="16"/>
      <c r="AN962" s="16"/>
      <c r="AO962" s="16"/>
    </row>
    <row r="963" s="1" customFormat="1" ht="15" customHeight="1">
      <c r="A963" s="72" t="s">
        <v>588</v>
      </c>
      <c r="B963" s="73"/>
      <c r="C963" s="74"/>
      <c r="D963" s="74"/>
      <c r="E963" s="75">
        <f t="shared" si="1295"/>
        <v>0.85919999999999996</v>
      </c>
      <c r="F963" s="75">
        <f t="shared" si="1295"/>
        <v>0.81059999999999999</v>
      </c>
      <c r="G963" s="75">
        <f t="shared" si="1295"/>
        <v>0.78420000000000001</v>
      </c>
      <c r="H963" s="75">
        <f t="shared" si="1295"/>
        <v>0.78539999999999999</v>
      </c>
      <c r="I963" s="75">
        <f t="shared" si="1295"/>
        <v>0.77759999999999996</v>
      </c>
      <c r="J963" s="75">
        <f t="shared" si="1295"/>
        <v>0.75900000000000001</v>
      </c>
      <c r="K963" s="75">
        <f t="shared" si="1295"/>
        <v>0.78360000000000007</v>
      </c>
      <c r="L963" s="75">
        <f t="shared" si="1295"/>
        <v>0.81119999999999992</v>
      </c>
      <c r="M963" s="75">
        <f t="shared" si="1295"/>
        <v>0.74459999999999993</v>
      </c>
      <c r="N963" s="75">
        <f t="shared" si="1295"/>
        <v>0.71399999999999997</v>
      </c>
      <c r="O963" s="75">
        <f t="shared" si="1295"/>
        <v>0.67259999999999998</v>
      </c>
      <c r="P963" s="75">
        <f t="shared" si="1295"/>
        <v>0.85440000000000005</v>
      </c>
      <c r="Q963" s="75">
        <f t="shared" si="1295"/>
        <v>0.87240000000000006</v>
      </c>
      <c r="R963" s="75">
        <f t="shared" si="1295"/>
        <v>0.89580000000000004</v>
      </c>
      <c r="S963" s="75">
        <f t="shared" si="1295"/>
        <v>0.98940000000000006</v>
      </c>
      <c r="T963" s="75">
        <f t="shared" si="1295"/>
        <v>1.0145999999999999</v>
      </c>
      <c r="U963" s="75">
        <f t="shared" si="1295"/>
        <v>0.95700000000000007</v>
      </c>
      <c r="V963" s="75">
        <f t="shared" si="1295"/>
        <v>0.9042</v>
      </c>
      <c r="W963" s="75">
        <f t="shared" si="1295"/>
        <v>0.9144000000000001</v>
      </c>
      <c r="X963" s="75">
        <f t="shared" si="1295"/>
        <v>0.93899999999999995</v>
      </c>
      <c r="Y963" s="75">
        <f t="shared" si="1295"/>
        <v>0.92399999999999993</v>
      </c>
      <c r="Z963" s="75">
        <f t="shared" si="1295"/>
        <v>0.99720000000000009</v>
      </c>
      <c r="AA963" s="75">
        <f t="shared" si="1295"/>
        <v>1.0038</v>
      </c>
      <c r="AB963" s="75">
        <f t="shared" si="1295"/>
        <v>1.0002</v>
      </c>
      <c r="AC963" s="76"/>
      <c r="AD963" s="16"/>
      <c r="AE963" s="16"/>
      <c r="AF963" s="16"/>
      <c r="AG963" s="16"/>
      <c r="AH963" s="16"/>
      <c r="AI963" s="16"/>
      <c r="AJ963" s="16"/>
      <c r="AK963" s="16"/>
      <c r="AL963" s="16"/>
      <c r="AM963" s="16"/>
      <c r="AN963" s="16"/>
      <c r="AO963" s="16"/>
    </row>
    <row r="964" s="1" customFormat="1" ht="15" customHeight="1">
      <c r="A964" s="77" t="s">
        <v>589</v>
      </c>
      <c r="B964" s="78"/>
      <c r="C964" s="79"/>
      <c r="D964" s="79"/>
      <c r="E964" s="80">
        <f t="shared" ref="E964:AB964" si="1296">SQRT(E962*E962+E963*E963)</f>
        <v>4.4310984687772388</v>
      </c>
      <c r="F964" s="80">
        <f t="shared" si="1296"/>
        <v>4.3535299608478635</v>
      </c>
      <c r="G964" s="80">
        <f t="shared" si="1296"/>
        <v>4.3003075331887599</v>
      </c>
      <c r="H964" s="80">
        <f t="shared" si="1296"/>
        <v>4.2916782032207399</v>
      </c>
      <c r="I964" s="80">
        <f t="shared" si="1296"/>
        <v>4.3238956185365991</v>
      </c>
      <c r="J964" s="80">
        <f t="shared" si="1296"/>
        <v>4.3412643734285519</v>
      </c>
      <c r="K964" s="80">
        <f t="shared" si="1296"/>
        <v>4.4938462323492994</v>
      </c>
      <c r="L964" s="80">
        <f t="shared" si="1296"/>
        <v>4.6705851453538463</v>
      </c>
      <c r="M964" s="80">
        <f t="shared" si="1296"/>
        <v>4.7062764644674244</v>
      </c>
      <c r="N964" s="80">
        <f t="shared" si="1296"/>
        <v>4.5971850038909681</v>
      </c>
      <c r="O964" s="80">
        <f t="shared" si="1296"/>
        <v>4.4817576641313392</v>
      </c>
      <c r="P964" s="80">
        <f t="shared" si="1296"/>
        <v>4.7467281363061025</v>
      </c>
      <c r="Q964" s="80">
        <f t="shared" si="1296"/>
        <v>4.739974974617482</v>
      </c>
      <c r="R964" s="80">
        <f t="shared" si="1296"/>
        <v>4.6200765578072405</v>
      </c>
      <c r="S964" s="80">
        <f t="shared" si="1296"/>
        <v>4.6725526128659052</v>
      </c>
      <c r="T964" s="80">
        <f t="shared" si="1296"/>
        <v>4.8098290738860987</v>
      </c>
      <c r="U964" s="80">
        <f t="shared" si="1296"/>
        <v>4.6517065513637039</v>
      </c>
      <c r="V964" s="80">
        <f t="shared" si="1296"/>
        <v>4.4100891827717046</v>
      </c>
      <c r="W964" s="80">
        <f t="shared" si="1296"/>
        <v>4.3189082370432459</v>
      </c>
      <c r="X964" s="80">
        <f t="shared" si="1296"/>
        <v>4.2679761667563234</v>
      </c>
      <c r="Y964" s="80">
        <f t="shared" si="1296"/>
        <v>4.2143416140602552</v>
      </c>
      <c r="Z964" s="80">
        <f t="shared" si="1296"/>
        <v>4.3009987537780106</v>
      </c>
      <c r="AA964" s="80">
        <f t="shared" si="1296"/>
        <v>4.3130364709795819</v>
      </c>
      <c r="AB964" s="80">
        <f t="shared" si="1296"/>
        <v>4.2217913970256751</v>
      </c>
      <c r="AC964" s="81"/>
      <c r="AD964" s="221">
        <f t="shared" si="1286"/>
        <v>4.8098290738860987</v>
      </c>
      <c r="AE964" s="16"/>
      <c r="AF964" s="16"/>
      <c r="AG964" s="16"/>
      <c r="AH964" s="16"/>
      <c r="AI964" s="16"/>
      <c r="AJ964" s="16"/>
      <c r="AK964" s="16"/>
      <c r="AL964" s="16"/>
      <c r="AM964" s="16"/>
      <c r="AN964" s="16"/>
      <c r="AO964" s="16"/>
    </row>
    <row r="965" s="827" customFormat="1" ht="15" customHeight="1">
      <c r="A965" s="768" t="s">
        <v>640</v>
      </c>
      <c r="B965" s="769"/>
      <c r="C965" s="426"/>
      <c r="D965" s="426"/>
      <c r="E965" s="770">
        <v>1</v>
      </c>
      <c r="F965" s="770">
        <v>2</v>
      </c>
      <c r="G965" s="770">
        <v>3</v>
      </c>
      <c r="H965" s="770">
        <v>4</v>
      </c>
      <c r="I965" s="770">
        <v>5</v>
      </c>
      <c r="J965" s="770">
        <v>6</v>
      </c>
      <c r="K965" s="770">
        <v>7</v>
      </c>
      <c r="L965" s="770">
        <v>8</v>
      </c>
      <c r="M965" s="770">
        <v>9</v>
      </c>
      <c r="N965" s="770">
        <v>10</v>
      </c>
      <c r="O965" s="770">
        <v>11</v>
      </c>
      <c r="P965" s="770">
        <v>12</v>
      </c>
      <c r="Q965" s="770">
        <v>13</v>
      </c>
      <c r="R965" s="770">
        <v>14</v>
      </c>
      <c r="S965" s="770">
        <v>15</v>
      </c>
      <c r="T965" s="770">
        <v>16</v>
      </c>
      <c r="U965" s="770">
        <v>17</v>
      </c>
      <c r="V965" s="770">
        <v>18</v>
      </c>
      <c r="W965" s="770">
        <v>19</v>
      </c>
      <c r="X965" s="770">
        <v>20</v>
      </c>
      <c r="Y965" s="770">
        <v>21</v>
      </c>
      <c r="Z965" s="770">
        <v>22</v>
      </c>
      <c r="AA965" s="770">
        <v>23</v>
      </c>
      <c r="AB965" s="770">
        <v>24</v>
      </c>
      <c r="AC965" s="842"/>
      <c r="AD965" s="24"/>
      <c r="AE965" s="24"/>
      <c r="AF965" s="24"/>
      <c r="AG965" s="24"/>
      <c r="AH965" s="24"/>
      <c r="AI965" s="24"/>
      <c r="AJ965" s="24"/>
      <c r="AK965" s="24"/>
      <c r="AL965" s="24"/>
      <c r="AM965" s="24"/>
      <c r="AN965" s="24"/>
      <c r="AO965" s="24"/>
    </row>
    <row r="966" s="827" customFormat="1" ht="15" customHeight="1">
      <c r="A966" s="321" t="s">
        <v>641</v>
      </c>
      <c r="B966" s="322"/>
      <c r="C966" s="323" t="s">
        <v>28</v>
      </c>
      <c r="D966" s="428" t="s">
        <v>19</v>
      </c>
      <c r="E966" s="757">
        <v>21.799999237060547</v>
      </c>
      <c r="F966" s="757">
        <v>21.5</v>
      </c>
      <c r="G966" s="757">
        <v>21.5</v>
      </c>
      <c r="H966" s="757">
        <v>21.399999618530273</v>
      </c>
      <c r="I966" s="757">
        <v>21.399999618530273</v>
      </c>
      <c r="J966" s="757">
        <v>21.200000762939453</v>
      </c>
      <c r="K966" s="757">
        <v>21.299999237060547</v>
      </c>
      <c r="L966" s="757">
        <v>21.299999237060547</v>
      </c>
      <c r="M966" s="757">
        <v>21.299999237060547</v>
      </c>
      <c r="N966" s="757">
        <v>21.200000762939453</v>
      </c>
      <c r="O966" s="757">
        <v>21.100000381469727</v>
      </c>
      <c r="P966" s="757">
        <v>21.600000381469727</v>
      </c>
      <c r="Q966" s="757">
        <v>21.600000381469727</v>
      </c>
      <c r="R966" s="757">
        <v>21.5</v>
      </c>
      <c r="S966" s="757">
        <v>21.5</v>
      </c>
      <c r="T966" s="757">
        <v>21.5</v>
      </c>
      <c r="U966" s="757">
        <v>21.5</v>
      </c>
      <c r="V966" s="757">
        <v>21.5</v>
      </c>
      <c r="W966" s="757">
        <v>21.5</v>
      </c>
      <c r="X966" s="757">
        <v>21.600000381469727</v>
      </c>
      <c r="Y966" s="757">
        <v>21.600000381469727</v>
      </c>
      <c r="Z966" s="757">
        <v>21.700000762939453</v>
      </c>
      <c r="AA966" s="757">
        <v>21.700000762939453</v>
      </c>
      <c r="AB966" s="757">
        <v>21.799999237060547</v>
      </c>
      <c r="AC966" s="323"/>
      <c r="AD966" s="24"/>
      <c r="AE966" s="24"/>
      <c r="AF966" s="24"/>
      <c r="AG966" s="24"/>
      <c r="AH966" s="24"/>
      <c r="AI966" s="24"/>
      <c r="AJ966" s="24"/>
      <c r="AK966" s="24"/>
      <c r="AL966" s="24"/>
      <c r="AM966" s="24"/>
      <c r="AN966" s="24"/>
      <c r="AO966" s="24"/>
    </row>
    <row r="967" s="1" customFormat="1" ht="15" customHeight="1">
      <c r="A967" s="18" t="s">
        <v>642</v>
      </c>
      <c r="B967" s="19" t="s">
        <v>643</v>
      </c>
      <c r="C967" s="32" t="s">
        <v>15</v>
      </c>
      <c r="D967" s="33" t="s">
        <v>16</v>
      </c>
      <c r="E967" s="122">
        <v>0.53759999999999997</v>
      </c>
      <c r="F967" s="122">
        <v>0.53000000000000003</v>
      </c>
      <c r="G967" s="122">
        <v>0.5252</v>
      </c>
      <c r="H967" s="123">
        <v>0.52639999999999998</v>
      </c>
      <c r="I967" s="122">
        <v>0.53320000000000001</v>
      </c>
      <c r="J967" s="122">
        <v>0.56640000000000001</v>
      </c>
      <c r="K967" s="122">
        <v>0.62280000000000002</v>
      </c>
      <c r="L967" s="122">
        <v>0.66879999999999995</v>
      </c>
      <c r="M967" s="122">
        <v>0.66400000000000003</v>
      </c>
      <c r="N967" s="123">
        <v>0.62880000000000003</v>
      </c>
      <c r="O967" s="122">
        <v>0.61319999999999997</v>
      </c>
      <c r="P967" s="122">
        <v>0.61280000000000001</v>
      </c>
      <c r="Q967" s="122">
        <v>0.61119999999999997</v>
      </c>
      <c r="R967" s="122">
        <v>0.59199999999999997</v>
      </c>
      <c r="S967" s="122">
        <v>0.628</v>
      </c>
      <c r="T967" s="122">
        <v>0.65880000000000005</v>
      </c>
      <c r="U967" s="122">
        <v>0.65920000000000001</v>
      </c>
      <c r="V967" s="123">
        <v>0.65239999999999998</v>
      </c>
      <c r="W967" s="122">
        <v>0.63680000000000003</v>
      </c>
      <c r="X967" s="122">
        <v>0.62119999999999997</v>
      </c>
      <c r="Y967" s="122">
        <v>0.60160000000000002</v>
      </c>
      <c r="Z967" s="122">
        <v>0.57479999999999998</v>
      </c>
      <c r="AA967" s="122">
        <v>0.54600000000000004</v>
      </c>
      <c r="AB967" s="122">
        <v>0.51759999999999995</v>
      </c>
      <c r="AC967" s="998">
        <f t="shared" ref="AC967:AC968" si="1297">SUM(E967:AB967)</f>
        <v>14.328799999999999</v>
      </c>
      <c r="AD967" s="16"/>
      <c r="AE967" s="16"/>
      <c r="AF967" s="16"/>
      <c r="AG967" s="16"/>
      <c r="AH967" s="16"/>
      <c r="AI967" s="16"/>
      <c r="AJ967" s="16"/>
      <c r="AK967" s="16"/>
      <c r="AL967" s="16"/>
      <c r="AM967" s="16"/>
      <c r="AN967" s="16"/>
      <c r="AO967" s="16"/>
    </row>
    <row r="968" s="1" customFormat="1" ht="15" customHeight="1">
      <c r="A968" s="999"/>
      <c r="B968" s="1000"/>
      <c r="C968" s="38" t="s">
        <v>17</v>
      </c>
      <c r="D968" s="39" t="s">
        <v>16</v>
      </c>
      <c r="E968" s="110">
        <v>0</v>
      </c>
      <c r="F968" s="110">
        <v>0</v>
      </c>
      <c r="G968" s="110">
        <v>0</v>
      </c>
      <c r="H968" s="111">
        <v>0</v>
      </c>
      <c r="I968" s="110">
        <v>0</v>
      </c>
      <c r="J968" s="110">
        <v>0</v>
      </c>
      <c r="K968" s="110">
        <v>0.002</v>
      </c>
      <c r="L968" s="110">
        <v>0.0091999999999999998</v>
      </c>
      <c r="M968" s="110">
        <v>0.00080000000000000004</v>
      </c>
      <c r="N968" s="111">
        <v>0</v>
      </c>
      <c r="O968" s="110">
        <v>0</v>
      </c>
      <c r="P968" s="110">
        <v>0</v>
      </c>
      <c r="Q968" s="110">
        <v>0</v>
      </c>
      <c r="R968" s="110">
        <v>0</v>
      </c>
      <c r="S968" s="110">
        <v>0.00040000000000000002</v>
      </c>
      <c r="T968" s="110">
        <v>0.00040000000000000002</v>
      </c>
      <c r="U968" s="110">
        <v>0</v>
      </c>
      <c r="V968" s="111">
        <v>0</v>
      </c>
      <c r="W968" s="110">
        <v>0</v>
      </c>
      <c r="X968" s="110">
        <v>0</v>
      </c>
      <c r="Y968" s="110">
        <v>0</v>
      </c>
      <c r="Z968" s="110">
        <v>0</v>
      </c>
      <c r="AA968" s="110">
        <v>0</v>
      </c>
      <c r="AB968" s="110">
        <v>0</v>
      </c>
      <c r="AC968" s="1001">
        <f t="shared" si="1297"/>
        <v>0.012799999999999999</v>
      </c>
      <c r="AD968" s="16"/>
      <c r="AE968" s="16"/>
      <c r="AF968" s="16"/>
      <c r="AG968" s="16"/>
      <c r="AH968" s="16"/>
      <c r="AI968" s="16"/>
      <c r="AJ968" s="16"/>
      <c r="AK968" s="16"/>
      <c r="AL968" s="16"/>
      <c r="AM968" s="16"/>
      <c r="AN968" s="16"/>
      <c r="AO968" s="16"/>
    </row>
    <row r="969" s="1" customFormat="1" ht="15" customHeight="1">
      <c r="A969" s="999"/>
      <c r="B969" s="1000"/>
      <c r="C969" s="38" t="s">
        <v>18</v>
      </c>
      <c r="D969" s="38" t="s">
        <v>19</v>
      </c>
      <c r="E969" s="44">
        <v>28</v>
      </c>
      <c r="F969" s="130">
        <v>29</v>
      </c>
      <c r="G969" s="130">
        <v>28</v>
      </c>
      <c r="H969" s="131">
        <v>30</v>
      </c>
      <c r="I969" s="130">
        <v>30</v>
      </c>
      <c r="J969" s="130">
        <v>34</v>
      </c>
      <c r="K969" s="130">
        <v>36</v>
      </c>
      <c r="L969" s="130">
        <v>38</v>
      </c>
      <c r="M969" s="130">
        <v>35</v>
      </c>
      <c r="N969" s="131">
        <v>34</v>
      </c>
      <c r="O969" s="130">
        <v>33</v>
      </c>
      <c r="P969" s="130">
        <v>35</v>
      </c>
      <c r="Q969" s="130">
        <v>32</v>
      </c>
      <c r="R969" s="130">
        <v>33</v>
      </c>
      <c r="S969" s="130">
        <v>37</v>
      </c>
      <c r="T969" s="130">
        <v>37</v>
      </c>
      <c r="U969" s="130">
        <v>37</v>
      </c>
      <c r="V969" s="131">
        <v>34</v>
      </c>
      <c r="W969" s="130">
        <v>34</v>
      </c>
      <c r="X969" s="130">
        <v>33</v>
      </c>
      <c r="Y969" s="130">
        <v>32</v>
      </c>
      <c r="Z969" s="130">
        <v>31</v>
      </c>
      <c r="AA969" s="130">
        <v>28</v>
      </c>
      <c r="AB969" s="452">
        <v>28</v>
      </c>
      <c r="AC969" s="1001"/>
      <c r="AD969" s="16"/>
      <c r="AE969" s="16"/>
      <c r="AF969" s="16"/>
      <c r="AG969" s="16"/>
      <c r="AH969" s="16"/>
      <c r="AI969" s="16"/>
      <c r="AJ969" s="16"/>
      <c r="AK969" s="16"/>
      <c r="AL969" s="16"/>
      <c r="AM969" s="16"/>
      <c r="AN969" s="16"/>
      <c r="AO969" s="16"/>
    </row>
    <row r="970" s="1" customFormat="1" ht="15" customHeight="1">
      <c r="A970" s="1002"/>
      <c r="B970" s="1003"/>
      <c r="C970" s="50" t="s">
        <v>20</v>
      </c>
      <c r="D970" s="50"/>
      <c r="E970" s="293">
        <f t="shared" ref="E970:AC1001" si="1298">E968/E967</f>
        <v>0</v>
      </c>
      <c r="F970" s="293">
        <f t="shared" si="1298"/>
        <v>0</v>
      </c>
      <c r="G970" s="293">
        <f t="shared" si="1298"/>
        <v>0</v>
      </c>
      <c r="H970" s="294">
        <f t="shared" si="1298"/>
        <v>0</v>
      </c>
      <c r="I970" s="293">
        <f t="shared" si="1298"/>
        <v>0</v>
      </c>
      <c r="J970" s="293">
        <f t="shared" si="1298"/>
        <v>0</v>
      </c>
      <c r="K970" s="293">
        <f t="shared" si="1298"/>
        <v>0.0032113037893384713</v>
      </c>
      <c r="L970" s="293">
        <f t="shared" si="1298"/>
        <v>0.01375598086124402</v>
      </c>
      <c r="M970" s="293">
        <f t="shared" si="1298"/>
        <v>0.0012048192771084336</v>
      </c>
      <c r="N970" s="294">
        <f t="shared" si="1298"/>
        <v>0</v>
      </c>
      <c r="O970" s="293">
        <f t="shared" si="1298"/>
        <v>0</v>
      </c>
      <c r="P970" s="293">
        <f t="shared" si="1298"/>
        <v>0</v>
      </c>
      <c r="Q970" s="293">
        <f t="shared" si="1298"/>
        <v>0</v>
      </c>
      <c r="R970" s="293">
        <f t="shared" si="1298"/>
        <v>0</v>
      </c>
      <c r="S970" s="293">
        <f t="shared" si="1298"/>
        <v>0.00063694267515923574</v>
      </c>
      <c r="T970" s="293">
        <f t="shared" si="1298"/>
        <v>0.00060716454159077103</v>
      </c>
      <c r="U970" s="293">
        <f t="shared" si="1298"/>
        <v>0</v>
      </c>
      <c r="V970" s="294">
        <f t="shared" si="1298"/>
        <v>0</v>
      </c>
      <c r="W970" s="293">
        <f t="shared" si="1298"/>
        <v>0</v>
      </c>
      <c r="X970" s="293">
        <f t="shared" si="1298"/>
        <v>0</v>
      </c>
      <c r="Y970" s="293">
        <f t="shared" si="1298"/>
        <v>0</v>
      </c>
      <c r="Z970" s="293">
        <f t="shared" si="1298"/>
        <v>0</v>
      </c>
      <c r="AA970" s="293">
        <f t="shared" si="1298"/>
        <v>0</v>
      </c>
      <c r="AB970" s="293">
        <f t="shared" si="1298"/>
        <v>0</v>
      </c>
      <c r="AC970" s="1004">
        <f t="shared" si="1298"/>
        <v>0.00089330578973814971</v>
      </c>
      <c r="AD970" s="16"/>
      <c r="AE970" s="16"/>
      <c r="AF970" s="16"/>
      <c r="AG970" s="16"/>
      <c r="AH970" s="16"/>
      <c r="AI970" s="16"/>
      <c r="AJ970" s="16"/>
      <c r="AK970" s="16"/>
      <c r="AL970" s="16"/>
      <c r="AM970" s="16"/>
      <c r="AN970" s="16"/>
      <c r="AO970" s="16"/>
    </row>
    <row r="971" s="827" customFormat="1" ht="15" customHeight="1">
      <c r="A971" s="175" t="s">
        <v>502</v>
      </c>
      <c r="B971" s="176"/>
      <c r="C971" s="177"/>
      <c r="D971" s="177"/>
      <c r="E971" s="177">
        <v>1</v>
      </c>
      <c r="F971" s="177">
        <v>2</v>
      </c>
      <c r="G971" s="177">
        <v>3</v>
      </c>
      <c r="H971" s="177">
        <v>4</v>
      </c>
      <c r="I971" s="177">
        <v>5</v>
      </c>
      <c r="J971" s="177">
        <v>6</v>
      </c>
      <c r="K971" s="177">
        <v>7</v>
      </c>
      <c r="L971" s="177">
        <v>8</v>
      </c>
      <c r="M971" s="177">
        <v>9</v>
      </c>
      <c r="N971" s="177">
        <v>10</v>
      </c>
      <c r="O971" s="177">
        <v>11</v>
      </c>
      <c r="P971" s="177">
        <v>12</v>
      </c>
      <c r="Q971" s="177">
        <v>13</v>
      </c>
      <c r="R971" s="177">
        <v>14</v>
      </c>
      <c r="S971" s="177">
        <v>15</v>
      </c>
      <c r="T971" s="177">
        <v>16</v>
      </c>
      <c r="U971" s="177">
        <v>17</v>
      </c>
      <c r="V971" s="177">
        <v>18</v>
      </c>
      <c r="W971" s="177">
        <v>19</v>
      </c>
      <c r="X971" s="177">
        <v>20</v>
      </c>
      <c r="Y971" s="177">
        <v>21</v>
      </c>
      <c r="Z971" s="177">
        <v>22</v>
      </c>
      <c r="AA971" s="177">
        <v>23</v>
      </c>
      <c r="AB971" s="177">
        <v>24</v>
      </c>
      <c r="AC971" s="177"/>
      <c r="AD971" s="24"/>
      <c r="AE971" s="24"/>
      <c r="AF971" s="24"/>
      <c r="AG971" s="24"/>
      <c r="AH971" s="24"/>
      <c r="AI971" s="24"/>
      <c r="AJ971" s="24"/>
      <c r="AK971" s="24"/>
      <c r="AL971" s="24"/>
      <c r="AM971" s="24"/>
      <c r="AN971" s="24"/>
      <c r="AO971" s="24"/>
    </row>
    <row r="972" s="827" customFormat="1" ht="15" customHeight="1">
      <c r="A972" s="87" t="s">
        <v>27</v>
      </c>
      <c r="B972" s="88"/>
      <c r="C972" s="89" t="s">
        <v>28</v>
      </c>
      <c r="D972" s="409" t="s">
        <v>19</v>
      </c>
      <c r="E972" s="91">
        <v>10.600000381469727</v>
      </c>
      <c r="F972" s="91">
        <v>10.600000381469727</v>
      </c>
      <c r="G972" s="91">
        <v>10.600000381469727</v>
      </c>
      <c r="H972" s="91">
        <v>10.600000381469727</v>
      </c>
      <c r="I972" s="91">
        <v>10.5</v>
      </c>
      <c r="J972" s="91">
        <v>10.5</v>
      </c>
      <c r="K972" s="91">
        <v>10.5</v>
      </c>
      <c r="L972" s="91">
        <v>10.5</v>
      </c>
      <c r="M972" s="91">
        <v>10.5</v>
      </c>
      <c r="N972" s="91">
        <v>10.399999618530273</v>
      </c>
      <c r="O972" s="91">
        <v>10.399999618530273</v>
      </c>
      <c r="P972" s="91">
        <v>10.399999618530273</v>
      </c>
      <c r="Q972" s="91">
        <v>10.399999618530273</v>
      </c>
      <c r="R972" s="91">
        <v>10.399999618530273</v>
      </c>
      <c r="S972" s="91">
        <v>10.399999618530273</v>
      </c>
      <c r="T972" s="91">
        <v>10.399999618530273</v>
      </c>
      <c r="U972" s="91">
        <v>10.399999618530273</v>
      </c>
      <c r="V972" s="91">
        <v>10.399999618530273</v>
      </c>
      <c r="W972" s="91">
        <v>10.399999618530273</v>
      </c>
      <c r="X972" s="91">
        <v>10.5</v>
      </c>
      <c r="Y972" s="91">
        <v>10.5</v>
      </c>
      <c r="Z972" s="91">
        <v>10.5</v>
      </c>
      <c r="AA972" s="91">
        <v>10.5</v>
      </c>
      <c r="AB972" s="91">
        <v>10.600000381469727</v>
      </c>
      <c r="AC972" s="89"/>
      <c r="AD972" s="24"/>
      <c r="AE972" s="24"/>
      <c r="AF972" s="24"/>
      <c r="AG972" s="24"/>
      <c r="AH972" s="24"/>
      <c r="AI972" s="24"/>
      <c r="AJ972" s="24"/>
      <c r="AK972" s="24"/>
      <c r="AL972" s="24"/>
      <c r="AM972" s="24"/>
      <c r="AN972" s="24"/>
      <c r="AO972" s="24"/>
    </row>
    <row r="973" s="827" customFormat="1" ht="15" customHeight="1">
      <c r="A973" s="203" t="s">
        <v>29</v>
      </c>
      <c r="B973" s="204"/>
      <c r="C973" s="205" t="s">
        <v>28</v>
      </c>
      <c r="D973" s="396" t="s">
        <v>19</v>
      </c>
      <c r="E973" s="96">
        <v>10.600000381469727</v>
      </c>
      <c r="F973" s="96">
        <v>10.600000381469727</v>
      </c>
      <c r="G973" s="96">
        <v>10.600000381469727</v>
      </c>
      <c r="H973" s="96">
        <v>10.600000381469727</v>
      </c>
      <c r="I973" s="96">
        <v>10.5</v>
      </c>
      <c r="J973" s="96">
        <v>10.399999618530273</v>
      </c>
      <c r="K973" s="96">
        <v>10.5</v>
      </c>
      <c r="L973" s="96">
        <v>10.5</v>
      </c>
      <c r="M973" s="96">
        <v>10.5</v>
      </c>
      <c r="N973" s="96">
        <v>10.399999618530273</v>
      </c>
      <c r="O973" s="96">
        <v>10.399999618530273</v>
      </c>
      <c r="P973" s="96">
        <v>10.399999618530273</v>
      </c>
      <c r="Q973" s="96">
        <v>10.399999618530273</v>
      </c>
      <c r="R973" s="96">
        <v>10.399999618530273</v>
      </c>
      <c r="S973" s="96">
        <v>10.399999618530273</v>
      </c>
      <c r="T973" s="96">
        <v>10.399999618530273</v>
      </c>
      <c r="U973" s="96">
        <v>10.399999618530273</v>
      </c>
      <c r="V973" s="96">
        <v>10.399999618530273</v>
      </c>
      <c r="W973" s="96">
        <v>10.399999618530273</v>
      </c>
      <c r="X973" s="96">
        <v>10.5</v>
      </c>
      <c r="Y973" s="96">
        <v>10.5</v>
      </c>
      <c r="Z973" s="96">
        <v>10.5</v>
      </c>
      <c r="AA973" s="96">
        <v>10.5</v>
      </c>
      <c r="AB973" s="96">
        <v>10.600000381469727</v>
      </c>
      <c r="AC973" s="205"/>
      <c r="AD973" s="24"/>
      <c r="AE973" s="24"/>
      <c r="AF973" s="24"/>
      <c r="AG973" s="24"/>
      <c r="AH973" s="24"/>
      <c r="AI973" s="24"/>
      <c r="AJ973" s="24"/>
      <c r="AK973" s="24"/>
      <c r="AL973" s="24"/>
      <c r="AM973" s="24"/>
      <c r="AN973" s="24"/>
      <c r="AO973" s="24"/>
    </row>
    <row r="974" s="1" customFormat="1" ht="15" customHeight="1">
      <c r="A974" s="516" t="s">
        <v>114</v>
      </c>
      <c r="B974" s="1005" t="s">
        <v>37</v>
      </c>
      <c r="C974" s="33" t="s">
        <v>15</v>
      </c>
      <c r="D974" s="33" t="s">
        <v>16</v>
      </c>
      <c r="E974" s="374"/>
      <c r="F974" s="374"/>
      <c r="G974" s="374"/>
      <c r="H974" s="459"/>
      <c r="I974" s="374"/>
      <c r="J974" s="374"/>
      <c r="K974" s="374"/>
      <c r="L974" s="374"/>
      <c r="M974" s="374"/>
      <c r="N974" s="459"/>
      <c r="O974" s="374"/>
      <c r="P974" s="374"/>
      <c r="Q974" s="374"/>
      <c r="R974" s="374"/>
      <c r="S974" s="374"/>
      <c r="T974" s="374"/>
      <c r="U974" s="374"/>
      <c r="V974" s="459"/>
      <c r="W974" s="374"/>
      <c r="X974" s="374"/>
      <c r="Y974" s="374"/>
      <c r="Z974" s="374"/>
      <c r="AA974" s="374"/>
      <c r="AB974" s="374"/>
      <c r="AC974" s="36">
        <f t="shared" ref="AC974:AC975" si="1299">SUM(E974:AB974)</f>
        <v>0</v>
      </c>
      <c r="AD974" s="16"/>
      <c r="AE974" s="16"/>
      <c r="AF974" s="16"/>
      <c r="AG974" s="16"/>
      <c r="AH974" s="16"/>
      <c r="AI974" s="16"/>
      <c r="AJ974" s="16"/>
      <c r="AK974" s="16"/>
      <c r="AL974" s="16"/>
      <c r="AM974" s="16"/>
      <c r="AN974" s="16"/>
      <c r="AO974" s="16"/>
    </row>
    <row r="975" s="1" customFormat="1" ht="15" customHeight="1">
      <c r="A975" s="862"/>
      <c r="B975" s="1006"/>
      <c r="C975" s="39" t="s">
        <v>17</v>
      </c>
      <c r="D975" s="39" t="s">
        <v>16</v>
      </c>
      <c r="E975" s="119"/>
      <c r="F975" s="119"/>
      <c r="G975" s="119"/>
      <c r="H975" s="400"/>
      <c r="I975" s="119"/>
      <c r="J975" s="119"/>
      <c r="K975" s="119"/>
      <c r="L975" s="119"/>
      <c r="M975" s="119"/>
      <c r="N975" s="400"/>
      <c r="O975" s="119"/>
      <c r="P975" s="119"/>
      <c r="Q975" s="119"/>
      <c r="R975" s="119"/>
      <c r="S975" s="119"/>
      <c r="T975" s="119"/>
      <c r="U975" s="119"/>
      <c r="V975" s="400"/>
      <c r="W975" s="119"/>
      <c r="X975" s="119"/>
      <c r="Y975" s="119"/>
      <c r="Z975" s="119"/>
      <c r="AA975" s="119"/>
      <c r="AB975" s="119"/>
      <c r="AC975" s="59">
        <f t="shared" si="1299"/>
        <v>0</v>
      </c>
      <c r="AD975" s="16"/>
      <c r="AE975" s="16"/>
      <c r="AF975" s="16"/>
      <c r="AG975" s="16"/>
      <c r="AH975" s="16"/>
      <c r="AI975" s="16"/>
      <c r="AJ975" s="16"/>
      <c r="AK975" s="16"/>
      <c r="AL975" s="16"/>
      <c r="AM975" s="16"/>
      <c r="AN975" s="16"/>
      <c r="AO975" s="16"/>
    </row>
    <row r="976" s="1" customFormat="1" ht="15" customHeight="1">
      <c r="A976" s="862"/>
      <c r="B976" s="1006"/>
      <c r="C976" s="39" t="s">
        <v>18</v>
      </c>
      <c r="D976" s="39" t="s">
        <v>68</v>
      </c>
      <c r="E976" s="179" t="s">
        <v>38</v>
      </c>
      <c r="F976" s="179"/>
      <c r="G976" s="179"/>
      <c r="H976" s="180"/>
      <c r="I976" s="179"/>
      <c r="J976" s="179"/>
      <c r="K976" s="179"/>
      <c r="L976" s="179"/>
      <c r="M976" s="179"/>
      <c r="N976" s="180"/>
      <c r="O976" s="179"/>
      <c r="P976" s="179"/>
      <c r="Q976" s="179"/>
      <c r="R976" s="179"/>
      <c r="S976" s="179"/>
      <c r="T976" s="179"/>
      <c r="U976" s="179"/>
      <c r="V976" s="180"/>
      <c r="W976" s="179"/>
      <c r="X976" s="179"/>
      <c r="Y976" s="179"/>
      <c r="Z976" s="179"/>
      <c r="AA976" s="179"/>
      <c r="AB976" s="179"/>
      <c r="AC976" s="42"/>
      <c r="AD976" s="16"/>
      <c r="AE976" s="16"/>
      <c r="AF976" s="16"/>
      <c r="AG976" s="16"/>
      <c r="AH976" s="16"/>
      <c r="AI976" s="16"/>
      <c r="AJ976" s="16"/>
      <c r="AK976" s="16"/>
      <c r="AL976" s="16"/>
      <c r="AM976" s="16"/>
      <c r="AN976" s="16"/>
      <c r="AO976" s="16"/>
    </row>
    <row r="977" s="1" customFormat="1" ht="15" customHeight="1">
      <c r="A977" s="863"/>
      <c r="B977" s="1007"/>
      <c r="C977" s="115" t="s">
        <v>20</v>
      </c>
      <c r="D977" s="115"/>
      <c r="E977" s="116" t="e">
        <f t="shared" si="1298"/>
        <v>#DIV/0!</v>
      </c>
      <c r="F977" s="116" t="e">
        <f t="shared" si="1298"/>
        <v>#DIV/0!</v>
      </c>
      <c r="G977" s="116" t="e">
        <f t="shared" si="1298"/>
        <v>#DIV/0!</v>
      </c>
      <c r="H977" s="117" t="e">
        <f t="shared" si="1298"/>
        <v>#DIV/0!</v>
      </c>
      <c r="I977" s="116" t="e">
        <f t="shared" si="1298"/>
        <v>#DIV/0!</v>
      </c>
      <c r="J977" s="116" t="e">
        <f t="shared" si="1298"/>
        <v>#DIV/0!</v>
      </c>
      <c r="K977" s="116" t="e">
        <f t="shared" si="1298"/>
        <v>#DIV/0!</v>
      </c>
      <c r="L977" s="116" t="e">
        <f t="shared" si="1298"/>
        <v>#DIV/0!</v>
      </c>
      <c r="M977" s="116" t="e">
        <f t="shared" si="1298"/>
        <v>#DIV/0!</v>
      </c>
      <c r="N977" s="117" t="e">
        <f t="shared" si="1298"/>
        <v>#DIV/0!</v>
      </c>
      <c r="O977" s="116" t="e">
        <f t="shared" si="1298"/>
        <v>#DIV/0!</v>
      </c>
      <c r="P977" s="116" t="e">
        <f t="shared" si="1298"/>
        <v>#DIV/0!</v>
      </c>
      <c r="Q977" s="116" t="e">
        <f t="shared" si="1298"/>
        <v>#DIV/0!</v>
      </c>
      <c r="R977" s="116" t="e">
        <f t="shared" si="1298"/>
        <v>#DIV/0!</v>
      </c>
      <c r="S977" s="116" t="e">
        <f t="shared" si="1298"/>
        <v>#DIV/0!</v>
      </c>
      <c r="T977" s="116" t="e">
        <f t="shared" si="1298"/>
        <v>#DIV/0!</v>
      </c>
      <c r="U977" s="116" t="e">
        <f t="shared" si="1298"/>
        <v>#DIV/0!</v>
      </c>
      <c r="V977" s="117" t="e">
        <f t="shared" si="1298"/>
        <v>#DIV/0!</v>
      </c>
      <c r="W977" s="116" t="e">
        <f t="shared" si="1298"/>
        <v>#DIV/0!</v>
      </c>
      <c r="X977" s="116" t="e">
        <f t="shared" si="1298"/>
        <v>#DIV/0!</v>
      </c>
      <c r="Y977" s="116" t="e">
        <f t="shared" si="1298"/>
        <v>#DIV/0!</v>
      </c>
      <c r="Z977" s="116" t="e">
        <f t="shared" si="1298"/>
        <v>#DIV/0!</v>
      </c>
      <c r="AA977" s="116" t="e">
        <f t="shared" si="1298"/>
        <v>#DIV/0!</v>
      </c>
      <c r="AB977" s="116" t="e">
        <f t="shared" si="1298"/>
        <v>#DIV/0!</v>
      </c>
      <c r="AC977" s="125" t="e">
        <f t="shared" si="1298"/>
        <v>#DIV/0!</v>
      </c>
      <c r="AD977" s="16"/>
      <c r="AE977" s="16"/>
      <c r="AF977" s="16"/>
      <c r="AG977" s="16"/>
      <c r="AH977" s="16"/>
      <c r="AI977" s="16"/>
      <c r="AJ977" s="16"/>
      <c r="AK977" s="16"/>
      <c r="AL977" s="16"/>
      <c r="AM977" s="16"/>
      <c r="AN977" s="16"/>
      <c r="AO977" s="16"/>
    </row>
    <row r="978" s="1" customFormat="1" ht="15" customHeight="1">
      <c r="A978" s="516" t="s">
        <v>13</v>
      </c>
      <c r="B978" s="1005" t="s">
        <v>37</v>
      </c>
      <c r="C978" s="33" t="s">
        <v>15</v>
      </c>
      <c r="D978" s="33" t="s">
        <v>16</v>
      </c>
      <c r="E978" s="374"/>
      <c r="F978" s="374"/>
      <c r="G978" s="374"/>
      <c r="H978" s="459"/>
      <c r="I978" s="374"/>
      <c r="J978" s="374"/>
      <c r="K978" s="374"/>
      <c r="L978" s="374"/>
      <c r="M978" s="374"/>
      <c r="N978" s="459"/>
      <c r="O978" s="374"/>
      <c r="P978" s="374"/>
      <c r="Q978" s="374"/>
      <c r="R978" s="374"/>
      <c r="S978" s="374"/>
      <c r="T978" s="374"/>
      <c r="U978" s="374"/>
      <c r="V978" s="459"/>
      <c r="W978" s="374"/>
      <c r="X978" s="374"/>
      <c r="Y978" s="374"/>
      <c r="Z978" s="374"/>
      <c r="AA978" s="374"/>
      <c r="AB978" s="374"/>
      <c r="AC978" s="36">
        <f t="shared" ref="AC978:AC979" si="1300">SUM(E978:AB978)</f>
        <v>0</v>
      </c>
      <c r="AD978" s="16"/>
      <c r="AE978" s="16"/>
      <c r="AF978" s="16"/>
      <c r="AG978" s="16"/>
      <c r="AH978" s="16"/>
      <c r="AI978" s="16"/>
      <c r="AJ978" s="16"/>
      <c r="AK978" s="16"/>
      <c r="AL978" s="16"/>
      <c r="AM978" s="16"/>
      <c r="AN978" s="16"/>
      <c r="AO978" s="16"/>
    </row>
    <row r="979" s="1" customFormat="1" ht="15" customHeight="1">
      <c r="A979" s="862"/>
      <c r="B979" s="1006"/>
      <c r="C979" s="39" t="s">
        <v>17</v>
      </c>
      <c r="D979" s="39" t="s">
        <v>16</v>
      </c>
      <c r="E979" s="119"/>
      <c r="F979" s="119"/>
      <c r="G979" s="119"/>
      <c r="H979" s="400"/>
      <c r="I979" s="119"/>
      <c r="J979" s="119"/>
      <c r="K979" s="119"/>
      <c r="L979" s="119"/>
      <c r="M979" s="119"/>
      <c r="N979" s="400"/>
      <c r="O979" s="119"/>
      <c r="P979" s="119"/>
      <c r="Q979" s="119"/>
      <c r="R979" s="119"/>
      <c r="S979" s="119"/>
      <c r="T979" s="119"/>
      <c r="U979" s="119"/>
      <c r="V979" s="400"/>
      <c r="W979" s="119"/>
      <c r="X979" s="119"/>
      <c r="Y979" s="119"/>
      <c r="Z979" s="119"/>
      <c r="AA979" s="119"/>
      <c r="AB979" s="119"/>
      <c r="AC979" s="59">
        <f t="shared" si="1300"/>
        <v>0</v>
      </c>
      <c r="AD979" s="16"/>
      <c r="AE979" s="16"/>
      <c r="AF979" s="16"/>
      <c r="AG979" s="16"/>
      <c r="AH979" s="16"/>
      <c r="AI979" s="16"/>
      <c r="AJ979" s="16"/>
      <c r="AK979" s="16"/>
      <c r="AL979" s="16"/>
      <c r="AM979" s="16"/>
      <c r="AN979" s="16"/>
      <c r="AO979" s="16"/>
    </row>
    <row r="980" s="1" customFormat="1" ht="15" customHeight="1">
      <c r="A980" s="862"/>
      <c r="B980" s="1006"/>
      <c r="C980" s="39" t="s">
        <v>18</v>
      </c>
      <c r="D980" s="39" t="s">
        <v>68</v>
      </c>
      <c r="E980" s="179" t="s">
        <v>38</v>
      </c>
      <c r="F980" s="179"/>
      <c r="G980" s="179"/>
      <c r="H980" s="180"/>
      <c r="I980" s="179"/>
      <c r="J980" s="179"/>
      <c r="K980" s="179"/>
      <c r="L980" s="179"/>
      <c r="M980" s="179"/>
      <c r="N980" s="180"/>
      <c r="O980" s="179"/>
      <c r="P980" s="179"/>
      <c r="Q980" s="179"/>
      <c r="R980" s="179"/>
      <c r="S980" s="179"/>
      <c r="T980" s="179"/>
      <c r="U980" s="179"/>
      <c r="V980" s="180"/>
      <c r="W980" s="179"/>
      <c r="X980" s="179"/>
      <c r="Y980" s="179"/>
      <c r="Z980" s="179"/>
      <c r="AA980" s="179"/>
      <c r="AB980" s="179"/>
      <c r="AC980" s="42"/>
      <c r="AD980" s="16"/>
      <c r="AE980" s="16"/>
      <c r="AF980" s="16"/>
      <c r="AG980" s="16"/>
      <c r="AH980" s="16"/>
      <c r="AI980" s="16"/>
      <c r="AJ980" s="16"/>
      <c r="AK980" s="16"/>
      <c r="AL980" s="16"/>
      <c r="AM980" s="16"/>
      <c r="AN980" s="16"/>
      <c r="AO980" s="16"/>
    </row>
    <row r="981" s="1" customFormat="1" ht="15" customHeight="1">
      <c r="A981" s="863"/>
      <c r="B981" s="1007"/>
      <c r="C981" s="115" t="s">
        <v>20</v>
      </c>
      <c r="D981" s="115"/>
      <c r="E981" s="116" t="e">
        <f t="shared" si="1298"/>
        <v>#DIV/0!</v>
      </c>
      <c r="F981" s="116" t="e">
        <f t="shared" si="1298"/>
        <v>#DIV/0!</v>
      </c>
      <c r="G981" s="116" t="e">
        <f t="shared" si="1298"/>
        <v>#DIV/0!</v>
      </c>
      <c r="H981" s="117" t="e">
        <f t="shared" si="1298"/>
        <v>#DIV/0!</v>
      </c>
      <c r="I981" s="116" t="e">
        <f t="shared" si="1298"/>
        <v>#DIV/0!</v>
      </c>
      <c r="J981" s="116" t="e">
        <f t="shared" si="1298"/>
        <v>#DIV/0!</v>
      </c>
      <c r="K981" s="116" t="e">
        <f t="shared" si="1298"/>
        <v>#DIV/0!</v>
      </c>
      <c r="L981" s="116" t="e">
        <f t="shared" si="1298"/>
        <v>#DIV/0!</v>
      </c>
      <c r="M981" s="116" t="e">
        <f t="shared" si="1298"/>
        <v>#DIV/0!</v>
      </c>
      <c r="N981" s="117" t="e">
        <f t="shared" si="1298"/>
        <v>#DIV/0!</v>
      </c>
      <c r="O981" s="116" t="e">
        <f t="shared" si="1298"/>
        <v>#DIV/0!</v>
      </c>
      <c r="P981" s="116" t="e">
        <f t="shared" si="1298"/>
        <v>#DIV/0!</v>
      </c>
      <c r="Q981" s="116" t="e">
        <f t="shared" si="1298"/>
        <v>#DIV/0!</v>
      </c>
      <c r="R981" s="116" t="e">
        <f t="shared" si="1298"/>
        <v>#DIV/0!</v>
      </c>
      <c r="S981" s="116" t="e">
        <f t="shared" si="1298"/>
        <v>#DIV/0!</v>
      </c>
      <c r="T981" s="116" t="e">
        <f t="shared" si="1298"/>
        <v>#DIV/0!</v>
      </c>
      <c r="U981" s="116" t="e">
        <f t="shared" si="1298"/>
        <v>#DIV/0!</v>
      </c>
      <c r="V981" s="117" t="e">
        <f t="shared" si="1298"/>
        <v>#DIV/0!</v>
      </c>
      <c r="W981" s="116" t="e">
        <f t="shared" si="1298"/>
        <v>#DIV/0!</v>
      </c>
      <c r="X981" s="116" t="e">
        <f t="shared" si="1298"/>
        <v>#DIV/0!</v>
      </c>
      <c r="Y981" s="116" t="e">
        <f t="shared" si="1298"/>
        <v>#DIV/0!</v>
      </c>
      <c r="Z981" s="116" t="e">
        <f t="shared" si="1298"/>
        <v>#DIV/0!</v>
      </c>
      <c r="AA981" s="116" t="e">
        <f t="shared" si="1298"/>
        <v>#DIV/0!</v>
      </c>
      <c r="AB981" s="116" t="e">
        <f t="shared" si="1298"/>
        <v>#DIV/0!</v>
      </c>
      <c r="AC981" s="125" t="e">
        <f t="shared" si="1298"/>
        <v>#DIV/0!</v>
      </c>
      <c r="AD981" s="16"/>
      <c r="AE981" s="16"/>
      <c r="AF981" s="16"/>
      <c r="AG981" s="16"/>
      <c r="AH981" s="16"/>
      <c r="AI981" s="16"/>
      <c r="AJ981" s="16"/>
      <c r="AK981" s="16"/>
      <c r="AL981" s="16"/>
      <c r="AM981" s="16"/>
      <c r="AN981" s="16"/>
      <c r="AO981" s="16"/>
    </row>
    <row r="982" s="1" customFormat="1" ht="15" customHeight="1">
      <c r="A982" s="516" t="s">
        <v>30</v>
      </c>
      <c r="B982" s="1005" t="s">
        <v>644</v>
      </c>
      <c r="C982" s="33" t="s">
        <v>15</v>
      </c>
      <c r="D982" s="33" t="s">
        <v>16</v>
      </c>
      <c r="E982" s="374"/>
      <c r="F982" s="374"/>
      <c r="G982" s="374"/>
      <c r="H982" s="459"/>
      <c r="I982" s="374"/>
      <c r="J982" s="374"/>
      <c r="K982" s="374"/>
      <c r="L982" s="374"/>
      <c r="M982" s="374"/>
      <c r="N982" s="459"/>
      <c r="O982" s="374"/>
      <c r="P982" s="374"/>
      <c r="Q982" s="374"/>
      <c r="R982" s="374"/>
      <c r="S982" s="374"/>
      <c r="T982" s="374"/>
      <c r="U982" s="374"/>
      <c r="V982" s="459"/>
      <c r="W982" s="374"/>
      <c r="X982" s="374"/>
      <c r="Y982" s="374"/>
      <c r="Z982" s="374"/>
      <c r="AA982" s="374"/>
      <c r="AB982" s="374"/>
      <c r="AC982" s="36">
        <f t="shared" ref="AC982:AC987" si="1301">SUM(E982:AB982)</f>
        <v>0</v>
      </c>
      <c r="AD982" s="16"/>
      <c r="AE982" s="16"/>
      <c r="AF982" s="16"/>
      <c r="AG982" s="16"/>
      <c r="AH982" s="16"/>
      <c r="AI982" s="16"/>
      <c r="AJ982" s="16"/>
      <c r="AK982" s="16"/>
      <c r="AL982" s="16"/>
      <c r="AM982" s="16"/>
      <c r="AN982" s="16"/>
      <c r="AO982" s="16"/>
    </row>
    <row r="983" s="1" customFormat="1" ht="15" customHeight="1">
      <c r="A983" s="862"/>
      <c r="B983" s="1006"/>
      <c r="C983" s="39" t="s">
        <v>17</v>
      </c>
      <c r="D983" s="39" t="s">
        <v>16</v>
      </c>
      <c r="E983" s="119"/>
      <c r="F983" s="119"/>
      <c r="G983" s="119"/>
      <c r="H983" s="400"/>
      <c r="I983" s="119"/>
      <c r="J983" s="119"/>
      <c r="K983" s="119"/>
      <c r="L983" s="119"/>
      <c r="M983" s="119"/>
      <c r="N983" s="400"/>
      <c r="O983" s="119"/>
      <c r="P983" s="119"/>
      <c r="Q983" s="119"/>
      <c r="R983" s="119"/>
      <c r="S983" s="119"/>
      <c r="T983" s="119"/>
      <c r="U983" s="119"/>
      <c r="V983" s="400"/>
      <c r="W983" s="119"/>
      <c r="X983" s="119"/>
      <c r="Y983" s="119"/>
      <c r="Z983" s="119"/>
      <c r="AA983" s="119"/>
      <c r="AB983" s="119"/>
      <c r="AC983" s="59">
        <f t="shared" si="1301"/>
        <v>0</v>
      </c>
      <c r="AD983" s="16"/>
      <c r="AE983" s="16"/>
      <c r="AF983" s="16"/>
      <c r="AG983" s="16"/>
      <c r="AH983" s="16"/>
      <c r="AI983" s="16"/>
      <c r="AJ983" s="16"/>
      <c r="AK983" s="16"/>
      <c r="AL983" s="16"/>
      <c r="AM983" s="16"/>
      <c r="AN983" s="16"/>
      <c r="AO983" s="16"/>
    </row>
    <row r="984" s="1" customFormat="1" ht="15" customHeight="1">
      <c r="A984" s="862"/>
      <c r="B984" s="1006"/>
      <c r="C984" s="39" t="s">
        <v>18</v>
      </c>
      <c r="D984" s="39" t="s">
        <v>68</v>
      </c>
      <c r="E984" s="119" t="s">
        <v>38</v>
      </c>
      <c r="F984" s="119"/>
      <c r="G984" s="119"/>
      <c r="H984" s="400"/>
      <c r="I984" s="119"/>
      <c r="J984" s="119"/>
      <c r="K984" s="119"/>
      <c r="L984" s="119"/>
      <c r="M984" s="119"/>
      <c r="N984" s="400"/>
      <c r="O984" s="119"/>
      <c r="P984" s="119"/>
      <c r="Q984" s="119"/>
      <c r="R984" s="119"/>
      <c r="S984" s="119"/>
      <c r="T984" s="119"/>
      <c r="U984" s="119"/>
      <c r="V984" s="400"/>
      <c r="W984" s="119"/>
      <c r="X984" s="119"/>
      <c r="Y984" s="119"/>
      <c r="Z984" s="119"/>
      <c r="AA984" s="119"/>
      <c r="AB984" s="119"/>
      <c r="AC984" s="42"/>
      <c r="AD984" s="16"/>
      <c r="AE984" s="16"/>
      <c r="AF984" s="16"/>
      <c r="AG984" s="16"/>
      <c r="AH984" s="16"/>
      <c r="AI984" s="16"/>
      <c r="AJ984" s="16"/>
      <c r="AK984" s="16"/>
      <c r="AL984" s="16"/>
      <c r="AM984" s="16"/>
      <c r="AN984" s="16"/>
      <c r="AO984" s="16"/>
    </row>
    <row r="985" s="1" customFormat="1" ht="15" customHeight="1">
      <c r="A985" s="863"/>
      <c r="B985" s="1007"/>
      <c r="C985" s="115" t="s">
        <v>20</v>
      </c>
      <c r="D985" s="115"/>
      <c r="E985" s="239"/>
      <c r="F985" s="239"/>
      <c r="G985" s="239"/>
      <c r="H985" s="240"/>
      <c r="I985" s="239"/>
      <c r="J985" s="239"/>
      <c r="K985" s="239"/>
      <c r="L985" s="239"/>
      <c r="M985" s="239"/>
      <c r="N985" s="240"/>
      <c r="O985" s="239"/>
      <c r="P985" s="239"/>
      <c r="Q985" s="239"/>
      <c r="R985" s="239"/>
      <c r="S985" s="239"/>
      <c r="T985" s="239"/>
      <c r="U985" s="239"/>
      <c r="V985" s="240"/>
      <c r="W985" s="239"/>
      <c r="X985" s="239"/>
      <c r="Y985" s="239"/>
      <c r="Z985" s="239"/>
      <c r="AA985" s="239"/>
      <c r="AB985" s="239"/>
      <c r="AC985" s="125"/>
      <c r="AD985" s="16"/>
      <c r="AE985" s="16"/>
      <c r="AF985" s="16"/>
      <c r="AG985" s="16"/>
      <c r="AH985" s="16"/>
      <c r="AI985" s="16"/>
      <c r="AJ985" s="16"/>
      <c r="AK985" s="16"/>
      <c r="AL985" s="16"/>
      <c r="AM985" s="16"/>
      <c r="AN985" s="16"/>
      <c r="AO985" s="16"/>
    </row>
    <row r="986" s="1" customFormat="1" ht="15" customHeight="1">
      <c r="A986" s="516" t="s">
        <v>32</v>
      </c>
      <c r="B986" s="1005" t="s">
        <v>37</v>
      </c>
      <c r="C986" s="33" t="s">
        <v>15</v>
      </c>
      <c r="D986" s="33" t="s">
        <v>16</v>
      </c>
      <c r="E986" s="374"/>
      <c r="F986" s="374"/>
      <c r="G986" s="374"/>
      <c r="H986" s="459"/>
      <c r="I986" s="374"/>
      <c r="J986" s="374"/>
      <c r="K986" s="374"/>
      <c r="L986" s="374"/>
      <c r="M986" s="374"/>
      <c r="N986" s="459"/>
      <c r="O986" s="374"/>
      <c r="P986" s="374"/>
      <c r="Q986" s="374"/>
      <c r="R986" s="374"/>
      <c r="S986" s="374"/>
      <c r="T986" s="374"/>
      <c r="U986" s="374"/>
      <c r="V986" s="459"/>
      <c r="W986" s="374"/>
      <c r="X986" s="374"/>
      <c r="Y986" s="374"/>
      <c r="Z986" s="374"/>
      <c r="AA986" s="374"/>
      <c r="AB986" s="374"/>
      <c r="AC986" s="36">
        <f t="shared" si="1301"/>
        <v>0</v>
      </c>
      <c r="AD986" s="16"/>
      <c r="AE986" s="16"/>
      <c r="AF986" s="16"/>
      <c r="AG986" s="16"/>
      <c r="AH986" s="16"/>
      <c r="AI986" s="16"/>
      <c r="AJ986" s="16"/>
      <c r="AK986" s="16"/>
      <c r="AL986" s="16"/>
      <c r="AM986" s="16"/>
      <c r="AN986" s="16"/>
      <c r="AO986" s="16"/>
    </row>
    <row r="987" s="1" customFormat="1" ht="15" customHeight="1">
      <c r="A987" s="862"/>
      <c r="B987" s="1006"/>
      <c r="C987" s="39" t="s">
        <v>17</v>
      </c>
      <c r="D987" s="39" t="s">
        <v>16</v>
      </c>
      <c r="E987" s="119"/>
      <c r="F987" s="119"/>
      <c r="G987" s="119"/>
      <c r="H987" s="400"/>
      <c r="I987" s="119"/>
      <c r="J987" s="119"/>
      <c r="K987" s="119"/>
      <c r="L987" s="119"/>
      <c r="M987" s="119"/>
      <c r="N987" s="400"/>
      <c r="O987" s="119"/>
      <c r="P987" s="119"/>
      <c r="Q987" s="119"/>
      <c r="R987" s="119"/>
      <c r="S987" s="119"/>
      <c r="T987" s="119"/>
      <c r="U987" s="119"/>
      <c r="V987" s="400"/>
      <c r="W987" s="119"/>
      <c r="X987" s="119"/>
      <c r="Y987" s="119"/>
      <c r="Z987" s="119"/>
      <c r="AA987" s="119"/>
      <c r="AB987" s="119"/>
      <c r="AC987" s="59">
        <f t="shared" si="1301"/>
        <v>0</v>
      </c>
      <c r="AD987" s="16"/>
      <c r="AE987" s="16"/>
      <c r="AF987" s="16"/>
      <c r="AG987" s="16"/>
      <c r="AH987" s="16"/>
      <c r="AI987" s="16"/>
      <c r="AJ987" s="16"/>
      <c r="AK987" s="16"/>
      <c r="AL987" s="16"/>
      <c r="AM987" s="16"/>
      <c r="AN987" s="16"/>
      <c r="AO987" s="16"/>
    </row>
    <row r="988" s="1" customFormat="1" ht="15" customHeight="1">
      <c r="A988" s="862"/>
      <c r="B988" s="1006"/>
      <c r="C988" s="39" t="s">
        <v>18</v>
      </c>
      <c r="D988" s="39" t="s">
        <v>68</v>
      </c>
      <c r="E988" s="179" t="s">
        <v>38</v>
      </c>
      <c r="F988" s="179"/>
      <c r="G988" s="179"/>
      <c r="H988" s="180"/>
      <c r="I988" s="179"/>
      <c r="J988" s="179"/>
      <c r="K988" s="179"/>
      <c r="L988" s="179"/>
      <c r="M988" s="179"/>
      <c r="N988" s="180"/>
      <c r="O988" s="179"/>
      <c r="P988" s="179"/>
      <c r="Q988" s="179"/>
      <c r="R988" s="179"/>
      <c r="S988" s="179"/>
      <c r="T988" s="179"/>
      <c r="U988" s="179"/>
      <c r="V988" s="180"/>
      <c r="W988" s="179"/>
      <c r="X988" s="179"/>
      <c r="Y988" s="179"/>
      <c r="Z988" s="179"/>
      <c r="AA988" s="179"/>
      <c r="AB988" s="179"/>
      <c r="AC988" s="42"/>
      <c r="AD988" s="16"/>
      <c r="AE988" s="16"/>
      <c r="AF988" s="16"/>
      <c r="AG988" s="16"/>
      <c r="AH988" s="16"/>
      <c r="AI988" s="16"/>
      <c r="AJ988" s="16"/>
      <c r="AK988" s="16"/>
      <c r="AL988" s="16"/>
      <c r="AM988" s="16"/>
      <c r="AN988" s="16"/>
      <c r="AO988" s="16"/>
    </row>
    <row r="989" s="1" customFormat="1" ht="15" customHeight="1">
      <c r="A989" s="863"/>
      <c r="B989" s="1007"/>
      <c r="C989" s="115" t="s">
        <v>20</v>
      </c>
      <c r="D989" s="115"/>
      <c r="E989" s="116" t="e">
        <f t="shared" si="1298"/>
        <v>#DIV/0!</v>
      </c>
      <c r="F989" s="116" t="e">
        <f t="shared" si="1298"/>
        <v>#DIV/0!</v>
      </c>
      <c r="G989" s="116" t="e">
        <f t="shared" si="1298"/>
        <v>#DIV/0!</v>
      </c>
      <c r="H989" s="117" t="e">
        <f t="shared" si="1298"/>
        <v>#DIV/0!</v>
      </c>
      <c r="I989" s="116" t="e">
        <f t="shared" si="1298"/>
        <v>#DIV/0!</v>
      </c>
      <c r="J989" s="116" t="e">
        <f t="shared" si="1298"/>
        <v>#DIV/0!</v>
      </c>
      <c r="K989" s="116" t="e">
        <f t="shared" si="1298"/>
        <v>#DIV/0!</v>
      </c>
      <c r="L989" s="116" t="e">
        <f t="shared" si="1298"/>
        <v>#DIV/0!</v>
      </c>
      <c r="M989" s="116" t="e">
        <f t="shared" si="1298"/>
        <v>#DIV/0!</v>
      </c>
      <c r="N989" s="117" t="e">
        <f t="shared" si="1298"/>
        <v>#DIV/0!</v>
      </c>
      <c r="O989" s="116" t="e">
        <f t="shared" si="1298"/>
        <v>#DIV/0!</v>
      </c>
      <c r="P989" s="116" t="e">
        <f t="shared" si="1298"/>
        <v>#DIV/0!</v>
      </c>
      <c r="Q989" s="116" t="e">
        <f t="shared" si="1298"/>
        <v>#DIV/0!</v>
      </c>
      <c r="R989" s="116" t="e">
        <f t="shared" si="1298"/>
        <v>#DIV/0!</v>
      </c>
      <c r="S989" s="116" t="e">
        <f t="shared" si="1298"/>
        <v>#DIV/0!</v>
      </c>
      <c r="T989" s="116" t="e">
        <f t="shared" si="1298"/>
        <v>#DIV/0!</v>
      </c>
      <c r="U989" s="116" t="e">
        <f t="shared" si="1298"/>
        <v>#DIV/0!</v>
      </c>
      <c r="V989" s="117" t="e">
        <f t="shared" si="1298"/>
        <v>#DIV/0!</v>
      </c>
      <c r="W989" s="116" t="e">
        <f t="shared" si="1298"/>
        <v>#DIV/0!</v>
      </c>
      <c r="X989" s="116" t="e">
        <f t="shared" si="1298"/>
        <v>#DIV/0!</v>
      </c>
      <c r="Y989" s="116" t="e">
        <f t="shared" si="1298"/>
        <v>#DIV/0!</v>
      </c>
      <c r="Z989" s="116" t="e">
        <f t="shared" si="1298"/>
        <v>#DIV/0!</v>
      </c>
      <c r="AA989" s="116" t="e">
        <f t="shared" si="1298"/>
        <v>#DIV/0!</v>
      </c>
      <c r="AB989" s="116" t="e">
        <f t="shared" si="1298"/>
        <v>#DIV/0!</v>
      </c>
      <c r="AC989" s="125" t="e">
        <f t="shared" si="1298"/>
        <v>#DIV/0!</v>
      </c>
      <c r="AD989" s="16"/>
      <c r="AE989" s="16"/>
      <c r="AF989" s="16"/>
      <c r="AG989" s="16"/>
      <c r="AH989" s="16"/>
      <c r="AI989" s="16"/>
      <c r="AJ989" s="16"/>
      <c r="AK989" s="16"/>
      <c r="AL989" s="16"/>
      <c r="AM989" s="16"/>
      <c r="AN989" s="16"/>
      <c r="AO989" s="16"/>
    </row>
    <row r="990" s="1" customFormat="1" ht="15" customHeight="1">
      <c r="A990" s="516" t="s">
        <v>59</v>
      </c>
      <c r="B990" s="121" t="s">
        <v>645</v>
      </c>
      <c r="C990" s="33" t="s">
        <v>15</v>
      </c>
      <c r="D990" s="33" t="s">
        <v>16</v>
      </c>
      <c r="E990" s="122">
        <v>0</v>
      </c>
      <c r="F990" s="122">
        <v>0</v>
      </c>
      <c r="G990" s="122">
        <v>0</v>
      </c>
      <c r="H990" s="123">
        <v>0</v>
      </c>
      <c r="I990" s="122">
        <v>0</v>
      </c>
      <c r="J990" s="122">
        <v>0</v>
      </c>
      <c r="K990" s="122">
        <v>0</v>
      </c>
      <c r="L990" s="122">
        <v>0</v>
      </c>
      <c r="M990" s="122">
        <v>0</v>
      </c>
      <c r="N990" s="123">
        <v>0</v>
      </c>
      <c r="O990" s="122">
        <v>0</v>
      </c>
      <c r="P990" s="122">
        <v>0</v>
      </c>
      <c r="Q990" s="122">
        <v>0</v>
      </c>
      <c r="R990" s="122">
        <v>0</v>
      </c>
      <c r="S990" s="122">
        <v>0</v>
      </c>
      <c r="T990" s="122">
        <v>0</v>
      </c>
      <c r="U990" s="122">
        <v>0</v>
      </c>
      <c r="V990" s="123">
        <v>0</v>
      </c>
      <c r="W990" s="122">
        <v>0</v>
      </c>
      <c r="X990" s="122">
        <v>0</v>
      </c>
      <c r="Y990" s="122">
        <v>0</v>
      </c>
      <c r="Z990" s="122">
        <v>0</v>
      </c>
      <c r="AA990" s="122">
        <v>0</v>
      </c>
      <c r="AB990" s="122">
        <v>0</v>
      </c>
      <c r="AC990" s="36">
        <f t="shared" ref="AC990:AC991" si="1302">SUM(E990:AB990)</f>
        <v>0</v>
      </c>
      <c r="AD990" s="16"/>
      <c r="AE990" s="16"/>
      <c r="AF990" s="16"/>
      <c r="AG990" s="16"/>
      <c r="AH990" s="16"/>
      <c r="AI990" s="16"/>
      <c r="AJ990" s="16"/>
      <c r="AK990" s="16"/>
      <c r="AL990" s="16"/>
      <c r="AM990" s="16"/>
      <c r="AN990" s="16"/>
      <c r="AO990" s="16"/>
    </row>
    <row r="991" s="1" customFormat="1" ht="15" customHeight="1">
      <c r="A991" s="862"/>
      <c r="B991" s="109"/>
      <c r="C991" s="39" t="s">
        <v>17</v>
      </c>
      <c r="D991" s="39" t="s">
        <v>16</v>
      </c>
      <c r="E991" s="110">
        <v>0</v>
      </c>
      <c r="F991" s="110">
        <v>0</v>
      </c>
      <c r="G991" s="110">
        <v>0</v>
      </c>
      <c r="H991" s="111">
        <v>0</v>
      </c>
      <c r="I991" s="110">
        <v>0</v>
      </c>
      <c r="J991" s="110">
        <v>0</v>
      </c>
      <c r="K991" s="110">
        <v>0</v>
      </c>
      <c r="L991" s="110">
        <v>0</v>
      </c>
      <c r="M991" s="110">
        <v>0</v>
      </c>
      <c r="N991" s="111">
        <v>0</v>
      </c>
      <c r="O991" s="110">
        <v>0</v>
      </c>
      <c r="P991" s="110">
        <v>0</v>
      </c>
      <c r="Q991" s="110">
        <v>0</v>
      </c>
      <c r="R991" s="110">
        <v>0</v>
      </c>
      <c r="S991" s="110">
        <v>0</v>
      </c>
      <c r="T991" s="110">
        <v>0</v>
      </c>
      <c r="U991" s="110">
        <v>0</v>
      </c>
      <c r="V991" s="111">
        <v>0</v>
      </c>
      <c r="W991" s="110">
        <v>0</v>
      </c>
      <c r="X991" s="110">
        <v>0</v>
      </c>
      <c r="Y991" s="110">
        <v>0</v>
      </c>
      <c r="Z991" s="110">
        <v>0</v>
      </c>
      <c r="AA991" s="110">
        <v>0</v>
      </c>
      <c r="AB991" s="110">
        <v>0</v>
      </c>
      <c r="AC991" s="42">
        <f t="shared" si="1302"/>
        <v>0</v>
      </c>
      <c r="AD991" s="16"/>
      <c r="AE991" s="16"/>
      <c r="AF991" s="16"/>
      <c r="AG991" s="16"/>
      <c r="AH991" s="16"/>
      <c r="AI991" s="16"/>
      <c r="AJ991" s="16"/>
      <c r="AK991" s="16"/>
      <c r="AL991" s="16"/>
      <c r="AM991" s="16"/>
      <c r="AN991" s="16"/>
      <c r="AO991" s="16"/>
    </row>
    <row r="992" s="1" customFormat="1" ht="15" customHeight="1">
      <c r="A992" s="862"/>
      <c r="B992" s="109"/>
      <c r="C992" s="39" t="s">
        <v>18</v>
      </c>
      <c r="D992" s="39" t="s">
        <v>19</v>
      </c>
      <c r="E992" s="128">
        <v>0</v>
      </c>
      <c r="F992" s="128">
        <v>0</v>
      </c>
      <c r="G992" s="128">
        <v>0</v>
      </c>
      <c r="H992" s="129">
        <v>0</v>
      </c>
      <c r="I992" s="128">
        <v>0</v>
      </c>
      <c r="J992" s="128">
        <v>0</v>
      </c>
      <c r="K992" s="128">
        <v>0</v>
      </c>
      <c r="L992" s="128">
        <v>0</v>
      </c>
      <c r="M992" s="128">
        <v>0</v>
      </c>
      <c r="N992" s="129">
        <v>0</v>
      </c>
      <c r="O992" s="128">
        <v>0</v>
      </c>
      <c r="P992" s="128">
        <v>0</v>
      </c>
      <c r="Q992" s="128">
        <v>0</v>
      </c>
      <c r="R992" s="128">
        <v>0</v>
      </c>
      <c r="S992" s="128">
        <v>0</v>
      </c>
      <c r="T992" s="128">
        <v>0</v>
      </c>
      <c r="U992" s="128">
        <v>0</v>
      </c>
      <c r="V992" s="129">
        <v>0</v>
      </c>
      <c r="W992" s="128">
        <v>0</v>
      </c>
      <c r="X992" s="128">
        <v>0</v>
      </c>
      <c r="Y992" s="128">
        <v>0</v>
      </c>
      <c r="Z992" s="128">
        <v>0</v>
      </c>
      <c r="AA992" s="128">
        <v>0</v>
      </c>
      <c r="AB992" s="128">
        <v>0</v>
      </c>
      <c r="AC992" s="42"/>
      <c r="AD992" s="16"/>
      <c r="AE992" s="16"/>
      <c r="AF992" s="16"/>
      <c r="AG992" s="16"/>
      <c r="AH992" s="16"/>
      <c r="AI992" s="16"/>
      <c r="AJ992" s="16"/>
      <c r="AK992" s="16"/>
      <c r="AL992" s="16"/>
      <c r="AM992" s="16"/>
      <c r="AN992" s="16"/>
      <c r="AO992" s="16"/>
    </row>
    <row r="993" s="1" customFormat="1" ht="15" customHeight="1">
      <c r="A993" s="867"/>
      <c r="B993" s="181"/>
      <c r="C993" s="51" t="s">
        <v>20</v>
      </c>
      <c r="D993" s="51"/>
      <c r="E993" s="52" t="e">
        <f t="shared" si="1298"/>
        <v>#DIV/0!</v>
      </c>
      <c r="F993" s="52" t="e">
        <f t="shared" si="1298"/>
        <v>#DIV/0!</v>
      </c>
      <c r="G993" s="52" t="e">
        <f t="shared" si="1298"/>
        <v>#DIV/0!</v>
      </c>
      <c r="H993" s="100" t="e">
        <f t="shared" si="1298"/>
        <v>#DIV/0!</v>
      </c>
      <c r="I993" s="52" t="e">
        <f t="shared" si="1298"/>
        <v>#DIV/0!</v>
      </c>
      <c r="J993" s="52" t="e">
        <f t="shared" si="1298"/>
        <v>#DIV/0!</v>
      </c>
      <c r="K993" s="52" t="e">
        <f t="shared" si="1298"/>
        <v>#DIV/0!</v>
      </c>
      <c r="L993" s="52" t="e">
        <f t="shared" si="1298"/>
        <v>#DIV/0!</v>
      </c>
      <c r="M993" s="52" t="e">
        <f t="shared" si="1298"/>
        <v>#DIV/0!</v>
      </c>
      <c r="N993" s="100" t="e">
        <f t="shared" si="1298"/>
        <v>#DIV/0!</v>
      </c>
      <c r="O993" s="52" t="e">
        <f t="shared" si="1298"/>
        <v>#DIV/0!</v>
      </c>
      <c r="P993" s="52" t="e">
        <f t="shared" si="1298"/>
        <v>#DIV/0!</v>
      </c>
      <c r="Q993" s="52" t="e">
        <f t="shared" si="1298"/>
        <v>#DIV/0!</v>
      </c>
      <c r="R993" s="52" t="e">
        <f t="shared" si="1298"/>
        <v>#DIV/0!</v>
      </c>
      <c r="S993" s="52" t="e">
        <f t="shared" si="1298"/>
        <v>#DIV/0!</v>
      </c>
      <c r="T993" s="52" t="e">
        <f t="shared" si="1298"/>
        <v>#DIV/0!</v>
      </c>
      <c r="U993" s="52" t="e">
        <f t="shared" si="1298"/>
        <v>#DIV/0!</v>
      </c>
      <c r="V993" s="100" t="e">
        <f t="shared" si="1298"/>
        <v>#DIV/0!</v>
      </c>
      <c r="W993" s="52" t="e">
        <f t="shared" si="1298"/>
        <v>#DIV/0!</v>
      </c>
      <c r="X993" s="52" t="e">
        <f t="shared" si="1298"/>
        <v>#DIV/0!</v>
      </c>
      <c r="Y993" s="52" t="e">
        <f t="shared" si="1298"/>
        <v>#DIV/0!</v>
      </c>
      <c r="Z993" s="52" t="e">
        <f t="shared" si="1298"/>
        <v>#DIV/0!</v>
      </c>
      <c r="AA993" s="52" t="e">
        <f t="shared" si="1298"/>
        <v>#DIV/0!</v>
      </c>
      <c r="AB993" s="52" t="e">
        <f t="shared" si="1298"/>
        <v>#DIV/0!</v>
      </c>
      <c r="AC993" s="101" t="e">
        <f t="shared" si="1298"/>
        <v>#DIV/0!</v>
      </c>
      <c r="AD993" s="16"/>
      <c r="AE993" s="16"/>
      <c r="AF993" s="16"/>
      <c r="AG993" s="16"/>
      <c r="AH993" s="16"/>
      <c r="AI993" s="16"/>
      <c r="AJ993" s="16"/>
      <c r="AK993" s="16"/>
      <c r="AL993" s="16"/>
      <c r="AM993" s="16"/>
      <c r="AN993" s="16"/>
      <c r="AO993" s="16"/>
    </row>
    <row r="994" s="1" customFormat="1" ht="15" customHeight="1">
      <c r="A994" s="687" t="s">
        <v>56</v>
      </c>
      <c r="B994" s="106" t="s">
        <v>37</v>
      </c>
      <c r="C994" s="57" t="s">
        <v>15</v>
      </c>
      <c r="D994" s="57" t="s">
        <v>16</v>
      </c>
      <c r="E994" s="398"/>
      <c r="F994" s="398"/>
      <c r="G994" s="398"/>
      <c r="H994" s="399"/>
      <c r="I994" s="398"/>
      <c r="J994" s="398"/>
      <c r="K994" s="398"/>
      <c r="L994" s="398"/>
      <c r="M994" s="398"/>
      <c r="N994" s="399"/>
      <c r="O994" s="398"/>
      <c r="P994" s="398"/>
      <c r="Q994" s="398"/>
      <c r="R994" s="398"/>
      <c r="S994" s="398"/>
      <c r="T994" s="398"/>
      <c r="U994" s="398"/>
      <c r="V994" s="399"/>
      <c r="W994" s="398"/>
      <c r="X994" s="398"/>
      <c r="Y994" s="398"/>
      <c r="Z994" s="398"/>
      <c r="AA994" s="398"/>
      <c r="AB994" s="398"/>
      <c r="AC994" s="59">
        <f t="shared" ref="AC994:AC995" si="1303">SUM(E994:AB994)</f>
        <v>0</v>
      </c>
      <c r="AD994" s="16"/>
      <c r="AE994" s="16"/>
      <c r="AF994" s="16"/>
      <c r="AG994" s="16"/>
      <c r="AH994" s="16"/>
      <c r="AI994" s="16"/>
      <c r="AJ994" s="16"/>
      <c r="AK994" s="16"/>
      <c r="AL994" s="16"/>
      <c r="AM994" s="16"/>
      <c r="AN994" s="16"/>
      <c r="AO994" s="16"/>
    </row>
    <row r="995" s="1" customFormat="1" ht="15" customHeight="1">
      <c r="A995" s="862"/>
      <c r="B995" s="109"/>
      <c r="C995" s="39" t="s">
        <v>17</v>
      </c>
      <c r="D995" s="39" t="s">
        <v>16</v>
      </c>
      <c r="E995" s="119"/>
      <c r="F995" s="119"/>
      <c r="G995" s="119"/>
      <c r="H995" s="400"/>
      <c r="I995" s="119"/>
      <c r="J995" s="119"/>
      <c r="K995" s="119"/>
      <c r="L995" s="119"/>
      <c r="M995" s="119"/>
      <c r="N995" s="400"/>
      <c r="O995" s="119"/>
      <c r="P995" s="119"/>
      <c r="Q995" s="119"/>
      <c r="R995" s="119"/>
      <c r="S995" s="119"/>
      <c r="T995" s="119"/>
      <c r="U995" s="119"/>
      <c r="V995" s="400"/>
      <c r="W995" s="119"/>
      <c r="X995" s="119"/>
      <c r="Y995" s="119"/>
      <c r="Z995" s="119"/>
      <c r="AA995" s="119"/>
      <c r="AB995" s="119"/>
      <c r="AC995" s="59">
        <f t="shared" si="1303"/>
        <v>0</v>
      </c>
      <c r="AD995" s="16"/>
      <c r="AE995" s="16"/>
      <c r="AF995" s="16"/>
      <c r="AG995" s="16"/>
      <c r="AH995" s="16"/>
      <c r="AI995" s="16"/>
      <c r="AJ995" s="16"/>
      <c r="AK995" s="16"/>
      <c r="AL995" s="16"/>
      <c r="AM995" s="16"/>
      <c r="AN995" s="16"/>
      <c r="AO995" s="16"/>
    </row>
    <row r="996" s="1" customFormat="1" ht="15" customHeight="1">
      <c r="A996" s="862"/>
      <c r="B996" s="109"/>
      <c r="C996" s="39" t="s">
        <v>18</v>
      </c>
      <c r="D996" s="39" t="s">
        <v>68</v>
      </c>
      <c r="E996" s="179" t="s">
        <v>38</v>
      </c>
      <c r="F996" s="179"/>
      <c r="G996" s="179"/>
      <c r="H996" s="180"/>
      <c r="I996" s="179"/>
      <c r="J996" s="179"/>
      <c r="K996" s="179"/>
      <c r="L996" s="179"/>
      <c r="M996" s="179"/>
      <c r="N996" s="180"/>
      <c r="O996" s="179"/>
      <c r="P996" s="179"/>
      <c r="Q996" s="179"/>
      <c r="R996" s="179"/>
      <c r="S996" s="179"/>
      <c r="T996" s="179"/>
      <c r="U996" s="179"/>
      <c r="V996" s="180"/>
      <c r="W996" s="179"/>
      <c r="X996" s="179"/>
      <c r="Y996" s="179"/>
      <c r="Z996" s="179"/>
      <c r="AA996" s="179"/>
      <c r="AB996" s="179"/>
      <c r="AC996" s="42"/>
      <c r="AD996" s="16"/>
      <c r="AE996" s="16"/>
      <c r="AF996" s="16"/>
      <c r="AG996" s="16"/>
      <c r="AH996" s="16"/>
      <c r="AI996" s="16"/>
      <c r="AJ996" s="16"/>
      <c r="AK996" s="16"/>
      <c r="AL996" s="16"/>
      <c r="AM996" s="16"/>
      <c r="AN996" s="16"/>
      <c r="AO996" s="16"/>
    </row>
    <row r="997" s="1" customFormat="1" ht="15" customHeight="1">
      <c r="A997" s="863"/>
      <c r="B997" s="114"/>
      <c r="C997" s="115" t="s">
        <v>20</v>
      </c>
      <c r="D997" s="115"/>
      <c r="E997" s="116" t="e">
        <f t="shared" si="1298"/>
        <v>#DIV/0!</v>
      </c>
      <c r="F997" s="116" t="e">
        <f t="shared" si="1298"/>
        <v>#DIV/0!</v>
      </c>
      <c r="G997" s="116" t="e">
        <f t="shared" si="1298"/>
        <v>#DIV/0!</v>
      </c>
      <c r="H997" s="117" t="e">
        <f t="shared" si="1298"/>
        <v>#DIV/0!</v>
      </c>
      <c r="I997" s="116" t="e">
        <f t="shared" si="1298"/>
        <v>#DIV/0!</v>
      </c>
      <c r="J997" s="116" t="e">
        <f t="shared" si="1298"/>
        <v>#DIV/0!</v>
      </c>
      <c r="K997" s="116" t="e">
        <f t="shared" si="1298"/>
        <v>#DIV/0!</v>
      </c>
      <c r="L997" s="116" t="e">
        <f t="shared" si="1298"/>
        <v>#DIV/0!</v>
      </c>
      <c r="M997" s="116" t="e">
        <f t="shared" si="1298"/>
        <v>#DIV/0!</v>
      </c>
      <c r="N997" s="117" t="e">
        <f t="shared" si="1298"/>
        <v>#DIV/0!</v>
      </c>
      <c r="O997" s="116" t="e">
        <f t="shared" si="1298"/>
        <v>#DIV/0!</v>
      </c>
      <c r="P997" s="116" t="e">
        <f t="shared" si="1298"/>
        <v>#DIV/0!</v>
      </c>
      <c r="Q997" s="116" t="e">
        <f t="shared" si="1298"/>
        <v>#DIV/0!</v>
      </c>
      <c r="R997" s="116" t="e">
        <f t="shared" si="1298"/>
        <v>#DIV/0!</v>
      </c>
      <c r="S997" s="116" t="e">
        <f t="shared" si="1298"/>
        <v>#DIV/0!</v>
      </c>
      <c r="T997" s="116" t="e">
        <f t="shared" si="1298"/>
        <v>#DIV/0!</v>
      </c>
      <c r="U997" s="116" t="e">
        <f t="shared" si="1298"/>
        <v>#DIV/0!</v>
      </c>
      <c r="V997" s="117" t="e">
        <f t="shared" si="1298"/>
        <v>#DIV/0!</v>
      </c>
      <c r="W997" s="116" t="e">
        <f t="shared" si="1298"/>
        <v>#DIV/0!</v>
      </c>
      <c r="X997" s="116" t="e">
        <f t="shared" si="1298"/>
        <v>#DIV/0!</v>
      </c>
      <c r="Y997" s="116" t="e">
        <f t="shared" si="1298"/>
        <v>#DIV/0!</v>
      </c>
      <c r="Z997" s="116" t="e">
        <f t="shared" si="1298"/>
        <v>#DIV/0!</v>
      </c>
      <c r="AA997" s="116" t="e">
        <f t="shared" si="1298"/>
        <v>#DIV/0!</v>
      </c>
      <c r="AB997" s="116" t="e">
        <f t="shared" si="1298"/>
        <v>#DIV/0!</v>
      </c>
      <c r="AC997" s="125" t="e">
        <f t="shared" si="1298"/>
        <v>#DIV/0!</v>
      </c>
      <c r="AD997" s="16"/>
      <c r="AE997" s="16"/>
      <c r="AF997" s="16"/>
      <c r="AG997" s="16"/>
      <c r="AH997" s="16"/>
      <c r="AI997" s="16"/>
      <c r="AJ997" s="16"/>
      <c r="AK997" s="16"/>
      <c r="AL997" s="16"/>
      <c r="AM997" s="16"/>
      <c r="AN997" s="16"/>
      <c r="AO997" s="16"/>
    </row>
    <row r="998" s="1" customFormat="1" ht="15" customHeight="1">
      <c r="A998" s="516" t="s">
        <v>65</v>
      </c>
      <c r="B998" s="121" t="s">
        <v>37</v>
      </c>
      <c r="C998" s="33" t="s">
        <v>15</v>
      </c>
      <c r="D998" s="33" t="s">
        <v>16</v>
      </c>
      <c r="E998" s="374"/>
      <c r="F998" s="374"/>
      <c r="G998" s="374"/>
      <c r="H998" s="459"/>
      <c r="I998" s="374"/>
      <c r="J998" s="374"/>
      <c r="K998" s="374"/>
      <c r="L998" s="374"/>
      <c r="M998" s="374"/>
      <c r="N998" s="459"/>
      <c r="O998" s="374"/>
      <c r="P998" s="374"/>
      <c r="Q998" s="374"/>
      <c r="R998" s="374"/>
      <c r="S998" s="374"/>
      <c r="T998" s="374"/>
      <c r="U998" s="374"/>
      <c r="V998" s="459"/>
      <c r="W998" s="374"/>
      <c r="X998" s="374"/>
      <c r="Y998" s="374"/>
      <c r="Z998" s="374"/>
      <c r="AA998" s="374"/>
      <c r="AB998" s="374"/>
      <c r="AC998" s="36">
        <f t="shared" ref="AC998:AC999" si="1304">SUM(E998:AB998)</f>
        <v>0</v>
      </c>
      <c r="AD998" s="16"/>
      <c r="AE998" s="16"/>
      <c r="AF998" s="16"/>
      <c r="AG998" s="16"/>
      <c r="AH998" s="16"/>
      <c r="AI998" s="16"/>
      <c r="AJ998" s="16"/>
      <c r="AK998" s="16"/>
      <c r="AL998" s="16"/>
      <c r="AM998" s="16"/>
      <c r="AN998" s="16"/>
      <c r="AO998" s="16"/>
    </row>
    <row r="999" s="1" customFormat="1" ht="15" customHeight="1">
      <c r="A999" s="862"/>
      <c r="B999" s="109"/>
      <c r="C999" s="39" t="s">
        <v>17</v>
      </c>
      <c r="D999" s="39" t="s">
        <v>16</v>
      </c>
      <c r="E999" s="119"/>
      <c r="F999" s="119"/>
      <c r="G999" s="119"/>
      <c r="H999" s="400"/>
      <c r="I999" s="119"/>
      <c r="J999" s="119"/>
      <c r="K999" s="119"/>
      <c r="L999" s="119"/>
      <c r="M999" s="119"/>
      <c r="N999" s="400"/>
      <c r="O999" s="119"/>
      <c r="P999" s="119"/>
      <c r="Q999" s="119"/>
      <c r="R999" s="119"/>
      <c r="S999" s="119"/>
      <c r="T999" s="119"/>
      <c r="U999" s="119"/>
      <c r="V999" s="400"/>
      <c r="W999" s="119"/>
      <c r="X999" s="119"/>
      <c r="Y999" s="119"/>
      <c r="Z999" s="119"/>
      <c r="AA999" s="119"/>
      <c r="AB999" s="119"/>
      <c r="AC999" s="59">
        <f t="shared" si="1304"/>
        <v>0</v>
      </c>
      <c r="AD999" s="16"/>
      <c r="AE999" s="16"/>
      <c r="AF999" s="16"/>
      <c r="AG999" s="16"/>
      <c r="AH999" s="16"/>
      <c r="AI999" s="16"/>
      <c r="AJ999" s="16"/>
      <c r="AK999" s="16"/>
      <c r="AL999" s="16"/>
      <c r="AM999" s="16"/>
      <c r="AN999" s="16"/>
      <c r="AO999" s="16"/>
    </row>
    <row r="1000" s="1" customFormat="1" ht="15" customHeight="1">
      <c r="A1000" s="862"/>
      <c r="B1000" s="109"/>
      <c r="C1000" s="39" t="s">
        <v>18</v>
      </c>
      <c r="D1000" s="39" t="s">
        <v>68</v>
      </c>
      <c r="E1000" s="179" t="s">
        <v>38</v>
      </c>
      <c r="F1000" s="179"/>
      <c r="G1000" s="179"/>
      <c r="H1000" s="180"/>
      <c r="I1000" s="179"/>
      <c r="J1000" s="179"/>
      <c r="K1000" s="179"/>
      <c r="L1000" s="179"/>
      <c r="M1000" s="179"/>
      <c r="N1000" s="180"/>
      <c r="O1000" s="179"/>
      <c r="P1000" s="179"/>
      <c r="Q1000" s="179"/>
      <c r="R1000" s="179"/>
      <c r="S1000" s="179"/>
      <c r="T1000" s="179"/>
      <c r="U1000" s="179"/>
      <c r="V1000" s="180"/>
      <c r="W1000" s="179"/>
      <c r="X1000" s="179"/>
      <c r="Y1000" s="179"/>
      <c r="Z1000" s="179"/>
      <c r="AA1000" s="179"/>
      <c r="AB1000" s="179"/>
      <c r="AC1000" s="42"/>
      <c r="AD1000" s="16"/>
      <c r="AE1000" s="16"/>
      <c r="AF1000" s="16"/>
      <c r="AG1000" s="16"/>
      <c r="AH1000" s="16"/>
      <c r="AI1000" s="16"/>
      <c r="AJ1000" s="16"/>
      <c r="AK1000" s="16"/>
      <c r="AL1000" s="16"/>
      <c r="AM1000" s="16"/>
      <c r="AN1000" s="16"/>
      <c r="AO1000" s="16"/>
    </row>
    <row r="1001" s="1" customFormat="1" ht="15" customHeight="1">
      <c r="A1001" s="863"/>
      <c r="B1001" s="114"/>
      <c r="C1001" s="115" t="s">
        <v>20</v>
      </c>
      <c r="D1001" s="115"/>
      <c r="E1001" s="116" t="e">
        <f t="shared" si="1298"/>
        <v>#DIV/0!</v>
      </c>
      <c r="F1001" s="116" t="e">
        <f t="shared" si="1298"/>
        <v>#DIV/0!</v>
      </c>
      <c r="G1001" s="116" t="e">
        <f t="shared" si="1298"/>
        <v>#DIV/0!</v>
      </c>
      <c r="H1001" s="117" t="e">
        <f t="shared" si="1298"/>
        <v>#DIV/0!</v>
      </c>
      <c r="I1001" s="116" t="e">
        <f t="shared" si="1298"/>
        <v>#DIV/0!</v>
      </c>
      <c r="J1001" s="116" t="e">
        <f t="shared" si="1298"/>
        <v>#DIV/0!</v>
      </c>
      <c r="K1001" s="116" t="e">
        <f t="shared" si="1298"/>
        <v>#DIV/0!</v>
      </c>
      <c r="L1001" s="116" t="e">
        <f t="shared" si="1298"/>
        <v>#DIV/0!</v>
      </c>
      <c r="M1001" s="116" t="e">
        <f t="shared" si="1298"/>
        <v>#DIV/0!</v>
      </c>
      <c r="N1001" s="117" t="e">
        <f t="shared" si="1298"/>
        <v>#DIV/0!</v>
      </c>
      <c r="O1001" s="116" t="e">
        <f t="shared" si="1298"/>
        <v>#DIV/0!</v>
      </c>
      <c r="P1001" s="116" t="e">
        <f t="shared" si="1298"/>
        <v>#DIV/0!</v>
      </c>
      <c r="Q1001" s="116" t="e">
        <f t="shared" si="1298"/>
        <v>#DIV/0!</v>
      </c>
      <c r="R1001" s="116" t="e">
        <f t="shared" si="1298"/>
        <v>#DIV/0!</v>
      </c>
      <c r="S1001" s="116" t="e">
        <f t="shared" si="1298"/>
        <v>#DIV/0!</v>
      </c>
      <c r="T1001" s="116" t="e">
        <f t="shared" si="1298"/>
        <v>#DIV/0!</v>
      </c>
      <c r="U1001" s="116" t="e">
        <f t="shared" si="1298"/>
        <v>#DIV/0!</v>
      </c>
      <c r="V1001" s="117" t="e">
        <f t="shared" si="1298"/>
        <v>#DIV/0!</v>
      </c>
      <c r="W1001" s="116" t="e">
        <f t="shared" si="1298"/>
        <v>#DIV/0!</v>
      </c>
      <c r="X1001" s="116" t="e">
        <f t="shared" si="1298"/>
        <v>#DIV/0!</v>
      </c>
      <c r="Y1001" s="116" t="e">
        <f t="shared" si="1298"/>
        <v>#DIV/0!</v>
      </c>
      <c r="Z1001" s="116" t="e">
        <f t="shared" si="1298"/>
        <v>#DIV/0!</v>
      </c>
      <c r="AA1001" s="116" t="e">
        <f t="shared" si="1298"/>
        <v>#DIV/0!</v>
      </c>
      <c r="AB1001" s="116" t="e">
        <f t="shared" si="1298"/>
        <v>#DIV/0!</v>
      </c>
      <c r="AC1001" s="125" t="e">
        <f t="shared" si="1298"/>
        <v>#DIV/0!</v>
      </c>
      <c r="AD1001" s="16"/>
      <c r="AE1001" s="16"/>
      <c r="AF1001" s="16"/>
      <c r="AG1001" s="16"/>
      <c r="AH1001" s="16"/>
      <c r="AI1001" s="16"/>
      <c r="AJ1001" s="16"/>
      <c r="AK1001" s="16"/>
      <c r="AL1001" s="16"/>
      <c r="AM1001" s="16"/>
      <c r="AN1001" s="16"/>
      <c r="AO1001" s="16"/>
    </row>
    <row r="1002" s="1" customFormat="1" ht="15" customHeight="1">
      <c r="A1002" s="516" t="s">
        <v>41</v>
      </c>
      <c r="B1002" s="121" t="s">
        <v>37</v>
      </c>
      <c r="C1002" s="33" t="s">
        <v>15</v>
      </c>
      <c r="D1002" s="33" t="s">
        <v>16</v>
      </c>
      <c r="E1002" s="374"/>
      <c r="F1002" s="374"/>
      <c r="G1002" s="374"/>
      <c r="H1002" s="459"/>
      <c r="I1002" s="374"/>
      <c r="J1002" s="374"/>
      <c r="K1002" s="374"/>
      <c r="L1002" s="374"/>
      <c r="M1002" s="374"/>
      <c r="N1002" s="459"/>
      <c r="O1002" s="374"/>
      <c r="P1002" s="374"/>
      <c r="Q1002" s="374"/>
      <c r="R1002" s="374"/>
      <c r="S1002" s="374"/>
      <c r="T1002" s="374"/>
      <c r="U1002" s="374"/>
      <c r="V1002" s="459"/>
      <c r="W1002" s="374"/>
      <c r="X1002" s="374"/>
      <c r="Y1002" s="374"/>
      <c r="Z1002" s="374"/>
      <c r="AA1002" s="374"/>
      <c r="AB1002" s="374"/>
      <c r="AC1002" s="36">
        <f t="shared" ref="AC1002:AC1003" si="1305">SUM(E1002:AB1002)</f>
        <v>0</v>
      </c>
      <c r="AD1002" s="16"/>
      <c r="AE1002" s="16"/>
      <c r="AF1002" s="16"/>
      <c r="AG1002" s="16"/>
      <c r="AH1002" s="16"/>
      <c r="AI1002" s="16"/>
      <c r="AJ1002" s="16"/>
      <c r="AK1002" s="16"/>
      <c r="AL1002" s="16"/>
      <c r="AM1002" s="16"/>
      <c r="AN1002" s="16"/>
      <c r="AO1002" s="16"/>
    </row>
    <row r="1003" s="1" customFormat="1" ht="15" customHeight="1">
      <c r="A1003" s="862"/>
      <c r="B1003" s="109"/>
      <c r="C1003" s="39" t="s">
        <v>17</v>
      </c>
      <c r="D1003" s="39" t="s">
        <v>16</v>
      </c>
      <c r="E1003" s="119"/>
      <c r="F1003" s="119"/>
      <c r="G1003" s="119"/>
      <c r="H1003" s="400"/>
      <c r="I1003" s="119"/>
      <c r="J1003" s="119"/>
      <c r="K1003" s="119"/>
      <c r="L1003" s="119"/>
      <c r="M1003" s="119"/>
      <c r="N1003" s="400"/>
      <c r="O1003" s="119"/>
      <c r="P1003" s="119"/>
      <c r="Q1003" s="119"/>
      <c r="R1003" s="119"/>
      <c r="S1003" s="119"/>
      <c r="T1003" s="119"/>
      <c r="U1003" s="119"/>
      <c r="V1003" s="400"/>
      <c r="W1003" s="119"/>
      <c r="X1003" s="119"/>
      <c r="Y1003" s="119"/>
      <c r="Z1003" s="119"/>
      <c r="AA1003" s="119"/>
      <c r="AB1003" s="119"/>
      <c r="AC1003" s="59">
        <f t="shared" si="1305"/>
        <v>0</v>
      </c>
      <c r="AD1003" s="16"/>
      <c r="AE1003" s="16"/>
      <c r="AF1003" s="16"/>
      <c r="AG1003" s="16"/>
      <c r="AH1003" s="16"/>
      <c r="AI1003" s="16"/>
      <c r="AJ1003" s="16"/>
      <c r="AK1003" s="16"/>
      <c r="AL1003" s="16"/>
      <c r="AM1003" s="16"/>
      <c r="AN1003" s="16"/>
      <c r="AO1003" s="16"/>
    </row>
    <row r="1004" s="1" customFormat="1" ht="15" customHeight="1">
      <c r="A1004" s="862"/>
      <c r="B1004" s="109"/>
      <c r="C1004" s="39" t="s">
        <v>18</v>
      </c>
      <c r="D1004" s="39" t="s">
        <v>68</v>
      </c>
      <c r="E1004" s="179" t="s">
        <v>38</v>
      </c>
      <c r="F1004" s="179"/>
      <c r="G1004" s="179"/>
      <c r="H1004" s="180"/>
      <c r="I1004" s="179"/>
      <c r="J1004" s="179"/>
      <c r="K1004" s="179"/>
      <c r="L1004" s="179"/>
      <c r="M1004" s="179"/>
      <c r="N1004" s="180"/>
      <c r="O1004" s="179"/>
      <c r="P1004" s="179"/>
      <c r="Q1004" s="179"/>
      <c r="R1004" s="179"/>
      <c r="S1004" s="179"/>
      <c r="T1004" s="179"/>
      <c r="U1004" s="179"/>
      <c r="V1004" s="180"/>
      <c r="W1004" s="179"/>
      <c r="X1004" s="179"/>
      <c r="Y1004" s="179"/>
      <c r="Z1004" s="179"/>
      <c r="AA1004" s="179"/>
      <c r="AB1004" s="179"/>
      <c r="AC1004" s="42"/>
      <c r="AD1004" s="16"/>
      <c r="AE1004" s="16"/>
      <c r="AF1004" s="16"/>
      <c r="AG1004" s="16"/>
      <c r="AH1004" s="16"/>
      <c r="AI1004" s="16"/>
      <c r="AJ1004" s="16"/>
      <c r="AK1004" s="16"/>
      <c r="AL1004" s="16"/>
      <c r="AM1004" s="16"/>
      <c r="AN1004" s="16"/>
      <c r="AO1004" s="16"/>
    </row>
    <row r="1005" s="1" customFormat="1" ht="15" customHeight="1">
      <c r="A1005" s="863"/>
      <c r="B1005" s="114"/>
      <c r="C1005" s="115" t="s">
        <v>20</v>
      </c>
      <c r="D1005" s="115"/>
      <c r="E1005" s="116" t="e">
        <f t="shared" ref="E1005:AC1021" si="1306">E1003/E1002</f>
        <v>#DIV/0!</v>
      </c>
      <c r="F1005" s="116" t="e">
        <f t="shared" si="1306"/>
        <v>#DIV/0!</v>
      </c>
      <c r="G1005" s="116" t="e">
        <f t="shared" si="1306"/>
        <v>#DIV/0!</v>
      </c>
      <c r="H1005" s="117" t="e">
        <f t="shared" si="1306"/>
        <v>#DIV/0!</v>
      </c>
      <c r="I1005" s="116" t="e">
        <f t="shared" si="1306"/>
        <v>#DIV/0!</v>
      </c>
      <c r="J1005" s="116" t="e">
        <f t="shared" si="1306"/>
        <v>#DIV/0!</v>
      </c>
      <c r="K1005" s="116" t="e">
        <f t="shared" si="1306"/>
        <v>#DIV/0!</v>
      </c>
      <c r="L1005" s="116" t="e">
        <f t="shared" si="1306"/>
        <v>#DIV/0!</v>
      </c>
      <c r="M1005" s="116" t="e">
        <f t="shared" si="1306"/>
        <v>#DIV/0!</v>
      </c>
      <c r="N1005" s="117" t="e">
        <f t="shared" si="1306"/>
        <v>#DIV/0!</v>
      </c>
      <c r="O1005" s="116" t="e">
        <f t="shared" si="1306"/>
        <v>#DIV/0!</v>
      </c>
      <c r="P1005" s="116" t="e">
        <f t="shared" si="1306"/>
        <v>#DIV/0!</v>
      </c>
      <c r="Q1005" s="116" t="e">
        <f t="shared" si="1306"/>
        <v>#DIV/0!</v>
      </c>
      <c r="R1005" s="116" t="e">
        <f t="shared" si="1306"/>
        <v>#DIV/0!</v>
      </c>
      <c r="S1005" s="116" t="e">
        <f t="shared" si="1306"/>
        <v>#DIV/0!</v>
      </c>
      <c r="T1005" s="116" t="e">
        <f t="shared" si="1306"/>
        <v>#DIV/0!</v>
      </c>
      <c r="U1005" s="116" t="e">
        <f t="shared" si="1306"/>
        <v>#DIV/0!</v>
      </c>
      <c r="V1005" s="117" t="e">
        <f t="shared" si="1306"/>
        <v>#DIV/0!</v>
      </c>
      <c r="W1005" s="116" t="e">
        <f t="shared" si="1306"/>
        <v>#DIV/0!</v>
      </c>
      <c r="X1005" s="116" t="e">
        <f t="shared" si="1306"/>
        <v>#DIV/0!</v>
      </c>
      <c r="Y1005" s="116" t="e">
        <f t="shared" si="1306"/>
        <v>#DIV/0!</v>
      </c>
      <c r="Z1005" s="116" t="e">
        <f t="shared" si="1306"/>
        <v>#DIV/0!</v>
      </c>
      <c r="AA1005" s="116" t="e">
        <f t="shared" si="1306"/>
        <v>#DIV/0!</v>
      </c>
      <c r="AB1005" s="116" t="e">
        <f t="shared" si="1306"/>
        <v>#DIV/0!</v>
      </c>
      <c r="AC1005" s="125" t="e">
        <f t="shared" si="1306"/>
        <v>#DIV/0!</v>
      </c>
      <c r="AD1005" s="16"/>
      <c r="AE1005" s="16"/>
      <c r="AF1005" s="16"/>
      <c r="AG1005" s="16"/>
      <c r="AH1005" s="16"/>
      <c r="AI1005" s="16"/>
      <c r="AJ1005" s="16"/>
      <c r="AK1005" s="16"/>
      <c r="AL1005" s="16"/>
      <c r="AM1005" s="16"/>
      <c r="AN1005" s="16"/>
      <c r="AO1005" s="16"/>
    </row>
    <row r="1006" s="1" customFormat="1" ht="15" customHeight="1">
      <c r="A1006" s="516" t="s">
        <v>69</v>
      </c>
      <c r="B1006" s="121" t="s">
        <v>37</v>
      </c>
      <c r="C1006" s="33" t="s">
        <v>15</v>
      </c>
      <c r="D1006" s="33" t="s">
        <v>16</v>
      </c>
      <c r="E1006" s="374"/>
      <c r="F1006" s="374"/>
      <c r="G1006" s="374"/>
      <c r="H1006" s="459"/>
      <c r="I1006" s="374"/>
      <c r="J1006" s="374"/>
      <c r="K1006" s="374"/>
      <c r="L1006" s="374"/>
      <c r="M1006" s="374"/>
      <c r="N1006" s="459"/>
      <c r="O1006" s="374"/>
      <c r="P1006" s="374"/>
      <c r="Q1006" s="374"/>
      <c r="R1006" s="374"/>
      <c r="S1006" s="374"/>
      <c r="T1006" s="374"/>
      <c r="U1006" s="374"/>
      <c r="V1006" s="459"/>
      <c r="W1006" s="374"/>
      <c r="X1006" s="374"/>
      <c r="Y1006" s="374"/>
      <c r="Z1006" s="374"/>
      <c r="AA1006" s="374"/>
      <c r="AB1006" s="374"/>
      <c r="AC1006" s="36">
        <f t="shared" ref="AC1006:AC1007" si="1307">SUM(E1006:AB1006)</f>
        <v>0</v>
      </c>
      <c r="AD1006" s="16"/>
      <c r="AE1006" s="16"/>
      <c r="AF1006" s="16"/>
      <c r="AG1006" s="16"/>
      <c r="AH1006" s="16"/>
      <c r="AI1006" s="16"/>
      <c r="AJ1006" s="16"/>
      <c r="AK1006" s="16"/>
      <c r="AL1006" s="16"/>
      <c r="AM1006" s="16"/>
      <c r="AN1006" s="16"/>
      <c r="AO1006" s="16"/>
    </row>
    <row r="1007" s="1" customFormat="1" ht="15" customHeight="1">
      <c r="A1007" s="862"/>
      <c r="B1007" s="109"/>
      <c r="C1007" s="39" t="s">
        <v>17</v>
      </c>
      <c r="D1007" s="39" t="s">
        <v>16</v>
      </c>
      <c r="E1007" s="119"/>
      <c r="F1007" s="119"/>
      <c r="G1007" s="119"/>
      <c r="H1007" s="400"/>
      <c r="I1007" s="119"/>
      <c r="J1007" s="119"/>
      <c r="K1007" s="119"/>
      <c r="L1007" s="119"/>
      <c r="M1007" s="119"/>
      <c r="N1007" s="400"/>
      <c r="O1007" s="119"/>
      <c r="P1007" s="119"/>
      <c r="Q1007" s="119"/>
      <c r="R1007" s="119"/>
      <c r="S1007" s="119"/>
      <c r="T1007" s="119"/>
      <c r="U1007" s="119"/>
      <c r="V1007" s="400"/>
      <c r="W1007" s="119"/>
      <c r="X1007" s="119"/>
      <c r="Y1007" s="119"/>
      <c r="Z1007" s="119"/>
      <c r="AA1007" s="119"/>
      <c r="AB1007" s="119"/>
      <c r="AC1007" s="59">
        <f t="shared" si="1307"/>
        <v>0</v>
      </c>
      <c r="AD1007" s="16"/>
      <c r="AE1007" s="16"/>
      <c r="AF1007" s="16"/>
      <c r="AG1007" s="16"/>
      <c r="AH1007" s="16"/>
      <c r="AI1007" s="16"/>
      <c r="AJ1007" s="16"/>
      <c r="AK1007" s="16"/>
      <c r="AL1007" s="16"/>
      <c r="AM1007" s="16"/>
      <c r="AN1007" s="16"/>
      <c r="AO1007" s="16"/>
    </row>
    <row r="1008" s="1" customFormat="1" ht="15" customHeight="1">
      <c r="A1008" s="862"/>
      <c r="B1008" s="109"/>
      <c r="C1008" s="39" t="s">
        <v>18</v>
      </c>
      <c r="D1008" s="39" t="s">
        <v>68</v>
      </c>
      <c r="E1008" s="179" t="s">
        <v>38</v>
      </c>
      <c r="F1008" s="179"/>
      <c r="G1008" s="179"/>
      <c r="H1008" s="180"/>
      <c r="I1008" s="179"/>
      <c r="J1008" s="179"/>
      <c r="K1008" s="179"/>
      <c r="L1008" s="179"/>
      <c r="M1008" s="179"/>
      <c r="N1008" s="180"/>
      <c r="O1008" s="179"/>
      <c r="P1008" s="179"/>
      <c r="Q1008" s="179"/>
      <c r="R1008" s="179"/>
      <c r="S1008" s="179"/>
      <c r="T1008" s="179"/>
      <c r="U1008" s="179"/>
      <c r="V1008" s="180"/>
      <c r="W1008" s="179"/>
      <c r="X1008" s="179"/>
      <c r="Y1008" s="179"/>
      <c r="Z1008" s="179"/>
      <c r="AA1008" s="179"/>
      <c r="AB1008" s="179"/>
      <c r="AC1008" s="42"/>
      <c r="AD1008" s="16"/>
      <c r="AE1008" s="16"/>
      <c r="AF1008" s="16"/>
      <c r="AG1008" s="16"/>
      <c r="AH1008" s="16"/>
      <c r="AI1008" s="16"/>
      <c r="AJ1008" s="16"/>
      <c r="AK1008" s="16"/>
      <c r="AL1008" s="16"/>
      <c r="AM1008" s="16"/>
      <c r="AN1008" s="16"/>
      <c r="AO1008" s="16"/>
    </row>
    <row r="1009" s="1" customFormat="1" ht="15" customHeight="1">
      <c r="A1009" s="863"/>
      <c r="B1009" s="114"/>
      <c r="C1009" s="115" t="s">
        <v>20</v>
      </c>
      <c r="D1009" s="115"/>
      <c r="E1009" s="116" t="e">
        <f t="shared" si="1306"/>
        <v>#DIV/0!</v>
      </c>
      <c r="F1009" s="116" t="e">
        <f t="shared" si="1306"/>
        <v>#DIV/0!</v>
      </c>
      <c r="G1009" s="116" t="e">
        <f t="shared" si="1306"/>
        <v>#DIV/0!</v>
      </c>
      <c r="H1009" s="117" t="e">
        <f t="shared" si="1306"/>
        <v>#DIV/0!</v>
      </c>
      <c r="I1009" s="116" t="e">
        <f t="shared" si="1306"/>
        <v>#DIV/0!</v>
      </c>
      <c r="J1009" s="116" t="e">
        <f t="shared" si="1306"/>
        <v>#DIV/0!</v>
      </c>
      <c r="K1009" s="116" t="e">
        <f t="shared" si="1306"/>
        <v>#DIV/0!</v>
      </c>
      <c r="L1009" s="116" t="e">
        <f t="shared" si="1306"/>
        <v>#DIV/0!</v>
      </c>
      <c r="M1009" s="116" t="e">
        <f t="shared" si="1306"/>
        <v>#DIV/0!</v>
      </c>
      <c r="N1009" s="117" t="e">
        <f t="shared" si="1306"/>
        <v>#DIV/0!</v>
      </c>
      <c r="O1009" s="116" t="e">
        <f t="shared" si="1306"/>
        <v>#DIV/0!</v>
      </c>
      <c r="P1009" s="116" t="e">
        <f t="shared" si="1306"/>
        <v>#DIV/0!</v>
      </c>
      <c r="Q1009" s="116" t="e">
        <f t="shared" si="1306"/>
        <v>#DIV/0!</v>
      </c>
      <c r="R1009" s="116" t="e">
        <f t="shared" si="1306"/>
        <v>#DIV/0!</v>
      </c>
      <c r="S1009" s="116" t="e">
        <f t="shared" si="1306"/>
        <v>#DIV/0!</v>
      </c>
      <c r="T1009" s="116" t="e">
        <f t="shared" si="1306"/>
        <v>#DIV/0!</v>
      </c>
      <c r="U1009" s="116" t="e">
        <f t="shared" si="1306"/>
        <v>#DIV/0!</v>
      </c>
      <c r="V1009" s="117" t="e">
        <f t="shared" si="1306"/>
        <v>#DIV/0!</v>
      </c>
      <c r="W1009" s="116" t="e">
        <f t="shared" si="1306"/>
        <v>#DIV/0!</v>
      </c>
      <c r="X1009" s="116" t="e">
        <f t="shared" si="1306"/>
        <v>#DIV/0!</v>
      </c>
      <c r="Y1009" s="116" t="e">
        <f t="shared" si="1306"/>
        <v>#DIV/0!</v>
      </c>
      <c r="Z1009" s="116" t="e">
        <f t="shared" si="1306"/>
        <v>#DIV/0!</v>
      </c>
      <c r="AA1009" s="116" t="e">
        <f t="shared" si="1306"/>
        <v>#DIV/0!</v>
      </c>
      <c r="AB1009" s="116" t="e">
        <f t="shared" si="1306"/>
        <v>#DIV/0!</v>
      </c>
      <c r="AC1009" s="125" t="e">
        <f t="shared" si="1306"/>
        <v>#DIV/0!</v>
      </c>
      <c r="AD1009" s="16"/>
      <c r="AE1009" s="16"/>
      <c r="AF1009" s="16"/>
      <c r="AG1009" s="16"/>
      <c r="AH1009" s="16"/>
      <c r="AI1009" s="16"/>
      <c r="AJ1009" s="16"/>
      <c r="AK1009" s="16"/>
      <c r="AL1009" s="16"/>
      <c r="AM1009" s="16"/>
      <c r="AN1009" s="16"/>
      <c r="AO1009" s="16"/>
    </row>
    <row r="1010" s="1" customFormat="1" ht="15" customHeight="1">
      <c r="A1010" s="516" t="s">
        <v>42</v>
      </c>
      <c r="B1010" s="121" t="s">
        <v>646</v>
      </c>
      <c r="C1010" s="33" t="s">
        <v>15</v>
      </c>
      <c r="D1010" s="33" t="s">
        <v>16</v>
      </c>
      <c r="E1010" s="374"/>
      <c r="F1010" s="374"/>
      <c r="G1010" s="374"/>
      <c r="H1010" s="459"/>
      <c r="I1010" s="374"/>
      <c r="J1010" s="374"/>
      <c r="K1010" s="374"/>
      <c r="L1010" s="374"/>
      <c r="M1010" s="374"/>
      <c r="N1010" s="459"/>
      <c r="O1010" s="374"/>
      <c r="P1010" s="374"/>
      <c r="Q1010" s="374"/>
      <c r="R1010" s="374"/>
      <c r="S1010" s="374"/>
      <c r="T1010" s="374"/>
      <c r="U1010" s="374"/>
      <c r="V1010" s="459"/>
      <c r="W1010" s="374"/>
      <c r="X1010" s="374"/>
      <c r="Y1010" s="374"/>
      <c r="Z1010" s="374"/>
      <c r="AA1010" s="374"/>
      <c r="AB1010" s="374"/>
      <c r="AC1010" s="36">
        <f t="shared" ref="AC1010:AC1015" si="1308">SUM(E1010:AB1010)</f>
        <v>0</v>
      </c>
      <c r="AD1010" s="16"/>
      <c r="AE1010" s="16"/>
      <c r="AF1010" s="16"/>
      <c r="AG1010" s="16"/>
      <c r="AH1010" s="16"/>
      <c r="AI1010" s="16"/>
      <c r="AJ1010" s="16"/>
      <c r="AK1010" s="16"/>
      <c r="AL1010" s="16"/>
      <c r="AM1010" s="16"/>
      <c r="AN1010" s="16"/>
      <c r="AO1010" s="16"/>
    </row>
    <row r="1011" s="1" customFormat="1" ht="15" customHeight="1">
      <c r="A1011" s="862"/>
      <c r="B1011" s="109"/>
      <c r="C1011" s="39" t="s">
        <v>17</v>
      </c>
      <c r="D1011" s="39" t="s">
        <v>16</v>
      </c>
      <c r="E1011" s="119"/>
      <c r="F1011" s="119"/>
      <c r="G1011" s="119"/>
      <c r="H1011" s="400"/>
      <c r="I1011" s="119"/>
      <c r="J1011" s="119"/>
      <c r="K1011" s="119"/>
      <c r="L1011" s="119"/>
      <c r="M1011" s="119"/>
      <c r="N1011" s="400"/>
      <c r="O1011" s="119"/>
      <c r="P1011" s="119"/>
      <c r="Q1011" s="119"/>
      <c r="R1011" s="119"/>
      <c r="S1011" s="119"/>
      <c r="T1011" s="119"/>
      <c r="U1011" s="119"/>
      <c r="V1011" s="400"/>
      <c r="W1011" s="119"/>
      <c r="X1011" s="119"/>
      <c r="Y1011" s="119"/>
      <c r="Z1011" s="119"/>
      <c r="AA1011" s="119"/>
      <c r="AB1011" s="119"/>
      <c r="AC1011" s="59">
        <f t="shared" si="1308"/>
        <v>0</v>
      </c>
      <c r="AD1011" s="16"/>
      <c r="AE1011" s="16"/>
      <c r="AF1011" s="16"/>
      <c r="AG1011" s="16"/>
      <c r="AH1011" s="16"/>
      <c r="AI1011" s="16"/>
      <c r="AJ1011" s="16"/>
      <c r="AK1011" s="16"/>
      <c r="AL1011" s="16"/>
      <c r="AM1011" s="16"/>
      <c r="AN1011" s="16"/>
      <c r="AO1011" s="16"/>
    </row>
    <row r="1012" s="1" customFormat="1" ht="15" customHeight="1">
      <c r="A1012" s="862"/>
      <c r="B1012" s="109"/>
      <c r="C1012" s="39" t="s">
        <v>18</v>
      </c>
      <c r="D1012" s="39" t="s">
        <v>68</v>
      </c>
      <c r="E1012" s="119" t="s">
        <v>38</v>
      </c>
      <c r="F1012" s="119"/>
      <c r="G1012" s="119"/>
      <c r="H1012" s="400"/>
      <c r="I1012" s="119"/>
      <c r="J1012" s="119"/>
      <c r="K1012" s="119"/>
      <c r="L1012" s="119"/>
      <c r="M1012" s="119"/>
      <c r="N1012" s="400"/>
      <c r="O1012" s="119"/>
      <c r="P1012" s="119"/>
      <c r="Q1012" s="119"/>
      <c r="R1012" s="119"/>
      <c r="S1012" s="119"/>
      <c r="T1012" s="119"/>
      <c r="U1012" s="119"/>
      <c r="V1012" s="400"/>
      <c r="W1012" s="119"/>
      <c r="X1012" s="119"/>
      <c r="Y1012" s="119"/>
      <c r="Z1012" s="119"/>
      <c r="AA1012" s="119"/>
      <c r="AB1012" s="119"/>
      <c r="AC1012" s="42"/>
      <c r="AD1012" s="16"/>
      <c r="AE1012" s="16"/>
      <c r="AF1012" s="16"/>
      <c r="AG1012" s="16"/>
      <c r="AH1012" s="16"/>
      <c r="AI1012" s="16"/>
      <c r="AJ1012" s="16"/>
      <c r="AK1012" s="16"/>
      <c r="AL1012" s="16"/>
      <c r="AM1012" s="16"/>
      <c r="AN1012" s="16"/>
      <c r="AO1012" s="16"/>
    </row>
    <row r="1013" s="1" customFormat="1" ht="15" customHeight="1">
      <c r="A1013" s="863"/>
      <c r="B1013" s="114"/>
      <c r="C1013" s="115" t="s">
        <v>20</v>
      </c>
      <c r="D1013" s="115"/>
      <c r="E1013" s="239"/>
      <c r="F1013" s="239"/>
      <c r="G1013" s="239"/>
      <c r="H1013" s="240"/>
      <c r="I1013" s="239"/>
      <c r="J1013" s="239"/>
      <c r="K1013" s="239"/>
      <c r="L1013" s="239"/>
      <c r="M1013" s="239"/>
      <c r="N1013" s="240"/>
      <c r="O1013" s="239"/>
      <c r="P1013" s="239"/>
      <c r="Q1013" s="239"/>
      <c r="R1013" s="239"/>
      <c r="S1013" s="239"/>
      <c r="T1013" s="239"/>
      <c r="U1013" s="239"/>
      <c r="V1013" s="240"/>
      <c r="W1013" s="239"/>
      <c r="X1013" s="239"/>
      <c r="Y1013" s="239"/>
      <c r="Z1013" s="239"/>
      <c r="AA1013" s="239"/>
      <c r="AB1013" s="239"/>
      <c r="AC1013" s="125"/>
      <c r="AD1013" s="16"/>
      <c r="AE1013" s="16"/>
      <c r="AF1013" s="16"/>
      <c r="AG1013" s="16"/>
      <c r="AH1013" s="16"/>
      <c r="AI1013" s="16"/>
      <c r="AJ1013" s="16"/>
      <c r="AK1013" s="16"/>
      <c r="AL1013" s="16"/>
      <c r="AM1013" s="16"/>
      <c r="AN1013" s="16"/>
      <c r="AO1013" s="16"/>
    </row>
    <row r="1014" s="1" customFormat="1" ht="15" customHeight="1">
      <c r="A1014" s="516" t="s">
        <v>34</v>
      </c>
      <c r="B1014" s="121" t="s">
        <v>647</v>
      </c>
      <c r="C1014" s="33" t="s">
        <v>15</v>
      </c>
      <c r="D1014" s="33" t="s">
        <v>16</v>
      </c>
      <c r="E1014" s="374"/>
      <c r="F1014" s="374"/>
      <c r="G1014" s="374"/>
      <c r="H1014" s="459"/>
      <c r="I1014" s="374"/>
      <c r="J1014" s="374"/>
      <c r="K1014" s="374"/>
      <c r="L1014" s="374"/>
      <c r="M1014" s="374"/>
      <c r="N1014" s="459"/>
      <c r="O1014" s="374"/>
      <c r="P1014" s="374"/>
      <c r="Q1014" s="374"/>
      <c r="R1014" s="374"/>
      <c r="S1014" s="374"/>
      <c r="T1014" s="374"/>
      <c r="U1014" s="374"/>
      <c r="V1014" s="459"/>
      <c r="W1014" s="374"/>
      <c r="X1014" s="374"/>
      <c r="Y1014" s="374"/>
      <c r="Z1014" s="374"/>
      <c r="AA1014" s="374"/>
      <c r="AB1014" s="374"/>
      <c r="AC1014" s="36">
        <f t="shared" si="1308"/>
        <v>0</v>
      </c>
      <c r="AD1014" s="16"/>
      <c r="AE1014" s="16"/>
      <c r="AF1014" s="16"/>
      <c r="AG1014" s="16"/>
      <c r="AH1014" s="16"/>
      <c r="AI1014" s="16"/>
      <c r="AJ1014" s="16"/>
      <c r="AK1014" s="16"/>
      <c r="AL1014" s="16"/>
      <c r="AM1014" s="16"/>
      <c r="AN1014" s="16"/>
      <c r="AO1014" s="16"/>
    </row>
    <row r="1015" s="1" customFormat="1" ht="15" customHeight="1">
      <c r="A1015" s="862"/>
      <c r="B1015" s="109"/>
      <c r="C1015" s="39" t="s">
        <v>17</v>
      </c>
      <c r="D1015" s="39" t="s">
        <v>16</v>
      </c>
      <c r="E1015" s="119"/>
      <c r="F1015" s="119"/>
      <c r="G1015" s="119"/>
      <c r="H1015" s="400"/>
      <c r="I1015" s="119"/>
      <c r="J1015" s="119"/>
      <c r="K1015" s="119"/>
      <c r="L1015" s="119"/>
      <c r="M1015" s="119"/>
      <c r="N1015" s="400"/>
      <c r="O1015" s="119"/>
      <c r="P1015" s="119"/>
      <c r="Q1015" s="119"/>
      <c r="R1015" s="119"/>
      <c r="S1015" s="119"/>
      <c r="T1015" s="119"/>
      <c r="U1015" s="119"/>
      <c r="V1015" s="400"/>
      <c r="W1015" s="119"/>
      <c r="X1015" s="119"/>
      <c r="Y1015" s="119"/>
      <c r="Z1015" s="119"/>
      <c r="AA1015" s="119"/>
      <c r="AB1015" s="119"/>
      <c r="AC1015" s="59">
        <f t="shared" si="1308"/>
        <v>0</v>
      </c>
      <c r="AD1015" s="16"/>
      <c r="AE1015" s="16"/>
      <c r="AF1015" s="16"/>
      <c r="AG1015" s="16"/>
      <c r="AH1015" s="16"/>
      <c r="AI1015" s="16"/>
      <c r="AJ1015" s="16"/>
      <c r="AK1015" s="16"/>
      <c r="AL1015" s="16"/>
      <c r="AM1015" s="16"/>
      <c r="AN1015" s="16"/>
      <c r="AO1015" s="16"/>
    </row>
    <row r="1016" s="1" customFormat="1" ht="15" customHeight="1">
      <c r="A1016" s="862"/>
      <c r="B1016" s="109"/>
      <c r="C1016" s="39" t="s">
        <v>18</v>
      </c>
      <c r="D1016" s="39" t="s">
        <v>68</v>
      </c>
      <c r="E1016" s="179" t="s">
        <v>38</v>
      </c>
      <c r="F1016" s="179"/>
      <c r="G1016" s="179"/>
      <c r="H1016" s="180"/>
      <c r="I1016" s="179"/>
      <c r="J1016" s="179"/>
      <c r="K1016" s="179"/>
      <c r="L1016" s="179"/>
      <c r="M1016" s="179"/>
      <c r="N1016" s="180"/>
      <c r="O1016" s="179"/>
      <c r="P1016" s="179"/>
      <c r="Q1016" s="179"/>
      <c r="R1016" s="179"/>
      <c r="S1016" s="179"/>
      <c r="T1016" s="179"/>
      <c r="U1016" s="179"/>
      <c r="V1016" s="180"/>
      <c r="W1016" s="179"/>
      <c r="X1016" s="179"/>
      <c r="Y1016" s="179"/>
      <c r="Z1016" s="179"/>
      <c r="AA1016" s="179"/>
      <c r="AB1016" s="179"/>
      <c r="AC1016" s="42"/>
      <c r="AD1016" s="16"/>
      <c r="AE1016" s="16"/>
      <c r="AF1016" s="16"/>
      <c r="AG1016" s="16"/>
      <c r="AH1016" s="16"/>
      <c r="AI1016" s="16"/>
      <c r="AJ1016" s="16"/>
      <c r="AK1016" s="16"/>
      <c r="AL1016" s="16"/>
      <c r="AM1016" s="16"/>
      <c r="AN1016" s="16"/>
      <c r="AO1016" s="16"/>
    </row>
    <row r="1017" s="1" customFormat="1" ht="15" customHeight="1">
      <c r="A1017" s="863"/>
      <c r="B1017" s="114"/>
      <c r="C1017" s="115" t="s">
        <v>20</v>
      </c>
      <c r="D1017" s="115"/>
      <c r="E1017" s="116" t="e">
        <f t="shared" si="1306"/>
        <v>#DIV/0!</v>
      </c>
      <c r="F1017" s="116" t="e">
        <f t="shared" si="1306"/>
        <v>#DIV/0!</v>
      </c>
      <c r="G1017" s="116" t="e">
        <f t="shared" si="1306"/>
        <v>#DIV/0!</v>
      </c>
      <c r="H1017" s="117" t="e">
        <f t="shared" si="1306"/>
        <v>#DIV/0!</v>
      </c>
      <c r="I1017" s="116" t="e">
        <f t="shared" si="1306"/>
        <v>#DIV/0!</v>
      </c>
      <c r="J1017" s="116" t="e">
        <f t="shared" si="1306"/>
        <v>#DIV/0!</v>
      </c>
      <c r="K1017" s="116" t="e">
        <f t="shared" si="1306"/>
        <v>#DIV/0!</v>
      </c>
      <c r="L1017" s="116" t="e">
        <f t="shared" si="1306"/>
        <v>#DIV/0!</v>
      </c>
      <c r="M1017" s="116" t="e">
        <f t="shared" si="1306"/>
        <v>#DIV/0!</v>
      </c>
      <c r="N1017" s="117" t="e">
        <f t="shared" si="1306"/>
        <v>#DIV/0!</v>
      </c>
      <c r="O1017" s="116" t="e">
        <f t="shared" si="1306"/>
        <v>#DIV/0!</v>
      </c>
      <c r="P1017" s="116" t="e">
        <f t="shared" si="1306"/>
        <v>#DIV/0!</v>
      </c>
      <c r="Q1017" s="116" t="e">
        <f t="shared" si="1306"/>
        <v>#DIV/0!</v>
      </c>
      <c r="R1017" s="116" t="e">
        <f t="shared" si="1306"/>
        <v>#DIV/0!</v>
      </c>
      <c r="S1017" s="116" t="e">
        <f t="shared" si="1306"/>
        <v>#DIV/0!</v>
      </c>
      <c r="T1017" s="116" t="e">
        <f t="shared" si="1306"/>
        <v>#DIV/0!</v>
      </c>
      <c r="U1017" s="116" t="e">
        <f t="shared" si="1306"/>
        <v>#DIV/0!</v>
      </c>
      <c r="V1017" s="117" t="e">
        <f t="shared" si="1306"/>
        <v>#DIV/0!</v>
      </c>
      <c r="W1017" s="116" t="e">
        <f t="shared" si="1306"/>
        <v>#DIV/0!</v>
      </c>
      <c r="X1017" s="116" t="e">
        <f t="shared" si="1306"/>
        <v>#DIV/0!</v>
      </c>
      <c r="Y1017" s="116" t="e">
        <f t="shared" si="1306"/>
        <v>#DIV/0!</v>
      </c>
      <c r="Z1017" s="116" t="e">
        <f t="shared" si="1306"/>
        <v>#DIV/0!</v>
      </c>
      <c r="AA1017" s="116" t="e">
        <f t="shared" si="1306"/>
        <v>#DIV/0!</v>
      </c>
      <c r="AB1017" s="116" t="e">
        <f t="shared" si="1306"/>
        <v>#DIV/0!</v>
      </c>
      <c r="AC1017" s="125" t="e">
        <f t="shared" si="1306"/>
        <v>#DIV/0!</v>
      </c>
      <c r="AD1017" s="16"/>
      <c r="AE1017" s="16"/>
      <c r="AF1017" s="16"/>
      <c r="AG1017" s="16"/>
      <c r="AH1017" s="16"/>
      <c r="AI1017" s="16"/>
      <c r="AJ1017" s="16"/>
      <c r="AK1017" s="16"/>
      <c r="AL1017" s="16"/>
      <c r="AM1017" s="16"/>
      <c r="AN1017" s="16"/>
      <c r="AO1017" s="16"/>
    </row>
    <row r="1018" s="1" customFormat="1" ht="15" customHeight="1">
      <c r="A1018" s="516" t="s">
        <v>648</v>
      </c>
      <c r="B1018" s="121" t="s">
        <v>649</v>
      </c>
      <c r="C1018" s="33" t="s">
        <v>15</v>
      </c>
      <c r="D1018" s="33" t="s">
        <v>16</v>
      </c>
      <c r="E1018" s="122">
        <v>1.4177999999999999</v>
      </c>
      <c r="F1018" s="122">
        <v>1.4076</v>
      </c>
      <c r="G1018" s="122">
        <v>1.3728</v>
      </c>
      <c r="H1018" s="123">
        <v>1.3854</v>
      </c>
      <c r="I1018" s="122">
        <v>1.4052</v>
      </c>
      <c r="J1018" s="122">
        <v>1.3740000000000001</v>
      </c>
      <c r="K1018" s="122">
        <v>1.3566</v>
      </c>
      <c r="L1018" s="122">
        <v>1.3902000000000001</v>
      </c>
      <c r="M1018" s="122">
        <v>1.3866000000000001</v>
      </c>
      <c r="N1018" s="123">
        <v>1.3535999999999999</v>
      </c>
      <c r="O1018" s="122">
        <v>1.3320000000000001</v>
      </c>
      <c r="P1018" s="122">
        <v>1.413</v>
      </c>
      <c r="Q1018" s="122">
        <v>1.389</v>
      </c>
      <c r="R1018" s="122">
        <v>1.3517999999999999</v>
      </c>
      <c r="S1018" s="122">
        <v>1.3842000000000001</v>
      </c>
      <c r="T1018" s="122">
        <v>1.446</v>
      </c>
      <c r="U1018" s="122">
        <v>1.3962000000000001</v>
      </c>
      <c r="V1018" s="123">
        <v>1.3422000000000001</v>
      </c>
      <c r="W1018" s="122">
        <v>1.302</v>
      </c>
      <c r="X1018" s="122">
        <v>1.3038000000000001</v>
      </c>
      <c r="Y1018" s="122">
        <v>1.3038000000000001</v>
      </c>
      <c r="Z1018" s="122">
        <v>1.3626</v>
      </c>
      <c r="AA1018" s="122">
        <v>1.4028</v>
      </c>
      <c r="AB1018" s="122">
        <v>1.3895999999999999</v>
      </c>
      <c r="AC1018" s="36">
        <f t="shared" ref="AC1018:AC1019" si="1309">SUM(E1018:AB1018)</f>
        <v>32.968800000000002</v>
      </c>
      <c r="AD1018" s="16"/>
      <c r="AE1018" s="16"/>
      <c r="AF1018" s="16"/>
      <c r="AG1018" s="16"/>
      <c r="AH1018" s="16"/>
      <c r="AI1018" s="16"/>
      <c r="AJ1018" s="16"/>
      <c r="AK1018" s="16"/>
      <c r="AL1018" s="16"/>
      <c r="AM1018" s="16"/>
      <c r="AN1018" s="16"/>
      <c r="AO1018" s="16"/>
    </row>
    <row r="1019" s="1" customFormat="1" ht="15" customHeight="1">
      <c r="A1019" s="862"/>
      <c r="B1019" s="109"/>
      <c r="C1019" s="39" t="s">
        <v>17</v>
      </c>
      <c r="D1019" s="39" t="s">
        <v>16</v>
      </c>
      <c r="E1019" s="110">
        <v>0.34560000000000002</v>
      </c>
      <c r="F1019" s="110">
        <v>0.32579999999999998</v>
      </c>
      <c r="G1019" s="110">
        <v>0.31080000000000002</v>
      </c>
      <c r="H1019" s="111">
        <v>0.3216</v>
      </c>
      <c r="I1019" s="110">
        <v>0.32279999999999998</v>
      </c>
      <c r="J1019" s="110">
        <v>0.3054</v>
      </c>
      <c r="K1019" s="110">
        <v>0.30180000000000001</v>
      </c>
      <c r="L1019" s="110">
        <v>0.309</v>
      </c>
      <c r="M1019" s="110">
        <v>0.29220000000000002</v>
      </c>
      <c r="N1019" s="111">
        <v>0.28260000000000002</v>
      </c>
      <c r="O1019" s="110">
        <v>0.26400000000000001</v>
      </c>
      <c r="P1019" s="110">
        <v>0.30719999999999997</v>
      </c>
      <c r="Q1019" s="110">
        <v>0.30120000000000002</v>
      </c>
      <c r="R1019" s="110">
        <v>0.30780000000000002</v>
      </c>
      <c r="S1019" s="110">
        <v>0.36480000000000001</v>
      </c>
      <c r="T1019" s="110">
        <v>0.37919999999999998</v>
      </c>
      <c r="U1019" s="110">
        <v>0.35639999999999999</v>
      </c>
      <c r="V1019" s="111">
        <v>0.34079999999999999</v>
      </c>
      <c r="W1019" s="110">
        <v>0.33479999999999999</v>
      </c>
      <c r="X1019" s="110">
        <v>0.3528</v>
      </c>
      <c r="Y1019" s="110">
        <v>0.35099999999999998</v>
      </c>
      <c r="Z1019" s="110">
        <v>0.39240000000000003</v>
      </c>
      <c r="AA1019" s="110">
        <v>0.40260000000000001</v>
      </c>
      <c r="AB1019" s="110">
        <v>0.41039999999999999</v>
      </c>
      <c r="AC1019" s="42">
        <f t="shared" si="1309"/>
        <v>7.9829999999999988</v>
      </c>
      <c r="AD1019" s="16"/>
      <c r="AE1019" s="16"/>
      <c r="AF1019" s="16"/>
      <c r="AG1019" s="16"/>
      <c r="AH1019" s="16"/>
      <c r="AI1019" s="16"/>
      <c r="AJ1019" s="16"/>
      <c r="AK1019" s="16"/>
      <c r="AL1019" s="16"/>
      <c r="AM1019" s="16"/>
      <c r="AN1019" s="16"/>
      <c r="AO1019" s="16"/>
    </row>
    <row r="1020" s="1" customFormat="1" ht="15" customHeight="1">
      <c r="A1020" s="862"/>
      <c r="B1020" s="109"/>
      <c r="C1020" s="39" t="s">
        <v>18</v>
      </c>
      <c r="D1020" s="223" t="s">
        <v>19</v>
      </c>
      <c r="E1020" s="44">
        <v>77</v>
      </c>
      <c r="F1020" s="130">
        <v>78</v>
      </c>
      <c r="G1020" s="130">
        <v>73</v>
      </c>
      <c r="H1020" s="131">
        <v>79</v>
      </c>
      <c r="I1020" s="130">
        <v>73</v>
      </c>
      <c r="J1020" s="130">
        <v>74</v>
      </c>
      <c r="K1020" s="130">
        <v>75</v>
      </c>
      <c r="L1020" s="130">
        <v>80</v>
      </c>
      <c r="M1020" s="130">
        <v>75</v>
      </c>
      <c r="N1020" s="131">
        <v>69</v>
      </c>
      <c r="O1020" s="130">
        <v>74</v>
      </c>
      <c r="P1020" s="130">
        <v>80</v>
      </c>
      <c r="Q1020" s="130">
        <v>71</v>
      </c>
      <c r="R1020" s="130">
        <v>78</v>
      </c>
      <c r="S1020" s="130">
        <v>73</v>
      </c>
      <c r="T1020" s="130">
        <v>77</v>
      </c>
      <c r="U1020" s="130">
        <v>71</v>
      </c>
      <c r="V1020" s="131">
        <v>76</v>
      </c>
      <c r="W1020" s="130">
        <v>68</v>
      </c>
      <c r="X1020" s="130">
        <v>71</v>
      </c>
      <c r="Y1020" s="130">
        <v>76</v>
      </c>
      <c r="Z1020" s="130">
        <v>75</v>
      </c>
      <c r="AA1020" s="130">
        <v>74</v>
      </c>
      <c r="AB1020" s="452">
        <v>80</v>
      </c>
      <c r="AC1020" s="222"/>
      <c r="AD1020" s="112"/>
      <c r="AE1020" s="16"/>
      <c r="AF1020" s="16"/>
      <c r="AG1020" s="16"/>
      <c r="AH1020" s="16"/>
      <c r="AI1020" s="16"/>
      <c r="AJ1020" s="16"/>
      <c r="AK1020" s="16"/>
      <c r="AL1020" s="16"/>
      <c r="AM1020" s="16"/>
      <c r="AN1020" s="16"/>
      <c r="AO1020" s="16"/>
    </row>
    <row r="1021" s="1" customFormat="1" ht="15" customHeight="1">
      <c r="A1021" s="867"/>
      <c r="B1021" s="181"/>
      <c r="C1021" s="51" t="s">
        <v>20</v>
      </c>
      <c r="D1021" s="51"/>
      <c r="E1021" s="52">
        <f t="shared" si="1306"/>
        <v>0.24375793482860772</v>
      </c>
      <c r="F1021" s="52">
        <f t="shared" si="1306"/>
        <v>0.23145780051150894</v>
      </c>
      <c r="G1021" s="52">
        <f t="shared" si="1306"/>
        <v>0.22639860139860141</v>
      </c>
      <c r="H1021" s="100">
        <f t="shared" si="1306"/>
        <v>0.23213512343005629</v>
      </c>
      <c r="I1021" s="52">
        <f t="shared" si="1306"/>
        <v>0.22971818958155421</v>
      </c>
      <c r="J1021" s="52">
        <f t="shared" si="1306"/>
        <v>0.22227074235807859</v>
      </c>
      <c r="K1021" s="52">
        <f t="shared" si="1306"/>
        <v>0.22246793454223796</v>
      </c>
      <c r="L1021" s="52">
        <f t="shared" si="1306"/>
        <v>0.22227017695295639</v>
      </c>
      <c r="M1021" s="52">
        <f t="shared" si="1306"/>
        <v>0.21073128515794029</v>
      </c>
      <c r="N1021" s="100">
        <f t="shared" si="1306"/>
        <v>0.20877659574468088</v>
      </c>
      <c r="O1021" s="52">
        <f t="shared" si="1306"/>
        <v>0.1981981981981982</v>
      </c>
      <c r="P1021" s="52">
        <f t="shared" si="1306"/>
        <v>0.21740976645435242</v>
      </c>
      <c r="Q1021" s="52">
        <f t="shared" si="1306"/>
        <v>0.2168466522678186</v>
      </c>
      <c r="R1021" s="52">
        <f t="shared" si="1306"/>
        <v>0.22769640479360856</v>
      </c>
      <c r="S1021" s="52">
        <f t="shared" si="1306"/>
        <v>0.26354573038578238</v>
      </c>
      <c r="T1021" s="52">
        <f t="shared" si="1306"/>
        <v>0.26224066390041495</v>
      </c>
      <c r="U1021" s="52">
        <f t="shared" si="1306"/>
        <v>0.25526428878384183</v>
      </c>
      <c r="V1021" s="100">
        <f t="shared" si="1306"/>
        <v>0.25391148860080465</v>
      </c>
      <c r="W1021" s="52">
        <f t="shared" si="1306"/>
        <v>0.25714285714285712</v>
      </c>
      <c r="X1021" s="52">
        <f t="shared" si="1306"/>
        <v>0.27059364933271973</v>
      </c>
      <c r="Y1021" s="52">
        <f t="shared" si="1306"/>
        <v>0.26921306948918544</v>
      </c>
      <c r="Z1021" s="52">
        <f t="shared" si="1306"/>
        <v>0.28797886393659183</v>
      </c>
      <c r="AA1021" s="52">
        <f t="shared" si="1306"/>
        <v>0.28699743370402053</v>
      </c>
      <c r="AB1021" s="52">
        <f t="shared" si="1306"/>
        <v>0.29533678756476683</v>
      </c>
      <c r="AC1021" s="101">
        <f t="shared" si="1306"/>
        <v>0.24213802140205279</v>
      </c>
      <c r="AD1021" s="16"/>
      <c r="AE1021" s="16"/>
      <c r="AF1021" s="16"/>
      <c r="AG1021" s="16"/>
      <c r="AH1021" s="16"/>
      <c r="AI1021" s="16"/>
      <c r="AJ1021" s="16"/>
      <c r="AK1021" s="16"/>
      <c r="AL1021" s="16"/>
      <c r="AM1021" s="16"/>
      <c r="AN1021" s="16"/>
      <c r="AO1021" s="16"/>
    </row>
    <row r="1022" s="1" customFormat="1" ht="15" customHeight="1">
      <c r="A1022" s="687" t="s">
        <v>650</v>
      </c>
      <c r="B1022" s="121" t="s">
        <v>649</v>
      </c>
      <c r="C1022" s="57" t="s">
        <v>15</v>
      </c>
      <c r="D1022" s="57" t="s">
        <v>16</v>
      </c>
      <c r="E1022" s="107">
        <v>0</v>
      </c>
      <c r="F1022" s="107">
        <v>0</v>
      </c>
      <c r="G1022" s="107">
        <v>0</v>
      </c>
      <c r="H1022" s="108">
        <v>0</v>
      </c>
      <c r="I1022" s="107">
        <v>0</v>
      </c>
      <c r="J1022" s="107">
        <v>0</v>
      </c>
      <c r="K1022" s="107">
        <v>0</v>
      </c>
      <c r="L1022" s="107">
        <v>0</v>
      </c>
      <c r="M1022" s="107">
        <v>0</v>
      </c>
      <c r="N1022" s="108">
        <v>0</v>
      </c>
      <c r="O1022" s="107">
        <v>0</v>
      </c>
      <c r="P1022" s="107">
        <v>0</v>
      </c>
      <c r="Q1022" s="107">
        <v>0</v>
      </c>
      <c r="R1022" s="107">
        <v>0</v>
      </c>
      <c r="S1022" s="107">
        <v>0</v>
      </c>
      <c r="T1022" s="107">
        <v>0</v>
      </c>
      <c r="U1022" s="107">
        <v>0</v>
      </c>
      <c r="V1022" s="108">
        <v>0</v>
      </c>
      <c r="W1022" s="107">
        <v>0</v>
      </c>
      <c r="X1022" s="107">
        <v>0</v>
      </c>
      <c r="Y1022" s="107">
        <v>0</v>
      </c>
      <c r="Z1022" s="107">
        <v>0</v>
      </c>
      <c r="AA1022" s="107">
        <v>0</v>
      </c>
      <c r="AB1022" s="107">
        <v>0</v>
      </c>
      <c r="AC1022" s="59">
        <f t="shared" ref="AC1022:AC1023" si="1310">SUM(E1022:AB1022)</f>
        <v>0</v>
      </c>
      <c r="AD1022" s="16"/>
      <c r="AE1022" s="16"/>
      <c r="AF1022" s="16"/>
      <c r="AG1022" s="16"/>
      <c r="AH1022" s="16"/>
      <c r="AI1022" s="16"/>
      <c r="AJ1022" s="16"/>
      <c r="AK1022" s="16"/>
      <c r="AL1022" s="16"/>
      <c r="AM1022" s="16"/>
      <c r="AN1022" s="16"/>
      <c r="AO1022" s="16"/>
    </row>
    <row r="1023" s="1" customFormat="1" ht="15" customHeight="1">
      <c r="A1023" s="862"/>
      <c r="B1023" s="109"/>
      <c r="C1023" s="39" t="s">
        <v>17</v>
      </c>
      <c r="D1023" s="39" t="s">
        <v>16</v>
      </c>
      <c r="E1023" s="110">
        <v>0</v>
      </c>
      <c r="F1023" s="110">
        <v>0</v>
      </c>
      <c r="G1023" s="110">
        <v>0</v>
      </c>
      <c r="H1023" s="111">
        <v>0</v>
      </c>
      <c r="I1023" s="110">
        <v>0</v>
      </c>
      <c r="J1023" s="110">
        <v>0</v>
      </c>
      <c r="K1023" s="110">
        <v>0</v>
      </c>
      <c r="L1023" s="110">
        <v>0</v>
      </c>
      <c r="M1023" s="110">
        <v>0</v>
      </c>
      <c r="N1023" s="111">
        <v>0</v>
      </c>
      <c r="O1023" s="110">
        <v>0</v>
      </c>
      <c r="P1023" s="110">
        <v>0</v>
      </c>
      <c r="Q1023" s="110">
        <v>0</v>
      </c>
      <c r="R1023" s="110">
        <v>0</v>
      </c>
      <c r="S1023" s="110">
        <v>0</v>
      </c>
      <c r="T1023" s="110">
        <v>0</v>
      </c>
      <c r="U1023" s="110">
        <v>0</v>
      </c>
      <c r="V1023" s="111">
        <v>0</v>
      </c>
      <c r="W1023" s="110">
        <v>0</v>
      </c>
      <c r="X1023" s="110">
        <v>0</v>
      </c>
      <c r="Y1023" s="110">
        <v>0</v>
      </c>
      <c r="Z1023" s="110">
        <v>0</v>
      </c>
      <c r="AA1023" s="110">
        <v>0</v>
      </c>
      <c r="AB1023" s="110">
        <v>0</v>
      </c>
      <c r="AC1023" s="42">
        <f t="shared" si="1310"/>
        <v>0</v>
      </c>
      <c r="AD1023" s="16"/>
      <c r="AE1023" s="16"/>
      <c r="AF1023" s="16"/>
      <c r="AG1023" s="16"/>
      <c r="AH1023" s="16"/>
      <c r="AI1023" s="16"/>
      <c r="AJ1023" s="16"/>
      <c r="AK1023" s="16"/>
      <c r="AL1023" s="16"/>
      <c r="AM1023" s="16"/>
      <c r="AN1023" s="16"/>
      <c r="AO1023" s="16"/>
    </row>
    <row r="1024" s="1" customFormat="1" ht="15" customHeight="1">
      <c r="A1024" s="862"/>
      <c r="B1024" s="109"/>
      <c r="C1024" s="39" t="s">
        <v>18</v>
      </c>
      <c r="D1024" s="39" t="s">
        <v>68</v>
      </c>
      <c r="E1024" s="128">
        <f t="shared" ref="E1024:AB1024" si="1311">SQRT(E1022*E1022+E1023*E1023)*1000/1.73/E972</f>
        <v>0</v>
      </c>
      <c r="F1024" s="128">
        <f t="shared" si="1311"/>
        <v>0</v>
      </c>
      <c r="G1024" s="128">
        <f t="shared" si="1311"/>
        <v>0</v>
      </c>
      <c r="H1024" s="129">
        <f t="shared" si="1311"/>
        <v>0</v>
      </c>
      <c r="I1024" s="128">
        <f t="shared" si="1311"/>
        <v>0</v>
      </c>
      <c r="J1024" s="128">
        <f t="shared" si="1311"/>
        <v>0</v>
      </c>
      <c r="K1024" s="128">
        <f t="shared" si="1311"/>
        <v>0</v>
      </c>
      <c r="L1024" s="128">
        <f t="shared" si="1311"/>
        <v>0</v>
      </c>
      <c r="M1024" s="128">
        <f t="shared" si="1311"/>
        <v>0</v>
      </c>
      <c r="N1024" s="129">
        <f t="shared" si="1311"/>
        <v>0</v>
      </c>
      <c r="O1024" s="128">
        <f t="shared" si="1311"/>
        <v>0</v>
      </c>
      <c r="P1024" s="128">
        <f t="shared" si="1311"/>
        <v>0</v>
      </c>
      <c r="Q1024" s="128">
        <f t="shared" si="1311"/>
        <v>0</v>
      </c>
      <c r="R1024" s="128">
        <f t="shared" si="1311"/>
        <v>0</v>
      </c>
      <c r="S1024" s="128">
        <f t="shared" si="1311"/>
        <v>0</v>
      </c>
      <c r="T1024" s="128">
        <f t="shared" si="1311"/>
        <v>0</v>
      </c>
      <c r="U1024" s="128">
        <f t="shared" si="1311"/>
        <v>0</v>
      </c>
      <c r="V1024" s="129">
        <f t="shared" si="1311"/>
        <v>0</v>
      </c>
      <c r="W1024" s="128">
        <f t="shared" si="1311"/>
        <v>0</v>
      </c>
      <c r="X1024" s="128">
        <f t="shared" si="1311"/>
        <v>0</v>
      </c>
      <c r="Y1024" s="128">
        <f t="shared" si="1311"/>
        <v>0</v>
      </c>
      <c r="Z1024" s="128">
        <f t="shared" si="1311"/>
        <v>0</v>
      </c>
      <c r="AA1024" s="128">
        <f t="shared" si="1311"/>
        <v>0</v>
      </c>
      <c r="AB1024" s="128">
        <f t="shared" si="1311"/>
        <v>0</v>
      </c>
      <c r="AC1024" s="42"/>
      <c r="AD1024" s="112"/>
      <c r="AE1024" s="16"/>
      <c r="AF1024" s="16"/>
      <c r="AG1024" s="16"/>
      <c r="AH1024" s="16"/>
      <c r="AI1024" s="16"/>
      <c r="AJ1024" s="16"/>
      <c r="AK1024" s="16"/>
      <c r="AL1024" s="16"/>
      <c r="AM1024" s="16"/>
      <c r="AN1024" s="16"/>
      <c r="AO1024" s="16"/>
    </row>
    <row r="1025" s="1" customFormat="1" ht="15" customHeight="1">
      <c r="A1025" s="863"/>
      <c r="B1025" s="181"/>
      <c r="C1025" s="115" t="s">
        <v>20</v>
      </c>
      <c r="D1025" s="115"/>
      <c r="E1025" s="116" t="e">
        <f t="shared" ref="E1025:AC1033" si="1312">E1023/E1022</f>
        <v>#DIV/0!</v>
      </c>
      <c r="F1025" s="116" t="e">
        <f t="shared" si="1312"/>
        <v>#DIV/0!</v>
      </c>
      <c r="G1025" s="116" t="e">
        <f t="shared" si="1312"/>
        <v>#DIV/0!</v>
      </c>
      <c r="H1025" s="117" t="e">
        <f t="shared" si="1312"/>
        <v>#DIV/0!</v>
      </c>
      <c r="I1025" s="116" t="e">
        <f t="shared" si="1312"/>
        <v>#DIV/0!</v>
      </c>
      <c r="J1025" s="116" t="e">
        <f t="shared" si="1312"/>
        <v>#DIV/0!</v>
      </c>
      <c r="K1025" s="116" t="e">
        <f t="shared" si="1312"/>
        <v>#DIV/0!</v>
      </c>
      <c r="L1025" s="116" t="e">
        <f t="shared" si="1312"/>
        <v>#DIV/0!</v>
      </c>
      <c r="M1025" s="116" t="e">
        <f t="shared" si="1312"/>
        <v>#DIV/0!</v>
      </c>
      <c r="N1025" s="117" t="e">
        <f t="shared" si="1312"/>
        <v>#DIV/0!</v>
      </c>
      <c r="O1025" s="116" t="e">
        <f t="shared" si="1312"/>
        <v>#DIV/0!</v>
      </c>
      <c r="P1025" s="116" t="e">
        <f t="shared" si="1312"/>
        <v>#DIV/0!</v>
      </c>
      <c r="Q1025" s="116" t="e">
        <f t="shared" si="1312"/>
        <v>#DIV/0!</v>
      </c>
      <c r="R1025" s="116" t="e">
        <f t="shared" si="1312"/>
        <v>#DIV/0!</v>
      </c>
      <c r="S1025" s="116" t="e">
        <f t="shared" si="1312"/>
        <v>#DIV/0!</v>
      </c>
      <c r="T1025" s="116" t="e">
        <f t="shared" si="1312"/>
        <v>#DIV/0!</v>
      </c>
      <c r="U1025" s="116" t="e">
        <f t="shared" si="1312"/>
        <v>#DIV/0!</v>
      </c>
      <c r="V1025" s="117" t="e">
        <f t="shared" si="1312"/>
        <v>#DIV/0!</v>
      </c>
      <c r="W1025" s="116" t="e">
        <f t="shared" si="1312"/>
        <v>#DIV/0!</v>
      </c>
      <c r="X1025" s="116" t="e">
        <f t="shared" si="1312"/>
        <v>#DIV/0!</v>
      </c>
      <c r="Y1025" s="116" t="e">
        <f t="shared" si="1312"/>
        <v>#DIV/0!</v>
      </c>
      <c r="Z1025" s="116" t="e">
        <f t="shared" si="1312"/>
        <v>#DIV/0!</v>
      </c>
      <c r="AA1025" s="116" t="e">
        <f t="shared" si="1312"/>
        <v>#DIV/0!</v>
      </c>
      <c r="AB1025" s="116" t="e">
        <f t="shared" si="1312"/>
        <v>#DIV/0!</v>
      </c>
      <c r="AC1025" s="125" t="e">
        <f t="shared" si="1312"/>
        <v>#DIV/0!</v>
      </c>
      <c r="AD1025" s="16"/>
      <c r="AE1025" s="16"/>
      <c r="AF1025" s="16"/>
      <c r="AG1025" s="16"/>
      <c r="AH1025" s="16"/>
      <c r="AI1025" s="16"/>
      <c r="AJ1025" s="16"/>
      <c r="AK1025" s="16"/>
      <c r="AL1025" s="16"/>
      <c r="AM1025" s="16"/>
      <c r="AN1025" s="16"/>
      <c r="AO1025" s="16"/>
    </row>
    <row r="1026" s="1" customFormat="1" ht="15" customHeight="1">
      <c r="A1026" s="516" t="s">
        <v>163</v>
      </c>
      <c r="B1026" s="121" t="s">
        <v>651</v>
      </c>
      <c r="C1026" s="33" t="s">
        <v>15</v>
      </c>
      <c r="D1026" s="33" t="s">
        <v>16</v>
      </c>
      <c r="E1026" s="122">
        <v>0.17100000000000001</v>
      </c>
      <c r="F1026" s="122">
        <v>0.1628</v>
      </c>
      <c r="G1026" s="122">
        <v>0.16009999999999999</v>
      </c>
      <c r="H1026" s="123">
        <v>0.1671</v>
      </c>
      <c r="I1026" s="122">
        <v>0.17530000000000001</v>
      </c>
      <c r="J1026" s="122">
        <v>0.1671</v>
      </c>
      <c r="K1026" s="122">
        <v>0.1825</v>
      </c>
      <c r="L1026" s="122">
        <v>0.19</v>
      </c>
      <c r="M1026" s="122">
        <v>0.19040000000000001</v>
      </c>
      <c r="N1026" s="123">
        <v>0.17130000000000001</v>
      </c>
      <c r="O1026" s="122">
        <v>0.17519999999999999</v>
      </c>
      <c r="P1026" s="122">
        <v>0.17499999999999999</v>
      </c>
      <c r="Q1026" s="122">
        <v>0.1772</v>
      </c>
      <c r="R1026" s="122">
        <v>0.17849999999999999</v>
      </c>
      <c r="S1026" s="122">
        <v>0.17299999999999999</v>
      </c>
      <c r="T1026" s="122">
        <v>0.17449999999999999</v>
      </c>
      <c r="U1026" s="122">
        <v>0.18129999999999999</v>
      </c>
      <c r="V1026" s="123">
        <v>0.1787</v>
      </c>
      <c r="W1026" s="122">
        <v>0.16930000000000001</v>
      </c>
      <c r="X1026" s="122">
        <v>0.17480000000000001</v>
      </c>
      <c r="Y1026" s="122">
        <v>0.17150000000000001</v>
      </c>
      <c r="Z1026" s="122">
        <v>0.1641</v>
      </c>
      <c r="AA1026" s="122">
        <v>0.15790000000000001</v>
      </c>
      <c r="AB1026" s="122">
        <v>0.1578</v>
      </c>
      <c r="AC1026" s="36">
        <f t="shared" ref="AC1026:AC1027" si="1313">SUM(E1026:AB1026)</f>
        <v>4.1464000000000008</v>
      </c>
      <c r="AD1026" s="16"/>
      <c r="AE1026" s="16"/>
      <c r="AF1026" s="16"/>
      <c r="AG1026" s="16"/>
      <c r="AH1026" s="16"/>
      <c r="AI1026" s="16"/>
      <c r="AJ1026" s="16"/>
      <c r="AK1026" s="16"/>
      <c r="AL1026" s="16"/>
      <c r="AM1026" s="16"/>
      <c r="AN1026" s="16"/>
      <c r="AO1026" s="16"/>
    </row>
    <row r="1027" s="1" customFormat="1" ht="15" customHeight="1">
      <c r="A1027" s="862"/>
      <c r="B1027" s="109"/>
      <c r="C1027" s="39" t="s">
        <v>17</v>
      </c>
      <c r="D1027" s="39" t="s">
        <v>16</v>
      </c>
      <c r="E1027" s="110">
        <v>0.017500000000000002</v>
      </c>
      <c r="F1027" s="110">
        <v>0.012699999999999999</v>
      </c>
      <c r="G1027" s="110">
        <v>0.0094999999999999998</v>
      </c>
      <c r="H1027" s="111">
        <v>0.0086</v>
      </c>
      <c r="I1027" s="110">
        <v>0.0080000000000000002</v>
      </c>
      <c r="J1027" s="110">
        <v>0.0063</v>
      </c>
      <c r="K1027" s="110">
        <v>0.0044999999999999997</v>
      </c>
      <c r="L1027" s="110">
        <v>0.0050000000000000001</v>
      </c>
      <c r="M1027" s="110">
        <v>0.0068999999999999999</v>
      </c>
      <c r="N1027" s="111">
        <v>0.0054000000000000003</v>
      </c>
      <c r="O1027" s="110">
        <v>0.0033999999999999998</v>
      </c>
      <c r="P1027" s="110">
        <v>0.0083999999999999995</v>
      </c>
      <c r="Q1027" s="110">
        <v>0.0097999999999999997</v>
      </c>
      <c r="R1027" s="110">
        <v>0.010500000000000001</v>
      </c>
      <c r="S1027" s="110">
        <v>0.010699999999999999</v>
      </c>
      <c r="T1027" s="110">
        <v>0.0103</v>
      </c>
      <c r="U1027" s="110">
        <v>0.0103</v>
      </c>
      <c r="V1027" s="111">
        <v>0.01</v>
      </c>
      <c r="W1027" s="110">
        <v>0.0094000000000000004</v>
      </c>
      <c r="X1027" s="110">
        <v>0.012500000000000001</v>
      </c>
      <c r="Y1027" s="110">
        <v>0.0138</v>
      </c>
      <c r="Z1027" s="110">
        <v>0.0146</v>
      </c>
      <c r="AA1027" s="110">
        <v>0.015900000000000001</v>
      </c>
      <c r="AB1027" s="110">
        <v>0.0184</v>
      </c>
      <c r="AC1027" s="42">
        <f t="shared" si="1313"/>
        <v>0.24240000000000003</v>
      </c>
      <c r="AD1027" s="16"/>
      <c r="AE1027" s="16"/>
      <c r="AF1027" s="16"/>
      <c r="AG1027" s="16"/>
      <c r="AH1027" s="16"/>
      <c r="AI1027" s="16"/>
      <c r="AJ1027" s="16"/>
      <c r="AK1027" s="16"/>
      <c r="AL1027" s="16"/>
      <c r="AM1027" s="16"/>
      <c r="AN1027" s="16"/>
      <c r="AO1027" s="16"/>
    </row>
    <row r="1028" s="1" customFormat="1" ht="15" customHeight="1">
      <c r="A1028" s="862"/>
      <c r="B1028" s="109"/>
      <c r="C1028" s="39" t="s">
        <v>18</v>
      </c>
      <c r="D1028" s="223" t="s">
        <v>19</v>
      </c>
      <c r="E1028" s="44">
        <v>9</v>
      </c>
      <c r="F1028" s="130">
        <v>8</v>
      </c>
      <c r="G1028" s="130">
        <v>8</v>
      </c>
      <c r="H1028" s="131">
        <v>9</v>
      </c>
      <c r="I1028" s="130">
        <v>9</v>
      </c>
      <c r="J1028" s="130">
        <v>9</v>
      </c>
      <c r="K1028" s="130">
        <v>9</v>
      </c>
      <c r="L1028" s="130">
        <v>10</v>
      </c>
      <c r="M1028" s="130">
        <v>9</v>
      </c>
      <c r="N1028" s="131">
        <v>9</v>
      </c>
      <c r="O1028" s="130">
        <v>10</v>
      </c>
      <c r="P1028" s="130">
        <v>9</v>
      </c>
      <c r="Q1028" s="130">
        <v>11</v>
      </c>
      <c r="R1028" s="130">
        <v>9</v>
      </c>
      <c r="S1028" s="130">
        <v>9</v>
      </c>
      <c r="T1028" s="130">
        <v>9</v>
      </c>
      <c r="U1028" s="130">
        <v>11</v>
      </c>
      <c r="V1028" s="131">
        <v>9</v>
      </c>
      <c r="W1028" s="130">
        <v>10</v>
      </c>
      <c r="X1028" s="130">
        <v>9</v>
      </c>
      <c r="Y1028" s="130">
        <v>9</v>
      </c>
      <c r="Z1028" s="130">
        <v>8</v>
      </c>
      <c r="AA1028" s="130">
        <v>8</v>
      </c>
      <c r="AB1028" s="452">
        <v>8</v>
      </c>
      <c r="AC1028" s="222"/>
      <c r="AD1028" s="112"/>
      <c r="AE1028" s="16"/>
      <c r="AF1028" s="16"/>
      <c r="AG1028" s="16"/>
      <c r="AH1028" s="16"/>
      <c r="AI1028" s="16"/>
      <c r="AJ1028" s="16"/>
      <c r="AK1028" s="16"/>
      <c r="AL1028" s="16"/>
      <c r="AM1028" s="16"/>
      <c r="AN1028" s="16"/>
      <c r="AO1028" s="16"/>
    </row>
    <row r="1029" s="1" customFormat="1" ht="15" customHeight="1">
      <c r="A1029" s="863"/>
      <c r="B1029" s="114"/>
      <c r="C1029" s="115" t="s">
        <v>20</v>
      </c>
      <c r="D1029" s="115"/>
      <c r="E1029" s="116">
        <f t="shared" si="1312"/>
        <v>0.10233918128654972</v>
      </c>
      <c r="F1029" s="116">
        <f t="shared" si="1312"/>
        <v>0.078009828009828003</v>
      </c>
      <c r="G1029" s="116">
        <f t="shared" si="1312"/>
        <v>0.059337913803872579</v>
      </c>
      <c r="H1029" s="117">
        <f t="shared" si="1312"/>
        <v>0.051466187911430282</v>
      </c>
      <c r="I1029" s="116">
        <f t="shared" si="1312"/>
        <v>0.045636052481460354</v>
      </c>
      <c r="J1029" s="116">
        <f t="shared" si="1312"/>
        <v>0.037701974865350089</v>
      </c>
      <c r="K1029" s="116">
        <f t="shared" si="1312"/>
        <v>0.024657534246575342</v>
      </c>
      <c r="L1029" s="116">
        <f t="shared" si="1312"/>
        <v>0.026315789473684209</v>
      </c>
      <c r="M1029" s="116">
        <f t="shared" si="1312"/>
        <v>0.036239495798319324</v>
      </c>
      <c r="N1029" s="117">
        <f t="shared" si="1312"/>
        <v>0.031523642732049037</v>
      </c>
      <c r="O1029" s="116">
        <f t="shared" si="1312"/>
        <v>0.019406392694063926</v>
      </c>
      <c r="P1029" s="116">
        <f t="shared" si="1312"/>
        <v>0.048000000000000001</v>
      </c>
      <c r="Q1029" s="116">
        <f t="shared" si="1312"/>
        <v>0.055304740406320538</v>
      </c>
      <c r="R1029" s="116">
        <f t="shared" si="1312"/>
        <v>0.058823529411764712</v>
      </c>
      <c r="S1029" s="116">
        <f t="shared" si="1312"/>
        <v>0.061849710982658963</v>
      </c>
      <c r="T1029" s="116">
        <f t="shared" si="1312"/>
        <v>0.059025787965616049</v>
      </c>
      <c r="U1029" s="116">
        <f t="shared" si="1312"/>
        <v>0.056811913954771101</v>
      </c>
      <c r="V1029" s="117">
        <f t="shared" si="1312"/>
        <v>0.055959709009513151</v>
      </c>
      <c r="W1029" s="116">
        <f t="shared" si="1312"/>
        <v>0.055522740696987594</v>
      </c>
      <c r="X1029" s="116">
        <f t="shared" si="1312"/>
        <v>0.071510297482837534</v>
      </c>
      <c r="Y1029" s="116">
        <f t="shared" si="1312"/>
        <v>0.080466472303206985</v>
      </c>
      <c r="Z1029" s="116">
        <f t="shared" si="1312"/>
        <v>0.088970140158439973</v>
      </c>
      <c r="AA1029" s="116">
        <f t="shared" si="1312"/>
        <v>0.10069664344521849</v>
      </c>
      <c r="AB1029" s="116">
        <f t="shared" si="1312"/>
        <v>0.11660329531051965</v>
      </c>
      <c r="AC1029" s="125">
        <f t="shared" si="1312"/>
        <v>0.058460351147983793</v>
      </c>
      <c r="AD1029" s="16"/>
      <c r="AE1029" s="16"/>
      <c r="AF1029" s="16"/>
      <c r="AG1029" s="16"/>
      <c r="AH1029" s="16"/>
      <c r="AI1029" s="16"/>
      <c r="AJ1029" s="16"/>
      <c r="AK1029" s="16"/>
      <c r="AL1029" s="16"/>
      <c r="AM1029" s="16"/>
      <c r="AN1029" s="16"/>
      <c r="AO1029" s="16"/>
    </row>
    <row r="1030" s="1" customFormat="1" ht="15" customHeight="1">
      <c r="A1030" s="516" t="s">
        <v>146</v>
      </c>
      <c r="B1030" s="121" t="s">
        <v>37</v>
      </c>
      <c r="C1030" s="33" t="s">
        <v>15</v>
      </c>
      <c r="D1030" s="33" t="s">
        <v>16</v>
      </c>
      <c r="E1030" s="122">
        <v>0</v>
      </c>
      <c r="F1030" s="122">
        <v>0</v>
      </c>
      <c r="G1030" s="122">
        <v>0</v>
      </c>
      <c r="H1030" s="123">
        <v>0</v>
      </c>
      <c r="I1030" s="122">
        <v>0</v>
      </c>
      <c r="J1030" s="122">
        <v>0</v>
      </c>
      <c r="K1030" s="122">
        <v>0</v>
      </c>
      <c r="L1030" s="122">
        <v>0</v>
      </c>
      <c r="M1030" s="122">
        <v>0</v>
      </c>
      <c r="N1030" s="123">
        <v>0</v>
      </c>
      <c r="O1030" s="122">
        <v>0</v>
      </c>
      <c r="P1030" s="122">
        <v>0</v>
      </c>
      <c r="Q1030" s="122">
        <v>0</v>
      </c>
      <c r="R1030" s="122">
        <v>0</v>
      </c>
      <c r="S1030" s="122">
        <v>0</v>
      </c>
      <c r="T1030" s="122">
        <v>0</v>
      </c>
      <c r="U1030" s="122">
        <v>0</v>
      </c>
      <c r="V1030" s="123">
        <v>0</v>
      </c>
      <c r="W1030" s="122">
        <v>0</v>
      </c>
      <c r="X1030" s="122">
        <v>0</v>
      </c>
      <c r="Y1030" s="122">
        <v>0</v>
      </c>
      <c r="Z1030" s="122">
        <v>0</v>
      </c>
      <c r="AA1030" s="122">
        <v>0</v>
      </c>
      <c r="AB1030" s="122">
        <v>0</v>
      </c>
      <c r="AC1030" s="36">
        <f t="shared" ref="AC1030:AC1031" si="1314">SUM(E1030:AB1030)</f>
        <v>0</v>
      </c>
      <c r="AD1030" s="16"/>
      <c r="AE1030" s="16"/>
      <c r="AF1030" s="16"/>
      <c r="AG1030" s="16"/>
      <c r="AH1030" s="16"/>
      <c r="AI1030" s="16"/>
      <c r="AJ1030" s="16"/>
      <c r="AK1030" s="16"/>
      <c r="AL1030" s="16"/>
      <c r="AM1030" s="16"/>
      <c r="AN1030" s="16"/>
      <c r="AO1030" s="16"/>
    </row>
    <row r="1031" s="1" customFormat="1" ht="15" customHeight="1">
      <c r="A1031" s="862"/>
      <c r="B1031" s="109"/>
      <c r="C1031" s="39" t="s">
        <v>17</v>
      </c>
      <c r="D1031" s="39" t="s">
        <v>16</v>
      </c>
      <c r="E1031" s="110">
        <v>0</v>
      </c>
      <c r="F1031" s="110">
        <v>0</v>
      </c>
      <c r="G1031" s="110">
        <v>0</v>
      </c>
      <c r="H1031" s="111">
        <v>0</v>
      </c>
      <c r="I1031" s="110">
        <v>0</v>
      </c>
      <c r="J1031" s="110">
        <v>0</v>
      </c>
      <c r="K1031" s="110">
        <v>0</v>
      </c>
      <c r="L1031" s="110">
        <v>0</v>
      </c>
      <c r="M1031" s="110">
        <v>0</v>
      </c>
      <c r="N1031" s="111">
        <v>0</v>
      </c>
      <c r="O1031" s="110">
        <v>0</v>
      </c>
      <c r="P1031" s="110">
        <v>0</v>
      </c>
      <c r="Q1031" s="110">
        <v>0</v>
      </c>
      <c r="R1031" s="110">
        <v>0</v>
      </c>
      <c r="S1031" s="110">
        <v>0</v>
      </c>
      <c r="T1031" s="110">
        <v>0</v>
      </c>
      <c r="U1031" s="110">
        <v>0</v>
      </c>
      <c r="V1031" s="111">
        <v>0</v>
      </c>
      <c r="W1031" s="110">
        <v>0</v>
      </c>
      <c r="X1031" s="110">
        <v>0</v>
      </c>
      <c r="Y1031" s="110">
        <v>0</v>
      </c>
      <c r="Z1031" s="110">
        <v>0</v>
      </c>
      <c r="AA1031" s="110">
        <v>0</v>
      </c>
      <c r="AB1031" s="110">
        <v>0</v>
      </c>
      <c r="AC1031" s="42">
        <f t="shared" si="1314"/>
        <v>0</v>
      </c>
      <c r="AD1031" s="16"/>
      <c r="AE1031" s="16"/>
      <c r="AF1031" s="16"/>
      <c r="AG1031" s="16"/>
      <c r="AH1031" s="16"/>
      <c r="AI1031" s="16"/>
      <c r="AJ1031" s="16"/>
      <c r="AK1031" s="16"/>
      <c r="AL1031" s="16"/>
      <c r="AM1031" s="16"/>
      <c r="AN1031" s="16"/>
      <c r="AO1031" s="16"/>
    </row>
    <row r="1032" s="1" customFormat="1" ht="15" customHeight="1">
      <c r="A1032" s="862"/>
      <c r="B1032" s="109"/>
      <c r="C1032" s="39" t="s">
        <v>18</v>
      </c>
      <c r="D1032" s="39" t="s">
        <v>19</v>
      </c>
      <c r="E1032" s="128">
        <v>0</v>
      </c>
      <c r="F1032" s="128">
        <v>0</v>
      </c>
      <c r="G1032" s="128">
        <v>0</v>
      </c>
      <c r="H1032" s="129">
        <v>0</v>
      </c>
      <c r="I1032" s="128">
        <v>0</v>
      </c>
      <c r="J1032" s="128">
        <v>0</v>
      </c>
      <c r="K1032" s="128">
        <v>0</v>
      </c>
      <c r="L1032" s="128">
        <v>0</v>
      </c>
      <c r="M1032" s="128">
        <v>0</v>
      </c>
      <c r="N1032" s="129">
        <v>0</v>
      </c>
      <c r="O1032" s="128">
        <v>0</v>
      </c>
      <c r="P1032" s="128">
        <v>0</v>
      </c>
      <c r="Q1032" s="128">
        <v>0</v>
      </c>
      <c r="R1032" s="128">
        <v>0</v>
      </c>
      <c r="S1032" s="128">
        <v>0</v>
      </c>
      <c r="T1032" s="128">
        <v>0</v>
      </c>
      <c r="U1032" s="128">
        <v>0</v>
      </c>
      <c r="V1032" s="129">
        <v>0</v>
      </c>
      <c r="W1032" s="128">
        <v>0</v>
      </c>
      <c r="X1032" s="128">
        <v>0</v>
      </c>
      <c r="Y1032" s="128">
        <v>0</v>
      </c>
      <c r="Z1032" s="128">
        <v>0</v>
      </c>
      <c r="AA1032" s="128">
        <v>0</v>
      </c>
      <c r="AB1032" s="128">
        <v>0</v>
      </c>
      <c r="AC1032" s="42"/>
      <c r="AD1032" s="16"/>
      <c r="AE1032" s="16"/>
      <c r="AF1032" s="16"/>
      <c r="AG1032" s="16"/>
      <c r="AH1032" s="16"/>
      <c r="AI1032" s="16"/>
      <c r="AJ1032" s="16"/>
      <c r="AK1032" s="16"/>
      <c r="AL1032" s="16"/>
      <c r="AM1032" s="16"/>
      <c r="AN1032" s="16"/>
      <c r="AO1032" s="16"/>
    </row>
    <row r="1033" s="1" customFormat="1" ht="15" customHeight="1">
      <c r="A1033" s="863"/>
      <c r="B1033" s="114"/>
      <c r="C1033" s="115" t="s">
        <v>20</v>
      </c>
      <c r="D1033" s="115"/>
      <c r="E1033" s="116" t="e">
        <f t="shared" si="1312"/>
        <v>#DIV/0!</v>
      </c>
      <c r="F1033" s="116" t="e">
        <f t="shared" si="1312"/>
        <v>#DIV/0!</v>
      </c>
      <c r="G1033" s="116" t="e">
        <f t="shared" si="1312"/>
        <v>#DIV/0!</v>
      </c>
      <c r="H1033" s="117" t="e">
        <f t="shared" si="1312"/>
        <v>#DIV/0!</v>
      </c>
      <c r="I1033" s="116" t="e">
        <f t="shared" si="1312"/>
        <v>#DIV/0!</v>
      </c>
      <c r="J1033" s="116" t="e">
        <f t="shared" si="1312"/>
        <v>#DIV/0!</v>
      </c>
      <c r="K1033" s="116" t="e">
        <f t="shared" si="1312"/>
        <v>#DIV/0!</v>
      </c>
      <c r="L1033" s="116" t="e">
        <f t="shared" si="1312"/>
        <v>#DIV/0!</v>
      </c>
      <c r="M1033" s="116" t="e">
        <f t="shared" si="1312"/>
        <v>#DIV/0!</v>
      </c>
      <c r="N1033" s="117" t="e">
        <f t="shared" si="1312"/>
        <v>#DIV/0!</v>
      </c>
      <c r="O1033" s="116" t="e">
        <f t="shared" si="1312"/>
        <v>#DIV/0!</v>
      </c>
      <c r="P1033" s="116" t="e">
        <f t="shared" si="1312"/>
        <v>#DIV/0!</v>
      </c>
      <c r="Q1033" s="116" t="e">
        <f t="shared" si="1312"/>
        <v>#DIV/0!</v>
      </c>
      <c r="R1033" s="116" t="e">
        <f t="shared" si="1312"/>
        <v>#DIV/0!</v>
      </c>
      <c r="S1033" s="116" t="e">
        <f t="shared" si="1312"/>
        <v>#DIV/0!</v>
      </c>
      <c r="T1033" s="116" t="e">
        <f t="shared" si="1312"/>
        <v>#DIV/0!</v>
      </c>
      <c r="U1033" s="116" t="e">
        <f t="shared" si="1312"/>
        <v>#DIV/0!</v>
      </c>
      <c r="V1033" s="117" t="e">
        <f t="shared" si="1312"/>
        <v>#DIV/0!</v>
      </c>
      <c r="W1033" s="116" t="e">
        <f t="shared" si="1312"/>
        <v>#DIV/0!</v>
      </c>
      <c r="X1033" s="116" t="e">
        <f t="shared" si="1312"/>
        <v>#DIV/0!</v>
      </c>
      <c r="Y1033" s="116" t="e">
        <f t="shared" si="1312"/>
        <v>#DIV/0!</v>
      </c>
      <c r="Z1033" s="116" t="e">
        <f t="shared" si="1312"/>
        <v>#DIV/0!</v>
      </c>
      <c r="AA1033" s="116" t="e">
        <f t="shared" si="1312"/>
        <v>#DIV/0!</v>
      </c>
      <c r="AB1033" s="116" t="e">
        <f t="shared" si="1312"/>
        <v>#DIV/0!</v>
      </c>
      <c r="AC1033" s="125" t="e">
        <f t="shared" si="1312"/>
        <v>#DIV/0!</v>
      </c>
      <c r="AD1033" s="16"/>
      <c r="AE1033" s="16"/>
      <c r="AF1033" s="16"/>
      <c r="AG1033" s="16"/>
      <c r="AH1033" s="16"/>
      <c r="AI1033" s="16"/>
      <c r="AJ1033" s="16"/>
      <c r="AK1033" s="16"/>
      <c r="AL1033" s="16"/>
      <c r="AM1033" s="16"/>
      <c r="AN1033" s="16"/>
      <c r="AO1033" s="16"/>
    </row>
    <row r="1034" s="1" customFormat="1" ht="15" customHeight="1">
      <c r="A1034" s="516" t="s">
        <v>261</v>
      </c>
      <c r="B1034" s="121" t="s">
        <v>651</v>
      </c>
      <c r="C1034" s="33" t="s">
        <v>15</v>
      </c>
      <c r="D1034" s="33" t="s">
        <v>16</v>
      </c>
      <c r="E1034" s="122">
        <v>0.17069999999999999</v>
      </c>
      <c r="F1034" s="122">
        <v>0.16875000000000001</v>
      </c>
      <c r="G1034" s="122">
        <v>0.16785</v>
      </c>
      <c r="H1034" s="123">
        <v>0.1671</v>
      </c>
      <c r="I1034" s="122">
        <v>0.16725000000000001</v>
      </c>
      <c r="J1034" s="122">
        <v>0.17249999999999999</v>
      </c>
      <c r="K1034" s="122">
        <v>0.21015</v>
      </c>
      <c r="L1034" s="122">
        <v>0.21315000000000001</v>
      </c>
      <c r="M1034" s="122">
        <v>0.26715</v>
      </c>
      <c r="N1034" s="123">
        <v>0.26324999999999998</v>
      </c>
      <c r="O1034" s="122">
        <v>0.25424999999999998</v>
      </c>
      <c r="P1034" s="122">
        <v>0.26790000000000003</v>
      </c>
      <c r="Q1034" s="122">
        <v>0.25964999999999999</v>
      </c>
      <c r="R1034" s="122">
        <v>0.24195</v>
      </c>
      <c r="S1034" s="122">
        <v>0.24629999999999999</v>
      </c>
      <c r="T1034" s="122">
        <v>0.24299999999999999</v>
      </c>
      <c r="U1034" s="122">
        <v>0.22635</v>
      </c>
      <c r="V1034" s="123">
        <v>0.18210000000000001</v>
      </c>
      <c r="W1034" s="122">
        <v>0.17745</v>
      </c>
      <c r="X1034" s="122">
        <v>0.17444999999999999</v>
      </c>
      <c r="Y1034" s="122">
        <v>0.17460000000000001</v>
      </c>
      <c r="Z1034" s="122">
        <v>0.17369999999999999</v>
      </c>
      <c r="AA1034" s="122">
        <v>0.17085</v>
      </c>
      <c r="AB1034" s="122">
        <v>0.16919999999999999</v>
      </c>
      <c r="AC1034" s="36">
        <f t="shared" ref="AC1034:AC1035" si="1315">SUM(E1034:AB1034)</f>
        <v>4.9296000000000006</v>
      </c>
      <c r="AD1034" s="16"/>
      <c r="AE1034" s="16"/>
      <c r="AF1034" s="16"/>
      <c r="AG1034" s="16"/>
      <c r="AH1034" s="16"/>
      <c r="AI1034" s="16"/>
      <c r="AJ1034" s="16"/>
      <c r="AK1034" s="16"/>
      <c r="AL1034" s="16"/>
      <c r="AM1034" s="16"/>
      <c r="AN1034" s="16"/>
      <c r="AO1034" s="16"/>
    </row>
    <row r="1035" s="1" customFormat="1" ht="15" customHeight="1">
      <c r="A1035" s="862"/>
      <c r="B1035" s="109"/>
      <c r="C1035" s="39" t="s">
        <v>17</v>
      </c>
      <c r="D1035" s="39" t="s">
        <v>16</v>
      </c>
      <c r="E1035" s="110">
        <v>0.039449999999999999</v>
      </c>
      <c r="F1035" s="110">
        <v>0.036600000000000001</v>
      </c>
      <c r="G1035" s="110">
        <v>0.035400000000000001</v>
      </c>
      <c r="H1035" s="111">
        <v>0.034200000000000001</v>
      </c>
      <c r="I1035" s="110">
        <v>0.033750000000000002</v>
      </c>
      <c r="J1035" s="110">
        <v>0.032849999999999997</v>
      </c>
      <c r="K1035" s="110">
        <v>0.0339</v>
      </c>
      <c r="L1035" s="110">
        <v>0.0315</v>
      </c>
      <c r="M1035" s="110">
        <v>0.025950000000000001</v>
      </c>
      <c r="N1035" s="111">
        <v>0.015599999999999999</v>
      </c>
      <c r="O1035" s="110">
        <v>0.016500000000000001</v>
      </c>
      <c r="P1035" s="110">
        <v>0.021299999999999999</v>
      </c>
      <c r="Q1035" s="110">
        <v>0.0252</v>
      </c>
      <c r="R1035" s="110">
        <v>0.022950000000000002</v>
      </c>
      <c r="S1035" s="110">
        <v>0.034200000000000001</v>
      </c>
      <c r="T1035" s="110">
        <v>0.035099999999999999</v>
      </c>
      <c r="U1035" s="110">
        <v>0.037650000000000003</v>
      </c>
      <c r="V1035" s="111">
        <v>0.034799999999999998</v>
      </c>
      <c r="W1035" s="110">
        <v>0.03585</v>
      </c>
      <c r="X1035" s="110">
        <v>0.037499999999999999</v>
      </c>
      <c r="Y1035" s="110">
        <v>0.038399999999999997</v>
      </c>
      <c r="Z1035" s="110">
        <v>0.038550000000000001</v>
      </c>
      <c r="AA1035" s="110">
        <v>0.038249999999999999</v>
      </c>
      <c r="AB1035" s="110">
        <v>0.040349999999999997</v>
      </c>
      <c r="AC1035" s="42">
        <f t="shared" si="1315"/>
        <v>0.77579999999999993</v>
      </c>
      <c r="AD1035" s="16"/>
      <c r="AE1035" s="16"/>
      <c r="AF1035" s="16"/>
      <c r="AG1035" s="16"/>
      <c r="AH1035" s="16"/>
      <c r="AI1035" s="16"/>
      <c r="AJ1035" s="16"/>
      <c r="AK1035" s="16"/>
      <c r="AL1035" s="16"/>
      <c r="AM1035" s="16"/>
      <c r="AN1035" s="16"/>
      <c r="AO1035" s="16"/>
    </row>
    <row r="1036" s="1" customFormat="1" ht="15" customHeight="1">
      <c r="A1036" s="862"/>
      <c r="B1036" s="109"/>
      <c r="C1036" s="39" t="s">
        <v>18</v>
      </c>
      <c r="D1036" s="223" t="s">
        <v>19</v>
      </c>
      <c r="E1036" s="128">
        <f t="shared" ref="E1036:AB1036" si="1316">E1034*1000/1.73/E972/0.9</f>
        <v>10.342821454956805</v>
      </c>
      <c r="F1036" s="128">
        <f t="shared" si="1316"/>
        <v>10.224669716016175</v>
      </c>
      <c r="G1036" s="128">
        <f t="shared" si="1316"/>
        <v>10.170138144197422</v>
      </c>
      <c r="H1036" s="129">
        <f t="shared" si="1316"/>
        <v>10.124695167681795</v>
      </c>
      <c r="I1036" s="128">
        <f t="shared" si="1316"/>
        <v>10.230296357463988</v>
      </c>
      <c r="J1036" s="128">
        <f t="shared" si="1316"/>
        <v>10.551426736397834</v>
      </c>
      <c r="K1036" s="128">
        <f t="shared" si="1316"/>
        <v>12.85439031103771</v>
      </c>
      <c r="L1036" s="128">
        <f t="shared" si="1316"/>
        <v>13.037893384714192</v>
      </c>
      <c r="M1036" s="128">
        <f t="shared" si="1316"/>
        <v>16.340948710890906</v>
      </c>
      <c r="N1036" s="129">
        <f t="shared" si="1316"/>
        <v>16.257226029837508</v>
      </c>
      <c r="O1036" s="128">
        <f t="shared" si="1316"/>
        <v>15.701423430526821</v>
      </c>
      <c r="P1036" s="128">
        <f t="shared" si="1316"/>
        <v>16.544390706148032</v>
      </c>
      <c r="Q1036" s="128">
        <f t="shared" si="1316"/>
        <v>16.034904990113233</v>
      </c>
      <c r="R1036" s="128">
        <f t="shared" si="1316"/>
        <v>14.941826544802224</v>
      </c>
      <c r="S1036" s="128">
        <f t="shared" si="1316"/>
        <v>15.210464467802385</v>
      </c>
      <c r="T1036" s="128">
        <f t="shared" si="1316"/>
        <v>15.00667018138847</v>
      </c>
      <c r="U1036" s="128">
        <f t="shared" si="1316"/>
        <v>13.978435372663704</v>
      </c>
      <c r="V1036" s="129">
        <f t="shared" si="1316"/>
        <v>11.245739259386175</v>
      </c>
      <c r="W1036" s="128">
        <f t="shared" si="1316"/>
        <v>10.958574583075652</v>
      </c>
      <c r="X1036" s="128">
        <f t="shared" si="1316"/>
        <v>10.670703734287548</v>
      </c>
      <c r="Y1036" s="128">
        <f t="shared" si="1316"/>
        <v>10.679878887971373</v>
      </c>
      <c r="Z1036" s="128">
        <f t="shared" si="1316"/>
        <v>10.624827965868427</v>
      </c>
      <c r="AA1036" s="128">
        <f t="shared" si="1316"/>
        <v>10.450500045875767</v>
      </c>
      <c r="AB1036" s="128">
        <f t="shared" si="1316"/>
        <v>10.25193550192555</v>
      </c>
      <c r="AC1036" s="222"/>
      <c r="AD1036" s="16"/>
      <c r="AE1036" s="16"/>
      <c r="AF1036" s="16"/>
      <c r="AG1036" s="16"/>
      <c r="AH1036" s="16"/>
      <c r="AI1036" s="16"/>
      <c r="AJ1036" s="16"/>
      <c r="AK1036" s="16"/>
      <c r="AL1036" s="16"/>
      <c r="AM1036" s="16"/>
      <c r="AN1036" s="16"/>
      <c r="AO1036" s="16"/>
    </row>
    <row r="1037" s="1" customFormat="1" ht="15" customHeight="1">
      <c r="A1037" s="863"/>
      <c r="B1037" s="114"/>
      <c r="C1037" s="115" t="s">
        <v>20</v>
      </c>
      <c r="D1037" s="115"/>
      <c r="E1037" s="116">
        <f t="shared" ref="E1037:AC1053" si="1317">E1035/E1034</f>
        <v>0.23110720562390158</v>
      </c>
      <c r="F1037" s="116">
        <f t="shared" si="1317"/>
        <v>0.21688888888888888</v>
      </c>
      <c r="G1037" s="116">
        <f t="shared" si="1317"/>
        <v>0.21090259159964256</v>
      </c>
      <c r="H1037" s="117">
        <f t="shared" si="1317"/>
        <v>0.20466786355475763</v>
      </c>
      <c r="I1037" s="116">
        <f t="shared" si="1317"/>
        <v>0.20179372197309417</v>
      </c>
      <c r="J1037" s="116">
        <f t="shared" si="1317"/>
        <v>0.19043478260869565</v>
      </c>
      <c r="K1037" s="116">
        <f t="shared" si="1317"/>
        <v>0.16131334760885083</v>
      </c>
      <c r="L1037" s="116">
        <f t="shared" si="1317"/>
        <v>0.14778325123152708</v>
      </c>
      <c r="M1037" s="116">
        <f t="shared" si="1317"/>
        <v>0.097136440202133634</v>
      </c>
      <c r="N1037" s="117">
        <f t="shared" si="1317"/>
        <v>0.059259259259259262</v>
      </c>
      <c r="O1037" s="116">
        <f t="shared" si="1317"/>
        <v>0.064896755162241901</v>
      </c>
      <c r="P1037" s="116">
        <f t="shared" si="1317"/>
        <v>0.07950727883538633</v>
      </c>
      <c r="Q1037" s="116">
        <f t="shared" si="1317"/>
        <v>0.097053726169844021</v>
      </c>
      <c r="R1037" s="116">
        <f t="shared" si="1317"/>
        <v>0.094854308741475518</v>
      </c>
      <c r="S1037" s="116">
        <f t="shared" si="1317"/>
        <v>0.13885505481120586</v>
      </c>
      <c r="T1037" s="116">
        <f t="shared" si="1317"/>
        <v>0.14444444444444446</v>
      </c>
      <c r="U1037" s="116">
        <f t="shared" si="1317"/>
        <v>0.16633532140490392</v>
      </c>
      <c r="V1037" s="117">
        <f t="shared" si="1317"/>
        <v>0.19110378912685336</v>
      </c>
      <c r="W1037" s="116">
        <f t="shared" si="1317"/>
        <v>0.20202874049027897</v>
      </c>
      <c r="X1037" s="116">
        <f t="shared" si="1317"/>
        <v>0.21496130696474636</v>
      </c>
      <c r="Y1037" s="116">
        <f t="shared" si="1317"/>
        <v>0.2199312714776632</v>
      </c>
      <c r="Z1037" s="116">
        <f t="shared" si="1317"/>
        <v>0.22193436960276339</v>
      </c>
      <c r="AA1037" s="116">
        <f t="shared" si="1317"/>
        <v>0.22388059701492535</v>
      </c>
      <c r="AB1037" s="116">
        <f t="shared" si="1317"/>
        <v>0.23847517730496454</v>
      </c>
      <c r="AC1037" s="125">
        <f t="shared" si="1317"/>
        <v>0.15737585199610513</v>
      </c>
      <c r="AD1037" s="16"/>
      <c r="AE1037" s="16"/>
      <c r="AF1037" s="16"/>
      <c r="AG1037" s="16"/>
      <c r="AH1037" s="16"/>
      <c r="AI1037" s="16"/>
      <c r="AJ1037" s="16"/>
      <c r="AK1037" s="16"/>
      <c r="AL1037" s="16"/>
      <c r="AM1037" s="16"/>
      <c r="AN1037" s="16"/>
      <c r="AO1037" s="16"/>
    </row>
    <row r="1038" s="1" customFormat="1" ht="15" customHeight="1">
      <c r="A1038" s="516" t="s">
        <v>45</v>
      </c>
      <c r="B1038" s="121" t="s">
        <v>218</v>
      </c>
      <c r="C1038" s="33" t="s">
        <v>15</v>
      </c>
      <c r="D1038" s="33" t="s">
        <v>16</v>
      </c>
      <c r="E1038" s="122">
        <v>0</v>
      </c>
      <c r="F1038" s="122">
        <v>0</v>
      </c>
      <c r="G1038" s="122">
        <v>0</v>
      </c>
      <c r="H1038" s="123">
        <v>0</v>
      </c>
      <c r="I1038" s="122">
        <v>0</v>
      </c>
      <c r="J1038" s="122">
        <v>0</v>
      </c>
      <c r="K1038" s="122">
        <v>0</v>
      </c>
      <c r="L1038" s="122">
        <v>0</v>
      </c>
      <c r="M1038" s="122">
        <v>0</v>
      </c>
      <c r="N1038" s="123">
        <v>0</v>
      </c>
      <c r="O1038" s="122">
        <v>0</v>
      </c>
      <c r="P1038" s="122">
        <v>0</v>
      </c>
      <c r="Q1038" s="122">
        <v>0</v>
      </c>
      <c r="R1038" s="122">
        <v>0</v>
      </c>
      <c r="S1038" s="122">
        <v>0</v>
      </c>
      <c r="T1038" s="122">
        <v>0</v>
      </c>
      <c r="U1038" s="122">
        <v>0</v>
      </c>
      <c r="V1038" s="123">
        <v>0</v>
      </c>
      <c r="W1038" s="122">
        <v>0</v>
      </c>
      <c r="X1038" s="122">
        <v>0</v>
      </c>
      <c r="Y1038" s="122">
        <v>0</v>
      </c>
      <c r="Z1038" s="122">
        <v>0</v>
      </c>
      <c r="AA1038" s="122">
        <v>0</v>
      </c>
      <c r="AB1038" s="122">
        <v>0</v>
      </c>
      <c r="AC1038" s="36">
        <f t="shared" ref="AC1038:AC1039" si="1318">SUM(E1038:AB1038)</f>
        <v>0</v>
      </c>
      <c r="AD1038" s="16"/>
      <c r="AE1038" s="16"/>
      <c r="AF1038" s="16"/>
      <c r="AG1038" s="16"/>
      <c r="AH1038" s="16"/>
      <c r="AI1038" s="16"/>
      <c r="AJ1038" s="16"/>
      <c r="AK1038" s="16"/>
      <c r="AL1038" s="16"/>
      <c r="AM1038" s="16"/>
      <c r="AN1038" s="16"/>
      <c r="AO1038" s="16"/>
    </row>
    <row r="1039" s="1" customFormat="1" ht="15" customHeight="1">
      <c r="A1039" s="862"/>
      <c r="B1039" s="109"/>
      <c r="C1039" s="39" t="s">
        <v>17</v>
      </c>
      <c r="D1039" s="39" t="s">
        <v>16</v>
      </c>
      <c r="E1039" s="110">
        <v>0</v>
      </c>
      <c r="F1039" s="110">
        <v>0</v>
      </c>
      <c r="G1039" s="110">
        <v>0</v>
      </c>
      <c r="H1039" s="111">
        <v>0</v>
      </c>
      <c r="I1039" s="110">
        <v>0</v>
      </c>
      <c r="J1039" s="110">
        <v>0</v>
      </c>
      <c r="K1039" s="110">
        <v>0</v>
      </c>
      <c r="L1039" s="110">
        <v>0</v>
      </c>
      <c r="M1039" s="110">
        <v>0</v>
      </c>
      <c r="N1039" s="111">
        <v>0</v>
      </c>
      <c r="O1039" s="110">
        <v>0</v>
      </c>
      <c r="P1039" s="110">
        <v>0</v>
      </c>
      <c r="Q1039" s="110">
        <v>0</v>
      </c>
      <c r="R1039" s="110">
        <v>0</v>
      </c>
      <c r="S1039" s="110">
        <v>0</v>
      </c>
      <c r="T1039" s="110">
        <v>0</v>
      </c>
      <c r="U1039" s="110">
        <v>0</v>
      </c>
      <c r="V1039" s="111">
        <v>0</v>
      </c>
      <c r="W1039" s="110">
        <v>0</v>
      </c>
      <c r="X1039" s="110">
        <v>0</v>
      </c>
      <c r="Y1039" s="110">
        <v>0</v>
      </c>
      <c r="Z1039" s="110">
        <v>0</v>
      </c>
      <c r="AA1039" s="110">
        <v>0</v>
      </c>
      <c r="AB1039" s="110">
        <v>0</v>
      </c>
      <c r="AC1039" s="42">
        <f t="shared" si="1318"/>
        <v>0</v>
      </c>
      <c r="AD1039" s="16"/>
      <c r="AE1039" s="16"/>
      <c r="AF1039" s="16"/>
      <c r="AG1039" s="16"/>
      <c r="AH1039" s="16"/>
      <c r="AI1039" s="16"/>
      <c r="AJ1039" s="16"/>
      <c r="AK1039" s="16"/>
      <c r="AL1039" s="16"/>
      <c r="AM1039" s="16"/>
      <c r="AN1039" s="16"/>
      <c r="AO1039" s="16"/>
    </row>
    <row r="1040" s="1" customFormat="1" ht="15" customHeight="1">
      <c r="A1040" s="862"/>
      <c r="B1040" s="109"/>
      <c r="C1040" s="39" t="s">
        <v>18</v>
      </c>
      <c r="D1040" s="39" t="s">
        <v>19</v>
      </c>
      <c r="E1040" s="128">
        <v>0</v>
      </c>
      <c r="F1040" s="128">
        <v>0</v>
      </c>
      <c r="G1040" s="128">
        <v>0</v>
      </c>
      <c r="H1040" s="129">
        <v>0</v>
      </c>
      <c r="I1040" s="128">
        <v>0</v>
      </c>
      <c r="J1040" s="128">
        <v>0</v>
      </c>
      <c r="K1040" s="128">
        <v>0</v>
      </c>
      <c r="L1040" s="128">
        <v>0</v>
      </c>
      <c r="M1040" s="128">
        <v>0</v>
      </c>
      <c r="N1040" s="129">
        <v>0</v>
      </c>
      <c r="O1040" s="128">
        <v>0</v>
      </c>
      <c r="P1040" s="128">
        <v>0</v>
      </c>
      <c r="Q1040" s="128">
        <v>0</v>
      </c>
      <c r="R1040" s="128">
        <v>0</v>
      </c>
      <c r="S1040" s="128">
        <v>0</v>
      </c>
      <c r="T1040" s="128">
        <v>0</v>
      </c>
      <c r="U1040" s="128">
        <v>0</v>
      </c>
      <c r="V1040" s="129">
        <v>0</v>
      </c>
      <c r="W1040" s="128">
        <v>0</v>
      </c>
      <c r="X1040" s="128">
        <v>0</v>
      </c>
      <c r="Y1040" s="128">
        <v>0</v>
      </c>
      <c r="Z1040" s="128">
        <v>0</v>
      </c>
      <c r="AA1040" s="128">
        <v>0</v>
      </c>
      <c r="AB1040" s="128">
        <v>0</v>
      </c>
      <c r="AC1040" s="42"/>
      <c r="AD1040" s="16"/>
      <c r="AE1040" s="16"/>
      <c r="AF1040" s="16"/>
      <c r="AG1040" s="16"/>
      <c r="AH1040" s="16"/>
      <c r="AI1040" s="16"/>
      <c r="AJ1040" s="16"/>
      <c r="AK1040" s="16"/>
      <c r="AL1040" s="16"/>
      <c r="AM1040" s="16"/>
      <c r="AN1040" s="16"/>
      <c r="AO1040" s="16"/>
    </row>
    <row r="1041" s="1" customFormat="1" ht="15" customHeight="1">
      <c r="A1041" s="863"/>
      <c r="B1041" s="114"/>
      <c r="C1041" s="115" t="s">
        <v>20</v>
      </c>
      <c r="D1041" s="115"/>
      <c r="E1041" s="116" t="e">
        <f t="shared" si="1317"/>
        <v>#DIV/0!</v>
      </c>
      <c r="F1041" s="116" t="e">
        <f t="shared" si="1317"/>
        <v>#DIV/0!</v>
      </c>
      <c r="G1041" s="116" t="e">
        <f t="shared" si="1317"/>
        <v>#DIV/0!</v>
      </c>
      <c r="H1041" s="117" t="e">
        <f t="shared" si="1317"/>
        <v>#DIV/0!</v>
      </c>
      <c r="I1041" s="116" t="e">
        <f t="shared" si="1317"/>
        <v>#DIV/0!</v>
      </c>
      <c r="J1041" s="116" t="e">
        <f t="shared" si="1317"/>
        <v>#DIV/0!</v>
      </c>
      <c r="K1041" s="116" t="e">
        <f t="shared" si="1317"/>
        <v>#DIV/0!</v>
      </c>
      <c r="L1041" s="116" t="e">
        <f t="shared" si="1317"/>
        <v>#DIV/0!</v>
      </c>
      <c r="M1041" s="116" t="e">
        <f t="shared" si="1317"/>
        <v>#DIV/0!</v>
      </c>
      <c r="N1041" s="117" t="e">
        <f t="shared" si="1317"/>
        <v>#DIV/0!</v>
      </c>
      <c r="O1041" s="116" t="e">
        <f t="shared" si="1317"/>
        <v>#DIV/0!</v>
      </c>
      <c r="P1041" s="116" t="e">
        <f t="shared" si="1317"/>
        <v>#DIV/0!</v>
      </c>
      <c r="Q1041" s="116" t="e">
        <f t="shared" si="1317"/>
        <v>#DIV/0!</v>
      </c>
      <c r="R1041" s="116" t="e">
        <f t="shared" si="1317"/>
        <v>#DIV/0!</v>
      </c>
      <c r="S1041" s="116" t="e">
        <f t="shared" si="1317"/>
        <v>#DIV/0!</v>
      </c>
      <c r="T1041" s="116" t="e">
        <f t="shared" si="1317"/>
        <v>#DIV/0!</v>
      </c>
      <c r="U1041" s="116" t="e">
        <f t="shared" si="1317"/>
        <v>#DIV/0!</v>
      </c>
      <c r="V1041" s="117" t="e">
        <f t="shared" si="1317"/>
        <v>#DIV/0!</v>
      </c>
      <c r="W1041" s="116" t="e">
        <f t="shared" si="1317"/>
        <v>#DIV/0!</v>
      </c>
      <c r="X1041" s="116" t="e">
        <f t="shared" si="1317"/>
        <v>#DIV/0!</v>
      </c>
      <c r="Y1041" s="116" t="e">
        <f t="shared" si="1317"/>
        <v>#DIV/0!</v>
      </c>
      <c r="Z1041" s="116" t="e">
        <f t="shared" si="1317"/>
        <v>#DIV/0!</v>
      </c>
      <c r="AA1041" s="116" t="e">
        <f t="shared" si="1317"/>
        <v>#DIV/0!</v>
      </c>
      <c r="AB1041" s="116" t="e">
        <f t="shared" si="1317"/>
        <v>#DIV/0!</v>
      </c>
      <c r="AC1041" s="125" t="e">
        <f t="shared" si="1317"/>
        <v>#DIV/0!</v>
      </c>
      <c r="AD1041" s="16"/>
      <c r="AE1041" s="16"/>
      <c r="AF1041" s="16"/>
      <c r="AG1041" s="16"/>
      <c r="AH1041" s="16"/>
      <c r="AI1041" s="16"/>
      <c r="AJ1041" s="16"/>
      <c r="AK1041" s="16"/>
      <c r="AL1041" s="16"/>
      <c r="AM1041" s="16"/>
      <c r="AN1041" s="16"/>
      <c r="AO1041" s="16"/>
    </row>
    <row r="1042" s="1" customFormat="1" ht="15" customHeight="1">
      <c r="A1042" s="516" t="s">
        <v>47</v>
      </c>
      <c r="B1042" s="121" t="s">
        <v>652</v>
      </c>
      <c r="C1042" s="33" t="s">
        <v>15</v>
      </c>
      <c r="D1042" s="33" t="s">
        <v>16</v>
      </c>
      <c r="E1042" s="122">
        <v>0.11325</v>
      </c>
      <c r="F1042" s="122">
        <v>0.11310000000000001</v>
      </c>
      <c r="G1042" s="122">
        <v>0.1086</v>
      </c>
      <c r="H1042" s="123">
        <v>0.11595</v>
      </c>
      <c r="I1042" s="122">
        <v>0.12195</v>
      </c>
      <c r="J1042" s="122">
        <v>0.12659999999999999</v>
      </c>
      <c r="K1042" s="122">
        <v>0.13364999999999999</v>
      </c>
      <c r="L1042" s="122">
        <v>0.16785</v>
      </c>
      <c r="M1042" s="122">
        <v>0.189</v>
      </c>
      <c r="N1042" s="123">
        <v>0.20474999999999999</v>
      </c>
      <c r="O1042" s="122">
        <v>0.19919999999999999</v>
      </c>
      <c r="P1042" s="122">
        <v>0.19320000000000001</v>
      </c>
      <c r="Q1042" s="122">
        <v>0.19184999999999999</v>
      </c>
      <c r="R1042" s="122">
        <v>0.19064999999999999</v>
      </c>
      <c r="S1042" s="122">
        <v>0.20144999999999999</v>
      </c>
      <c r="T1042" s="122">
        <v>0.2097</v>
      </c>
      <c r="U1042" s="122">
        <v>0.1923</v>
      </c>
      <c r="V1042" s="123">
        <v>0.16664999999999999</v>
      </c>
      <c r="W1042" s="122">
        <v>0.13544999999999999</v>
      </c>
      <c r="X1042" s="122">
        <v>0.12089999999999999</v>
      </c>
      <c r="Y1042" s="122">
        <v>0.12195</v>
      </c>
      <c r="Z1042" s="122">
        <v>0.11805</v>
      </c>
      <c r="AA1042" s="122">
        <v>0.11534999999999999</v>
      </c>
      <c r="AB1042" s="122">
        <v>0.10755000000000001</v>
      </c>
      <c r="AC1042" s="36">
        <f t="shared" ref="AC1042:AC1043" si="1319">SUM(E1042:AB1042)</f>
        <v>3.6589499999999999</v>
      </c>
      <c r="AD1042" s="16"/>
      <c r="AE1042" s="16"/>
      <c r="AF1042" s="16"/>
      <c r="AG1042" s="16"/>
      <c r="AH1042" s="16"/>
      <c r="AI1042" s="16"/>
      <c r="AJ1042" s="16"/>
      <c r="AK1042" s="16"/>
      <c r="AL1042" s="16"/>
      <c r="AM1042" s="16"/>
      <c r="AN1042" s="16"/>
      <c r="AO1042" s="16"/>
    </row>
    <row r="1043" s="1" customFormat="1" ht="15" customHeight="1">
      <c r="A1043" s="862"/>
      <c r="B1043" s="109"/>
      <c r="C1043" s="39" t="s">
        <v>17</v>
      </c>
      <c r="D1043" s="39" t="s">
        <v>16</v>
      </c>
      <c r="E1043" s="110">
        <v>0.0071999999999999998</v>
      </c>
      <c r="F1043" s="110">
        <v>0.0073499999999999998</v>
      </c>
      <c r="G1043" s="110">
        <v>0.0073499999999999998</v>
      </c>
      <c r="H1043" s="111">
        <v>0.0073499999999999998</v>
      </c>
      <c r="I1043" s="110">
        <v>0.0074999999999999997</v>
      </c>
      <c r="J1043" s="110">
        <v>0.00645</v>
      </c>
      <c r="K1043" s="110">
        <v>0.0067499999999999999</v>
      </c>
      <c r="L1043" s="110">
        <v>0.0063</v>
      </c>
      <c r="M1043" s="110">
        <v>0.0058500000000000002</v>
      </c>
      <c r="N1043" s="111">
        <v>0.013350000000000001</v>
      </c>
      <c r="O1043" s="110">
        <v>0.010500000000000001</v>
      </c>
      <c r="P1043" s="110">
        <v>0.0095999999999999992</v>
      </c>
      <c r="Q1043" s="110">
        <v>0.0079500000000000005</v>
      </c>
      <c r="R1043" s="110">
        <v>0.010500000000000001</v>
      </c>
      <c r="S1043" s="110">
        <v>0.0054000000000000003</v>
      </c>
      <c r="T1043" s="110">
        <v>0.0086999999999999994</v>
      </c>
      <c r="U1043" s="110">
        <v>0.0037499999999999999</v>
      </c>
      <c r="V1043" s="111">
        <v>0.0047999999999999996</v>
      </c>
      <c r="W1043" s="110">
        <v>0.0044999999999999997</v>
      </c>
      <c r="X1043" s="110">
        <v>0.0054000000000000003</v>
      </c>
      <c r="Y1043" s="110">
        <v>0.0063</v>
      </c>
      <c r="Z1043" s="110">
        <v>0.0068999999999999999</v>
      </c>
      <c r="AA1043" s="110">
        <v>0.0067499999999999999</v>
      </c>
      <c r="AB1043" s="110">
        <v>0.0070499999999999998</v>
      </c>
      <c r="AC1043" s="42">
        <f t="shared" si="1319"/>
        <v>0.17354999999999998</v>
      </c>
      <c r="AD1043" s="16"/>
      <c r="AE1043" s="16"/>
      <c r="AF1043" s="16"/>
      <c r="AG1043" s="16"/>
      <c r="AH1043" s="16"/>
      <c r="AI1043" s="16"/>
      <c r="AJ1043" s="16"/>
      <c r="AK1043" s="16"/>
      <c r="AL1043" s="16"/>
      <c r="AM1043" s="16"/>
      <c r="AN1043" s="16"/>
      <c r="AO1043" s="16"/>
    </row>
    <row r="1044" s="1" customFormat="1" ht="15" customHeight="1">
      <c r="A1044" s="862"/>
      <c r="B1044" s="109"/>
      <c r="C1044" s="39" t="s">
        <v>18</v>
      </c>
      <c r="D1044" s="223" t="s">
        <v>19</v>
      </c>
      <c r="E1044" s="44">
        <v>7</v>
      </c>
      <c r="F1044" s="130">
        <v>7</v>
      </c>
      <c r="G1044" s="130">
        <v>8</v>
      </c>
      <c r="H1044" s="131">
        <v>8</v>
      </c>
      <c r="I1044" s="130">
        <v>8</v>
      </c>
      <c r="J1044" s="130">
        <v>8</v>
      </c>
      <c r="K1044" s="130">
        <v>9</v>
      </c>
      <c r="L1044" s="130">
        <v>12</v>
      </c>
      <c r="M1044" s="130">
        <v>12</v>
      </c>
      <c r="N1044" s="131">
        <v>12</v>
      </c>
      <c r="O1044" s="130">
        <v>12</v>
      </c>
      <c r="P1044" s="130">
        <v>12</v>
      </c>
      <c r="Q1044" s="130">
        <v>12</v>
      </c>
      <c r="R1044" s="130">
        <v>13</v>
      </c>
      <c r="S1044" s="130">
        <v>13</v>
      </c>
      <c r="T1044" s="130">
        <v>13</v>
      </c>
      <c r="U1044" s="130">
        <v>11</v>
      </c>
      <c r="V1044" s="131">
        <v>10</v>
      </c>
      <c r="W1044" s="130">
        <v>8</v>
      </c>
      <c r="X1044" s="130">
        <v>8</v>
      </c>
      <c r="Y1044" s="130">
        <v>8</v>
      </c>
      <c r="Z1044" s="130">
        <v>8</v>
      </c>
      <c r="AA1044" s="130">
        <v>8</v>
      </c>
      <c r="AB1044" s="452">
        <v>6</v>
      </c>
      <c r="AC1044" s="222"/>
      <c r="AD1044" s="16"/>
      <c r="AE1044" s="16"/>
      <c r="AF1044" s="16"/>
      <c r="AG1044" s="16"/>
      <c r="AH1044" s="16"/>
      <c r="AI1044" s="16"/>
      <c r="AJ1044" s="16"/>
      <c r="AK1044" s="16"/>
      <c r="AL1044" s="16"/>
      <c r="AM1044" s="16"/>
      <c r="AN1044" s="16"/>
      <c r="AO1044" s="16"/>
    </row>
    <row r="1045" s="1" customFormat="1" ht="15" customHeight="1">
      <c r="A1045" s="863"/>
      <c r="B1045" s="114"/>
      <c r="C1045" s="115" t="s">
        <v>20</v>
      </c>
      <c r="D1045" s="115"/>
      <c r="E1045" s="116">
        <f t="shared" si="1317"/>
        <v>0.063576158940397351</v>
      </c>
      <c r="F1045" s="116">
        <f t="shared" si="1317"/>
        <v>0.0649867374005305</v>
      </c>
      <c r="G1045" s="116">
        <f t="shared" si="1317"/>
        <v>0.067679558011049717</v>
      </c>
      <c r="H1045" s="117">
        <f t="shared" si="1317"/>
        <v>0.063389391979301421</v>
      </c>
      <c r="I1045" s="116">
        <f t="shared" si="1317"/>
        <v>0.061500615006150061</v>
      </c>
      <c r="J1045" s="116">
        <f t="shared" si="1317"/>
        <v>0.050947867298578205</v>
      </c>
      <c r="K1045" s="116">
        <f t="shared" si="1317"/>
        <v>0.050505050505050511</v>
      </c>
      <c r="L1045" s="116">
        <f t="shared" si="1317"/>
        <v>0.037533512064343161</v>
      </c>
      <c r="M1045" s="116">
        <f t="shared" si="1317"/>
        <v>0.030952380952380953</v>
      </c>
      <c r="N1045" s="117">
        <f t="shared" si="1317"/>
        <v>0.065201465201465206</v>
      </c>
      <c r="O1045" s="116">
        <f t="shared" si="1317"/>
        <v>0.052710843373493979</v>
      </c>
      <c r="P1045" s="116">
        <f t="shared" si="1317"/>
        <v>0.04968944099378881</v>
      </c>
      <c r="Q1045" s="116">
        <f t="shared" si="1317"/>
        <v>0.041438623924941367</v>
      </c>
      <c r="R1045" s="116">
        <f t="shared" si="1317"/>
        <v>0.055074744295830064</v>
      </c>
      <c r="S1045" s="116">
        <f t="shared" si="1317"/>
        <v>0.026805658972449742</v>
      </c>
      <c r="T1045" s="116">
        <f t="shared" si="1317"/>
        <v>0.04148783977110157</v>
      </c>
      <c r="U1045" s="116">
        <f t="shared" si="1317"/>
        <v>0.019500780031201249</v>
      </c>
      <c r="V1045" s="117">
        <f t="shared" si="1317"/>
        <v>0.028802880288028802</v>
      </c>
      <c r="W1045" s="116">
        <f t="shared" si="1317"/>
        <v>0.033222591362126248</v>
      </c>
      <c r="X1045" s="116">
        <f t="shared" si="1317"/>
        <v>0.044665012406947896</v>
      </c>
      <c r="Y1045" s="116">
        <f t="shared" si="1317"/>
        <v>0.051660516605166053</v>
      </c>
      <c r="Z1045" s="116">
        <f t="shared" si="1317"/>
        <v>0.05844980940279542</v>
      </c>
      <c r="AA1045" s="116">
        <f t="shared" si="1317"/>
        <v>0.058517555266579979</v>
      </c>
      <c r="AB1045" s="116">
        <f t="shared" si="1317"/>
        <v>0.065550906555090646</v>
      </c>
      <c r="AC1045" s="125">
        <f t="shared" si="1317"/>
        <v>0.047431640224654611</v>
      </c>
      <c r="AD1045" s="16"/>
      <c r="AE1045" s="16"/>
      <c r="AF1045" s="16"/>
      <c r="AG1045" s="16"/>
      <c r="AH1045" s="16"/>
      <c r="AI1045" s="16"/>
      <c r="AJ1045" s="16"/>
      <c r="AK1045" s="16"/>
      <c r="AL1045" s="16"/>
      <c r="AM1045" s="16"/>
      <c r="AN1045" s="16"/>
      <c r="AO1045" s="16"/>
    </row>
    <row r="1046" s="1" customFormat="1" ht="15" customHeight="1">
      <c r="A1046" s="516" t="s">
        <v>75</v>
      </c>
      <c r="B1046" s="121" t="s">
        <v>653</v>
      </c>
      <c r="C1046" s="33" t="s">
        <v>15</v>
      </c>
      <c r="D1046" s="33" t="s">
        <v>16</v>
      </c>
      <c r="E1046" s="122">
        <v>0.53759999999999997</v>
      </c>
      <c r="F1046" s="122">
        <v>0.53000000000000003</v>
      </c>
      <c r="G1046" s="122">
        <v>0.5252</v>
      </c>
      <c r="H1046" s="123">
        <v>0.52639999999999998</v>
      </c>
      <c r="I1046" s="122">
        <v>0.53320000000000001</v>
      </c>
      <c r="J1046" s="122">
        <v>0.56640000000000001</v>
      </c>
      <c r="K1046" s="122">
        <v>0.62280000000000002</v>
      </c>
      <c r="L1046" s="122">
        <v>0.66879999999999995</v>
      </c>
      <c r="M1046" s="122">
        <v>0.66400000000000003</v>
      </c>
      <c r="N1046" s="123">
        <v>0.62880000000000003</v>
      </c>
      <c r="O1046" s="122">
        <v>0.61319999999999997</v>
      </c>
      <c r="P1046" s="122">
        <v>0.61280000000000001</v>
      </c>
      <c r="Q1046" s="122">
        <v>0.61119999999999997</v>
      </c>
      <c r="R1046" s="122">
        <v>0.59199999999999997</v>
      </c>
      <c r="S1046" s="122">
        <v>0.628</v>
      </c>
      <c r="T1046" s="122">
        <v>0.65880000000000005</v>
      </c>
      <c r="U1046" s="122">
        <v>0.65920000000000001</v>
      </c>
      <c r="V1046" s="123">
        <v>0.65239999999999998</v>
      </c>
      <c r="W1046" s="122">
        <v>0.63680000000000003</v>
      </c>
      <c r="X1046" s="122">
        <v>0.62119999999999997</v>
      </c>
      <c r="Y1046" s="122">
        <v>0.60160000000000002</v>
      </c>
      <c r="Z1046" s="122">
        <v>0.57479999999999998</v>
      </c>
      <c r="AA1046" s="122">
        <v>0.54600000000000004</v>
      </c>
      <c r="AB1046" s="122">
        <v>0.51759999999999995</v>
      </c>
      <c r="AC1046" s="36">
        <f t="shared" ref="AC1046:AC1047" si="1320">SUM(E1046:AB1046)</f>
        <v>14.328799999999999</v>
      </c>
      <c r="AD1046" s="16"/>
      <c r="AE1046" s="16"/>
      <c r="AF1046" s="16"/>
      <c r="AG1046" s="16"/>
      <c r="AH1046" s="16"/>
      <c r="AI1046" s="16"/>
      <c r="AJ1046" s="16"/>
      <c r="AK1046" s="16"/>
      <c r="AL1046" s="16"/>
      <c r="AM1046" s="16"/>
      <c r="AN1046" s="16"/>
      <c r="AO1046" s="16"/>
    </row>
    <row r="1047" s="1" customFormat="1" ht="15" customHeight="1">
      <c r="A1047" s="862"/>
      <c r="B1047" s="109"/>
      <c r="C1047" s="39" t="s">
        <v>17</v>
      </c>
      <c r="D1047" s="39" t="s">
        <v>16</v>
      </c>
      <c r="E1047" s="110">
        <v>0</v>
      </c>
      <c r="F1047" s="110">
        <v>0</v>
      </c>
      <c r="G1047" s="110">
        <v>0</v>
      </c>
      <c r="H1047" s="111">
        <v>0</v>
      </c>
      <c r="I1047" s="110">
        <v>0</v>
      </c>
      <c r="J1047" s="110">
        <v>0</v>
      </c>
      <c r="K1047" s="110">
        <v>0.002</v>
      </c>
      <c r="L1047" s="110">
        <v>0.0091999999999999998</v>
      </c>
      <c r="M1047" s="110">
        <v>0.00080000000000000004</v>
      </c>
      <c r="N1047" s="111">
        <v>0</v>
      </c>
      <c r="O1047" s="110">
        <v>0</v>
      </c>
      <c r="P1047" s="110">
        <v>0</v>
      </c>
      <c r="Q1047" s="110">
        <v>0</v>
      </c>
      <c r="R1047" s="110">
        <v>0</v>
      </c>
      <c r="S1047" s="110">
        <v>0.00040000000000000002</v>
      </c>
      <c r="T1047" s="110">
        <v>0.00040000000000000002</v>
      </c>
      <c r="U1047" s="110">
        <v>0</v>
      </c>
      <c r="V1047" s="111">
        <v>0</v>
      </c>
      <c r="W1047" s="110">
        <v>0</v>
      </c>
      <c r="X1047" s="110">
        <v>0</v>
      </c>
      <c r="Y1047" s="110">
        <v>0</v>
      </c>
      <c r="Z1047" s="110">
        <v>0</v>
      </c>
      <c r="AA1047" s="110">
        <v>0</v>
      </c>
      <c r="AB1047" s="110">
        <v>0</v>
      </c>
      <c r="AC1047" s="42">
        <f t="shared" si="1320"/>
        <v>0.012799999999999999</v>
      </c>
      <c r="AD1047" s="16"/>
      <c r="AE1047" s="16"/>
      <c r="AF1047" s="16"/>
      <c r="AG1047" s="16"/>
      <c r="AH1047" s="16"/>
      <c r="AI1047" s="16"/>
      <c r="AJ1047" s="16"/>
      <c r="AK1047" s="16"/>
      <c r="AL1047" s="16"/>
      <c r="AM1047" s="16"/>
      <c r="AN1047" s="16"/>
      <c r="AO1047" s="16"/>
    </row>
    <row r="1048" s="1" customFormat="1" ht="15" customHeight="1">
      <c r="A1048" s="862"/>
      <c r="B1048" s="109"/>
      <c r="C1048" s="39" t="s">
        <v>18</v>
      </c>
      <c r="D1048" s="223" t="s">
        <v>19</v>
      </c>
      <c r="E1048" s="44">
        <v>28</v>
      </c>
      <c r="F1048" s="130">
        <v>29</v>
      </c>
      <c r="G1048" s="130">
        <v>28</v>
      </c>
      <c r="H1048" s="131">
        <v>30</v>
      </c>
      <c r="I1048" s="130">
        <v>30</v>
      </c>
      <c r="J1048" s="130">
        <v>34</v>
      </c>
      <c r="K1048" s="130">
        <v>36</v>
      </c>
      <c r="L1048" s="130">
        <v>38</v>
      </c>
      <c r="M1048" s="130">
        <v>35</v>
      </c>
      <c r="N1048" s="131">
        <v>34</v>
      </c>
      <c r="O1048" s="130">
        <v>33</v>
      </c>
      <c r="P1048" s="130">
        <v>35</v>
      </c>
      <c r="Q1048" s="130">
        <v>32</v>
      </c>
      <c r="R1048" s="130">
        <v>33</v>
      </c>
      <c r="S1048" s="130">
        <v>37</v>
      </c>
      <c r="T1048" s="130">
        <v>37</v>
      </c>
      <c r="U1048" s="130">
        <v>37</v>
      </c>
      <c r="V1048" s="131">
        <v>34</v>
      </c>
      <c r="W1048" s="130">
        <v>34</v>
      </c>
      <c r="X1048" s="130">
        <v>33</v>
      </c>
      <c r="Y1048" s="130">
        <v>32</v>
      </c>
      <c r="Z1048" s="130">
        <v>31</v>
      </c>
      <c r="AA1048" s="130">
        <v>28</v>
      </c>
      <c r="AB1048" s="452">
        <v>28</v>
      </c>
      <c r="AC1048" s="222"/>
      <c r="AD1048" s="16"/>
      <c r="AE1048" s="16"/>
      <c r="AF1048" s="16"/>
      <c r="AG1048" s="16"/>
      <c r="AH1048" s="16"/>
      <c r="AI1048" s="16"/>
      <c r="AJ1048" s="16"/>
      <c r="AK1048" s="16"/>
      <c r="AL1048" s="16"/>
      <c r="AM1048" s="16"/>
      <c r="AN1048" s="16"/>
      <c r="AO1048" s="16"/>
    </row>
    <row r="1049" s="1" customFormat="1" ht="15" customHeight="1">
      <c r="A1049" s="863"/>
      <c r="B1049" s="114"/>
      <c r="C1049" s="115" t="s">
        <v>20</v>
      </c>
      <c r="D1049" s="115"/>
      <c r="E1049" s="116">
        <f t="shared" si="1317"/>
        <v>0</v>
      </c>
      <c r="F1049" s="116">
        <f t="shared" si="1317"/>
        <v>0</v>
      </c>
      <c r="G1049" s="116">
        <f t="shared" si="1317"/>
        <v>0</v>
      </c>
      <c r="H1049" s="117">
        <f t="shared" si="1317"/>
        <v>0</v>
      </c>
      <c r="I1049" s="116">
        <f t="shared" si="1317"/>
        <v>0</v>
      </c>
      <c r="J1049" s="116">
        <f t="shared" si="1317"/>
        <v>0</v>
      </c>
      <c r="K1049" s="116">
        <f t="shared" si="1317"/>
        <v>0.0032113037893384713</v>
      </c>
      <c r="L1049" s="116">
        <f t="shared" si="1317"/>
        <v>0.01375598086124402</v>
      </c>
      <c r="M1049" s="116">
        <f t="shared" si="1317"/>
        <v>0.0012048192771084336</v>
      </c>
      <c r="N1049" s="117">
        <f t="shared" si="1317"/>
        <v>0</v>
      </c>
      <c r="O1049" s="116">
        <f t="shared" si="1317"/>
        <v>0</v>
      </c>
      <c r="P1049" s="116">
        <f t="shared" si="1317"/>
        <v>0</v>
      </c>
      <c r="Q1049" s="116">
        <f t="shared" si="1317"/>
        <v>0</v>
      </c>
      <c r="R1049" s="116">
        <f t="shared" si="1317"/>
        <v>0</v>
      </c>
      <c r="S1049" s="116">
        <f t="shared" si="1317"/>
        <v>0.00063694267515923574</v>
      </c>
      <c r="T1049" s="116">
        <f t="shared" si="1317"/>
        <v>0.00060716454159077103</v>
      </c>
      <c r="U1049" s="116">
        <f t="shared" si="1317"/>
        <v>0</v>
      </c>
      <c r="V1049" s="117">
        <f t="shared" si="1317"/>
        <v>0</v>
      </c>
      <c r="W1049" s="116">
        <f t="shared" si="1317"/>
        <v>0</v>
      </c>
      <c r="X1049" s="116">
        <f t="shared" si="1317"/>
        <v>0</v>
      </c>
      <c r="Y1049" s="116">
        <f t="shared" si="1317"/>
        <v>0</v>
      </c>
      <c r="Z1049" s="116">
        <f t="shared" si="1317"/>
        <v>0</v>
      </c>
      <c r="AA1049" s="116">
        <f t="shared" si="1317"/>
        <v>0</v>
      </c>
      <c r="AB1049" s="116">
        <f t="shared" si="1317"/>
        <v>0</v>
      </c>
      <c r="AC1049" s="125">
        <f t="shared" si="1317"/>
        <v>0.00089330578973814971</v>
      </c>
      <c r="AD1049" s="16"/>
      <c r="AE1049" s="16"/>
      <c r="AF1049" s="16"/>
      <c r="AG1049" s="16"/>
      <c r="AH1049" s="16"/>
      <c r="AI1049" s="16"/>
      <c r="AJ1049" s="16"/>
      <c r="AK1049" s="16"/>
      <c r="AL1049" s="16"/>
      <c r="AM1049" s="16"/>
      <c r="AN1049" s="16"/>
      <c r="AO1049" s="16"/>
    </row>
    <row r="1050" s="1" customFormat="1" ht="15" customHeight="1">
      <c r="A1050" s="516" t="s">
        <v>654</v>
      </c>
      <c r="B1050" s="121" t="s">
        <v>649</v>
      </c>
      <c r="C1050" s="33" t="s">
        <v>15</v>
      </c>
      <c r="D1050" s="33" t="s">
        <v>16</v>
      </c>
      <c r="E1050" s="122">
        <v>1.7951999999999999</v>
      </c>
      <c r="F1050" s="122">
        <v>1.7525999999999999</v>
      </c>
      <c r="G1050" s="122">
        <v>1.7538</v>
      </c>
      <c r="H1050" s="123">
        <v>1.7303999999999999</v>
      </c>
      <c r="I1050" s="122">
        <v>1.7172000000000001</v>
      </c>
      <c r="J1050" s="122">
        <v>1.7232000000000001</v>
      </c>
      <c r="K1050" s="122">
        <v>1.77</v>
      </c>
      <c r="L1050" s="122">
        <v>1.8144</v>
      </c>
      <c r="M1050" s="122">
        <v>1.782</v>
      </c>
      <c r="N1050" s="123">
        <v>1.7447999999999999</v>
      </c>
      <c r="O1050" s="122">
        <v>1.6866000000000001</v>
      </c>
      <c r="P1050" s="122">
        <v>1.7867999999999999</v>
      </c>
      <c r="Q1050" s="122">
        <v>1.7844</v>
      </c>
      <c r="R1050" s="122">
        <v>1.77</v>
      </c>
      <c r="S1050" s="122">
        <v>1.7285999999999999</v>
      </c>
      <c r="T1050" s="122">
        <v>1.7556</v>
      </c>
      <c r="U1050" s="122">
        <v>1.7243999999999999</v>
      </c>
      <c r="V1050" s="123">
        <v>1.6776</v>
      </c>
      <c r="W1050" s="122">
        <v>1.698</v>
      </c>
      <c r="X1050" s="122">
        <v>1.6788000000000001</v>
      </c>
      <c r="Y1050" s="122">
        <v>1.6512</v>
      </c>
      <c r="Z1050" s="122">
        <v>1.6968000000000001</v>
      </c>
      <c r="AA1050" s="122">
        <v>1.7028000000000001</v>
      </c>
      <c r="AB1050" s="122">
        <v>1.677</v>
      </c>
      <c r="AC1050" s="36">
        <f t="shared" ref="AC1050:AC1051" si="1321">SUM(E1050:AB1050)</f>
        <v>41.602200000000011</v>
      </c>
      <c r="AD1050" s="16"/>
      <c r="AE1050" s="16"/>
      <c r="AF1050" s="16"/>
      <c r="AG1050" s="16"/>
      <c r="AH1050" s="16"/>
      <c r="AI1050" s="16"/>
      <c r="AJ1050" s="16"/>
      <c r="AK1050" s="16"/>
      <c r="AL1050" s="16"/>
      <c r="AM1050" s="16"/>
      <c r="AN1050" s="16"/>
      <c r="AO1050" s="16"/>
    </row>
    <row r="1051" s="1" customFormat="1" ht="15" customHeight="1">
      <c r="A1051" s="862"/>
      <c r="B1051" s="109"/>
      <c r="C1051" s="39" t="s">
        <v>17</v>
      </c>
      <c r="D1051" s="39" t="s">
        <v>16</v>
      </c>
      <c r="E1051" s="110">
        <v>0.4002</v>
      </c>
      <c r="F1051" s="110">
        <v>0.38579999999999998</v>
      </c>
      <c r="G1051" s="110">
        <v>0.38400000000000001</v>
      </c>
      <c r="H1051" s="111">
        <v>0.37859999999999999</v>
      </c>
      <c r="I1051" s="110">
        <v>0.37259999999999999</v>
      </c>
      <c r="J1051" s="110">
        <v>0.36840000000000001</v>
      </c>
      <c r="K1051" s="110">
        <v>0.3876</v>
      </c>
      <c r="L1051" s="110">
        <v>0.40379999999999999</v>
      </c>
      <c r="M1051" s="110">
        <v>0.37080000000000002</v>
      </c>
      <c r="N1051" s="111">
        <v>0.3594</v>
      </c>
      <c r="O1051" s="110">
        <v>0.3468</v>
      </c>
      <c r="P1051" s="110">
        <v>0.45419999999999999</v>
      </c>
      <c r="Q1051" s="110">
        <v>0.45660000000000001</v>
      </c>
      <c r="R1051" s="110">
        <v>0.4758</v>
      </c>
      <c r="S1051" s="110">
        <v>0.47760000000000002</v>
      </c>
      <c r="T1051" s="110">
        <v>0.47820000000000001</v>
      </c>
      <c r="U1051" s="110">
        <v>0.4662</v>
      </c>
      <c r="V1051" s="111">
        <v>0.46200000000000002</v>
      </c>
      <c r="W1051" s="110">
        <v>0.4788</v>
      </c>
      <c r="X1051" s="110">
        <v>0.47639999999999999</v>
      </c>
      <c r="Y1051" s="110">
        <v>0.46200000000000002</v>
      </c>
      <c r="Z1051" s="110">
        <v>0.49440000000000001</v>
      </c>
      <c r="AA1051" s="110">
        <v>0.49619999999999997</v>
      </c>
      <c r="AB1051" s="110">
        <v>0.48659999999999998</v>
      </c>
      <c r="AC1051" s="42">
        <f t="shared" si="1321"/>
        <v>10.322999999999999</v>
      </c>
      <c r="AD1051" s="16"/>
      <c r="AE1051" s="16"/>
      <c r="AF1051" s="16"/>
      <c r="AG1051" s="16"/>
      <c r="AH1051" s="16"/>
      <c r="AI1051" s="16"/>
      <c r="AJ1051" s="16"/>
      <c r="AK1051" s="16"/>
      <c r="AL1051" s="16"/>
      <c r="AM1051" s="16"/>
      <c r="AN1051" s="16"/>
      <c r="AO1051" s="16"/>
    </row>
    <row r="1052" s="1" customFormat="1" ht="15" customHeight="1">
      <c r="A1052" s="862"/>
      <c r="B1052" s="109"/>
      <c r="C1052" s="39" t="s">
        <v>18</v>
      </c>
      <c r="D1052" s="223" t="s">
        <v>19</v>
      </c>
      <c r="E1052" s="44">
        <v>104</v>
      </c>
      <c r="F1052" s="130">
        <v>99</v>
      </c>
      <c r="G1052" s="130">
        <v>100</v>
      </c>
      <c r="H1052" s="131">
        <v>101</v>
      </c>
      <c r="I1052" s="130">
        <v>100</v>
      </c>
      <c r="J1052" s="130">
        <v>101</v>
      </c>
      <c r="K1052" s="130">
        <v>103</v>
      </c>
      <c r="L1052" s="130">
        <v>106</v>
      </c>
      <c r="M1052" s="130">
        <v>96</v>
      </c>
      <c r="N1052" s="131">
        <v>100</v>
      </c>
      <c r="O1052" s="130">
        <v>102</v>
      </c>
      <c r="P1052" s="130">
        <v>108</v>
      </c>
      <c r="Q1052" s="130">
        <v>100</v>
      </c>
      <c r="R1052" s="130">
        <v>104</v>
      </c>
      <c r="S1052" s="130">
        <v>103</v>
      </c>
      <c r="T1052" s="130">
        <v>105</v>
      </c>
      <c r="U1052" s="130">
        <v>99</v>
      </c>
      <c r="V1052" s="131">
        <v>101</v>
      </c>
      <c r="W1052" s="130">
        <v>100</v>
      </c>
      <c r="X1052" s="130">
        <v>93</v>
      </c>
      <c r="Y1052" s="130">
        <v>97</v>
      </c>
      <c r="Z1052" s="130">
        <v>99</v>
      </c>
      <c r="AA1052" s="130">
        <v>97</v>
      </c>
      <c r="AB1052" s="452">
        <v>95</v>
      </c>
      <c r="AC1052" s="222"/>
      <c r="AD1052" s="112"/>
      <c r="AE1052" s="16"/>
      <c r="AF1052" s="16"/>
      <c r="AG1052" s="16"/>
      <c r="AH1052" s="16"/>
      <c r="AI1052" s="16"/>
      <c r="AJ1052" s="16"/>
      <c r="AK1052" s="16"/>
      <c r="AL1052" s="16"/>
      <c r="AM1052" s="16"/>
      <c r="AN1052" s="16"/>
      <c r="AO1052" s="16"/>
    </row>
    <row r="1053" s="1" customFormat="1" ht="15" customHeight="1">
      <c r="A1053" s="863"/>
      <c r="B1053" s="181"/>
      <c r="C1053" s="115" t="s">
        <v>20</v>
      </c>
      <c r="D1053" s="115"/>
      <c r="E1053" s="116">
        <f t="shared" si="1317"/>
        <v>0.22292780748663102</v>
      </c>
      <c r="F1053" s="116">
        <f t="shared" si="1317"/>
        <v>0.2201300924340979</v>
      </c>
      <c r="G1053" s="116">
        <f t="shared" si="1317"/>
        <v>0.2189531303455354</v>
      </c>
      <c r="H1053" s="117">
        <f t="shared" si="1317"/>
        <v>0.21879334257975036</v>
      </c>
      <c r="I1053" s="116">
        <f t="shared" si="1317"/>
        <v>0.21698113207547168</v>
      </c>
      <c r="J1053" s="116">
        <f t="shared" si="1317"/>
        <v>0.21378830083565459</v>
      </c>
      <c r="K1053" s="116">
        <f t="shared" si="1317"/>
        <v>0.21898305084745762</v>
      </c>
      <c r="L1053" s="116">
        <f t="shared" si="1317"/>
        <v>0.22255291005291006</v>
      </c>
      <c r="M1053" s="116">
        <f t="shared" si="1317"/>
        <v>0.20808080808080809</v>
      </c>
      <c r="N1053" s="117">
        <f t="shared" si="1317"/>
        <v>0.20598349381017883</v>
      </c>
      <c r="O1053" s="116">
        <f t="shared" si="1317"/>
        <v>0.2056207755247243</v>
      </c>
      <c r="P1053" s="116">
        <f t="shared" si="1317"/>
        <v>0.25419744795164539</v>
      </c>
      <c r="Q1053" s="116">
        <f t="shared" si="1317"/>
        <v>0.25588433086751849</v>
      </c>
      <c r="R1053" s="116">
        <f t="shared" si="1317"/>
        <v>0.26881355932203388</v>
      </c>
      <c r="S1053" s="116">
        <f t="shared" si="1317"/>
        <v>0.27629295383547381</v>
      </c>
      <c r="T1053" s="116">
        <f t="shared" si="1317"/>
        <v>0.27238550922761451</v>
      </c>
      <c r="U1053" s="116">
        <f t="shared" si="1317"/>
        <v>0.27035490605427975</v>
      </c>
      <c r="V1053" s="117">
        <f t="shared" si="1317"/>
        <v>0.27539341917024324</v>
      </c>
      <c r="W1053" s="116">
        <f t="shared" si="1317"/>
        <v>0.28197879858657243</v>
      </c>
      <c r="X1053" s="116">
        <f t="shared" si="1317"/>
        <v>0.28377412437455324</v>
      </c>
      <c r="Y1053" s="116">
        <f t="shared" si="1317"/>
        <v>0.27979651162790697</v>
      </c>
      <c r="Z1053" s="116">
        <f t="shared" si="1317"/>
        <v>0.29137199434229138</v>
      </c>
      <c r="AA1053" s="116">
        <f t="shared" si="1317"/>
        <v>0.29140239605355883</v>
      </c>
      <c r="AB1053" s="116">
        <f t="shared" si="1317"/>
        <v>0.29016100178890875</v>
      </c>
      <c r="AC1053" s="125">
        <f t="shared" si="1317"/>
        <v>0.24813591588906347</v>
      </c>
      <c r="AD1053" s="16"/>
      <c r="AE1053" s="16"/>
      <c r="AF1053" s="16"/>
      <c r="AG1053" s="16"/>
      <c r="AH1053" s="16"/>
      <c r="AI1053" s="16"/>
      <c r="AJ1053" s="16"/>
      <c r="AK1053" s="16"/>
      <c r="AL1053" s="16"/>
      <c r="AM1053" s="16"/>
      <c r="AN1053" s="16"/>
      <c r="AO1053" s="16"/>
    </row>
    <row r="1054" s="1" customFormat="1" ht="15" customHeight="1">
      <c r="A1054" s="516" t="s">
        <v>655</v>
      </c>
      <c r="B1054" s="121" t="s">
        <v>649</v>
      </c>
      <c r="C1054" s="33" t="s">
        <v>15</v>
      </c>
      <c r="D1054" s="33" t="s">
        <v>16</v>
      </c>
      <c r="E1054" s="122">
        <v>0</v>
      </c>
      <c r="F1054" s="122">
        <v>0</v>
      </c>
      <c r="G1054" s="122">
        <v>0</v>
      </c>
      <c r="H1054" s="123">
        <v>0</v>
      </c>
      <c r="I1054" s="122">
        <v>0</v>
      </c>
      <c r="J1054" s="122">
        <v>0</v>
      </c>
      <c r="K1054" s="122">
        <v>0</v>
      </c>
      <c r="L1054" s="122">
        <v>0</v>
      </c>
      <c r="M1054" s="122">
        <v>0</v>
      </c>
      <c r="N1054" s="123">
        <v>0</v>
      </c>
      <c r="O1054" s="122">
        <v>0</v>
      </c>
      <c r="P1054" s="122">
        <v>0</v>
      </c>
      <c r="Q1054" s="122">
        <v>0</v>
      </c>
      <c r="R1054" s="122">
        <v>0</v>
      </c>
      <c r="S1054" s="122">
        <v>0</v>
      </c>
      <c r="T1054" s="122">
        <v>0</v>
      </c>
      <c r="U1054" s="122">
        <v>0</v>
      </c>
      <c r="V1054" s="123">
        <v>0</v>
      </c>
      <c r="W1054" s="122">
        <v>0</v>
      </c>
      <c r="X1054" s="122">
        <v>0</v>
      </c>
      <c r="Y1054" s="122">
        <v>0</v>
      </c>
      <c r="Z1054" s="122">
        <v>0</v>
      </c>
      <c r="AA1054" s="122">
        <v>0</v>
      </c>
      <c r="AB1054" s="122">
        <v>0</v>
      </c>
      <c r="AC1054" s="36">
        <f t="shared" ref="AC1054:AC1055" si="1322">SUM(E1054:AB1054)</f>
        <v>0</v>
      </c>
      <c r="AD1054" s="16"/>
      <c r="AE1054" s="16"/>
      <c r="AF1054" s="16"/>
      <c r="AG1054" s="16"/>
      <c r="AH1054" s="16"/>
      <c r="AI1054" s="16"/>
      <c r="AJ1054" s="16"/>
      <c r="AK1054" s="16"/>
      <c r="AL1054" s="16"/>
      <c r="AM1054" s="16"/>
      <c r="AN1054" s="16"/>
      <c r="AO1054" s="16"/>
    </row>
    <row r="1055" s="1" customFormat="1" ht="15" customHeight="1">
      <c r="A1055" s="862"/>
      <c r="B1055" s="109"/>
      <c r="C1055" s="39" t="s">
        <v>17</v>
      </c>
      <c r="D1055" s="39" t="s">
        <v>16</v>
      </c>
      <c r="E1055" s="110">
        <v>0</v>
      </c>
      <c r="F1055" s="110">
        <v>0</v>
      </c>
      <c r="G1055" s="110">
        <v>0</v>
      </c>
      <c r="H1055" s="111">
        <v>0</v>
      </c>
      <c r="I1055" s="110">
        <v>0</v>
      </c>
      <c r="J1055" s="110">
        <v>0</v>
      </c>
      <c r="K1055" s="110">
        <v>0</v>
      </c>
      <c r="L1055" s="110">
        <v>0</v>
      </c>
      <c r="M1055" s="110">
        <v>0</v>
      </c>
      <c r="N1055" s="111">
        <v>0</v>
      </c>
      <c r="O1055" s="110">
        <v>0</v>
      </c>
      <c r="P1055" s="110">
        <v>0</v>
      </c>
      <c r="Q1055" s="110">
        <v>0</v>
      </c>
      <c r="R1055" s="110">
        <v>0</v>
      </c>
      <c r="S1055" s="110">
        <v>0</v>
      </c>
      <c r="T1055" s="110">
        <v>0</v>
      </c>
      <c r="U1055" s="110">
        <v>0</v>
      </c>
      <c r="V1055" s="111">
        <v>0</v>
      </c>
      <c r="W1055" s="110">
        <v>0</v>
      </c>
      <c r="X1055" s="110">
        <v>0</v>
      </c>
      <c r="Y1055" s="110">
        <v>0</v>
      </c>
      <c r="Z1055" s="110">
        <v>0</v>
      </c>
      <c r="AA1055" s="110">
        <v>0</v>
      </c>
      <c r="AB1055" s="110">
        <v>0</v>
      </c>
      <c r="AC1055" s="42">
        <f t="shared" si="1322"/>
        <v>0</v>
      </c>
      <c r="AD1055" s="16"/>
      <c r="AE1055" s="16"/>
      <c r="AF1055" s="16"/>
      <c r="AG1055" s="16"/>
      <c r="AH1055" s="16"/>
      <c r="AI1055" s="16"/>
      <c r="AJ1055" s="16"/>
      <c r="AK1055" s="16"/>
      <c r="AL1055" s="16"/>
      <c r="AM1055" s="16"/>
      <c r="AN1055" s="16"/>
      <c r="AO1055" s="16"/>
    </row>
    <row r="1056" s="1" customFormat="1" ht="15" customHeight="1">
      <c r="A1056" s="862"/>
      <c r="B1056" s="109"/>
      <c r="C1056" s="39" t="s">
        <v>18</v>
      </c>
      <c r="D1056" s="39" t="s">
        <v>68</v>
      </c>
      <c r="E1056" s="128">
        <f t="shared" ref="E1056:AB1056" si="1323">SQRT(E1054*E1054+E1055*E1055)*1000/1.73/E973</f>
        <v>0</v>
      </c>
      <c r="F1056" s="128">
        <f t="shared" si="1323"/>
        <v>0</v>
      </c>
      <c r="G1056" s="128">
        <f t="shared" si="1323"/>
        <v>0</v>
      </c>
      <c r="H1056" s="129">
        <f t="shared" si="1323"/>
        <v>0</v>
      </c>
      <c r="I1056" s="128">
        <f t="shared" si="1323"/>
        <v>0</v>
      </c>
      <c r="J1056" s="128">
        <f t="shared" si="1323"/>
        <v>0</v>
      </c>
      <c r="K1056" s="128">
        <f t="shared" si="1323"/>
        <v>0</v>
      </c>
      <c r="L1056" s="128">
        <f t="shared" si="1323"/>
        <v>0</v>
      </c>
      <c r="M1056" s="128">
        <f t="shared" si="1323"/>
        <v>0</v>
      </c>
      <c r="N1056" s="129">
        <f t="shared" si="1323"/>
        <v>0</v>
      </c>
      <c r="O1056" s="128">
        <f t="shared" si="1323"/>
        <v>0</v>
      </c>
      <c r="P1056" s="128">
        <f t="shared" si="1323"/>
        <v>0</v>
      </c>
      <c r="Q1056" s="128">
        <f t="shared" si="1323"/>
        <v>0</v>
      </c>
      <c r="R1056" s="128">
        <f t="shared" si="1323"/>
        <v>0</v>
      </c>
      <c r="S1056" s="128">
        <f t="shared" si="1323"/>
        <v>0</v>
      </c>
      <c r="T1056" s="128">
        <f t="shared" si="1323"/>
        <v>0</v>
      </c>
      <c r="U1056" s="128">
        <f t="shared" si="1323"/>
        <v>0</v>
      </c>
      <c r="V1056" s="129">
        <f t="shared" si="1323"/>
        <v>0</v>
      </c>
      <c r="W1056" s="128">
        <f t="shared" si="1323"/>
        <v>0</v>
      </c>
      <c r="X1056" s="128">
        <f t="shared" si="1323"/>
        <v>0</v>
      </c>
      <c r="Y1056" s="128">
        <f t="shared" si="1323"/>
        <v>0</v>
      </c>
      <c r="Z1056" s="128">
        <f t="shared" si="1323"/>
        <v>0</v>
      </c>
      <c r="AA1056" s="128">
        <f t="shared" si="1323"/>
        <v>0</v>
      </c>
      <c r="AB1056" s="128">
        <f t="shared" si="1323"/>
        <v>0</v>
      </c>
      <c r="AC1056" s="42"/>
      <c r="AD1056" s="112"/>
      <c r="AE1056" s="16"/>
      <c r="AF1056" s="16"/>
      <c r="AG1056" s="16"/>
      <c r="AH1056" s="16"/>
      <c r="AI1056" s="16"/>
      <c r="AJ1056" s="16"/>
      <c r="AK1056" s="16"/>
      <c r="AL1056" s="16"/>
      <c r="AM1056" s="16"/>
      <c r="AN1056" s="16"/>
      <c r="AO1056" s="16"/>
    </row>
    <row r="1057" s="1" customFormat="1" ht="15" customHeight="1">
      <c r="A1057" s="863"/>
      <c r="B1057" s="181"/>
      <c r="C1057" s="115" t="s">
        <v>20</v>
      </c>
      <c r="D1057" s="115"/>
      <c r="E1057" s="116" t="e">
        <f t="shared" ref="E1057:AC1061" si="1324">E1055/E1054</f>
        <v>#DIV/0!</v>
      </c>
      <c r="F1057" s="116" t="e">
        <f t="shared" si="1324"/>
        <v>#DIV/0!</v>
      </c>
      <c r="G1057" s="116" t="e">
        <f t="shared" si="1324"/>
        <v>#DIV/0!</v>
      </c>
      <c r="H1057" s="117" t="e">
        <f t="shared" si="1324"/>
        <v>#DIV/0!</v>
      </c>
      <c r="I1057" s="116" t="e">
        <f t="shared" si="1324"/>
        <v>#DIV/0!</v>
      </c>
      <c r="J1057" s="116" t="e">
        <f t="shared" si="1324"/>
        <v>#DIV/0!</v>
      </c>
      <c r="K1057" s="116" t="e">
        <f t="shared" si="1324"/>
        <v>#DIV/0!</v>
      </c>
      <c r="L1057" s="116" t="e">
        <f t="shared" si="1324"/>
        <v>#DIV/0!</v>
      </c>
      <c r="M1057" s="116" t="e">
        <f t="shared" si="1324"/>
        <v>#DIV/0!</v>
      </c>
      <c r="N1057" s="117" t="e">
        <f t="shared" si="1324"/>
        <v>#DIV/0!</v>
      </c>
      <c r="O1057" s="116" t="e">
        <f t="shared" si="1324"/>
        <v>#DIV/0!</v>
      </c>
      <c r="P1057" s="116" t="e">
        <f t="shared" si="1324"/>
        <v>#DIV/0!</v>
      </c>
      <c r="Q1057" s="116" t="e">
        <f t="shared" si="1324"/>
        <v>#DIV/0!</v>
      </c>
      <c r="R1057" s="116" t="e">
        <f t="shared" si="1324"/>
        <v>#DIV/0!</v>
      </c>
      <c r="S1057" s="116" t="e">
        <f t="shared" si="1324"/>
        <v>#DIV/0!</v>
      </c>
      <c r="T1057" s="116" t="e">
        <f t="shared" si="1324"/>
        <v>#DIV/0!</v>
      </c>
      <c r="U1057" s="116" t="e">
        <f t="shared" si="1324"/>
        <v>#DIV/0!</v>
      </c>
      <c r="V1057" s="117" t="e">
        <f t="shared" si="1324"/>
        <v>#DIV/0!</v>
      </c>
      <c r="W1057" s="116" t="e">
        <f t="shared" si="1324"/>
        <v>#DIV/0!</v>
      </c>
      <c r="X1057" s="116" t="e">
        <f t="shared" si="1324"/>
        <v>#DIV/0!</v>
      </c>
      <c r="Y1057" s="116" t="e">
        <f t="shared" si="1324"/>
        <v>#DIV/0!</v>
      </c>
      <c r="Z1057" s="116" t="e">
        <f t="shared" si="1324"/>
        <v>#DIV/0!</v>
      </c>
      <c r="AA1057" s="116" t="e">
        <f t="shared" si="1324"/>
        <v>#DIV/0!</v>
      </c>
      <c r="AB1057" s="116" t="e">
        <f t="shared" si="1324"/>
        <v>#DIV/0!</v>
      </c>
      <c r="AC1057" s="125" t="e">
        <f t="shared" si="1324"/>
        <v>#DIV/0!</v>
      </c>
      <c r="AD1057" s="16"/>
      <c r="AE1057" s="16"/>
      <c r="AF1057" s="16"/>
      <c r="AG1057" s="16"/>
      <c r="AH1057" s="16"/>
      <c r="AI1057" s="16"/>
      <c r="AJ1057" s="16"/>
      <c r="AK1057" s="16"/>
      <c r="AL1057" s="16"/>
      <c r="AM1057" s="16"/>
      <c r="AN1057" s="16"/>
      <c r="AO1057" s="16"/>
    </row>
    <row r="1058" s="1" customFormat="1" ht="15" customHeight="1">
      <c r="A1058" s="516" t="s">
        <v>217</v>
      </c>
      <c r="B1058" s="121" t="s">
        <v>651</v>
      </c>
      <c r="C1058" s="33" t="s">
        <v>15</v>
      </c>
      <c r="D1058" s="33" t="s">
        <v>16</v>
      </c>
      <c r="E1058" s="122">
        <v>0.068000000000000005</v>
      </c>
      <c r="F1058" s="122">
        <v>0.068000000000000005</v>
      </c>
      <c r="G1058" s="122">
        <v>0.068000000000000005</v>
      </c>
      <c r="H1058" s="123">
        <v>0.067799999999999999</v>
      </c>
      <c r="I1058" s="122">
        <v>0.074200000000000002</v>
      </c>
      <c r="J1058" s="122">
        <v>0.075600000000000001</v>
      </c>
      <c r="K1058" s="122">
        <v>0.075200000000000003</v>
      </c>
      <c r="L1058" s="122">
        <v>0.080399999999999999</v>
      </c>
      <c r="M1058" s="122">
        <v>0.1046</v>
      </c>
      <c r="N1058" s="123">
        <v>0.1168</v>
      </c>
      <c r="O1058" s="122">
        <v>0.1114</v>
      </c>
      <c r="P1058" s="122">
        <v>0.14860000000000001</v>
      </c>
      <c r="Q1058" s="122">
        <v>0.1774</v>
      </c>
      <c r="R1058" s="122">
        <v>0.18079999999999999</v>
      </c>
      <c r="S1058" s="122">
        <v>0.1898</v>
      </c>
      <c r="T1058" s="122">
        <v>0.1976</v>
      </c>
      <c r="U1058" s="122">
        <v>0.14960000000000001</v>
      </c>
      <c r="V1058" s="123">
        <v>0.085000000000000006</v>
      </c>
      <c r="W1058" s="122">
        <v>0.078799999999999995</v>
      </c>
      <c r="X1058" s="122">
        <v>0.072999999999999995</v>
      </c>
      <c r="Y1058" s="122">
        <v>0.070999999999999994</v>
      </c>
      <c r="Z1058" s="122">
        <v>0.069800000000000001</v>
      </c>
      <c r="AA1058" s="122">
        <v>0.067000000000000004</v>
      </c>
      <c r="AB1058" s="122">
        <v>0.067000000000000004</v>
      </c>
      <c r="AC1058" s="36">
        <f t="shared" ref="AC1058:AC1059" si="1325">SUM(E1058:AB1058)</f>
        <v>2.4654000000000007</v>
      </c>
      <c r="AD1058" s="16"/>
      <c r="AE1058" s="16"/>
      <c r="AF1058" s="16"/>
      <c r="AG1058" s="16"/>
      <c r="AH1058" s="16"/>
      <c r="AI1058" s="16"/>
      <c r="AJ1058" s="16"/>
      <c r="AK1058" s="16"/>
      <c r="AL1058" s="16"/>
      <c r="AM1058" s="16"/>
      <c r="AN1058" s="16"/>
      <c r="AO1058" s="16"/>
    </row>
    <row r="1059" s="1" customFormat="1" ht="15" customHeight="1">
      <c r="A1059" s="862"/>
      <c r="B1059" s="109"/>
      <c r="C1059" s="39" t="s">
        <v>17</v>
      </c>
      <c r="D1059" s="39" t="s">
        <v>16</v>
      </c>
      <c r="E1059" s="110">
        <v>0.021600000000000001</v>
      </c>
      <c r="F1059" s="110">
        <v>0.0224</v>
      </c>
      <c r="G1059" s="110">
        <v>0.0224</v>
      </c>
      <c r="H1059" s="111">
        <v>0.021999999999999999</v>
      </c>
      <c r="I1059" s="110">
        <v>0.021600000000000001</v>
      </c>
      <c r="J1059" s="110">
        <v>0.021399999999999999</v>
      </c>
      <c r="K1059" s="110">
        <v>0.020799999999999999</v>
      </c>
      <c r="L1059" s="110">
        <v>0.020199999999999999</v>
      </c>
      <c r="M1059" s="110">
        <v>0.019199999999999998</v>
      </c>
      <c r="N1059" s="111">
        <v>0.026599999999999999</v>
      </c>
      <c r="O1059" s="110">
        <v>0.023800000000000002</v>
      </c>
      <c r="P1059" s="110">
        <v>0.044400000000000002</v>
      </c>
      <c r="Q1059" s="110">
        <v>0.062600000000000003</v>
      </c>
      <c r="R1059" s="110">
        <v>0.064000000000000001</v>
      </c>
      <c r="S1059" s="110">
        <v>0.068000000000000005</v>
      </c>
      <c r="T1059" s="110">
        <v>0.068000000000000005</v>
      </c>
      <c r="U1059" s="110">
        <v>0.047399999999999998</v>
      </c>
      <c r="V1059" s="111">
        <v>0.018200000000000001</v>
      </c>
      <c r="W1059" s="110">
        <v>0.019800000000000002</v>
      </c>
      <c r="X1059" s="110">
        <v>0.021600000000000001</v>
      </c>
      <c r="Y1059" s="110">
        <v>0.024199999999999999</v>
      </c>
      <c r="Z1059" s="110">
        <v>0.022800000000000001</v>
      </c>
      <c r="AA1059" s="110">
        <v>0.021399999999999999</v>
      </c>
      <c r="AB1059" s="110">
        <v>0.022599999999999999</v>
      </c>
      <c r="AC1059" s="42">
        <f t="shared" si="1325"/>
        <v>0.74699999999999989</v>
      </c>
      <c r="AD1059" s="16"/>
      <c r="AE1059" s="16"/>
      <c r="AF1059" s="16"/>
      <c r="AG1059" s="16"/>
      <c r="AH1059" s="16"/>
      <c r="AI1059" s="16"/>
      <c r="AJ1059" s="16"/>
      <c r="AK1059" s="16"/>
      <c r="AL1059" s="16"/>
      <c r="AM1059" s="16"/>
      <c r="AN1059" s="16"/>
      <c r="AO1059" s="16"/>
    </row>
    <row r="1060" s="1" customFormat="1" ht="15" customHeight="1">
      <c r="A1060" s="862"/>
      <c r="B1060" s="109"/>
      <c r="C1060" s="39" t="s">
        <v>18</v>
      </c>
      <c r="D1060" s="223" t="s">
        <v>19</v>
      </c>
      <c r="E1060" s="44">
        <v>4</v>
      </c>
      <c r="F1060" s="130">
        <v>4</v>
      </c>
      <c r="G1060" s="130">
        <v>4</v>
      </c>
      <c r="H1060" s="131">
        <v>4</v>
      </c>
      <c r="I1060" s="130">
        <v>4</v>
      </c>
      <c r="J1060" s="130">
        <v>4</v>
      </c>
      <c r="K1060" s="130">
        <v>4</v>
      </c>
      <c r="L1060" s="130">
        <v>6</v>
      </c>
      <c r="M1060" s="130">
        <v>7</v>
      </c>
      <c r="N1060" s="131">
        <v>7</v>
      </c>
      <c r="O1060" s="130">
        <v>8</v>
      </c>
      <c r="P1060" s="130">
        <v>13</v>
      </c>
      <c r="Q1060" s="130">
        <v>11</v>
      </c>
      <c r="R1060" s="130">
        <v>11</v>
      </c>
      <c r="S1060" s="130">
        <v>12</v>
      </c>
      <c r="T1060" s="130">
        <v>12</v>
      </c>
      <c r="U1060" s="130">
        <v>5</v>
      </c>
      <c r="V1060" s="131">
        <v>4</v>
      </c>
      <c r="W1060" s="130">
        <v>5</v>
      </c>
      <c r="X1060" s="130">
        <v>4</v>
      </c>
      <c r="Y1060" s="130">
        <v>5</v>
      </c>
      <c r="Z1060" s="130">
        <v>4</v>
      </c>
      <c r="AA1060" s="130">
        <v>4</v>
      </c>
      <c r="AB1060" s="452">
        <v>4</v>
      </c>
      <c r="AC1060" s="222"/>
      <c r="AD1060" s="112"/>
      <c r="AE1060" s="16"/>
      <c r="AF1060" s="16"/>
      <c r="AG1060" s="16"/>
      <c r="AH1060" s="16"/>
      <c r="AI1060" s="16"/>
      <c r="AJ1060" s="16"/>
      <c r="AK1060" s="16"/>
      <c r="AL1060" s="16"/>
      <c r="AM1060" s="16"/>
      <c r="AN1060" s="16"/>
      <c r="AO1060" s="16"/>
    </row>
    <row r="1061" s="1" customFormat="1" ht="15" customHeight="1">
      <c r="A1061" s="867"/>
      <c r="B1061" s="181"/>
      <c r="C1061" s="51" t="s">
        <v>20</v>
      </c>
      <c r="D1061" s="51"/>
      <c r="E1061" s="52">
        <f t="shared" si="1324"/>
        <v>0.31764705882352939</v>
      </c>
      <c r="F1061" s="52">
        <f t="shared" si="1324"/>
        <v>0.32941176470588235</v>
      </c>
      <c r="G1061" s="52">
        <f t="shared" si="1324"/>
        <v>0.32941176470588235</v>
      </c>
      <c r="H1061" s="100">
        <f t="shared" si="1324"/>
        <v>0.32448377581120941</v>
      </c>
      <c r="I1061" s="52">
        <f t="shared" si="1324"/>
        <v>0.29110512129380056</v>
      </c>
      <c r="J1061" s="52">
        <f t="shared" si="1324"/>
        <v>0.28306878306878303</v>
      </c>
      <c r="K1061" s="52">
        <f t="shared" si="1324"/>
        <v>0.27659574468085102</v>
      </c>
      <c r="L1061" s="52">
        <f t="shared" si="1324"/>
        <v>0.25124378109452733</v>
      </c>
      <c r="M1061" s="52">
        <f t="shared" si="1324"/>
        <v>0.18355640535372847</v>
      </c>
      <c r="N1061" s="100">
        <f t="shared" si="1324"/>
        <v>0.22773972602739725</v>
      </c>
      <c r="O1061" s="52">
        <f t="shared" si="1324"/>
        <v>0.21364452423698385</v>
      </c>
      <c r="P1061" s="52">
        <f t="shared" si="1324"/>
        <v>0.29878869448183043</v>
      </c>
      <c r="Q1061" s="52">
        <f t="shared" si="1324"/>
        <v>0.35287485907553551</v>
      </c>
      <c r="R1061" s="52">
        <f t="shared" si="1324"/>
        <v>0.3539823008849558</v>
      </c>
      <c r="S1061" s="52">
        <f t="shared" si="1324"/>
        <v>0.3582718651211802</v>
      </c>
      <c r="T1061" s="52">
        <f t="shared" si="1324"/>
        <v>0.34412955465587047</v>
      </c>
      <c r="U1061" s="52">
        <f t="shared" si="1324"/>
        <v>0.31684491978609619</v>
      </c>
      <c r="V1061" s="100">
        <f t="shared" si="1324"/>
        <v>0.21411764705882352</v>
      </c>
      <c r="W1061" s="52">
        <f t="shared" si="1324"/>
        <v>0.25126903553299496</v>
      </c>
      <c r="X1061" s="52">
        <f t="shared" si="1324"/>
        <v>0.29589041095890417</v>
      </c>
      <c r="Y1061" s="52">
        <f t="shared" si="1324"/>
        <v>0.34084507042253526</v>
      </c>
      <c r="Z1061" s="52">
        <f t="shared" si="1324"/>
        <v>0.32664756446991405</v>
      </c>
      <c r="AA1061" s="52">
        <f t="shared" si="1324"/>
        <v>0.31940298507462683</v>
      </c>
      <c r="AB1061" s="52">
        <f t="shared" si="1324"/>
        <v>0.33731343283582088</v>
      </c>
      <c r="AC1061" s="101">
        <f t="shared" si="1324"/>
        <v>0.3029934290581649</v>
      </c>
      <c r="AD1061" s="16"/>
      <c r="AE1061" s="16"/>
      <c r="AF1061" s="16"/>
      <c r="AG1061" s="16"/>
      <c r="AH1061" s="16"/>
      <c r="AI1061" s="16"/>
      <c r="AJ1061" s="16"/>
      <c r="AK1061" s="16"/>
      <c r="AL1061" s="16"/>
      <c r="AM1061" s="16"/>
      <c r="AN1061" s="16"/>
      <c r="AO1061" s="16"/>
    </row>
    <row r="1062" s="1" customFormat="1" ht="15" customHeight="1">
      <c r="A1062" s="1008" t="s">
        <v>36</v>
      </c>
      <c r="B1062" s="488" t="s">
        <v>50</v>
      </c>
      <c r="C1062" s="57" t="s">
        <v>15</v>
      </c>
      <c r="D1062" s="57" t="s">
        <v>16</v>
      </c>
      <c r="E1062" s="107">
        <v>0.00032000000000000003</v>
      </c>
      <c r="F1062" s="107">
        <v>0.00032000000000000003</v>
      </c>
      <c r="G1062" s="107">
        <v>0.00032000000000000003</v>
      </c>
      <c r="H1062" s="108">
        <v>0.00029999999999999997</v>
      </c>
      <c r="I1062" s="107">
        <v>0.00032000000000000003</v>
      </c>
      <c r="J1062" s="107">
        <v>0.00029999999999999997</v>
      </c>
      <c r="K1062" s="107">
        <v>0.00029999999999999997</v>
      </c>
      <c r="L1062" s="107">
        <v>0.00029999999999999997</v>
      </c>
      <c r="M1062" s="107">
        <v>0.00029999999999999997</v>
      </c>
      <c r="N1062" s="108">
        <v>0.00029999999999999997</v>
      </c>
      <c r="O1062" s="107">
        <v>0.00029999999999999997</v>
      </c>
      <c r="P1062" s="107">
        <v>0.00029999999999999997</v>
      </c>
      <c r="Q1062" s="107">
        <v>0.00032000000000000003</v>
      </c>
      <c r="R1062" s="107">
        <v>0.00032000000000000003</v>
      </c>
      <c r="S1062" s="107">
        <v>0.00032000000000000003</v>
      </c>
      <c r="T1062" s="107">
        <v>0.00032000000000000003</v>
      </c>
      <c r="U1062" s="107">
        <v>0.00029999999999999997</v>
      </c>
      <c r="V1062" s="108">
        <v>0.00032000000000000003</v>
      </c>
      <c r="W1062" s="107">
        <v>0.00032000000000000003</v>
      </c>
      <c r="X1062" s="107">
        <v>0.00029999999999999997</v>
      </c>
      <c r="Y1062" s="107">
        <v>0.00032000000000000003</v>
      </c>
      <c r="Z1062" s="107">
        <v>0.00032000000000000003</v>
      </c>
      <c r="AA1062" s="107">
        <v>0.00034000000000000002</v>
      </c>
      <c r="AB1062" s="107">
        <v>0.00036000000000000002</v>
      </c>
      <c r="AC1062" s="150">
        <f t="shared" ref="AC1062:AC1063" si="1326">SUM(E1062:AB1062)</f>
        <v>0.0075399999999999998</v>
      </c>
      <c r="AD1062" s="578">
        <f t="shared" ref="AD1062:AD1125" si="1327">MAX(E1062:AB1062)</f>
        <v>0.00036000000000000002</v>
      </c>
      <c r="AE1062" s="16"/>
      <c r="AF1062" s="16"/>
      <c r="AG1062" s="16"/>
      <c r="AH1062" s="16"/>
      <c r="AI1062" s="16"/>
      <c r="AJ1062" s="16"/>
      <c r="AK1062" s="16"/>
      <c r="AL1062" s="16"/>
      <c r="AM1062" s="16"/>
      <c r="AN1062" s="16"/>
      <c r="AO1062" s="16"/>
    </row>
    <row r="1063" s="1" customFormat="1" ht="15" customHeight="1">
      <c r="A1063" s="1009" t="s">
        <v>48</v>
      </c>
      <c r="B1063" s="513" t="s">
        <v>51</v>
      </c>
      <c r="C1063" s="115" t="s">
        <v>15</v>
      </c>
      <c r="D1063" s="115" t="s">
        <v>16</v>
      </c>
      <c r="E1063" s="231">
        <v>0.074099999999999999</v>
      </c>
      <c r="F1063" s="231">
        <v>0.075520000000000004</v>
      </c>
      <c r="G1063" s="231">
        <v>0.071660000000000001</v>
      </c>
      <c r="H1063" s="232">
        <v>0.059520000000000003</v>
      </c>
      <c r="I1063" s="231">
        <v>0.059279999999999999</v>
      </c>
      <c r="J1063" s="231">
        <v>0.069220000000000004</v>
      </c>
      <c r="K1063" s="231">
        <v>0.073819999999999997</v>
      </c>
      <c r="L1063" s="231">
        <v>0.073719999999999994</v>
      </c>
      <c r="M1063" s="231">
        <v>0.062579999999999997</v>
      </c>
      <c r="N1063" s="232">
        <v>0.058380000000000001</v>
      </c>
      <c r="O1063" s="231">
        <v>0.057759999999999999</v>
      </c>
      <c r="P1063" s="231">
        <v>0.070000000000000007</v>
      </c>
      <c r="Q1063" s="231">
        <v>0.068659999999999999</v>
      </c>
      <c r="R1063" s="231">
        <v>0.02588</v>
      </c>
      <c r="S1063" s="231">
        <v>0.01546</v>
      </c>
      <c r="T1063" s="231">
        <v>0.015480000000000001</v>
      </c>
      <c r="U1063" s="231">
        <v>0.02298</v>
      </c>
      <c r="V1063" s="232">
        <v>0.03116</v>
      </c>
      <c r="W1063" s="231">
        <v>0.023820000000000001</v>
      </c>
      <c r="X1063" s="231">
        <v>0.015599999999999999</v>
      </c>
      <c r="Y1063" s="231">
        <v>0.015699999999999999</v>
      </c>
      <c r="Z1063" s="231">
        <v>0.022919999999999999</v>
      </c>
      <c r="AA1063" s="231">
        <v>0.03184</v>
      </c>
      <c r="AB1063" s="231">
        <v>0.017180000000000001</v>
      </c>
      <c r="AC1063" s="125">
        <f t="shared" si="1326"/>
        <v>1.1122400000000003</v>
      </c>
      <c r="AD1063" s="578">
        <f t="shared" si="1327"/>
        <v>0.075520000000000004</v>
      </c>
      <c r="AE1063" s="16"/>
      <c r="AF1063" s="16"/>
      <c r="AG1063" s="16"/>
      <c r="AH1063" s="16"/>
      <c r="AI1063" s="16"/>
      <c r="AJ1063" s="16"/>
      <c r="AK1063" s="16"/>
      <c r="AL1063" s="16"/>
      <c r="AM1063" s="16"/>
      <c r="AN1063" s="16"/>
      <c r="AO1063" s="16"/>
    </row>
    <row r="1064" s="1" customFormat="1" ht="15" customHeight="1">
      <c r="A1064" s="516" t="s">
        <v>52</v>
      </c>
      <c r="B1064" s="33"/>
      <c r="C1064" s="33" t="s">
        <v>15</v>
      </c>
      <c r="D1064" s="33"/>
      <c r="E1064" s="34">
        <f t="shared" ref="E1064:AB1064" si="1328">SUM(E974,E978,E982,E986,E990,E994,E998,E1002,E1006,E1010,E1014,E1022,E1026,E1030,E1034,E1038,E1042,E1046,E1054,E1058,E1062,E1063)+E1018+E1050</f>
        <v>4.3479700000000001</v>
      </c>
      <c r="F1064" s="34">
        <f t="shared" si="1328"/>
        <v>4.2786900000000001</v>
      </c>
      <c r="G1064" s="34">
        <f t="shared" si="1328"/>
        <v>4.2283299999999997</v>
      </c>
      <c r="H1064" s="126">
        <f t="shared" si="1328"/>
        <v>4.21997</v>
      </c>
      <c r="I1064" s="34">
        <f t="shared" si="1328"/>
        <v>4.2538999999999998</v>
      </c>
      <c r="J1064" s="34">
        <f t="shared" si="1328"/>
        <v>4.2749200000000007</v>
      </c>
      <c r="K1064" s="34">
        <f t="shared" si="1328"/>
        <v>4.42502</v>
      </c>
      <c r="L1064" s="34">
        <f t="shared" si="1328"/>
        <v>4.5988199999999999</v>
      </c>
      <c r="M1064" s="34">
        <f t="shared" si="1328"/>
        <v>4.64663</v>
      </c>
      <c r="N1064" s="126">
        <f t="shared" si="1328"/>
        <v>4.5419799999999997</v>
      </c>
      <c r="O1064" s="34">
        <f t="shared" si="1328"/>
        <v>4.4299100000000005</v>
      </c>
      <c r="P1064" s="34">
        <f t="shared" si="1328"/>
        <v>4.6676000000000002</v>
      </c>
      <c r="Q1064" s="34">
        <f t="shared" si="1328"/>
        <v>4.6596799999999998</v>
      </c>
      <c r="R1064" s="34">
        <f t="shared" si="1328"/>
        <v>4.5319000000000003</v>
      </c>
      <c r="S1064" s="34">
        <f t="shared" si="1328"/>
        <v>4.5671300000000006</v>
      </c>
      <c r="T1064" s="34">
        <f t="shared" si="1328"/>
        <v>4.7010000000000005</v>
      </c>
      <c r="U1064" s="34">
        <f t="shared" si="1328"/>
        <v>4.5526299999999997</v>
      </c>
      <c r="V1064" s="126">
        <f t="shared" si="1328"/>
        <v>4.3161300000000002</v>
      </c>
      <c r="W1064" s="34">
        <f t="shared" si="1328"/>
        <v>4.22194</v>
      </c>
      <c r="X1064" s="34">
        <f t="shared" si="1328"/>
        <v>4.1628499999999997</v>
      </c>
      <c r="Y1064" s="34">
        <f t="shared" si="1328"/>
        <v>4.1116700000000002</v>
      </c>
      <c r="Z1064" s="34">
        <f t="shared" si="1328"/>
        <v>4.18309</v>
      </c>
      <c r="AA1064" s="34">
        <f t="shared" si="1328"/>
        <v>4.1948800000000004</v>
      </c>
      <c r="AB1064" s="34">
        <f t="shared" si="1328"/>
        <v>4.1032899999999994</v>
      </c>
      <c r="AC1064" s="36">
        <f>SUM(AC974,AC978,AC982,AC986,AC990,AC994,AC998,AC1002,AC1006,AC1010,AC1014,AC1022,AC1026,AC1030,AC1034,AC1038,AC1042,AC1046,AC1054,AC1058,AC1062,AC1063)</f>
        <v>30.64893</v>
      </c>
      <c r="AD1064" s="16"/>
      <c r="AE1064" s="16"/>
      <c r="AF1064" s="16"/>
      <c r="AG1064" s="16"/>
      <c r="AH1064" s="16"/>
      <c r="AI1064" s="16"/>
      <c r="AJ1064" s="16"/>
      <c r="AK1064" s="16"/>
      <c r="AL1064" s="16"/>
      <c r="AM1064" s="16"/>
      <c r="AN1064" s="16"/>
      <c r="AO1064" s="16"/>
    </row>
    <row r="1065" s="1" customFormat="1" ht="15" customHeight="1">
      <c r="A1065" s="518"/>
      <c r="B1065" s="51"/>
      <c r="C1065" s="51" t="s">
        <v>17</v>
      </c>
      <c r="D1065" s="51"/>
      <c r="E1065" s="52">
        <f t="shared" ref="E1065:AC1065" si="1329">E1059+E1055+E1051+E1047+E1043+E1039+E1035+E1031+E1027+E1023+E1019+E991</f>
        <v>0.83155000000000001</v>
      </c>
      <c r="F1065" s="52">
        <f t="shared" si="1329"/>
        <v>0.79064999999999996</v>
      </c>
      <c r="G1065" s="52">
        <f t="shared" si="1329"/>
        <v>0.76944999999999997</v>
      </c>
      <c r="H1065" s="100">
        <f t="shared" si="1329"/>
        <v>0.77235000000000009</v>
      </c>
      <c r="I1065" s="52">
        <f t="shared" si="1329"/>
        <v>0.76624999999999999</v>
      </c>
      <c r="J1065" s="52">
        <f t="shared" si="1329"/>
        <v>0.74080000000000001</v>
      </c>
      <c r="K1065" s="52">
        <f t="shared" si="1329"/>
        <v>0.75734999999999997</v>
      </c>
      <c r="L1065" s="52">
        <f t="shared" si="1329"/>
        <v>0.78499999999999992</v>
      </c>
      <c r="M1065" s="52">
        <f t="shared" si="1329"/>
        <v>0.72170000000000012</v>
      </c>
      <c r="N1065" s="100">
        <f t="shared" si="1329"/>
        <v>0.70294999999999996</v>
      </c>
      <c r="O1065" s="52">
        <f t="shared" si="1329"/>
        <v>0.66500000000000004</v>
      </c>
      <c r="P1065" s="52">
        <f t="shared" si="1329"/>
        <v>0.84509999999999996</v>
      </c>
      <c r="Q1065" s="52">
        <f t="shared" si="1329"/>
        <v>0.86335000000000006</v>
      </c>
      <c r="R1065" s="52">
        <f t="shared" si="1329"/>
        <v>0.89155000000000006</v>
      </c>
      <c r="S1065" s="52">
        <f t="shared" si="1329"/>
        <v>0.96110000000000007</v>
      </c>
      <c r="T1065" s="52">
        <f t="shared" si="1329"/>
        <v>0.97989999999999999</v>
      </c>
      <c r="U1065" s="52">
        <f t="shared" si="1329"/>
        <v>0.92169999999999996</v>
      </c>
      <c r="V1065" s="100">
        <f t="shared" si="1329"/>
        <v>0.87060000000000004</v>
      </c>
      <c r="W1065" s="52">
        <f t="shared" si="1329"/>
        <v>0.88314999999999999</v>
      </c>
      <c r="X1065" s="52">
        <f t="shared" si="1329"/>
        <v>0.90619999999999989</v>
      </c>
      <c r="Y1065" s="52">
        <f t="shared" si="1329"/>
        <v>0.89570000000000005</v>
      </c>
      <c r="Z1065" s="52">
        <f t="shared" si="1329"/>
        <v>0.9696499999999999</v>
      </c>
      <c r="AA1065" s="52">
        <f t="shared" si="1329"/>
        <v>0.98110000000000008</v>
      </c>
      <c r="AB1065" s="52">
        <f t="shared" si="1329"/>
        <v>0.98539999999999994</v>
      </c>
      <c r="AC1065" s="101">
        <f t="shared" si="1329"/>
        <v>20.257549999999998</v>
      </c>
      <c r="AD1065" s="16"/>
      <c r="AE1065" s="16"/>
      <c r="AF1065" s="16"/>
      <c r="AG1065" s="16"/>
      <c r="AH1065" s="16"/>
      <c r="AI1065" s="16"/>
      <c r="AJ1065" s="16"/>
      <c r="AK1065" s="16"/>
      <c r="AL1065" s="16"/>
      <c r="AM1065" s="16"/>
      <c r="AN1065" s="16"/>
      <c r="AO1065" s="16"/>
    </row>
    <row r="1066" s="1" customFormat="1" ht="15" customHeight="1">
      <c r="A1066" s="139" t="s">
        <v>53</v>
      </c>
      <c r="B1066" s="140"/>
      <c r="C1066" s="141" t="s">
        <v>15</v>
      </c>
      <c r="D1066" s="141"/>
      <c r="E1066" s="58">
        <f t="shared" ref="E1066:AC1067" si="1330">E954+E958-E1064</f>
        <v>-0.00097000000000058151</v>
      </c>
      <c r="F1066" s="58">
        <f t="shared" si="1330"/>
        <v>-0.0012900000000000134</v>
      </c>
      <c r="G1066" s="58">
        <f t="shared" si="1330"/>
        <v>-0.00012999999999951939</v>
      </c>
      <c r="H1066" s="178">
        <f t="shared" si="1330"/>
        <v>-0.00077000000000015945</v>
      </c>
      <c r="I1066" s="58">
        <f t="shared" si="1330"/>
        <v>-0.00049999999999972289</v>
      </c>
      <c r="J1066" s="58">
        <f t="shared" si="1330"/>
        <v>-0.00052000000000074209</v>
      </c>
      <c r="K1066" s="58">
        <f t="shared" si="1330"/>
        <v>-2.0000000000131024e-05</v>
      </c>
      <c r="L1066" s="58">
        <f t="shared" si="1330"/>
        <v>0.00078000000000066905</v>
      </c>
      <c r="M1066" s="58">
        <f t="shared" si="1330"/>
        <v>0.0003700000000002035</v>
      </c>
      <c r="N1066" s="178">
        <f t="shared" si="1330"/>
        <v>-0.00058000000000024698</v>
      </c>
      <c r="O1066" s="58">
        <f t="shared" si="1330"/>
        <v>0.0010899999999995913</v>
      </c>
      <c r="P1066" s="58">
        <f t="shared" si="1330"/>
        <v>0.0015999999999998238</v>
      </c>
      <c r="Q1066" s="58">
        <f t="shared" si="1330"/>
        <v>-0.00068000000000001393</v>
      </c>
      <c r="R1066" s="58">
        <f t="shared" si="1330"/>
        <v>0.00049999999999972289</v>
      </c>
      <c r="S1066" s="58">
        <f t="shared" si="1330"/>
        <v>-0.00053000000000036351</v>
      </c>
      <c r="T1066" s="58">
        <f t="shared" si="1330"/>
        <v>0.00059999999999948983</v>
      </c>
      <c r="U1066" s="58">
        <f t="shared" si="1330"/>
        <v>-0.00042999999999970839</v>
      </c>
      <c r="V1066" s="178">
        <f t="shared" si="1330"/>
        <v>0.00026999999999954838</v>
      </c>
      <c r="W1066" s="58">
        <f t="shared" si="1330"/>
        <v>-0.00093999999999994088</v>
      </c>
      <c r="X1066" s="58">
        <f t="shared" si="1330"/>
        <v>0.00055000000000049454</v>
      </c>
      <c r="Y1066" s="58">
        <f t="shared" si="1330"/>
        <v>0.00012999999999951939</v>
      </c>
      <c r="Z1066" s="58">
        <f t="shared" si="1330"/>
        <v>0.00070999999999976637</v>
      </c>
      <c r="AA1066" s="58">
        <f t="shared" si="1330"/>
        <v>-0.00028000000000005798</v>
      </c>
      <c r="AB1066" s="58">
        <f t="shared" si="1330"/>
        <v>-0.0016899999999990811</v>
      </c>
      <c r="AC1066" s="59">
        <f t="shared" si="1330"/>
        <v>74.568270000000012</v>
      </c>
      <c r="AD1066" s="16"/>
      <c r="AE1066" s="16"/>
      <c r="AF1066" s="16"/>
      <c r="AG1066" s="16"/>
      <c r="AH1066" s="16"/>
      <c r="AI1066" s="16"/>
      <c r="AJ1066" s="16"/>
      <c r="AK1066" s="16"/>
      <c r="AL1066" s="16"/>
      <c r="AM1066" s="16"/>
      <c r="AN1066" s="16"/>
      <c r="AO1066" s="16"/>
    </row>
    <row r="1067" s="1" customFormat="1" ht="15" customHeight="1">
      <c r="A1067" s="435"/>
      <c r="B1067" s="140"/>
      <c r="C1067" s="436" t="s">
        <v>17</v>
      </c>
      <c r="D1067" s="436"/>
      <c r="E1067" s="239">
        <f t="shared" si="1330"/>
        <v>0.027649999999999952</v>
      </c>
      <c r="F1067" s="239">
        <f t="shared" si="1330"/>
        <v>0.019950000000000023</v>
      </c>
      <c r="G1067" s="239">
        <f t="shared" si="1330"/>
        <v>0.014750000000000041</v>
      </c>
      <c r="H1067" s="240">
        <f t="shared" si="1330"/>
        <v>0.013049999999999895</v>
      </c>
      <c r="I1067" s="239">
        <f t="shared" si="1330"/>
        <v>0.011349999999999971</v>
      </c>
      <c r="J1067" s="239">
        <f t="shared" si="1330"/>
        <v>0.018199999999999994</v>
      </c>
      <c r="K1067" s="239">
        <f t="shared" si="1330"/>
        <v>0.026250000000000107</v>
      </c>
      <c r="L1067" s="239">
        <f t="shared" si="1330"/>
        <v>0.026200000000000001</v>
      </c>
      <c r="M1067" s="239">
        <f t="shared" si="1330"/>
        <v>0.022899999999999809</v>
      </c>
      <c r="N1067" s="240">
        <f t="shared" si="1330"/>
        <v>0.011050000000000004</v>
      </c>
      <c r="O1067" s="239">
        <f t="shared" si="1330"/>
        <v>0.0075999999999999401</v>
      </c>
      <c r="P1067" s="239">
        <f t="shared" si="1330"/>
        <v>0.009300000000000086</v>
      </c>
      <c r="Q1067" s="239">
        <f t="shared" si="1330"/>
        <v>0.0090500000000000025</v>
      </c>
      <c r="R1067" s="239">
        <f t="shared" si="1330"/>
        <v>0.004249999999999976</v>
      </c>
      <c r="S1067" s="239">
        <f t="shared" si="1330"/>
        <v>0.028299999999999992</v>
      </c>
      <c r="T1067" s="239">
        <f t="shared" si="1330"/>
        <v>0.034699999999999953</v>
      </c>
      <c r="U1067" s="239">
        <f t="shared" si="1330"/>
        <v>0.035300000000000109</v>
      </c>
      <c r="V1067" s="240">
        <f t="shared" si="1330"/>
        <v>0.033599999999999963</v>
      </c>
      <c r="W1067" s="239">
        <f t="shared" si="1330"/>
        <v>0.031250000000000111</v>
      </c>
      <c r="X1067" s="239">
        <f t="shared" si="1330"/>
        <v>0.032800000000000051</v>
      </c>
      <c r="Y1067" s="239">
        <f t="shared" si="1330"/>
        <v>0.028299999999999881</v>
      </c>
      <c r="Z1067" s="239">
        <f t="shared" si="1330"/>
        <v>0.027550000000000185</v>
      </c>
      <c r="AA1067" s="239">
        <f t="shared" si="1330"/>
        <v>0.022699999999999942</v>
      </c>
      <c r="AB1067" s="239">
        <f t="shared" si="1330"/>
        <v>0.014800000000000035</v>
      </c>
      <c r="AC1067" s="125">
        <f t="shared" si="1330"/>
        <v>0.51085000000000136</v>
      </c>
      <c r="AD1067" s="16"/>
      <c r="AE1067" s="16"/>
      <c r="AF1067" s="16"/>
      <c r="AG1067" s="16"/>
      <c r="AH1067" s="16"/>
      <c r="AI1067" s="16"/>
      <c r="AJ1067" s="16"/>
      <c r="AK1067" s="16"/>
      <c r="AL1067" s="16"/>
      <c r="AM1067" s="16"/>
      <c r="AN1067" s="16"/>
      <c r="AO1067" s="16"/>
    </row>
    <row r="1068" s="827" customFormat="1" ht="15" customHeight="1">
      <c r="A1068" s="437" t="s">
        <v>187</v>
      </c>
      <c r="B1068" s="438"/>
      <c r="C1068" s="439" t="s">
        <v>15</v>
      </c>
      <c r="D1068" s="439"/>
      <c r="E1068" s="1010"/>
      <c r="F1068" s="1010"/>
      <c r="G1068" s="1010"/>
      <c r="H1068" s="1010"/>
      <c r="I1068" s="1010"/>
      <c r="J1068" s="1010"/>
      <c r="K1068" s="1010"/>
      <c r="L1068" s="1010"/>
      <c r="M1068" s="1010"/>
      <c r="N1068" s="1010"/>
      <c r="O1068" s="1010"/>
      <c r="P1068" s="1010"/>
      <c r="Q1068" s="1010"/>
      <c r="R1068" s="1010"/>
      <c r="S1068" s="1010"/>
      <c r="T1068" s="1010"/>
      <c r="U1068" s="1010"/>
      <c r="V1068" s="1010"/>
      <c r="W1068" s="1010"/>
      <c r="X1068" s="1010"/>
      <c r="Y1068" s="1010"/>
      <c r="Z1068" s="1010"/>
      <c r="AA1068" s="1010"/>
      <c r="AB1068" s="1010"/>
      <c r="AC1068" s="440"/>
      <c r="AD1068" s="24"/>
      <c r="AE1068" s="24"/>
      <c r="AF1068" s="24"/>
      <c r="AG1068" s="24"/>
      <c r="AH1068" s="24"/>
      <c r="AI1068" s="24"/>
      <c r="AJ1068" s="24"/>
      <c r="AK1068" s="24"/>
      <c r="AL1068" s="24"/>
      <c r="AM1068" s="24"/>
      <c r="AN1068" s="24"/>
      <c r="AO1068" s="24"/>
    </row>
    <row r="1069" s="827" customFormat="1" ht="15" customHeight="1">
      <c r="A1069" s="441"/>
      <c r="B1069" s="442"/>
      <c r="C1069" s="443" t="s">
        <v>17</v>
      </c>
      <c r="D1069" s="443"/>
      <c r="E1069" s="1011"/>
      <c r="F1069" s="1011"/>
      <c r="G1069" s="1011"/>
      <c r="H1069" s="1011"/>
      <c r="I1069" s="1011"/>
      <c r="J1069" s="1011"/>
      <c r="K1069" s="1011"/>
      <c r="L1069" s="1011"/>
      <c r="M1069" s="1011"/>
      <c r="N1069" s="1011"/>
      <c r="O1069" s="1011"/>
      <c r="P1069" s="1011"/>
      <c r="Q1069" s="1011"/>
      <c r="R1069" s="1011"/>
      <c r="S1069" s="1011"/>
      <c r="T1069" s="1011"/>
      <c r="U1069" s="1011"/>
      <c r="V1069" s="1011"/>
      <c r="W1069" s="1011"/>
      <c r="X1069" s="1011"/>
      <c r="Y1069" s="1011"/>
      <c r="Z1069" s="1011"/>
      <c r="AA1069" s="1011"/>
      <c r="AB1069" s="1011"/>
      <c r="AC1069" s="874"/>
      <c r="AD1069" s="24"/>
      <c r="AE1069" s="24"/>
      <c r="AF1069" s="24"/>
      <c r="AG1069" s="24"/>
      <c r="AH1069" s="24"/>
      <c r="AI1069" s="24"/>
      <c r="AJ1069" s="24"/>
      <c r="AK1069" s="24"/>
      <c r="AL1069" s="24"/>
      <c r="AM1069" s="24"/>
      <c r="AN1069" s="24"/>
      <c r="AO1069" s="24"/>
    </row>
    <row r="1070" s="1" customFormat="1" ht="29.25" customHeight="1">
      <c r="A1070" s="192"/>
      <c r="B1070" s="16"/>
      <c r="C1070" s="193" t="s">
        <v>78</v>
      </c>
      <c r="D1070" s="16"/>
      <c r="E1070" s="16"/>
      <c r="F1070" s="16"/>
      <c r="G1070" s="16"/>
      <c r="H1070" s="194">
        <f>H990+H1042+H1026+H1030+H1046+H1038+H1034+H1058+H1050+H1018+H1014</f>
        <v>4.1601499999999998</v>
      </c>
      <c r="I1070" s="16"/>
      <c r="J1070" s="16"/>
      <c r="K1070" s="16"/>
      <c r="L1070" s="16"/>
      <c r="M1070" s="16"/>
      <c r="N1070" s="194">
        <f>N990+N1042+N1026+N1030+N1046+N1038+N1034+N1058+N1050+N1018+N1014</f>
        <v>4.4832999999999998</v>
      </c>
      <c r="O1070" s="16"/>
      <c r="P1070" s="16"/>
      <c r="Q1070" s="16"/>
      <c r="R1070" s="16"/>
      <c r="S1070" s="16"/>
      <c r="T1070" s="16"/>
      <c r="U1070" s="16"/>
      <c r="V1070" s="194">
        <f>V990+V1042+V1026+V1030+V1046+V1038+V1034+V1058+V1050+V1018+V1014</f>
        <v>4.2846500000000001</v>
      </c>
      <c r="W1070" s="16"/>
      <c r="X1070" s="16"/>
      <c r="Y1070" s="194">
        <f>Y990+Y1042+Y1026+Y1030+Y1046+Y1038+Y1034+Y1058+Y1050+Y1018+Y1014</f>
        <v>4.09565</v>
      </c>
      <c r="Z1070" s="16"/>
      <c r="AA1070" s="16"/>
      <c r="AB1070" s="16"/>
      <c r="AC1070" s="16"/>
      <c r="AD1070" s="16"/>
      <c r="AE1070" s="16"/>
      <c r="AF1070" s="16"/>
      <c r="AG1070" s="16"/>
      <c r="AH1070" s="16"/>
      <c r="AI1070" s="16"/>
      <c r="AJ1070" s="16"/>
      <c r="AK1070" s="16"/>
      <c r="AL1070" s="16"/>
      <c r="AM1070" s="16"/>
      <c r="AN1070" s="16"/>
      <c r="AO1070" s="16"/>
    </row>
    <row r="1071" s="1" customFormat="1" ht="31.5" customHeight="1">
      <c r="A1071" s="824" t="s">
        <v>5</v>
      </c>
      <c r="B1071" s="339" t="s">
        <v>6</v>
      </c>
      <c r="C1071" s="19" t="s">
        <v>7</v>
      </c>
      <c r="D1071" s="19" t="s">
        <v>8</v>
      </c>
      <c r="E1071" s="374" t="s">
        <v>9</v>
      </c>
      <c r="F1071" s="374"/>
      <c r="G1071" s="374"/>
      <c r="H1071" s="374"/>
      <c r="I1071" s="374"/>
      <c r="J1071" s="374"/>
      <c r="K1071" s="374"/>
      <c r="L1071" s="374"/>
      <c r="M1071" s="374"/>
      <c r="N1071" s="374"/>
      <c r="O1071" s="374"/>
      <c r="P1071" s="374"/>
      <c r="Q1071" s="374"/>
      <c r="R1071" s="374"/>
      <c r="S1071" s="374"/>
      <c r="T1071" s="374"/>
      <c r="U1071" s="374"/>
      <c r="V1071" s="374"/>
      <c r="W1071" s="374"/>
      <c r="X1071" s="374"/>
      <c r="Y1071" s="374"/>
      <c r="Z1071" s="374"/>
      <c r="AA1071" s="374"/>
      <c r="AB1071" s="374"/>
      <c r="AC1071" s="826" t="s">
        <v>10</v>
      </c>
      <c r="AD1071" s="16"/>
      <c r="AE1071" s="16"/>
      <c r="AF1071" s="16"/>
      <c r="AG1071" s="16"/>
      <c r="AH1071" s="16"/>
      <c r="AI1071" s="16"/>
      <c r="AJ1071" s="16"/>
      <c r="AK1071" s="16"/>
      <c r="AL1071" s="16"/>
      <c r="AM1071" s="16"/>
      <c r="AN1071" s="16"/>
      <c r="AO1071" s="16"/>
    </row>
    <row r="1072" s="827" customFormat="1" ht="12.75" customHeight="1">
      <c r="A1072" s="195" t="s">
        <v>656</v>
      </c>
      <c r="B1072" s="196"/>
      <c r="C1072" s="160"/>
      <c r="D1072" s="160"/>
      <c r="E1072" s="26">
        <v>1</v>
      </c>
      <c r="F1072" s="26">
        <v>2</v>
      </c>
      <c r="G1072" s="26">
        <v>3</v>
      </c>
      <c r="H1072" s="26">
        <v>4</v>
      </c>
      <c r="I1072" s="26">
        <v>5</v>
      </c>
      <c r="J1072" s="26">
        <v>6</v>
      </c>
      <c r="K1072" s="26">
        <v>7</v>
      </c>
      <c r="L1072" s="26">
        <v>8</v>
      </c>
      <c r="M1072" s="26">
        <v>9</v>
      </c>
      <c r="N1072" s="26">
        <v>10</v>
      </c>
      <c r="O1072" s="26">
        <v>11</v>
      </c>
      <c r="P1072" s="26">
        <v>12</v>
      </c>
      <c r="Q1072" s="26">
        <v>13</v>
      </c>
      <c r="R1072" s="26">
        <v>14</v>
      </c>
      <c r="S1072" s="26">
        <v>15</v>
      </c>
      <c r="T1072" s="26">
        <v>16</v>
      </c>
      <c r="U1072" s="26">
        <v>17</v>
      </c>
      <c r="V1072" s="26">
        <v>18</v>
      </c>
      <c r="W1072" s="26">
        <v>19</v>
      </c>
      <c r="X1072" s="26">
        <v>20</v>
      </c>
      <c r="Y1072" s="26">
        <v>21</v>
      </c>
      <c r="Z1072" s="26">
        <v>22</v>
      </c>
      <c r="AA1072" s="26">
        <v>23</v>
      </c>
      <c r="AB1072" s="26">
        <v>24</v>
      </c>
      <c r="AC1072" s="828"/>
      <c r="AD1072" s="24"/>
      <c r="AE1072" s="24"/>
      <c r="AF1072" s="24"/>
      <c r="AG1072" s="24"/>
      <c r="AH1072" s="24"/>
      <c r="AI1072" s="24"/>
      <c r="AJ1072" s="24"/>
      <c r="AK1072" s="24"/>
      <c r="AL1072" s="24"/>
      <c r="AM1072" s="24"/>
      <c r="AN1072" s="24"/>
      <c r="AO1072" s="24"/>
    </row>
    <row r="1073" s="827" customFormat="1" ht="12.75" customHeight="1">
      <c r="A1073" s="375" t="s">
        <v>143</v>
      </c>
      <c r="B1073" s="376"/>
      <c r="C1073" s="377"/>
      <c r="D1073" s="377"/>
      <c r="E1073" s="376">
        <v>6</v>
      </c>
      <c r="F1073" s="376">
        <v>6</v>
      </c>
      <c r="G1073" s="376">
        <v>6</v>
      </c>
      <c r="H1073" s="376">
        <v>6</v>
      </c>
      <c r="I1073" s="376">
        <v>6</v>
      </c>
      <c r="J1073" s="376">
        <v>6</v>
      </c>
      <c r="K1073" s="376">
        <v>6</v>
      </c>
      <c r="L1073" s="376">
        <v>6</v>
      </c>
      <c r="M1073" s="376">
        <v>6</v>
      </c>
      <c r="N1073" s="376">
        <v>6</v>
      </c>
      <c r="O1073" s="376">
        <v>6</v>
      </c>
      <c r="P1073" s="376">
        <v>6</v>
      </c>
      <c r="Q1073" s="376">
        <v>6</v>
      </c>
      <c r="R1073" s="376">
        <v>6</v>
      </c>
      <c r="S1073" s="376">
        <v>6</v>
      </c>
      <c r="T1073" s="376">
        <v>6</v>
      </c>
      <c r="U1073" s="376">
        <v>6</v>
      </c>
      <c r="V1073" s="376">
        <v>6</v>
      </c>
      <c r="W1073" s="376">
        <v>6</v>
      </c>
      <c r="X1073" s="376">
        <v>6</v>
      </c>
      <c r="Y1073" s="376">
        <v>6</v>
      </c>
      <c r="Z1073" s="376">
        <v>6</v>
      </c>
      <c r="AA1073" s="376">
        <v>6</v>
      </c>
      <c r="AB1073" s="376">
        <v>6</v>
      </c>
      <c r="AC1073" s="490"/>
      <c r="AD1073" s="24"/>
      <c r="AE1073" s="24"/>
      <c r="AF1073" s="24"/>
      <c r="AG1073" s="24"/>
      <c r="AH1073" s="24"/>
      <c r="AI1073" s="24"/>
      <c r="AJ1073" s="24"/>
      <c r="AK1073" s="24"/>
      <c r="AL1073" s="24"/>
      <c r="AM1073" s="24"/>
      <c r="AN1073" s="24"/>
      <c r="AO1073" s="24"/>
    </row>
    <row r="1074" s="827" customFormat="1" ht="12.75" customHeight="1">
      <c r="A1074" s="447" t="s">
        <v>144</v>
      </c>
      <c r="B1074" s="448"/>
      <c r="C1074" s="449"/>
      <c r="D1074" s="449"/>
      <c r="E1074" s="448">
        <v>6</v>
      </c>
      <c r="F1074" s="448">
        <v>6</v>
      </c>
      <c r="G1074" s="448">
        <v>6</v>
      </c>
      <c r="H1074" s="448">
        <v>6</v>
      </c>
      <c r="I1074" s="448">
        <v>6</v>
      </c>
      <c r="J1074" s="448">
        <v>6</v>
      </c>
      <c r="K1074" s="448">
        <v>6</v>
      </c>
      <c r="L1074" s="448">
        <v>6</v>
      </c>
      <c r="M1074" s="448">
        <v>6</v>
      </c>
      <c r="N1074" s="448">
        <v>6</v>
      </c>
      <c r="O1074" s="448">
        <v>6</v>
      </c>
      <c r="P1074" s="448">
        <v>6</v>
      </c>
      <c r="Q1074" s="448">
        <v>6</v>
      </c>
      <c r="R1074" s="448">
        <v>6</v>
      </c>
      <c r="S1074" s="448">
        <v>6</v>
      </c>
      <c r="T1074" s="448">
        <v>6</v>
      </c>
      <c r="U1074" s="448">
        <v>6</v>
      </c>
      <c r="V1074" s="448">
        <v>6</v>
      </c>
      <c r="W1074" s="448">
        <v>6</v>
      </c>
      <c r="X1074" s="448">
        <v>6</v>
      </c>
      <c r="Y1074" s="448">
        <v>6</v>
      </c>
      <c r="Z1074" s="448">
        <v>6</v>
      </c>
      <c r="AA1074" s="448">
        <v>6</v>
      </c>
      <c r="AB1074" s="448">
        <v>6</v>
      </c>
      <c r="AC1074" s="1012"/>
      <c r="AD1074" s="24"/>
      <c r="AE1074" s="24"/>
      <c r="AF1074" s="24"/>
      <c r="AG1074" s="24"/>
      <c r="AH1074" s="24"/>
      <c r="AI1074" s="24"/>
      <c r="AJ1074" s="24"/>
      <c r="AK1074" s="24"/>
      <c r="AL1074" s="24"/>
      <c r="AM1074" s="24"/>
      <c r="AN1074" s="24"/>
      <c r="AO1074" s="24"/>
    </row>
    <row r="1075" s="1" customFormat="1" ht="12.75" customHeight="1">
      <c r="A1075" s="182" t="s">
        <v>484</v>
      </c>
      <c r="B1075" s="943" t="s">
        <v>485</v>
      </c>
      <c r="C1075" s="33" t="s">
        <v>15</v>
      </c>
      <c r="D1075" s="33" t="s">
        <v>153</v>
      </c>
      <c r="E1075" s="374"/>
      <c r="F1075" s="374"/>
      <c r="G1075" s="374"/>
      <c r="H1075" s="459"/>
      <c r="I1075" s="374"/>
      <c r="J1075" s="374"/>
      <c r="K1075" s="374"/>
      <c r="L1075" s="374"/>
      <c r="M1075" s="374"/>
      <c r="N1075" s="459"/>
      <c r="O1075" s="374"/>
      <c r="P1075" s="374"/>
      <c r="Q1075" s="374"/>
      <c r="R1075" s="374"/>
      <c r="S1075" s="374"/>
      <c r="T1075" s="374"/>
      <c r="U1075" s="374"/>
      <c r="V1075" s="459"/>
      <c r="W1075" s="374"/>
      <c r="X1075" s="374"/>
      <c r="Y1075" s="374"/>
      <c r="Z1075" s="374"/>
      <c r="AA1075" s="374"/>
      <c r="AB1075" s="374"/>
      <c r="AC1075" s="36">
        <f t="shared" ref="AC1075:AC1076" si="1331">SUM(E1075:AB1075)</f>
        <v>0</v>
      </c>
      <c r="AD1075" s="16"/>
      <c r="AE1075" s="16"/>
      <c r="AF1075" s="16"/>
      <c r="AG1075" s="16"/>
      <c r="AH1075" s="16"/>
      <c r="AI1075" s="16"/>
      <c r="AJ1075" s="16"/>
      <c r="AK1075" s="16"/>
      <c r="AL1075" s="16"/>
      <c r="AM1075" s="16"/>
      <c r="AN1075" s="16"/>
      <c r="AO1075" s="16"/>
    </row>
    <row r="1076" s="1" customFormat="1" ht="12.75" customHeight="1">
      <c r="A1076" s="183"/>
      <c r="B1076" s="897"/>
      <c r="C1076" s="39" t="s">
        <v>17</v>
      </c>
      <c r="D1076" s="39" t="s">
        <v>153</v>
      </c>
      <c r="E1076" s="119"/>
      <c r="F1076" s="119"/>
      <c r="G1076" s="119"/>
      <c r="H1076" s="400"/>
      <c r="I1076" s="119"/>
      <c r="J1076" s="119"/>
      <c r="K1076" s="119"/>
      <c r="L1076" s="119"/>
      <c r="M1076" s="119"/>
      <c r="N1076" s="400"/>
      <c r="O1076" s="119"/>
      <c r="P1076" s="119"/>
      <c r="Q1076" s="119"/>
      <c r="R1076" s="119"/>
      <c r="S1076" s="119"/>
      <c r="T1076" s="119"/>
      <c r="U1076" s="119"/>
      <c r="V1076" s="400"/>
      <c r="W1076" s="119"/>
      <c r="X1076" s="119"/>
      <c r="Y1076" s="119"/>
      <c r="Z1076" s="119"/>
      <c r="AA1076" s="119"/>
      <c r="AB1076" s="119"/>
      <c r="AC1076" s="42">
        <f t="shared" si="1331"/>
        <v>0</v>
      </c>
      <c r="AD1076" s="16"/>
      <c r="AE1076" s="16"/>
      <c r="AF1076" s="16"/>
      <c r="AG1076" s="16"/>
      <c r="AH1076" s="16"/>
      <c r="AI1076" s="16"/>
      <c r="AJ1076" s="16"/>
      <c r="AK1076" s="16"/>
      <c r="AL1076" s="16"/>
      <c r="AM1076" s="16"/>
      <c r="AN1076" s="16"/>
      <c r="AO1076" s="16"/>
    </row>
    <row r="1077" s="1" customFormat="1" ht="12.75" customHeight="1">
      <c r="A1077" s="183"/>
      <c r="B1077" s="897"/>
      <c r="C1077" s="39" t="s">
        <v>18</v>
      </c>
      <c r="D1077" s="39" t="s">
        <v>153</v>
      </c>
      <c r="E1077" s="119"/>
      <c r="F1077" s="119"/>
      <c r="G1077" s="119"/>
      <c r="H1077" s="400"/>
      <c r="I1077" s="119"/>
      <c r="J1077" s="119"/>
      <c r="K1077" s="119"/>
      <c r="L1077" s="119"/>
      <c r="M1077" s="119"/>
      <c r="N1077" s="400"/>
      <c r="O1077" s="119"/>
      <c r="P1077" s="119"/>
      <c r="Q1077" s="119"/>
      <c r="R1077" s="119"/>
      <c r="S1077" s="119"/>
      <c r="T1077" s="119"/>
      <c r="U1077" s="119"/>
      <c r="V1077" s="400"/>
      <c r="W1077" s="119"/>
      <c r="X1077" s="119"/>
      <c r="Y1077" s="119"/>
      <c r="Z1077" s="119"/>
      <c r="AA1077" s="119"/>
      <c r="AB1077" s="119"/>
      <c r="AC1077" s="42"/>
      <c r="AD1077" s="16"/>
      <c r="AE1077" s="16"/>
      <c r="AF1077" s="16"/>
      <c r="AG1077" s="16"/>
      <c r="AH1077" s="16"/>
      <c r="AI1077" s="16"/>
      <c r="AJ1077" s="16"/>
      <c r="AK1077" s="16"/>
      <c r="AL1077" s="16"/>
      <c r="AM1077" s="16"/>
      <c r="AN1077" s="16"/>
      <c r="AO1077" s="16"/>
    </row>
    <row r="1078" s="1" customFormat="1" ht="12.75" customHeight="1">
      <c r="A1078" s="183"/>
      <c r="B1078" s="897"/>
      <c r="C1078" s="115" t="s">
        <v>20</v>
      </c>
      <c r="D1078" s="115"/>
      <c r="E1078" s="239" t="e">
        <f t="shared" ref="E1078:AC1083" si="1332">E1076/E1075</f>
        <v>#DIV/0!</v>
      </c>
      <c r="F1078" s="239" t="e">
        <f t="shared" si="1332"/>
        <v>#DIV/0!</v>
      </c>
      <c r="G1078" s="239" t="e">
        <f t="shared" si="1332"/>
        <v>#DIV/0!</v>
      </c>
      <c r="H1078" s="240" t="e">
        <f t="shared" si="1332"/>
        <v>#DIV/0!</v>
      </c>
      <c r="I1078" s="239" t="e">
        <f t="shared" si="1332"/>
        <v>#DIV/0!</v>
      </c>
      <c r="J1078" s="239" t="e">
        <f t="shared" si="1332"/>
        <v>#DIV/0!</v>
      </c>
      <c r="K1078" s="239" t="e">
        <f t="shared" si="1332"/>
        <v>#DIV/0!</v>
      </c>
      <c r="L1078" s="239" t="e">
        <f t="shared" si="1332"/>
        <v>#DIV/0!</v>
      </c>
      <c r="M1078" s="239" t="e">
        <f t="shared" si="1332"/>
        <v>#DIV/0!</v>
      </c>
      <c r="N1078" s="240" t="e">
        <f t="shared" si="1332"/>
        <v>#DIV/0!</v>
      </c>
      <c r="O1078" s="239" t="e">
        <f t="shared" si="1332"/>
        <v>#DIV/0!</v>
      </c>
      <c r="P1078" s="239" t="e">
        <f t="shared" si="1332"/>
        <v>#DIV/0!</v>
      </c>
      <c r="Q1078" s="239" t="e">
        <f t="shared" si="1332"/>
        <v>#DIV/0!</v>
      </c>
      <c r="R1078" s="239" t="e">
        <f t="shared" si="1332"/>
        <v>#DIV/0!</v>
      </c>
      <c r="S1078" s="239" t="e">
        <f t="shared" si="1332"/>
        <v>#DIV/0!</v>
      </c>
      <c r="T1078" s="239" t="e">
        <f t="shared" si="1332"/>
        <v>#DIV/0!</v>
      </c>
      <c r="U1078" s="239" t="e">
        <f t="shared" si="1332"/>
        <v>#DIV/0!</v>
      </c>
      <c r="V1078" s="240" t="e">
        <f t="shared" si="1332"/>
        <v>#DIV/0!</v>
      </c>
      <c r="W1078" s="239" t="e">
        <f t="shared" si="1332"/>
        <v>#DIV/0!</v>
      </c>
      <c r="X1078" s="239" t="e">
        <f t="shared" si="1332"/>
        <v>#DIV/0!</v>
      </c>
      <c r="Y1078" s="239" t="e">
        <f t="shared" si="1332"/>
        <v>#DIV/0!</v>
      </c>
      <c r="Z1078" s="239" t="e">
        <f t="shared" si="1332"/>
        <v>#DIV/0!</v>
      </c>
      <c r="AA1078" s="239" t="e">
        <f t="shared" si="1332"/>
        <v>#DIV/0!</v>
      </c>
      <c r="AB1078" s="239" t="e">
        <f t="shared" si="1332"/>
        <v>#DIV/0!</v>
      </c>
      <c r="AC1078" s="125" t="e">
        <f t="shared" si="1332"/>
        <v>#DIV/0!</v>
      </c>
      <c r="AD1078" s="16"/>
      <c r="AE1078" s="16"/>
      <c r="AF1078" s="16"/>
      <c r="AG1078" s="16"/>
      <c r="AH1078" s="16"/>
      <c r="AI1078" s="16"/>
      <c r="AJ1078" s="16"/>
      <c r="AK1078" s="16"/>
      <c r="AL1078" s="16"/>
      <c r="AM1078" s="16"/>
      <c r="AN1078" s="16"/>
      <c r="AO1078" s="16"/>
    </row>
    <row r="1079" s="1" customFormat="1" ht="12.75" customHeight="1">
      <c r="A1079" s="184"/>
      <c r="B1079" s="355"/>
      <c r="C1079" s="898" t="s">
        <v>28</v>
      </c>
      <c r="D1079" s="627" t="s">
        <v>153</v>
      </c>
      <c r="E1079" s="899"/>
      <c r="F1079" s="899"/>
      <c r="G1079" s="899"/>
      <c r="H1079" s="899"/>
      <c r="I1079" s="899"/>
      <c r="J1079" s="899"/>
      <c r="K1079" s="899"/>
      <c r="L1079" s="899"/>
      <c r="M1079" s="899"/>
      <c r="N1079" s="899"/>
      <c r="O1079" s="899"/>
      <c r="P1079" s="899"/>
      <c r="Q1079" s="899"/>
      <c r="R1079" s="899"/>
      <c r="S1079" s="899"/>
      <c r="T1079" s="899"/>
      <c r="U1079" s="899"/>
      <c r="V1079" s="899"/>
      <c r="W1079" s="899"/>
      <c r="X1079" s="899"/>
      <c r="Y1079" s="899"/>
      <c r="Z1079" s="899"/>
      <c r="AA1079" s="899"/>
      <c r="AB1079" s="899"/>
      <c r="AC1079" s="900"/>
      <c r="AD1079" s="16"/>
      <c r="AE1079" s="16"/>
      <c r="AF1079" s="16"/>
      <c r="AG1079" s="16"/>
      <c r="AH1079" s="16"/>
      <c r="AI1079" s="16"/>
      <c r="AJ1079" s="16"/>
      <c r="AK1079" s="16"/>
      <c r="AL1079" s="16"/>
      <c r="AM1079" s="16"/>
      <c r="AN1079" s="16"/>
      <c r="AO1079" s="16"/>
    </row>
    <row r="1080" s="1" customFormat="1" ht="12.75" customHeight="1">
      <c r="A1080" s="182" t="s">
        <v>486</v>
      </c>
      <c r="B1080" s="523" t="s">
        <v>487</v>
      </c>
      <c r="C1080" s="141" t="s">
        <v>15</v>
      </c>
      <c r="D1080" s="141" t="s">
        <v>153</v>
      </c>
      <c r="E1080" s="398"/>
      <c r="F1080" s="398"/>
      <c r="G1080" s="398"/>
      <c r="H1080" s="399"/>
      <c r="I1080" s="398"/>
      <c r="J1080" s="398"/>
      <c r="K1080" s="398"/>
      <c r="L1080" s="398"/>
      <c r="M1080" s="398"/>
      <c r="N1080" s="399"/>
      <c r="O1080" s="398"/>
      <c r="P1080" s="398"/>
      <c r="Q1080" s="398"/>
      <c r="R1080" s="398"/>
      <c r="S1080" s="398"/>
      <c r="T1080" s="398"/>
      <c r="U1080" s="398"/>
      <c r="V1080" s="399"/>
      <c r="W1080" s="398"/>
      <c r="X1080" s="398"/>
      <c r="Y1080" s="398"/>
      <c r="Z1080" s="398"/>
      <c r="AA1080" s="398"/>
      <c r="AB1080" s="398"/>
      <c r="AC1080" s="59">
        <f t="shared" ref="AC1080:AC1081" si="1333">SUM(E1080:AB1080)</f>
        <v>0</v>
      </c>
      <c r="AD1080" s="16"/>
      <c r="AE1080" s="16"/>
      <c r="AF1080" s="16"/>
      <c r="AG1080" s="16"/>
      <c r="AH1080" s="16"/>
      <c r="AI1080" s="16"/>
      <c r="AJ1080" s="16"/>
      <c r="AK1080" s="16"/>
      <c r="AL1080" s="16"/>
      <c r="AM1080" s="16"/>
      <c r="AN1080" s="16"/>
      <c r="AO1080" s="16"/>
    </row>
    <row r="1081" s="1" customFormat="1" ht="15" customHeight="1">
      <c r="A1081" s="183"/>
      <c r="B1081" s="525"/>
      <c r="C1081" s="223" t="s">
        <v>17</v>
      </c>
      <c r="D1081" s="223" t="s">
        <v>153</v>
      </c>
      <c r="E1081" s="119"/>
      <c r="F1081" s="119"/>
      <c r="G1081" s="119"/>
      <c r="H1081" s="400"/>
      <c r="I1081" s="119"/>
      <c r="J1081" s="119"/>
      <c r="K1081" s="119"/>
      <c r="L1081" s="119"/>
      <c r="M1081" s="119"/>
      <c r="N1081" s="400"/>
      <c r="O1081" s="119"/>
      <c r="P1081" s="119"/>
      <c r="Q1081" s="119"/>
      <c r="R1081" s="119"/>
      <c r="S1081" s="119"/>
      <c r="T1081" s="119"/>
      <c r="U1081" s="119"/>
      <c r="V1081" s="400"/>
      <c r="W1081" s="119"/>
      <c r="X1081" s="119"/>
      <c r="Y1081" s="119"/>
      <c r="Z1081" s="119"/>
      <c r="AA1081" s="119"/>
      <c r="AB1081" s="119"/>
      <c r="AC1081" s="59">
        <f t="shared" si="1333"/>
        <v>0</v>
      </c>
      <c r="AD1081" s="16"/>
      <c r="AE1081" s="16"/>
      <c r="AF1081" s="16"/>
      <c r="AG1081" s="16"/>
      <c r="AH1081" s="16"/>
      <c r="AI1081" s="16"/>
      <c r="AJ1081" s="16"/>
      <c r="AK1081" s="16"/>
      <c r="AL1081" s="16"/>
      <c r="AM1081" s="16"/>
      <c r="AN1081" s="16"/>
      <c r="AO1081" s="16"/>
    </row>
    <row r="1082" s="1" customFormat="1" ht="15" customHeight="1">
      <c r="A1082" s="183"/>
      <c r="B1082" s="525"/>
      <c r="C1082" s="39" t="s">
        <v>18</v>
      </c>
      <c r="D1082" s="39" t="s">
        <v>153</v>
      </c>
      <c r="E1082" s="119"/>
      <c r="F1082" s="119"/>
      <c r="G1082" s="119"/>
      <c r="H1082" s="400"/>
      <c r="I1082" s="119"/>
      <c r="J1082" s="119"/>
      <c r="K1082" s="119"/>
      <c r="L1082" s="119"/>
      <c r="M1082" s="119"/>
      <c r="N1082" s="400"/>
      <c r="O1082" s="119"/>
      <c r="P1082" s="119"/>
      <c r="Q1082" s="119"/>
      <c r="R1082" s="119"/>
      <c r="S1082" s="119"/>
      <c r="T1082" s="119"/>
      <c r="U1082" s="119"/>
      <c r="V1082" s="400"/>
      <c r="W1082" s="119"/>
      <c r="X1082" s="119"/>
      <c r="Y1082" s="119"/>
      <c r="Z1082" s="119"/>
      <c r="AA1082" s="119"/>
      <c r="AB1082" s="119"/>
      <c r="AC1082" s="59"/>
      <c r="AD1082" s="16"/>
      <c r="AE1082" s="16"/>
      <c r="AF1082" s="16"/>
      <c r="AG1082" s="16"/>
      <c r="AH1082" s="16"/>
      <c r="AI1082" s="16"/>
      <c r="AJ1082" s="16"/>
      <c r="AK1082" s="16"/>
      <c r="AL1082" s="16"/>
      <c r="AM1082" s="16"/>
      <c r="AN1082" s="16"/>
      <c r="AO1082" s="16"/>
    </row>
    <row r="1083" s="1" customFormat="1" ht="15" customHeight="1">
      <c r="A1083" s="183"/>
      <c r="B1083" s="525"/>
      <c r="C1083" s="436" t="s">
        <v>20</v>
      </c>
      <c r="D1083" s="436"/>
      <c r="E1083" s="239" t="e">
        <f t="shared" si="1332"/>
        <v>#DIV/0!</v>
      </c>
      <c r="F1083" s="239" t="e">
        <f t="shared" si="1332"/>
        <v>#DIV/0!</v>
      </c>
      <c r="G1083" s="239" t="e">
        <f t="shared" si="1332"/>
        <v>#DIV/0!</v>
      </c>
      <c r="H1083" s="240" t="e">
        <f t="shared" si="1332"/>
        <v>#DIV/0!</v>
      </c>
      <c r="I1083" s="239" t="e">
        <f t="shared" si="1332"/>
        <v>#DIV/0!</v>
      </c>
      <c r="J1083" s="239" t="e">
        <f t="shared" si="1332"/>
        <v>#DIV/0!</v>
      </c>
      <c r="K1083" s="239" t="e">
        <f t="shared" si="1332"/>
        <v>#DIV/0!</v>
      </c>
      <c r="L1083" s="239" t="e">
        <f t="shared" si="1332"/>
        <v>#DIV/0!</v>
      </c>
      <c r="M1083" s="239" t="e">
        <f t="shared" si="1332"/>
        <v>#DIV/0!</v>
      </c>
      <c r="N1083" s="240" t="e">
        <f t="shared" si="1332"/>
        <v>#DIV/0!</v>
      </c>
      <c r="O1083" s="239" t="e">
        <f t="shared" si="1332"/>
        <v>#DIV/0!</v>
      </c>
      <c r="P1083" s="239" t="e">
        <f t="shared" si="1332"/>
        <v>#DIV/0!</v>
      </c>
      <c r="Q1083" s="239" t="e">
        <f t="shared" si="1332"/>
        <v>#DIV/0!</v>
      </c>
      <c r="R1083" s="239" t="e">
        <f t="shared" si="1332"/>
        <v>#DIV/0!</v>
      </c>
      <c r="S1083" s="239" t="e">
        <f t="shared" si="1332"/>
        <v>#DIV/0!</v>
      </c>
      <c r="T1083" s="239" t="e">
        <f t="shared" si="1332"/>
        <v>#DIV/0!</v>
      </c>
      <c r="U1083" s="239" t="e">
        <f t="shared" si="1332"/>
        <v>#DIV/0!</v>
      </c>
      <c r="V1083" s="240" t="e">
        <f t="shared" si="1332"/>
        <v>#DIV/0!</v>
      </c>
      <c r="W1083" s="239" t="e">
        <f t="shared" si="1332"/>
        <v>#DIV/0!</v>
      </c>
      <c r="X1083" s="239" t="e">
        <f t="shared" si="1332"/>
        <v>#DIV/0!</v>
      </c>
      <c r="Y1083" s="239" t="e">
        <f t="shared" si="1332"/>
        <v>#DIV/0!</v>
      </c>
      <c r="Z1083" s="239" t="e">
        <f t="shared" si="1332"/>
        <v>#DIV/0!</v>
      </c>
      <c r="AA1083" s="239" t="e">
        <f t="shared" si="1332"/>
        <v>#DIV/0!</v>
      </c>
      <c r="AB1083" s="239" t="e">
        <f t="shared" si="1332"/>
        <v>#DIV/0!</v>
      </c>
      <c r="AC1083" s="125" t="e">
        <f t="shared" si="1332"/>
        <v>#DIV/0!</v>
      </c>
      <c r="AD1083" s="16"/>
      <c r="AE1083" s="16"/>
      <c r="AF1083" s="16"/>
      <c r="AG1083" s="16"/>
      <c r="AH1083" s="16"/>
      <c r="AI1083" s="16"/>
      <c r="AJ1083" s="16"/>
      <c r="AK1083" s="16"/>
      <c r="AL1083" s="16"/>
      <c r="AM1083" s="16"/>
      <c r="AN1083" s="16"/>
      <c r="AO1083" s="16"/>
    </row>
    <row r="1084" s="1" customFormat="1" ht="15" customHeight="1">
      <c r="A1084" s="183"/>
      <c r="B1084" s="997"/>
      <c r="C1084" s="1013" t="s">
        <v>28</v>
      </c>
      <c r="D1084" s="321" t="s">
        <v>153</v>
      </c>
      <c r="E1084" s="1014"/>
      <c r="F1084" s="1014"/>
      <c r="G1084" s="1014"/>
      <c r="H1084" s="1014"/>
      <c r="I1084" s="1014"/>
      <c r="J1084" s="1014"/>
      <c r="K1084" s="1014"/>
      <c r="L1084" s="1014"/>
      <c r="M1084" s="1014"/>
      <c r="N1084" s="1014"/>
      <c r="O1084" s="1014"/>
      <c r="P1084" s="1014"/>
      <c r="Q1084" s="1014"/>
      <c r="R1084" s="1014"/>
      <c r="S1084" s="1014"/>
      <c r="T1084" s="1014"/>
      <c r="U1084" s="1014"/>
      <c r="V1084" s="1014"/>
      <c r="W1084" s="1014"/>
      <c r="X1084" s="1014"/>
      <c r="Y1084" s="1014"/>
      <c r="Z1084" s="1014"/>
      <c r="AA1084" s="1014"/>
      <c r="AB1084" s="1014"/>
      <c r="AC1084" s="1015"/>
      <c r="AD1084" s="16"/>
      <c r="AE1084" s="16"/>
      <c r="AF1084" s="16"/>
      <c r="AG1084" s="16"/>
      <c r="AH1084" s="16"/>
      <c r="AI1084" s="16"/>
      <c r="AJ1084" s="16"/>
      <c r="AK1084" s="16"/>
      <c r="AL1084" s="16"/>
      <c r="AM1084" s="16"/>
      <c r="AN1084" s="16"/>
      <c r="AO1084" s="16"/>
    </row>
    <row r="1085" s="1" customFormat="1" ht="15" customHeight="1">
      <c r="A1085" s="31" t="s">
        <v>488</v>
      </c>
      <c r="B1085" s="32" t="s">
        <v>489</v>
      </c>
      <c r="C1085" s="33" t="s">
        <v>15</v>
      </c>
      <c r="D1085" s="33" t="s">
        <v>68</v>
      </c>
      <c r="E1085" s="34">
        <f t="shared" ref="E1085:AB1086" si="1334">E1107</f>
        <v>0</v>
      </c>
      <c r="F1085" s="34">
        <f t="shared" si="1334"/>
        <v>0</v>
      </c>
      <c r="G1085" s="34">
        <f t="shared" si="1334"/>
        <v>0</v>
      </c>
      <c r="H1085" s="126">
        <f t="shared" si="1334"/>
        <v>0</v>
      </c>
      <c r="I1085" s="34">
        <f t="shared" si="1334"/>
        <v>0</v>
      </c>
      <c r="J1085" s="34">
        <f t="shared" si="1334"/>
        <v>0</v>
      </c>
      <c r="K1085" s="34">
        <f t="shared" si="1334"/>
        <v>0</v>
      </c>
      <c r="L1085" s="34">
        <f t="shared" si="1334"/>
        <v>0</v>
      </c>
      <c r="M1085" s="34">
        <f t="shared" si="1334"/>
        <v>0</v>
      </c>
      <c r="N1085" s="126">
        <f t="shared" si="1334"/>
        <v>0</v>
      </c>
      <c r="O1085" s="34">
        <f t="shared" si="1334"/>
        <v>0</v>
      </c>
      <c r="P1085" s="34">
        <f t="shared" si="1334"/>
        <v>0</v>
      </c>
      <c r="Q1085" s="34">
        <f t="shared" si="1334"/>
        <v>0</v>
      </c>
      <c r="R1085" s="34">
        <f t="shared" si="1334"/>
        <v>0</v>
      </c>
      <c r="S1085" s="34">
        <f t="shared" si="1334"/>
        <v>0</v>
      </c>
      <c r="T1085" s="34">
        <f t="shared" si="1334"/>
        <v>0</v>
      </c>
      <c r="U1085" s="34">
        <f t="shared" si="1334"/>
        <v>0</v>
      </c>
      <c r="V1085" s="126">
        <f t="shared" si="1334"/>
        <v>0</v>
      </c>
      <c r="W1085" s="34">
        <f t="shared" si="1334"/>
        <v>0</v>
      </c>
      <c r="X1085" s="34">
        <f t="shared" si="1334"/>
        <v>0</v>
      </c>
      <c r="Y1085" s="34">
        <f t="shared" si="1334"/>
        <v>0</v>
      </c>
      <c r="Z1085" s="34">
        <f t="shared" si="1334"/>
        <v>0</v>
      </c>
      <c r="AA1085" s="34">
        <f t="shared" si="1334"/>
        <v>0</v>
      </c>
      <c r="AB1085" s="34">
        <f t="shared" si="1334"/>
        <v>0</v>
      </c>
      <c r="AC1085" s="36">
        <f t="shared" ref="AC1085:AC1086" si="1335">SUM(E1085:AB1085)</f>
        <v>0</v>
      </c>
      <c r="AD1085" s="16"/>
      <c r="AE1085" s="16"/>
      <c r="AF1085" s="16"/>
      <c r="AG1085" s="16"/>
      <c r="AH1085" s="16"/>
      <c r="AI1085" s="16"/>
      <c r="AJ1085" s="16"/>
      <c r="AK1085" s="16"/>
      <c r="AL1085" s="16"/>
      <c r="AM1085" s="16"/>
      <c r="AN1085" s="16"/>
      <c r="AO1085" s="16"/>
    </row>
    <row r="1086" s="1" customFormat="1" ht="15" customHeight="1">
      <c r="A1086" s="37"/>
      <c r="B1086" s="38"/>
      <c r="C1086" s="39" t="s">
        <v>17</v>
      </c>
      <c r="D1086" s="39" t="s">
        <v>68</v>
      </c>
      <c r="E1086" s="40">
        <f t="shared" si="1334"/>
        <v>0</v>
      </c>
      <c r="F1086" s="40">
        <f t="shared" si="1334"/>
        <v>0</v>
      </c>
      <c r="G1086" s="40">
        <f t="shared" si="1334"/>
        <v>0</v>
      </c>
      <c r="H1086" s="127">
        <f t="shared" si="1334"/>
        <v>0</v>
      </c>
      <c r="I1086" s="40">
        <f t="shared" si="1334"/>
        <v>0</v>
      </c>
      <c r="J1086" s="40">
        <f t="shared" si="1334"/>
        <v>0</v>
      </c>
      <c r="K1086" s="40">
        <f t="shared" si="1334"/>
        <v>0</v>
      </c>
      <c r="L1086" s="40">
        <f t="shared" si="1334"/>
        <v>0</v>
      </c>
      <c r="M1086" s="40">
        <f t="shared" si="1334"/>
        <v>0</v>
      </c>
      <c r="N1086" s="127">
        <f t="shared" si="1334"/>
        <v>0</v>
      </c>
      <c r="O1086" s="40">
        <f t="shared" si="1334"/>
        <v>0</v>
      </c>
      <c r="P1086" s="40">
        <f t="shared" si="1334"/>
        <v>0</v>
      </c>
      <c r="Q1086" s="40">
        <f t="shared" si="1334"/>
        <v>0</v>
      </c>
      <c r="R1086" s="40">
        <f t="shared" si="1334"/>
        <v>0</v>
      </c>
      <c r="S1086" s="40">
        <f t="shared" si="1334"/>
        <v>0</v>
      </c>
      <c r="T1086" s="40">
        <f t="shared" si="1334"/>
        <v>0</v>
      </c>
      <c r="U1086" s="40">
        <f t="shared" si="1334"/>
        <v>0</v>
      </c>
      <c r="V1086" s="127">
        <f t="shared" si="1334"/>
        <v>0</v>
      </c>
      <c r="W1086" s="40">
        <f t="shared" si="1334"/>
        <v>0</v>
      </c>
      <c r="X1086" s="40">
        <f t="shared" si="1334"/>
        <v>0</v>
      </c>
      <c r="Y1086" s="40">
        <f t="shared" si="1334"/>
        <v>0</v>
      </c>
      <c r="Z1086" s="40">
        <f t="shared" si="1334"/>
        <v>0</v>
      </c>
      <c r="AA1086" s="40">
        <f t="shared" si="1334"/>
        <v>0</v>
      </c>
      <c r="AB1086" s="40">
        <f t="shared" si="1334"/>
        <v>0</v>
      </c>
      <c r="AC1086" s="42">
        <f t="shared" si="1335"/>
        <v>0</v>
      </c>
      <c r="AD1086" s="16"/>
      <c r="AE1086" s="16"/>
      <c r="AF1086" s="16"/>
      <c r="AG1086" s="16"/>
      <c r="AH1086" s="16"/>
      <c r="AI1086" s="16"/>
      <c r="AJ1086" s="16"/>
      <c r="AK1086" s="16"/>
      <c r="AL1086" s="16"/>
      <c r="AM1086" s="16"/>
      <c r="AN1086" s="16"/>
      <c r="AO1086" s="16"/>
    </row>
    <row r="1087" s="1" customFormat="1" ht="15" customHeight="1">
      <c r="A1087" s="37"/>
      <c r="B1087" s="38"/>
      <c r="C1087" s="39" t="s">
        <v>18</v>
      </c>
      <c r="D1087" s="39" t="s">
        <v>19</v>
      </c>
      <c r="E1087" s="128">
        <v>0</v>
      </c>
      <c r="F1087" s="128">
        <v>0</v>
      </c>
      <c r="G1087" s="128">
        <v>0</v>
      </c>
      <c r="H1087" s="129">
        <v>0</v>
      </c>
      <c r="I1087" s="128">
        <v>0</v>
      </c>
      <c r="J1087" s="128">
        <v>0</v>
      </c>
      <c r="K1087" s="128">
        <v>0</v>
      </c>
      <c r="L1087" s="128">
        <v>0</v>
      </c>
      <c r="M1087" s="128">
        <v>0</v>
      </c>
      <c r="N1087" s="129">
        <v>0</v>
      </c>
      <c r="O1087" s="128">
        <v>0</v>
      </c>
      <c r="P1087" s="128">
        <v>0</v>
      </c>
      <c r="Q1087" s="128">
        <v>0</v>
      </c>
      <c r="R1087" s="128">
        <v>0</v>
      </c>
      <c r="S1087" s="128">
        <v>0</v>
      </c>
      <c r="T1087" s="128">
        <v>0</v>
      </c>
      <c r="U1087" s="128">
        <v>0</v>
      </c>
      <c r="V1087" s="129">
        <v>0</v>
      </c>
      <c r="W1087" s="128">
        <v>0</v>
      </c>
      <c r="X1087" s="128">
        <v>0</v>
      </c>
      <c r="Y1087" s="128">
        <v>0</v>
      </c>
      <c r="Z1087" s="128">
        <v>0</v>
      </c>
      <c r="AA1087" s="128">
        <v>0</v>
      </c>
      <c r="AB1087" s="128">
        <v>0</v>
      </c>
      <c r="AC1087" s="42"/>
      <c r="AD1087" s="16"/>
      <c r="AE1087" s="16"/>
      <c r="AF1087" s="16"/>
      <c r="AG1087" s="16"/>
      <c r="AH1087" s="16"/>
      <c r="AI1087" s="16"/>
      <c r="AJ1087" s="16"/>
      <c r="AK1087" s="16"/>
      <c r="AL1087" s="16"/>
      <c r="AM1087" s="16"/>
      <c r="AN1087" s="16"/>
      <c r="AO1087" s="16"/>
    </row>
    <row r="1088" s="1" customFormat="1" ht="15" customHeight="1">
      <c r="A1088" s="49"/>
      <c r="B1088" s="50"/>
      <c r="C1088" s="51" t="s">
        <v>20</v>
      </c>
      <c r="D1088" s="51"/>
      <c r="E1088" s="52" t="e">
        <f t="shared" ref="E1088:AC1088" si="1336">E1086/E1085</f>
        <v>#DIV/0!</v>
      </c>
      <c r="F1088" s="52" t="e">
        <f t="shared" si="1336"/>
        <v>#DIV/0!</v>
      </c>
      <c r="G1088" s="52" t="e">
        <f t="shared" si="1336"/>
        <v>#DIV/0!</v>
      </c>
      <c r="H1088" s="100" t="e">
        <f t="shared" si="1336"/>
        <v>#DIV/0!</v>
      </c>
      <c r="I1088" s="52" t="e">
        <f t="shared" si="1336"/>
        <v>#DIV/0!</v>
      </c>
      <c r="J1088" s="52" t="e">
        <f t="shared" si="1336"/>
        <v>#DIV/0!</v>
      </c>
      <c r="K1088" s="52" t="e">
        <f t="shared" si="1336"/>
        <v>#DIV/0!</v>
      </c>
      <c r="L1088" s="52" t="e">
        <f t="shared" si="1336"/>
        <v>#DIV/0!</v>
      </c>
      <c r="M1088" s="52" t="e">
        <f t="shared" si="1336"/>
        <v>#DIV/0!</v>
      </c>
      <c r="N1088" s="100" t="e">
        <f t="shared" si="1336"/>
        <v>#DIV/0!</v>
      </c>
      <c r="O1088" s="52" t="e">
        <f t="shared" si="1336"/>
        <v>#DIV/0!</v>
      </c>
      <c r="P1088" s="52" t="e">
        <f t="shared" si="1336"/>
        <v>#DIV/0!</v>
      </c>
      <c r="Q1088" s="52" t="e">
        <f t="shared" si="1336"/>
        <v>#DIV/0!</v>
      </c>
      <c r="R1088" s="52" t="e">
        <f t="shared" si="1336"/>
        <v>#DIV/0!</v>
      </c>
      <c r="S1088" s="52" t="e">
        <f t="shared" si="1336"/>
        <v>#DIV/0!</v>
      </c>
      <c r="T1088" s="52" t="e">
        <f t="shared" si="1336"/>
        <v>#DIV/0!</v>
      </c>
      <c r="U1088" s="52" t="e">
        <f t="shared" si="1336"/>
        <v>#DIV/0!</v>
      </c>
      <c r="V1088" s="100" t="e">
        <f t="shared" si="1336"/>
        <v>#DIV/0!</v>
      </c>
      <c r="W1088" s="52" t="e">
        <f t="shared" si="1336"/>
        <v>#DIV/0!</v>
      </c>
      <c r="X1088" s="52" t="e">
        <f t="shared" si="1336"/>
        <v>#DIV/0!</v>
      </c>
      <c r="Y1088" s="52" t="e">
        <f t="shared" si="1336"/>
        <v>#DIV/0!</v>
      </c>
      <c r="Z1088" s="52" t="e">
        <f t="shared" si="1336"/>
        <v>#DIV/0!</v>
      </c>
      <c r="AA1088" s="52" t="e">
        <f t="shared" si="1336"/>
        <v>#DIV/0!</v>
      </c>
      <c r="AB1088" s="52" t="e">
        <f t="shared" si="1336"/>
        <v>#DIV/0!</v>
      </c>
      <c r="AC1088" s="101" t="e">
        <f t="shared" si="1336"/>
        <v>#DIV/0!</v>
      </c>
      <c r="AD1088" s="16"/>
      <c r="AE1088" s="16"/>
      <c r="AF1088" s="16"/>
      <c r="AG1088" s="16"/>
      <c r="AH1088" s="16"/>
      <c r="AI1088" s="16"/>
      <c r="AJ1088" s="16"/>
      <c r="AK1088" s="16"/>
      <c r="AL1088" s="16"/>
      <c r="AM1088" s="16"/>
      <c r="AN1088" s="16"/>
      <c r="AO1088" s="16"/>
    </row>
    <row r="1089" s="1" customFormat="1" ht="15" customHeight="1">
      <c r="A1089" s="55" t="s">
        <v>490</v>
      </c>
      <c r="B1089" s="56" t="s">
        <v>491</v>
      </c>
      <c r="C1089" s="57" t="s">
        <v>15</v>
      </c>
      <c r="D1089" s="57" t="s">
        <v>68</v>
      </c>
      <c r="E1089" s="58">
        <f t="shared" ref="E1089:AB1090" si="1337">E1111</f>
        <v>0.040000000000000001</v>
      </c>
      <c r="F1089" s="58">
        <f t="shared" si="1337"/>
        <v>0.032800000000000003</v>
      </c>
      <c r="G1089" s="58">
        <f t="shared" si="1337"/>
        <v>0.040000000000000001</v>
      </c>
      <c r="H1089" s="178">
        <f t="shared" si="1337"/>
        <v>0.050000000000000003</v>
      </c>
      <c r="I1089" s="58">
        <f t="shared" si="1337"/>
        <v>0.0332</v>
      </c>
      <c r="J1089" s="58">
        <f t="shared" si="1337"/>
        <v>0.035400000000000001</v>
      </c>
      <c r="K1089" s="58">
        <f t="shared" si="1337"/>
        <v>0.035999999999999997</v>
      </c>
      <c r="L1089" s="58">
        <f t="shared" si="1337"/>
        <v>0.0356</v>
      </c>
      <c r="M1089" s="58">
        <f t="shared" si="1337"/>
        <v>0.034200000000000001</v>
      </c>
      <c r="N1089" s="178">
        <f t="shared" si="1337"/>
        <v>0.035000000000000003</v>
      </c>
      <c r="O1089" s="58">
        <f t="shared" si="1337"/>
        <v>0.034599999999999999</v>
      </c>
      <c r="P1089" s="58">
        <f t="shared" si="1337"/>
        <v>0.040000000000000001</v>
      </c>
      <c r="Q1089" s="58">
        <f t="shared" si="1337"/>
        <v>0.040000000000000001</v>
      </c>
      <c r="R1089" s="58">
        <f t="shared" si="1337"/>
        <v>0.040000000000000001</v>
      </c>
      <c r="S1089" s="58">
        <f t="shared" si="1337"/>
        <v>0.040000000000000001</v>
      </c>
      <c r="T1089" s="58">
        <f t="shared" si="1337"/>
        <v>0.040000000000000001</v>
      </c>
      <c r="U1089" s="58">
        <f t="shared" si="1337"/>
        <v>0.035999999999999997</v>
      </c>
      <c r="V1089" s="178">
        <f t="shared" si="1337"/>
        <v>0.0356</v>
      </c>
      <c r="W1089" s="58">
        <f t="shared" si="1337"/>
        <v>0.035999999999999997</v>
      </c>
      <c r="X1089" s="58">
        <f t="shared" si="1337"/>
        <v>0.035799999999999998</v>
      </c>
      <c r="Y1089" s="58">
        <f t="shared" si="1337"/>
        <v>0.035799999999999998</v>
      </c>
      <c r="Z1089" s="58">
        <f t="shared" si="1337"/>
        <v>0.0344</v>
      </c>
      <c r="AA1089" s="58">
        <f t="shared" si="1337"/>
        <v>0.033799999999999997</v>
      </c>
      <c r="AB1089" s="58">
        <f t="shared" si="1337"/>
        <v>0.033399999999999999</v>
      </c>
      <c r="AC1089" s="59">
        <f t="shared" ref="AC1089:AC1090" si="1338">SUM(E1089:AB1089)</f>
        <v>0.88760000000000006</v>
      </c>
      <c r="AD1089" s="1016"/>
      <c r="AE1089" s="16"/>
      <c r="AF1089" s="16"/>
      <c r="AG1089" s="16"/>
      <c r="AH1089" s="16"/>
      <c r="AI1089" s="16"/>
      <c r="AJ1089" s="16"/>
      <c r="AK1089" s="16"/>
      <c r="AL1089" s="16"/>
      <c r="AM1089" s="16"/>
      <c r="AN1089" s="16"/>
      <c r="AO1089" s="16"/>
    </row>
    <row r="1090" s="1" customFormat="1" ht="15" customHeight="1">
      <c r="A1090" s="37"/>
      <c r="B1090" s="38"/>
      <c r="C1090" s="39" t="s">
        <v>17</v>
      </c>
      <c r="D1090" s="39" t="s">
        <v>68</v>
      </c>
      <c r="E1090" s="40">
        <f t="shared" si="1337"/>
        <v>0.029999999999999999</v>
      </c>
      <c r="F1090" s="40">
        <f t="shared" si="1337"/>
        <v>0.044400000000000002</v>
      </c>
      <c r="G1090" s="40">
        <f t="shared" si="1337"/>
        <v>0.041200000000000001</v>
      </c>
      <c r="H1090" s="127">
        <f t="shared" si="1337"/>
        <v>0.041000000000000002</v>
      </c>
      <c r="I1090" s="40">
        <f t="shared" si="1337"/>
        <v>0.041599999999999998</v>
      </c>
      <c r="J1090" s="40">
        <f t="shared" si="1337"/>
        <v>0.042599999999999999</v>
      </c>
      <c r="K1090" s="40">
        <f t="shared" si="1337"/>
        <v>0.042599999999999999</v>
      </c>
      <c r="L1090" s="40">
        <f t="shared" si="1337"/>
        <v>0.042200000000000001</v>
      </c>
      <c r="M1090" s="40">
        <f t="shared" si="1337"/>
        <v>0.041200000000000001</v>
      </c>
      <c r="N1090" s="127">
        <f t="shared" si="1337"/>
        <v>0.042200000000000001</v>
      </c>
      <c r="O1090" s="40">
        <f t="shared" si="1337"/>
        <v>0.042599999999999999</v>
      </c>
      <c r="P1090" s="40">
        <f t="shared" si="1337"/>
        <v>0.029999999999999999</v>
      </c>
      <c r="Q1090" s="40">
        <f t="shared" si="1337"/>
        <v>0.029999999999999999</v>
      </c>
      <c r="R1090" s="40">
        <f t="shared" si="1337"/>
        <v>0.029999999999999999</v>
      </c>
      <c r="S1090" s="40">
        <f t="shared" si="1337"/>
        <v>0.029999999999999999</v>
      </c>
      <c r="T1090" s="40">
        <f t="shared" si="1337"/>
        <v>0.029999999999999999</v>
      </c>
      <c r="U1090" s="40">
        <f t="shared" si="1337"/>
        <v>0.035000000000000003</v>
      </c>
      <c r="V1090" s="127">
        <f t="shared" si="1337"/>
        <v>0.036400000000000002</v>
      </c>
      <c r="W1090" s="40">
        <f t="shared" si="1337"/>
        <v>0.037400000000000003</v>
      </c>
      <c r="X1090" s="40">
        <f t="shared" si="1337"/>
        <v>0.039800000000000002</v>
      </c>
      <c r="Y1090" s="40">
        <f t="shared" si="1337"/>
        <v>0.041399999999999999</v>
      </c>
      <c r="Z1090" s="40">
        <f t="shared" si="1337"/>
        <v>0.0424</v>
      </c>
      <c r="AA1090" s="40">
        <f t="shared" si="1337"/>
        <v>0.0458</v>
      </c>
      <c r="AB1090" s="40">
        <f t="shared" si="1337"/>
        <v>0.0458</v>
      </c>
      <c r="AC1090" s="42">
        <f t="shared" si="1338"/>
        <v>0.92560000000000009</v>
      </c>
      <c r="AD1090" s="16"/>
      <c r="AE1090" s="16"/>
      <c r="AF1090" s="16"/>
      <c r="AG1090" s="16"/>
      <c r="AH1090" s="16"/>
      <c r="AI1090" s="16"/>
      <c r="AJ1090" s="16"/>
      <c r="AK1090" s="16"/>
      <c r="AL1090" s="16"/>
      <c r="AM1090" s="16"/>
      <c r="AN1090" s="16"/>
      <c r="AO1090" s="16"/>
    </row>
    <row r="1091" s="1" customFormat="1" ht="15" customHeight="1">
      <c r="A1091" s="37"/>
      <c r="B1091" s="38"/>
      <c r="C1091" s="39" t="s">
        <v>18</v>
      </c>
      <c r="D1091" s="223" t="s">
        <v>19</v>
      </c>
      <c r="E1091" s="197">
        <v>4</v>
      </c>
      <c r="F1091" s="165">
        <v>4</v>
      </c>
      <c r="G1091" s="165">
        <v>4</v>
      </c>
      <c r="H1091" s="166">
        <v>3</v>
      </c>
      <c r="I1091" s="165">
        <v>3</v>
      </c>
      <c r="J1091" s="165">
        <v>4</v>
      </c>
      <c r="K1091" s="165">
        <v>3</v>
      </c>
      <c r="L1091" s="165">
        <v>4</v>
      </c>
      <c r="M1091" s="165">
        <v>3</v>
      </c>
      <c r="N1091" s="166">
        <v>1</v>
      </c>
      <c r="O1091" s="165">
        <v>1</v>
      </c>
      <c r="P1091" s="165">
        <v>1</v>
      </c>
      <c r="Q1091" s="165">
        <v>1</v>
      </c>
      <c r="R1091" s="165">
        <v>1</v>
      </c>
      <c r="S1091" s="165">
        <v>1</v>
      </c>
      <c r="T1091" s="165">
        <v>4</v>
      </c>
      <c r="U1091" s="165">
        <v>4</v>
      </c>
      <c r="V1091" s="166">
        <v>4</v>
      </c>
      <c r="W1091" s="165">
        <v>4</v>
      </c>
      <c r="X1091" s="165">
        <v>4</v>
      </c>
      <c r="Y1091" s="165">
        <v>4</v>
      </c>
      <c r="Z1091" s="165">
        <v>4</v>
      </c>
      <c r="AA1091" s="165">
        <v>5</v>
      </c>
      <c r="AB1091" s="165">
        <v>5</v>
      </c>
      <c r="AC1091" s="42"/>
      <c r="AD1091" s="16"/>
      <c r="AE1091" s="16"/>
      <c r="AF1091" s="16"/>
      <c r="AG1091" s="16"/>
      <c r="AH1091" s="16"/>
      <c r="AI1091" s="16"/>
      <c r="AJ1091" s="16"/>
      <c r="AK1091" s="16"/>
      <c r="AL1091" s="16"/>
      <c r="AM1091" s="16"/>
      <c r="AN1091" s="16"/>
      <c r="AO1091" s="16"/>
    </row>
    <row r="1092" s="1" customFormat="1" ht="15" customHeight="1">
      <c r="A1092" s="113"/>
      <c r="B1092" s="120"/>
      <c r="C1092" s="115" t="s">
        <v>20</v>
      </c>
      <c r="D1092" s="115"/>
      <c r="E1092" s="116">
        <f t="shared" ref="E1092:AC1100" si="1339">E1090/E1089</f>
        <v>0.75</v>
      </c>
      <c r="F1092" s="116">
        <f t="shared" si="1339"/>
        <v>1.3536585365853657</v>
      </c>
      <c r="G1092" s="116">
        <f t="shared" si="1339"/>
        <v>1.03</v>
      </c>
      <c r="H1092" s="117">
        <f t="shared" si="1339"/>
        <v>0.81999999999999995</v>
      </c>
      <c r="I1092" s="116">
        <f t="shared" si="1339"/>
        <v>1.2530120481927711</v>
      </c>
      <c r="J1092" s="116">
        <f t="shared" si="1339"/>
        <v>1.2033898305084745</v>
      </c>
      <c r="K1092" s="116">
        <f t="shared" si="1339"/>
        <v>1.1833333333333333</v>
      </c>
      <c r="L1092" s="116">
        <f t="shared" si="1339"/>
        <v>1.1853932584269664</v>
      </c>
      <c r="M1092" s="116">
        <f t="shared" si="1339"/>
        <v>1.2046783625730995</v>
      </c>
      <c r="N1092" s="117">
        <f t="shared" si="1339"/>
        <v>1.2057142857142857</v>
      </c>
      <c r="O1092" s="116">
        <f t="shared" si="1339"/>
        <v>1.23121387283237</v>
      </c>
      <c r="P1092" s="116">
        <f t="shared" si="1339"/>
        <v>0.75</v>
      </c>
      <c r="Q1092" s="116">
        <f t="shared" si="1339"/>
        <v>0.75</v>
      </c>
      <c r="R1092" s="116">
        <f t="shared" si="1339"/>
        <v>0.75</v>
      </c>
      <c r="S1092" s="116">
        <f t="shared" si="1339"/>
        <v>0.75</v>
      </c>
      <c r="T1092" s="116">
        <f t="shared" si="1339"/>
        <v>0.75</v>
      </c>
      <c r="U1092" s="116">
        <f t="shared" si="1339"/>
        <v>0.97222222222222243</v>
      </c>
      <c r="V1092" s="117">
        <f t="shared" si="1339"/>
        <v>1.0224719101123596</v>
      </c>
      <c r="W1092" s="116">
        <f t="shared" si="1339"/>
        <v>1.038888888888889</v>
      </c>
      <c r="X1092" s="116">
        <f t="shared" si="1339"/>
        <v>1.1117318435754191</v>
      </c>
      <c r="Y1092" s="116">
        <f t="shared" si="1339"/>
        <v>1.1564245810055866</v>
      </c>
      <c r="Z1092" s="116">
        <f t="shared" si="1339"/>
        <v>1.2325581395348837</v>
      </c>
      <c r="AA1092" s="116">
        <f t="shared" si="1339"/>
        <v>1.3550295857988166</v>
      </c>
      <c r="AB1092" s="116">
        <f t="shared" si="1339"/>
        <v>1.3712574850299402</v>
      </c>
      <c r="AC1092" s="125">
        <f t="shared" si="1339"/>
        <v>1.042812077512393</v>
      </c>
      <c r="AD1092" s="16"/>
      <c r="AE1092" s="16"/>
      <c r="AF1092" s="16"/>
      <c r="AG1092" s="16"/>
      <c r="AH1092" s="16"/>
      <c r="AI1092" s="16"/>
      <c r="AJ1092" s="16"/>
      <c r="AK1092" s="16"/>
      <c r="AL1092" s="16"/>
      <c r="AM1092" s="16"/>
      <c r="AN1092" s="16"/>
      <c r="AO1092" s="16"/>
    </row>
    <row r="1093" s="1" customFormat="1" ht="15" customHeight="1">
      <c r="A1093" s="31" t="s">
        <v>21</v>
      </c>
      <c r="B1093" s="32" t="s">
        <v>526</v>
      </c>
      <c r="C1093" s="33" t="s">
        <v>15</v>
      </c>
      <c r="D1093" s="33" t="s">
        <v>132</v>
      </c>
      <c r="E1093" s="122">
        <v>0.02</v>
      </c>
      <c r="F1093" s="122">
        <v>0.02</v>
      </c>
      <c r="G1093" s="122">
        <v>0.02</v>
      </c>
      <c r="H1093" s="123">
        <v>0.032000000000000001</v>
      </c>
      <c r="I1093" s="122">
        <v>0.032800000000000003</v>
      </c>
      <c r="J1093" s="122">
        <v>0.032599999999999997</v>
      </c>
      <c r="K1093" s="122">
        <v>0.032599999999999997</v>
      </c>
      <c r="L1093" s="122">
        <v>0.032599999999999997</v>
      </c>
      <c r="M1093" s="122">
        <v>0.032599999999999997</v>
      </c>
      <c r="N1093" s="123">
        <v>0.029999999999999999</v>
      </c>
      <c r="O1093" s="122">
        <v>0.029999999999999999</v>
      </c>
      <c r="P1093" s="122">
        <v>0.029999999999999999</v>
      </c>
      <c r="Q1093" s="122">
        <v>0.029999999999999999</v>
      </c>
      <c r="R1093" s="122">
        <v>0.029999999999999999</v>
      </c>
      <c r="S1093" s="122">
        <v>0.029999999999999999</v>
      </c>
      <c r="T1093" s="122">
        <v>0.029999999999999999</v>
      </c>
      <c r="U1093" s="122">
        <v>0.028199999999999999</v>
      </c>
      <c r="V1093" s="123">
        <v>0.033000000000000002</v>
      </c>
      <c r="W1093" s="122">
        <v>0.034599999999999999</v>
      </c>
      <c r="X1093" s="122">
        <v>0.031600000000000003</v>
      </c>
      <c r="Y1093" s="122">
        <v>0.031600000000000003</v>
      </c>
      <c r="Z1093" s="122">
        <v>0.031600000000000003</v>
      </c>
      <c r="AA1093" s="122">
        <v>0.033399999999999999</v>
      </c>
      <c r="AB1093" s="122">
        <v>0.033799999999999997</v>
      </c>
      <c r="AC1093" s="36">
        <f t="shared" ref="AC1093:AC1094" si="1340">SUM(E1093:AB1093)</f>
        <v>0.72300000000000009</v>
      </c>
      <c r="AD1093" s="16"/>
      <c r="AE1093" s="16"/>
      <c r="AF1093" s="16"/>
      <c r="AG1093" s="16"/>
      <c r="AH1093" s="16"/>
      <c r="AI1093" s="16"/>
      <c r="AJ1093" s="16"/>
      <c r="AK1093" s="16"/>
      <c r="AL1093" s="16"/>
      <c r="AM1093" s="16"/>
      <c r="AN1093" s="16"/>
      <c r="AO1093" s="16"/>
    </row>
    <row r="1094" s="1" customFormat="1" ht="15" customHeight="1">
      <c r="A1094" s="37"/>
      <c r="B1094" s="38"/>
      <c r="C1094" s="39" t="s">
        <v>17</v>
      </c>
      <c r="D1094" s="39" t="s">
        <v>132</v>
      </c>
      <c r="E1094" s="110">
        <v>0.02</v>
      </c>
      <c r="F1094" s="110">
        <v>0.02</v>
      </c>
      <c r="G1094" s="110">
        <v>0.02</v>
      </c>
      <c r="H1094" s="111">
        <v>0.031399999999999997</v>
      </c>
      <c r="I1094" s="110">
        <v>0.032800000000000003</v>
      </c>
      <c r="J1094" s="110">
        <v>0.032800000000000003</v>
      </c>
      <c r="K1094" s="110">
        <v>0.031800000000000002</v>
      </c>
      <c r="L1094" s="110">
        <v>0.031800000000000002</v>
      </c>
      <c r="M1094" s="110">
        <v>0.031800000000000002</v>
      </c>
      <c r="N1094" s="111">
        <v>0.0286</v>
      </c>
      <c r="O1094" s="110">
        <v>0.027199999999999998</v>
      </c>
      <c r="P1094" s="110">
        <v>0.027199999999999998</v>
      </c>
      <c r="Q1094" s="110">
        <v>0.027199999999999998</v>
      </c>
      <c r="R1094" s="110">
        <v>0.027199999999999998</v>
      </c>
      <c r="S1094" s="110">
        <v>0.027199999999999998</v>
      </c>
      <c r="T1094" s="110">
        <v>0.027199999999999998</v>
      </c>
      <c r="U1094" s="110">
        <v>0.029000000000000001</v>
      </c>
      <c r="V1094" s="111">
        <v>0.029999999999999999</v>
      </c>
      <c r="W1094" s="110">
        <v>0.029999999999999999</v>
      </c>
      <c r="X1094" s="110">
        <v>0.031399999999999997</v>
      </c>
      <c r="Y1094" s="110">
        <v>0.031399999999999997</v>
      </c>
      <c r="Z1094" s="110">
        <v>0.031399999999999997</v>
      </c>
      <c r="AA1094" s="110">
        <v>0.032599999999999997</v>
      </c>
      <c r="AB1094" s="110">
        <v>0.033399999999999999</v>
      </c>
      <c r="AC1094" s="42">
        <f t="shared" si="1340"/>
        <v>0.69340000000000002</v>
      </c>
      <c r="AD1094" s="16"/>
      <c r="AE1094" s="16"/>
      <c r="AF1094" s="16"/>
      <c r="AG1094" s="16"/>
      <c r="AH1094" s="16"/>
      <c r="AI1094" s="16"/>
      <c r="AJ1094" s="16"/>
      <c r="AK1094" s="16"/>
      <c r="AL1094" s="16"/>
      <c r="AM1094" s="16"/>
      <c r="AN1094" s="16"/>
      <c r="AO1094" s="16"/>
    </row>
    <row r="1095" s="1" customFormat="1" ht="15" customHeight="1">
      <c r="A1095" s="37"/>
      <c r="B1095" s="38"/>
      <c r="C1095" s="39" t="s">
        <v>18</v>
      </c>
      <c r="D1095" s="223" t="s">
        <v>19</v>
      </c>
      <c r="E1095" s="128">
        <v>1</v>
      </c>
      <c r="F1095" s="128">
        <v>1</v>
      </c>
      <c r="G1095" s="128">
        <v>1</v>
      </c>
      <c r="H1095" s="129">
        <v>0</v>
      </c>
      <c r="I1095" s="128">
        <v>1</v>
      </c>
      <c r="J1095" s="128">
        <v>1</v>
      </c>
      <c r="K1095" s="128">
        <v>1</v>
      </c>
      <c r="L1095" s="128">
        <v>1</v>
      </c>
      <c r="M1095" s="128">
        <v>1</v>
      </c>
      <c r="N1095" s="129">
        <v>1</v>
      </c>
      <c r="O1095" s="128">
        <v>1</v>
      </c>
      <c r="P1095" s="128">
        <v>1</v>
      </c>
      <c r="Q1095" s="128">
        <v>1</v>
      </c>
      <c r="R1095" s="128">
        <v>1</v>
      </c>
      <c r="S1095" s="128">
        <v>1</v>
      </c>
      <c r="T1095" s="128">
        <v>1</v>
      </c>
      <c r="U1095" s="128">
        <v>1</v>
      </c>
      <c r="V1095" s="129">
        <v>1</v>
      </c>
      <c r="W1095" s="128">
        <v>0</v>
      </c>
      <c r="X1095" s="128">
        <v>0</v>
      </c>
      <c r="Y1095" s="128">
        <v>0</v>
      </c>
      <c r="Z1095" s="128">
        <v>0</v>
      </c>
      <c r="AA1095" s="128">
        <v>0</v>
      </c>
      <c r="AB1095" s="128">
        <v>0</v>
      </c>
      <c r="AC1095" s="220">
        <v>2</v>
      </c>
      <c r="AD1095" s="1017"/>
      <c r="AE1095" s="1017"/>
      <c r="AF1095" s="1017"/>
      <c r="AG1095" s="16"/>
      <c r="AH1095" s="16"/>
      <c r="AI1095" s="16"/>
      <c r="AJ1095" s="16"/>
      <c r="AK1095" s="16"/>
      <c r="AL1095" s="16"/>
      <c r="AM1095" s="16"/>
      <c r="AN1095" s="16"/>
      <c r="AO1095" s="16"/>
    </row>
    <row r="1096" s="1" customFormat="1" ht="15" customHeight="1">
      <c r="A1096" s="49"/>
      <c r="B1096" s="50"/>
      <c r="C1096" s="51" t="s">
        <v>20</v>
      </c>
      <c r="D1096" s="51"/>
      <c r="E1096" s="52">
        <f t="shared" si="1339"/>
        <v>1</v>
      </c>
      <c r="F1096" s="52">
        <f t="shared" si="1339"/>
        <v>1</v>
      </c>
      <c r="G1096" s="52">
        <f t="shared" si="1339"/>
        <v>1</v>
      </c>
      <c r="H1096" s="100">
        <f t="shared" si="1339"/>
        <v>0.98124999999999984</v>
      </c>
      <c r="I1096" s="52">
        <f t="shared" si="1339"/>
        <v>1</v>
      </c>
      <c r="J1096" s="52">
        <f t="shared" si="1339"/>
        <v>1.0061349693251536</v>
      </c>
      <c r="K1096" s="52">
        <f t="shared" si="1339"/>
        <v>0.97546012269938664</v>
      </c>
      <c r="L1096" s="52">
        <f t="shared" si="1339"/>
        <v>0.97546012269938664</v>
      </c>
      <c r="M1096" s="52">
        <f t="shared" si="1339"/>
        <v>0.97546012269938664</v>
      </c>
      <c r="N1096" s="100">
        <f t="shared" si="1339"/>
        <v>0.95333333333333337</v>
      </c>
      <c r="O1096" s="52">
        <f t="shared" si="1339"/>
        <v>0.90666666666666662</v>
      </c>
      <c r="P1096" s="52">
        <f t="shared" si="1339"/>
        <v>0.90666666666666662</v>
      </c>
      <c r="Q1096" s="52">
        <f t="shared" si="1339"/>
        <v>0.90666666666666662</v>
      </c>
      <c r="R1096" s="52">
        <f t="shared" si="1339"/>
        <v>0.90666666666666662</v>
      </c>
      <c r="S1096" s="52">
        <f t="shared" si="1339"/>
        <v>0.90666666666666662</v>
      </c>
      <c r="T1096" s="52">
        <f t="shared" si="1339"/>
        <v>0.90666666666666662</v>
      </c>
      <c r="U1096" s="52">
        <f t="shared" si="1339"/>
        <v>1.0283687943262412</v>
      </c>
      <c r="V1096" s="100">
        <f t="shared" si="1339"/>
        <v>0.90909090909090906</v>
      </c>
      <c r="W1096" s="52">
        <f t="shared" si="1339"/>
        <v>0.86705202312138729</v>
      </c>
      <c r="X1096" s="52">
        <f t="shared" si="1339"/>
        <v>0.99367088607594922</v>
      </c>
      <c r="Y1096" s="52">
        <f t="shared" si="1339"/>
        <v>0.99367088607594922</v>
      </c>
      <c r="Z1096" s="52">
        <f t="shared" si="1339"/>
        <v>0.99367088607594922</v>
      </c>
      <c r="AA1096" s="52">
        <f t="shared" si="1339"/>
        <v>0.97604790419161669</v>
      </c>
      <c r="AB1096" s="52">
        <f t="shared" si="1339"/>
        <v>0.98816568047337283</v>
      </c>
      <c r="AC1096" s="101">
        <f t="shared" si="1339"/>
        <v>0.95905947441217143</v>
      </c>
      <c r="AD1096" s="16"/>
      <c r="AE1096" s="16"/>
      <c r="AF1096" s="16"/>
      <c r="AG1096" s="16"/>
      <c r="AH1096" s="16"/>
      <c r="AI1096" s="16"/>
      <c r="AJ1096" s="16"/>
      <c r="AK1096" s="16"/>
      <c r="AL1096" s="16"/>
      <c r="AM1096" s="16"/>
      <c r="AN1096" s="16"/>
      <c r="AO1096" s="16"/>
    </row>
    <row r="1097" s="1" customFormat="1" ht="15" customHeight="1">
      <c r="A1097" s="31" t="s">
        <v>90</v>
      </c>
      <c r="B1097" s="32" t="s">
        <v>527</v>
      </c>
      <c r="C1097" s="33" t="s">
        <v>15</v>
      </c>
      <c r="D1097" s="33" t="s">
        <v>132</v>
      </c>
      <c r="E1097" s="122">
        <v>0.0080000000000000002</v>
      </c>
      <c r="F1097" s="122">
        <v>0.0080000000000000002</v>
      </c>
      <c r="G1097" s="122">
        <v>0.0080000000000000002</v>
      </c>
      <c r="H1097" s="123">
        <v>0.0089999999999999993</v>
      </c>
      <c r="I1097" s="122">
        <v>0.0091999999999999998</v>
      </c>
      <c r="J1097" s="122">
        <v>0.0089999999999999993</v>
      </c>
      <c r="K1097" s="122">
        <v>0.0080000000000000002</v>
      </c>
      <c r="L1097" s="122">
        <v>0.0080000000000000002</v>
      </c>
      <c r="M1097" s="122">
        <v>0.0080000000000000002</v>
      </c>
      <c r="N1097" s="123">
        <v>0.0082000000000000007</v>
      </c>
      <c r="O1097" s="122">
        <v>0.0080000000000000002</v>
      </c>
      <c r="P1097" s="122">
        <v>0.0080000000000000002</v>
      </c>
      <c r="Q1097" s="122">
        <v>0.0080000000000000002</v>
      </c>
      <c r="R1097" s="122">
        <v>0.0074000000000000003</v>
      </c>
      <c r="S1097" s="122">
        <v>0.0082000000000000007</v>
      </c>
      <c r="T1097" s="122">
        <v>0.0076</v>
      </c>
      <c r="U1097" s="122">
        <v>0.0083999999999999995</v>
      </c>
      <c r="V1097" s="123">
        <v>0.0089999999999999993</v>
      </c>
      <c r="W1097" s="122">
        <v>0.0094000000000000004</v>
      </c>
      <c r="X1097" s="122">
        <v>0.0089999999999999993</v>
      </c>
      <c r="Y1097" s="122">
        <v>0.0080000000000000002</v>
      </c>
      <c r="Z1097" s="122">
        <v>0.0080000000000000002</v>
      </c>
      <c r="AA1097" s="122">
        <v>0.0080000000000000002</v>
      </c>
      <c r="AB1097" s="122">
        <v>0.0094000000000000004</v>
      </c>
      <c r="AC1097" s="36">
        <f t="shared" ref="AC1097:AC1098" si="1341">SUM(E1097:AB1097)</f>
        <v>0.19980000000000003</v>
      </c>
      <c r="AD1097" s="16"/>
      <c r="AE1097" s="16"/>
      <c r="AF1097" s="16"/>
      <c r="AG1097" s="16"/>
      <c r="AH1097" s="16"/>
      <c r="AI1097" s="16"/>
      <c r="AJ1097" s="16"/>
      <c r="AK1097" s="16"/>
      <c r="AL1097" s="16"/>
      <c r="AM1097" s="16"/>
      <c r="AN1097" s="16"/>
      <c r="AO1097" s="16"/>
    </row>
    <row r="1098" s="1" customFormat="1" ht="15" customHeight="1">
      <c r="A1098" s="37"/>
      <c r="B1098" s="38"/>
      <c r="C1098" s="39" t="s">
        <v>17</v>
      </c>
      <c r="D1098" s="39" t="s">
        <v>132</v>
      </c>
      <c r="E1098" s="110">
        <v>0.0080000000000000002</v>
      </c>
      <c r="F1098" s="110">
        <v>0.0080000000000000002</v>
      </c>
      <c r="G1098" s="110">
        <v>0.0080000000000000002</v>
      </c>
      <c r="H1098" s="111">
        <v>0.0124</v>
      </c>
      <c r="I1098" s="110">
        <v>0.0124</v>
      </c>
      <c r="J1098" s="110">
        <v>0.0126</v>
      </c>
      <c r="K1098" s="110">
        <v>0.0080000000000000002</v>
      </c>
      <c r="L1098" s="110">
        <v>0.0080000000000000002</v>
      </c>
      <c r="M1098" s="110">
        <v>0.0080000000000000002</v>
      </c>
      <c r="N1098" s="111">
        <v>0.011599999999999999</v>
      </c>
      <c r="O1098" s="110">
        <v>0.0080000000000000002</v>
      </c>
      <c r="P1098" s="110">
        <v>0.0080000000000000002</v>
      </c>
      <c r="Q1098" s="110">
        <v>0.0080000000000000002</v>
      </c>
      <c r="R1098" s="110">
        <v>0.010999999999999999</v>
      </c>
      <c r="S1098" s="110">
        <v>0.0114</v>
      </c>
      <c r="T1098" s="110">
        <v>0.0112</v>
      </c>
      <c r="U1098" s="110">
        <v>0.0114</v>
      </c>
      <c r="V1098" s="111">
        <v>0.011599999999999999</v>
      </c>
      <c r="W1098" s="110">
        <v>0.011599999999999999</v>
      </c>
      <c r="X1098" s="110">
        <v>0.012200000000000001</v>
      </c>
      <c r="Y1098" s="110">
        <v>0.0080000000000000002</v>
      </c>
      <c r="Z1098" s="110">
        <v>0.0080000000000000002</v>
      </c>
      <c r="AA1098" s="110">
        <v>0.0080000000000000002</v>
      </c>
      <c r="AB1098" s="110">
        <v>0.012999999999999999</v>
      </c>
      <c r="AC1098" s="42">
        <f t="shared" si="1341"/>
        <v>0.23840000000000003</v>
      </c>
      <c r="AD1098" s="16"/>
      <c r="AE1098" s="16"/>
      <c r="AF1098" s="16"/>
      <c r="AG1098" s="16"/>
      <c r="AH1098" s="16"/>
      <c r="AI1098" s="16"/>
      <c r="AJ1098" s="16"/>
      <c r="AK1098" s="16"/>
      <c r="AL1098" s="16"/>
      <c r="AM1098" s="16"/>
      <c r="AN1098" s="16"/>
      <c r="AO1098" s="16"/>
    </row>
    <row r="1099" s="1" customFormat="1" ht="15" customHeight="1">
      <c r="A1099" s="37"/>
      <c r="B1099" s="38"/>
      <c r="C1099" s="39" t="s">
        <v>18</v>
      </c>
      <c r="D1099" s="223" t="s">
        <v>19</v>
      </c>
      <c r="E1099" s="128">
        <v>1</v>
      </c>
      <c r="F1099" s="128">
        <v>1</v>
      </c>
      <c r="G1099" s="128">
        <v>1</v>
      </c>
      <c r="H1099" s="129">
        <v>1</v>
      </c>
      <c r="I1099" s="128">
        <v>1</v>
      </c>
      <c r="J1099" s="128">
        <v>1</v>
      </c>
      <c r="K1099" s="128">
        <v>2</v>
      </c>
      <c r="L1099" s="128">
        <v>1</v>
      </c>
      <c r="M1099" s="128">
        <v>1</v>
      </c>
      <c r="N1099" s="129">
        <v>2</v>
      </c>
      <c r="O1099" s="128">
        <v>1</v>
      </c>
      <c r="P1099" s="128">
        <v>2</v>
      </c>
      <c r="Q1099" s="128">
        <v>1</v>
      </c>
      <c r="R1099" s="128">
        <v>1</v>
      </c>
      <c r="S1099" s="128">
        <v>3</v>
      </c>
      <c r="T1099" s="128">
        <v>2</v>
      </c>
      <c r="U1099" s="128">
        <v>2</v>
      </c>
      <c r="V1099" s="129">
        <v>1</v>
      </c>
      <c r="W1099" s="128">
        <v>2</v>
      </c>
      <c r="X1099" s="128">
        <v>1</v>
      </c>
      <c r="Y1099" s="128">
        <v>2</v>
      </c>
      <c r="Z1099" s="128">
        <v>1</v>
      </c>
      <c r="AA1099" s="128">
        <v>2</v>
      </c>
      <c r="AB1099" s="128">
        <v>1</v>
      </c>
      <c r="AC1099" s="42"/>
      <c r="AD1099" s="16"/>
      <c r="AE1099" s="16"/>
      <c r="AF1099" s="16"/>
      <c r="AG1099" s="16"/>
      <c r="AH1099" s="16"/>
      <c r="AI1099" s="16"/>
      <c r="AJ1099" s="16"/>
      <c r="AK1099" s="16"/>
      <c r="AL1099" s="16"/>
      <c r="AM1099" s="16"/>
      <c r="AN1099" s="16"/>
      <c r="AO1099" s="16"/>
    </row>
    <row r="1100" s="1" customFormat="1" ht="15" customHeight="1">
      <c r="A1100" s="49"/>
      <c r="B1100" s="50"/>
      <c r="C1100" s="51" t="s">
        <v>20</v>
      </c>
      <c r="D1100" s="51"/>
      <c r="E1100" s="52">
        <f t="shared" si="1339"/>
        <v>1</v>
      </c>
      <c r="F1100" s="52">
        <f t="shared" si="1339"/>
        <v>1</v>
      </c>
      <c r="G1100" s="52">
        <f t="shared" si="1339"/>
        <v>1</v>
      </c>
      <c r="H1100" s="213">
        <f t="shared" si="1339"/>
        <v>1.3777777777777778</v>
      </c>
      <c r="I1100" s="52">
        <f t="shared" si="1339"/>
        <v>1.3478260869565217</v>
      </c>
      <c r="J1100" s="52">
        <f t="shared" si="1339"/>
        <v>1.4000000000000001</v>
      </c>
      <c r="K1100" s="52">
        <f t="shared" si="1339"/>
        <v>1</v>
      </c>
      <c r="L1100" s="52">
        <f t="shared" si="1339"/>
        <v>1</v>
      </c>
      <c r="M1100" s="52">
        <f t="shared" si="1339"/>
        <v>1</v>
      </c>
      <c r="N1100" s="213">
        <f t="shared" si="1339"/>
        <v>1.4146341463414631</v>
      </c>
      <c r="O1100" s="52">
        <f t="shared" si="1339"/>
        <v>1</v>
      </c>
      <c r="P1100" s="52">
        <f t="shared" si="1339"/>
        <v>1</v>
      </c>
      <c r="Q1100" s="52">
        <f t="shared" si="1339"/>
        <v>1</v>
      </c>
      <c r="R1100" s="52">
        <f t="shared" si="1339"/>
        <v>1.4864864864864864</v>
      </c>
      <c r="S1100" s="52">
        <f t="shared" si="1339"/>
        <v>1.3902439024390243</v>
      </c>
      <c r="T1100" s="52">
        <f t="shared" si="1339"/>
        <v>1.4736842105263157</v>
      </c>
      <c r="U1100" s="52">
        <f t="shared" si="1339"/>
        <v>1.3571428571428572</v>
      </c>
      <c r="V1100" s="213">
        <f t="shared" si="1339"/>
        <v>1.288888888888889</v>
      </c>
      <c r="W1100" s="52">
        <f t="shared" si="1339"/>
        <v>1.2340425531914891</v>
      </c>
      <c r="X1100" s="52">
        <f t="shared" si="1339"/>
        <v>1.3555555555555558</v>
      </c>
      <c r="Y1100" s="52">
        <f t="shared" si="1339"/>
        <v>1</v>
      </c>
      <c r="Z1100" s="52">
        <f t="shared" si="1339"/>
        <v>1</v>
      </c>
      <c r="AA1100" s="52">
        <f t="shared" si="1339"/>
        <v>1</v>
      </c>
      <c r="AB1100" s="52">
        <f t="shared" si="1339"/>
        <v>1.3829787234042552</v>
      </c>
      <c r="AC1100" s="101">
        <f t="shared" si="1339"/>
        <v>1.1931931931931932</v>
      </c>
      <c r="AD1100" s="16"/>
      <c r="AE1100" s="16"/>
      <c r="AF1100" s="16"/>
      <c r="AG1100" s="16"/>
      <c r="AH1100" s="16"/>
      <c r="AI1100" s="16"/>
      <c r="AJ1100" s="16"/>
      <c r="AK1100" s="16"/>
      <c r="AL1100" s="16"/>
      <c r="AM1100" s="16"/>
      <c r="AN1100" s="16"/>
      <c r="AO1100" s="16"/>
    </row>
    <row r="1101" s="1" customFormat="1" ht="15" customHeight="1">
      <c r="A1101" s="67" t="s">
        <v>587</v>
      </c>
      <c r="B1101" s="68"/>
      <c r="C1101" s="69"/>
      <c r="D1101" s="69"/>
      <c r="E1101" s="70">
        <f t="shared" ref="E1101:AB1102" si="1342">E1085+E1089+E1093+E1097</f>
        <v>0.068000000000000005</v>
      </c>
      <c r="F1101" s="70">
        <f t="shared" si="1342"/>
        <v>0.0608</v>
      </c>
      <c r="G1101" s="70">
        <f t="shared" si="1342"/>
        <v>0.068000000000000005</v>
      </c>
      <c r="H1101" s="70">
        <f t="shared" si="1342"/>
        <v>0.090999999999999998</v>
      </c>
      <c r="I1101" s="70">
        <f t="shared" si="1342"/>
        <v>0.075200000000000003</v>
      </c>
      <c r="J1101" s="70">
        <f t="shared" si="1342"/>
        <v>0.076999999999999999</v>
      </c>
      <c r="K1101" s="70">
        <f t="shared" si="1342"/>
        <v>0.076600000000000001</v>
      </c>
      <c r="L1101" s="70">
        <f t="shared" si="1342"/>
        <v>0.07619999999999999</v>
      </c>
      <c r="M1101" s="70">
        <f t="shared" si="1342"/>
        <v>0.074800000000000005</v>
      </c>
      <c r="N1101" s="70">
        <f t="shared" si="1342"/>
        <v>0.073200000000000001</v>
      </c>
      <c r="O1101" s="70">
        <f t="shared" si="1342"/>
        <v>0.072599999999999998</v>
      </c>
      <c r="P1101" s="70">
        <f t="shared" si="1342"/>
        <v>0.078000000000000014</v>
      </c>
      <c r="Q1101" s="70">
        <f t="shared" si="1342"/>
        <v>0.078000000000000014</v>
      </c>
      <c r="R1101" s="70">
        <f t="shared" si="1342"/>
        <v>0.07740000000000001</v>
      </c>
      <c r="S1101" s="70">
        <f t="shared" si="1342"/>
        <v>0.078200000000000006</v>
      </c>
      <c r="T1101" s="70">
        <f t="shared" si="1342"/>
        <v>0.077600000000000002</v>
      </c>
      <c r="U1101" s="70">
        <f t="shared" si="1342"/>
        <v>0.072599999999999998</v>
      </c>
      <c r="V1101" s="70">
        <f t="shared" si="1342"/>
        <v>0.077599999999999988</v>
      </c>
      <c r="W1101" s="70">
        <f t="shared" si="1342"/>
        <v>0.080000000000000002</v>
      </c>
      <c r="X1101" s="70">
        <f t="shared" si="1342"/>
        <v>0.076399999999999996</v>
      </c>
      <c r="Y1101" s="70">
        <f t="shared" si="1342"/>
        <v>0.075399999999999995</v>
      </c>
      <c r="Z1101" s="70">
        <f t="shared" si="1342"/>
        <v>0.07400000000000001</v>
      </c>
      <c r="AA1101" s="70">
        <f t="shared" si="1342"/>
        <v>0.075199999999999989</v>
      </c>
      <c r="AB1101" s="70">
        <f t="shared" si="1342"/>
        <v>0.076600000000000001</v>
      </c>
      <c r="AC1101" s="71"/>
      <c r="AD1101" s="16"/>
      <c r="AE1101" s="16"/>
      <c r="AF1101" s="16"/>
      <c r="AG1101" s="16"/>
      <c r="AH1101" s="16"/>
      <c r="AI1101" s="16"/>
      <c r="AJ1101" s="16"/>
      <c r="AK1101" s="16"/>
      <c r="AL1101" s="16"/>
      <c r="AM1101" s="16"/>
      <c r="AN1101" s="16"/>
      <c r="AO1101" s="16"/>
    </row>
    <row r="1102" s="1" customFormat="1" ht="15" customHeight="1">
      <c r="A1102" s="72" t="s">
        <v>588</v>
      </c>
      <c r="B1102" s="73"/>
      <c r="C1102" s="74"/>
      <c r="D1102" s="74"/>
      <c r="E1102" s="75">
        <f t="shared" si="1342"/>
        <v>0.058000000000000003</v>
      </c>
      <c r="F1102" s="75">
        <f t="shared" si="1342"/>
        <v>0.072399999999999992</v>
      </c>
      <c r="G1102" s="75">
        <f t="shared" si="1342"/>
        <v>0.069200000000000012</v>
      </c>
      <c r="H1102" s="75">
        <f t="shared" si="1342"/>
        <v>0.084799999999999986</v>
      </c>
      <c r="I1102" s="75">
        <f t="shared" si="1342"/>
        <v>0.086799999999999988</v>
      </c>
      <c r="J1102" s="75">
        <f t="shared" si="1342"/>
        <v>0.087999999999999995</v>
      </c>
      <c r="K1102" s="75">
        <f t="shared" si="1342"/>
        <v>0.082400000000000001</v>
      </c>
      <c r="L1102" s="75">
        <f t="shared" si="1342"/>
        <v>0.082000000000000017</v>
      </c>
      <c r="M1102" s="75">
        <f t="shared" si="1342"/>
        <v>0.081000000000000016</v>
      </c>
      <c r="N1102" s="75">
        <f t="shared" si="1342"/>
        <v>0.082400000000000001</v>
      </c>
      <c r="O1102" s="75">
        <f t="shared" si="1342"/>
        <v>0.077800000000000008</v>
      </c>
      <c r="P1102" s="75">
        <f t="shared" si="1342"/>
        <v>0.065200000000000008</v>
      </c>
      <c r="Q1102" s="75">
        <f t="shared" si="1342"/>
        <v>0.065200000000000008</v>
      </c>
      <c r="R1102" s="75">
        <f t="shared" si="1342"/>
        <v>0.068199999999999997</v>
      </c>
      <c r="S1102" s="75">
        <f t="shared" si="1342"/>
        <v>0.068599999999999994</v>
      </c>
      <c r="T1102" s="75">
        <f t="shared" si="1342"/>
        <v>0.068400000000000002</v>
      </c>
      <c r="U1102" s="75">
        <f t="shared" si="1342"/>
        <v>0.075399999999999995</v>
      </c>
      <c r="V1102" s="75">
        <f t="shared" si="1342"/>
        <v>0.078</v>
      </c>
      <c r="W1102" s="75">
        <f t="shared" si="1342"/>
        <v>0.079000000000000001</v>
      </c>
      <c r="X1102" s="75">
        <f t="shared" si="1342"/>
        <v>0.083400000000000002</v>
      </c>
      <c r="Y1102" s="75">
        <f t="shared" si="1342"/>
        <v>0.080800000000000011</v>
      </c>
      <c r="Z1102" s="75">
        <f t="shared" si="1342"/>
        <v>0.081800000000000012</v>
      </c>
      <c r="AA1102" s="75">
        <f t="shared" si="1342"/>
        <v>0.086400000000000005</v>
      </c>
      <c r="AB1102" s="75">
        <f t="shared" si="1342"/>
        <v>0.09219999999999999</v>
      </c>
      <c r="AC1102" s="76"/>
      <c r="AD1102" s="16"/>
      <c r="AE1102" s="16"/>
      <c r="AF1102" s="16"/>
      <c r="AG1102" s="16"/>
      <c r="AH1102" s="16"/>
      <c r="AI1102" s="16"/>
      <c r="AJ1102" s="16"/>
      <c r="AK1102" s="16"/>
      <c r="AL1102" s="16"/>
      <c r="AM1102" s="16"/>
      <c r="AN1102" s="16"/>
      <c r="AO1102" s="16"/>
    </row>
    <row r="1103" s="1" customFormat="1" ht="15" customHeight="1">
      <c r="A1103" s="77" t="s">
        <v>589</v>
      </c>
      <c r="B1103" s="78"/>
      <c r="C1103" s="79"/>
      <c r="D1103" s="79"/>
      <c r="E1103" s="80">
        <f t="shared" ref="E1103:AB1103" si="1343">SQRT(E1101*E1101+E1102*E1102)</f>
        <v>0.089375611886017323</v>
      </c>
      <c r="F1103" s="80">
        <f t="shared" si="1343"/>
        <v>0.094543111859087856</v>
      </c>
      <c r="G1103" s="80">
        <f t="shared" si="1343"/>
        <v>0.097018761072279233</v>
      </c>
      <c r="H1103" s="80">
        <f t="shared" si="1343"/>
        <v>0.12438665523278612</v>
      </c>
      <c r="I1103" s="80">
        <f t="shared" si="1343"/>
        <v>0.11484459064318178</v>
      </c>
      <c r="J1103" s="80">
        <f t="shared" si="1343"/>
        <v>0.11693160394008115</v>
      </c>
      <c r="K1103" s="80">
        <f t="shared" si="1343"/>
        <v>0.11250475545504732</v>
      </c>
      <c r="L1103" s="80">
        <f t="shared" si="1343"/>
        <v>0.11193944791716635</v>
      </c>
      <c r="M1103" s="80">
        <f t="shared" si="1343"/>
        <v>0.11025443301745287</v>
      </c>
      <c r="N1103" s="80">
        <f t="shared" si="1343"/>
        <v>0.11021796586763884</v>
      </c>
      <c r="O1103" s="80">
        <f t="shared" si="1343"/>
        <v>0.10641240529186435</v>
      </c>
      <c r="P1103" s="80">
        <f t="shared" si="1343"/>
        <v>0.10166139877062486</v>
      </c>
      <c r="Q1103" s="80">
        <f t="shared" si="1343"/>
        <v>0.10166139877062486</v>
      </c>
      <c r="R1103" s="80">
        <f t="shared" si="1343"/>
        <v>0.10316006979447039</v>
      </c>
      <c r="S1103" s="80">
        <f t="shared" si="1343"/>
        <v>0.1040249969959144</v>
      </c>
      <c r="T1103" s="80">
        <f t="shared" si="1343"/>
        <v>0.10344235109470395</v>
      </c>
      <c r="U1103" s="80">
        <f t="shared" si="1343"/>
        <v>0.10467053071423683</v>
      </c>
      <c r="V1103" s="80">
        <f t="shared" si="1343"/>
        <v>0.11002617870307048</v>
      </c>
      <c r="W1103" s="80">
        <f t="shared" si="1343"/>
        <v>0.11243220179290273</v>
      </c>
      <c r="X1103" s="80">
        <f t="shared" si="1343"/>
        <v>0.11310402291695906</v>
      </c>
      <c r="Y1103" s="80">
        <f t="shared" si="1343"/>
        <v>0.11051606218102417</v>
      </c>
      <c r="Z1103" s="80">
        <f t="shared" si="1343"/>
        <v>0.11030521293211851</v>
      </c>
      <c r="AA1103" s="80">
        <f t="shared" si="1343"/>
        <v>0.11454256850621082</v>
      </c>
      <c r="AB1103" s="80">
        <f t="shared" si="1343"/>
        <v>0.11986826102017163</v>
      </c>
      <c r="AC1103" s="81"/>
      <c r="AD1103" s="221">
        <f t="shared" si="1327"/>
        <v>0.12438665523278612</v>
      </c>
      <c r="AE1103" s="16"/>
      <c r="AF1103" s="16"/>
      <c r="AG1103" s="16"/>
      <c r="AH1103" s="16"/>
      <c r="AI1103" s="16"/>
      <c r="AJ1103" s="16"/>
      <c r="AK1103" s="16"/>
      <c r="AL1103" s="16"/>
      <c r="AM1103" s="16"/>
      <c r="AN1103" s="16"/>
      <c r="AO1103" s="16"/>
    </row>
    <row r="1104" s="827" customFormat="1" ht="15" customHeight="1">
      <c r="A1104" s="768" t="s">
        <v>309</v>
      </c>
      <c r="B1104" s="769"/>
      <c r="C1104" s="426"/>
      <c r="D1104" s="426"/>
      <c r="E1104" s="85">
        <v>1</v>
      </c>
      <c r="F1104" s="85">
        <v>2</v>
      </c>
      <c r="G1104" s="85">
        <v>3</v>
      </c>
      <c r="H1104" s="85">
        <v>4</v>
      </c>
      <c r="I1104" s="85">
        <v>5</v>
      </c>
      <c r="J1104" s="85">
        <v>6</v>
      </c>
      <c r="K1104" s="85">
        <v>7</v>
      </c>
      <c r="L1104" s="85">
        <v>8</v>
      </c>
      <c r="M1104" s="85">
        <v>9</v>
      </c>
      <c r="N1104" s="85">
        <v>10</v>
      </c>
      <c r="O1104" s="85">
        <v>11</v>
      </c>
      <c r="P1104" s="85">
        <v>12</v>
      </c>
      <c r="Q1104" s="85">
        <v>13</v>
      </c>
      <c r="R1104" s="85">
        <v>14</v>
      </c>
      <c r="S1104" s="85">
        <v>15</v>
      </c>
      <c r="T1104" s="85">
        <v>16</v>
      </c>
      <c r="U1104" s="85">
        <v>17</v>
      </c>
      <c r="V1104" s="85">
        <v>18</v>
      </c>
      <c r="W1104" s="85">
        <v>19</v>
      </c>
      <c r="X1104" s="85">
        <v>20</v>
      </c>
      <c r="Y1104" s="85">
        <v>21</v>
      </c>
      <c r="Z1104" s="85">
        <v>22</v>
      </c>
      <c r="AA1104" s="85">
        <v>23</v>
      </c>
      <c r="AB1104" s="85">
        <v>24</v>
      </c>
      <c r="AC1104" s="883"/>
      <c r="AD1104" s="24"/>
      <c r="AE1104" s="24"/>
      <c r="AF1104" s="24"/>
      <c r="AG1104" s="24"/>
      <c r="AH1104" s="24"/>
      <c r="AI1104" s="24"/>
      <c r="AJ1104" s="24"/>
      <c r="AK1104" s="24"/>
      <c r="AL1104" s="24"/>
      <c r="AM1104" s="24"/>
      <c r="AN1104" s="24"/>
      <c r="AO1104" s="24"/>
    </row>
    <row r="1105" s="827" customFormat="1" ht="15" customHeight="1">
      <c r="A1105" s="87" t="s">
        <v>310</v>
      </c>
      <c r="B1105" s="88"/>
      <c r="C1105" s="89" t="s">
        <v>28</v>
      </c>
      <c r="D1105" s="409" t="s">
        <v>19</v>
      </c>
      <c r="E1105" s="89">
        <v>36.900001525878906</v>
      </c>
      <c r="F1105" s="89">
        <v>37</v>
      </c>
      <c r="G1105" s="89">
        <v>37</v>
      </c>
      <c r="H1105" s="89">
        <v>36.900001525878906</v>
      </c>
      <c r="I1105" s="89">
        <v>36.799999237060547</v>
      </c>
      <c r="J1105" s="89">
        <v>36.599998474121094</v>
      </c>
      <c r="K1105" s="89">
        <v>36.5</v>
      </c>
      <c r="L1105" s="89">
        <v>36.5</v>
      </c>
      <c r="M1105" s="89">
        <v>36.299999237060547</v>
      </c>
      <c r="N1105" s="89">
        <v>36.200000762939453</v>
      </c>
      <c r="O1105" s="89">
        <v>36.700000762939453</v>
      </c>
      <c r="P1105" s="89">
        <v>37</v>
      </c>
      <c r="Q1105" s="89">
        <v>36.900001525878906</v>
      </c>
      <c r="R1105" s="89">
        <v>36.700000762939453</v>
      </c>
      <c r="S1105" s="89">
        <v>36.799999237060547</v>
      </c>
      <c r="T1105" s="89">
        <v>36.799999237060547</v>
      </c>
      <c r="U1105" s="89">
        <v>36.900001525878906</v>
      </c>
      <c r="V1105" s="89">
        <v>36.799999237060547</v>
      </c>
      <c r="W1105" s="89">
        <v>36.900001525878906</v>
      </c>
      <c r="X1105" s="89">
        <v>37.200000762939453</v>
      </c>
      <c r="Y1105" s="89">
        <v>37.200000762939453</v>
      </c>
      <c r="Z1105" s="89">
        <v>37.299999237060547</v>
      </c>
      <c r="AA1105" s="89">
        <v>37.400001525878906</v>
      </c>
      <c r="AB1105" s="89">
        <v>36.900001525878906</v>
      </c>
      <c r="AC1105" s="89"/>
      <c r="AD1105" s="24"/>
      <c r="AE1105" s="24"/>
      <c r="AF1105" s="24"/>
      <c r="AG1105" s="24"/>
      <c r="AH1105" s="24"/>
      <c r="AI1105" s="24"/>
      <c r="AJ1105" s="24"/>
      <c r="AK1105" s="24"/>
      <c r="AL1105" s="24"/>
      <c r="AM1105" s="24"/>
      <c r="AN1105" s="24"/>
      <c r="AO1105" s="24"/>
    </row>
    <row r="1106" s="827" customFormat="1" ht="15" customHeight="1">
      <c r="A1106" s="92" t="s">
        <v>311</v>
      </c>
      <c r="B1106" s="93"/>
      <c r="C1106" s="94" t="s">
        <v>28</v>
      </c>
      <c r="D1106" s="411" t="s">
        <v>19</v>
      </c>
      <c r="E1106" s="94">
        <v>36.799999237060547</v>
      </c>
      <c r="F1106" s="94">
        <v>36.900001525878906</v>
      </c>
      <c r="G1106" s="94">
        <v>36.900001525878906</v>
      </c>
      <c r="H1106" s="94">
        <v>36.799999237060547</v>
      </c>
      <c r="I1106" s="94">
        <v>36.599998474121094</v>
      </c>
      <c r="J1106" s="94">
        <v>36.5</v>
      </c>
      <c r="K1106" s="94">
        <v>36.5</v>
      </c>
      <c r="L1106" s="94">
        <v>36.400001525878906</v>
      </c>
      <c r="M1106" s="94">
        <v>36.299999237060547</v>
      </c>
      <c r="N1106" s="94">
        <v>36.799999237060547</v>
      </c>
      <c r="O1106" s="94">
        <v>36.700000762939453</v>
      </c>
      <c r="P1106" s="94">
        <v>36.900001525878906</v>
      </c>
      <c r="Q1106" s="94">
        <v>37</v>
      </c>
      <c r="R1106" s="94">
        <v>36.700000762939453</v>
      </c>
      <c r="S1106" s="94">
        <v>36.799999237060547</v>
      </c>
      <c r="T1106" s="94">
        <v>36.700000762939453</v>
      </c>
      <c r="U1106" s="94">
        <v>36.700000762939453</v>
      </c>
      <c r="V1106" s="94">
        <v>36.700000762939453</v>
      </c>
      <c r="W1106" s="94">
        <v>36.799999237060547</v>
      </c>
      <c r="X1106" s="94">
        <v>37</v>
      </c>
      <c r="Y1106" s="94">
        <v>37.099998474121094</v>
      </c>
      <c r="Z1106" s="94">
        <v>37</v>
      </c>
      <c r="AA1106" s="94">
        <v>37.200000762939453</v>
      </c>
      <c r="AB1106" s="94">
        <v>36.799999237060547</v>
      </c>
      <c r="AC1106" s="94"/>
      <c r="AD1106" s="24"/>
      <c r="AE1106" s="24"/>
      <c r="AF1106" s="24"/>
      <c r="AG1106" s="24"/>
      <c r="AH1106" s="24"/>
      <c r="AI1106" s="24"/>
      <c r="AJ1106" s="24"/>
      <c r="AK1106" s="24"/>
      <c r="AL1106" s="24"/>
      <c r="AM1106" s="24"/>
      <c r="AN1106" s="24"/>
      <c r="AO1106" s="24"/>
    </row>
    <row r="1107" s="1" customFormat="1" ht="15" customHeight="1">
      <c r="A1107" s="31" t="s">
        <v>657</v>
      </c>
      <c r="B1107" s="121"/>
      <c r="C1107" s="33" t="s">
        <v>15</v>
      </c>
      <c r="D1107" s="1018" t="s">
        <v>132</v>
      </c>
      <c r="E1107" s="374">
        <v>0</v>
      </c>
      <c r="F1107" s="374">
        <v>0</v>
      </c>
      <c r="G1107" s="374">
        <v>0</v>
      </c>
      <c r="H1107" s="459">
        <v>0</v>
      </c>
      <c r="I1107" s="374">
        <v>0</v>
      </c>
      <c r="J1107" s="374">
        <v>0</v>
      </c>
      <c r="K1107" s="374">
        <v>0</v>
      </c>
      <c r="L1107" s="374">
        <v>0</v>
      </c>
      <c r="M1107" s="374">
        <v>0</v>
      </c>
      <c r="N1107" s="459">
        <v>0</v>
      </c>
      <c r="O1107" s="374">
        <v>0</v>
      </c>
      <c r="P1107" s="374">
        <v>0</v>
      </c>
      <c r="Q1107" s="374">
        <v>0</v>
      </c>
      <c r="R1107" s="374">
        <v>0</v>
      </c>
      <c r="S1107" s="374">
        <v>0</v>
      </c>
      <c r="T1107" s="374">
        <v>0</v>
      </c>
      <c r="U1107" s="374">
        <v>0</v>
      </c>
      <c r="V1107" s="459">
        <v>0</v>
      </c>
      <c r="W1107" s="374">
        <v>0</v>
      </c>
      <c r="X1107" s="374">
        <v>0</v>
      </c>
      <c r="Y1107" s="374">
        <v>0</v>
      </c>
      <c r="Z1107" s="374">
        <v>0</v>
      </c>
      <c r="AA1107" s="374">
        <v>0</v>
      </c>
      <c r="AB1107" s="374">
        <v>0</v>
      </c>
      <c r="AC1107" s="36">
        <f t="shared" ref="AC1107:AC1108" si="1344">SUM(E1107:AB1107)</f>
        <v>0</v>
      </c>
      <c r="AD1107" s="16" t="s">
        <v>248</v>
      </c>
      <c r="AE1107" s="16"/>
      <c r="AF1107" s="16"/>
      <c r="AG1107" s="16"/>
      <c r="AH1107" s="16"/>
      <c r="AI1107" s="16"/>
      <c r="AJ1107" s="16"/>
      <c r="AK1107" s="16"/>
      <c r="AL1107" s="16"/>
      <c r="AM1107" s="16"/>
      <c r="AN1107" s="16"/>
      <c r="AO1107" s="16"/>
    </row>
    <row r="1108" s="1" customFormat="1" ht="15" customHeight="1">
      <c r="A1108" s="37"/>
      <c r="B1108" s="109"/>
      <c r="C1108" s="39" t="s">
        <v>17</v>
      </c>
      <c r="D1108" s="773" t="s">
        <v>132</v>
      </c>
      <c r="E1108" s="119">
        <v>0</v>
      </c>
      <c r="F1108" s="119">
        <v>0</v>
      </c>
      <c r="G1108" s="119">
        <v>0</v>
      </c>
      <c r="H1108" s="400">
        <v>0</v>
      </c>
      <c r="I1108" s="119">
        <v>0</v>
      </c>
      <c r="J1108" s="119">
        <v>0</v>
      </c>
      <c r="K1108" s="119">
        <v>0</v>
      </c>
      <c r="L1108" s="119">
        <v>0</v>
      </c>
      <c r="M1108" s="119">
        <v>0</v>
      </c>
      <c r="N1108" s="400">
        <v>0</v>
      </c>
      <c r="O1108" s="119">
        <v>0</v>
      </c>
      <c r="P1108" s="119">
        <v>0</v>
      </c>
      <c r="Q1108" s="119">
        <v>0</v>
      </c>
      <c r="R1108" s="119">
        <v>0</v>
      </c>
      <c r="S1108" s="119">
        <v>0</v>
      </c>
      <c r="T1108" s="119">
        <v>0</v>
      </c>
      <c r="U1108" s="119">
        <v>0</v>
      </c>
      <c r="V1108" s="400">
        <v>0</v>
      </c>
      <c r="W1108" s="119">
        <v>0</v>
      </c>
      <c r="X1108" s="119">
        <v>0</v>
      </c>
      <c r="Y1108" s="119">
        <v>0</v>
      </c>
      <c r="Z1108" s="119">
        <v>0</v>
      </c>
      <c r="AA1108" s="119">
        <v>0</v>
      </c>
      <c r="AB1108" s="119">
        <v>0</v>
      </c>
      <c r="AC1108" s="42">
        <f t="shared" si="1344"/>
        <v>0</v>
      </c>
      <c r="AD1108" s="16" t="s">
        <v>248</v>
      </c>
      <c r="AE1108" s="16"/>
      <c r="AF1108" s="16"/>
      <c r="AG1108" s="16"/>
      <c r="AH1108" s="16"/>
      <c r="AI1108" s="16"/>
      <c r="AJ1108" s="16"/>
      <c r="AK1108" s="16"/>
      <c r="AL1108" s="16"/>
      <c r="AM1108" s="16"/>
      <c r="AN1108" s="16"/>
      <c r="AO1108" s="16"/>
    </row>
    <row r="1109" s="1" customFormat="1" ht="15" customHeight="1">
      <c r="A1109" s="37"/>
      <c r="B1109" s="109"/>
      <c r="C1109" s="39" t="s">
        <v>18</v>
      </c>
      <c r="D1109" s="39" t="s">
        <v>19</v>
      </c>
      <c r="E1109" s="128">
        <v>0</v>
      </c>
      <c r="F1109" s="128">
        <v>0</v>
      </c>
      <c r="G1109" s="128">
        <v>0</v>
      </c>
      <c r="H1109" s="129">
        <v>0</v>
      </c>
      <c r="I1109" s="128">
        <v>0</v>
      </c>
      <c r="J1109" s="128">
        <v>0</v>
      </c>
      <c r="K1109" s="128">
        <v>0</v>
      </c>
      <c r="L1109" s="128">
        <v>0</v>
      </c>
      <c r="M1109" s="128">
        <v>0</v>
      </c>
      <c r="N1109" s="129">
        <v>0</v>
      </c>
      <c r="O1109" s="128">
        <v>0</v>
      </c>
      <c r="P1109" s="128">
        <v>0</v>
      </c>
      <c r="Q1109" s="128">
        <v>0</v>
      </c>
      <c r="R1109" s="128">
        <v>0</v>
      </c>
      <c r="S1109" s="128">
        <v>0</v>
      </c>
      <c r="T1109" s="128">
        <v>0</v>
      </c>
      <c r="U1109" s="128">
        <v>0</v>
      </c>
      <c r="V1109" s="129">
        <v>0</v>
      </c>
      <c r="W1109" s="128">
        <v>0</v>
      </c>
      <c r="X1109" s="128">
        <v>0</v>
      </c>
      <c r="Y1109" s="128">
        <v>0</v>
      </c>
      <c r="Z1109" s="128">
        <v>0</v>
      </c>
      <c r="AA1109" s="128">
        <v>0</v>
      </c>
      <c r="AB1109" s="128">
        <v>0</v>
      </c>
      <c r="AC1109" s="42"/>
      <c r="AD1109" s="16"/>
      <c r="AE1109" s="16"/>
      <c r="AF1109" s="16"/>
      <c r="AG1109" s="16"/>
      <c r="AH1109" s="16"/>
      <c r="AI1109" s="16"/>
      <c r="AJ1109" s="16"/>
      <c r="AK1109" s="16"/>
      <c r="AL1109" s="16"/>
      <c r="AM1109" s="16"/>
      <c r="AN1109" s="16"/>
      <c r="AO1109" s="16"/>
    </row>
    <row r="1110" s="1" customFormat="1" ht="15" customHeight="1">
      <c r="A1110" s="113"/>
      <c r="B1110" s="114"/>
      <c r="C1110" s="115" t="s">
        <v>20</v>
      </c>
      <c r="D1110" s="115"/>
      <c r="E1110" s="116" t="e">
        <f t="shared" ref="E1110:AC1114" si="1345">E1108/E1107</f>
        <v>#DIV/0!</v>
      </c>
      <c r="F1110" s="116" t="e">
        <f t="shared" si="1345"/>
        <v>#DIV/0!</v>
      </c>
      <c r="G1110" s="116" t="e">
        <f t="shared" si="1345"/>
        <v>#DIV/0!</v>
      </c>
      <c r="H1110" s="117" t="e">
        <f t="shared" si="1345"/>
        <v>#DIV/0!</v>
      </c>
      <c r="I1110" s="116" t="e">
        <f t="shared" si="1345"/>
        <v>#DIV/0!</v>
      </c>
      <c r="J1110" s="116" t="e">
        <f t="shared" si="1345"/>
        <v>#DIV/0!</v>
      </c>
      <c r="K1110" s="116" t="e">
        <f t="shared" si="1345"/>
        <v>#DIV/0!</v>
      </c>
      <c r="L1110" s="116" t="e">
        <f t="shared" si="1345"/>
        <v>#DIV/0!</v>
      </c>
      <c r="M1110" s="116" t="e">
        <f t="shared" si="1345"/>
        <v>#DIV/0!</v>
      </c>
      <c r="N1110" s="117" t="e">
        <f t="shared" si="1345"/>
        <v>#DIV/0!</v>
      </c>
      <c r="O1110" s="116" t="e">
        <f t="shared" si="1345"/>
        <v>#DIV/0!</v>
      </c>
      <c r="P1110" s="116" t="e">
        <f t="shared" si="1345"/>
        <v>#DIV/0!</v>
      </c>
      <c r="Q1110" s="116" t="e">
        <f t="shared" si="1345"/>
        <v>#DIV/0!</v>
      </c>
      <c r="R1110" s="116" t="e">
        <f t="shared" si="1345"/>
        <v>#DIV/0!</v>
      </c>
      <c r="S1110" s="116" t="e">
        <f t="shared" si="1345"/>
        <v>#DIV/0!</v>
      </c>
      <c r="T1110" s="116" t="e">
        <f t="shared" si="1345"/>
        <v>#DIV/0!</v>
      </c>
      <c r="U1110" s="116" t="e">
        <f t="shared" si="1345"/>
        <v>#DIV/0!</v>
      </c>
      <c r="V1110" s="117" t="e">
        <f t="shared" si="1345"/>
        <v>#DIV/0!</v>
      </c>
      <c r="W1110" s="116" t="e">
        <f t="shared" si="1345"/>
        <v>#DIV/0!</v>
      </c>
      <c r="X1110" s="116" t="e">
        <f t="shared" si="1345"/>
        <v>#DIV/0!</v>
      </c>
      <c r="Y1110" s="116" t="e">
        <f t="shared" si="1345"/>
        <v>#DIV/0!</v>
      </c>
      <c r="Z1110" s="116" t="e">
        <f t="shared" si="1345"/>
        <v>#DIV/0!</v>
      </c>
      <c r="AA1110" s="116" t="e">
        <f t="shared" si="1345"/>
        <v>#DIV/0!</v>
      </c>
      <c r="AB1110" s="116" t="e">
        <f t="shared" si="1345"/>
        <v>#DIV/0!</v>
      </c>
      <c r="AC1110" s="125" t="e">
        <f t="shared" si="1345"/>
        <v>#DIV/0!</v>
      </c>
      <c r="AD1110" s="16"/>
      <c r="AE1110" s="16"/>
      <c r="AF1110" s="16"/>
      <c r="AG1110" s="16"/>
      <c r="AH1110" s="16"/>
      <c r="AI1110" s="16"/>
      <c r="AJ1110" s="16"/>
      <c r="AK1110" s="16"/>
      <c r="AL1110" s="16"/>
      <c r="AM1110" s="16"/>
      <c r="AN1110" s="16"/>
      <c r="AO1110" s="16"/>
    </row>
    <row r="1111" s="1" customFormat="1" ht="15" customHeight="1">
      <c r="A1111" s="31" t="s">
        <v>658</v>
      </c>
      <c r="B1111" s="121"/>
      <c r="C1111" s="33" t="s">
        <v>15</v>
      </c>
      <c r="D1111" s="33" t="s">
        <v>132</v>
      </c>
      <c r="E1111" s="34">
        <v>0.040000000000000001</v>
      </c>
      <c r="F1111" s="34">
        <v>0.032800000000000003</v>
      </c>
      <c r="G1111" s="34">
        <v>0.040000000000000001</v>
      </c>
      <c r="H1111" s="126">
        <v>0.050000000000000003</v>
      </c>
      <c r="I1111" s="34">
        <v>0.0332</v>
      </c>
      <c r="J1111" s="34">
        <v>0.035400000000000001</v>
      </c>
      <c r="K1111" s="34">
        <v>0.035999999999999997</v>
      </c>
      <c r="L1111" s="34">
        <v>0.0356</v>
      </c>
      <c r="M1111" s="34">
        <v>0.034200000000000001</v>
      </c>
      <c r="N1111" s="126">
        <v>0.035000000000000003</v>
      </c>
      <c r="O1111" s="34">
        <v>0.034599999999999999</v>
      </c>
      <c r="P1111" s="34">
        <v>0.040000000000000001</v>
      </c>
      <c r="Q1111" s="34">
        <v>0.040000000000000001</v>
      </c>
      <c r="R1111" s="34">
        <v>0.040000000000000001</v>
      </c>
      <c r="S1111" s="34">
        <v>0.040000000000000001</v>
      </c>
      <c r="T1111" s="34">
        <v>0.040000000000000001</v>
      </c>
      <c r="U1111" s="34">
        <v>0.035999999999999997</v>
      </c>
      <c r="V1111" s="126">
        <v>0.0356</v>
      </c>
      <c r="W1111" s="34">
        <v>0.035999999999999997</v>
      </c>
      <c r="X1111" s="34">
        <v>0.035799999999999998</v>
      </c>
      <c r="Y1111" s="34">
        <v>0.035799999999999998</v>
      </c>
      <c r="Z1111" s="34">
        <v>0.0344</v>
      </c>
      <c r="AA1111" s="34">
        <v>0.033799999999999997</v>
      </c>
      <c r="AB1111" s="34">
        <v>0.033399999999999999</v>
      </c>
      <c r="AC1111" s="36">
        <f t="shared" ref="AC1111:AC1112" si="1346">SUM(E1111:AB1111)</f>
        <v>0.88760000000000006</v>
      </c>
      <c r="AD1111" s="1016"/>
      <c r="AE1111" s="16"/>
      <c r="AF1111" s="16"/>
      <c r="AG1111" s="16"/>
      <c r="AH1111" s="16"/>
      <c r="AI1111" s="16"/>
      <c r="AJ1111" s="16"/>
      <c r="AK1111" s="16"/>
      <c r="AL1111" s="16"/>
      <c r="AM1111" s="16"/>
      <c r="AN1111" s="16"/>
      <c r="AO1111" s="16"/>
    </row>
    <row r="1112" s="1" customFormat="1" ht="15" customHeight="1">
      <c r="A1112" s="37"/>
      <c r="B1112" s="109"/>
      <c r="C1112" s="39" t="s">
        <v>17</v>
      </c>
      <c r="D1112" s="39" t="s">
        <v>132</v>
      </c>
      <c r="E1112" s="40">
        <v>0.029999999999999999</v>
      </c>
      <c r="F1112" s="40">
        <v>0.044400000000000002</v>
      </c>
      <c r="G1112" s="40">
        <v>0.041200000000000001</v>
      </c>
      <c r="H1112" s="127">
        <v>0.041000000000000002</v>
      </c>
      <c r="I1112" s="40">
        <v>0.041599999999999998</v>
      </c>
      <c r="J1112" s="40">
        <v>0.042599999999999999</v>
      </c>
      <c r="K1112" s="40">
        <v>0.042599999999999999</v>
      </c>
      <c r="L1112" s="40">
        <v>0.042200000000000001</v>
      </c>
      <c r="M1112" s="40">
        <v>0.041200000000000001</v>
      </c>
      <c r="N1112" s="127">
        <v>0.042200000000000001</v>
      </c>
      <c r="O1112" s="40">
        <v>0.042599999999999999</v>
      </c>
      <c r="P1112" s="40">
        <v>0.029999999999999999</v>
      </c>
      <c r="Q1112" s="40">
        <v>0.029999999999999999</v>
      </c>
      <c r="R1112" s="40">
        <v>0.029999999999999999</v>
      </c>
      <c r="S1112" s="40">
        <v>0.029999999999999999</v>
      </c>
      <c r="T1112" s="40">
        <v>0.029999999999999999</v>
      </c>
      <c r="U1112" s="40">
        <v>0.035000000000000003</v>
      </c>
      <c r="V1112" s="127">
        <v>0.036400000000000002</v>
      </c>
      <c r="W1112" s="40">
        <v>0.037400000000000003</v>
      </c>
      <c r="X1112" s="40">
        <v>0.039800000000000002</v>
      </c>
      <c r="Y1112" s="40">
        <v>0.041399999999999999</v>
      </c>
      <c r="Z1112" s="40">
        <v>0.0424</v>
      </c>
      <c r="AA1112" s="40">
        <v>0.0458</v>
      </c>
      <c r="AB1112" s="40">
        <v>0.0458</v>
      </c>
      <c r="AC1112" s="42">
        <f t="shared" si="1346"/>
        <v>0.92560000000000009</v>
      </c>
      <c r="AD1112" s="16"/>
      <c r="AE1112" s="16"/>
      <c r="AF1112" s="16"/>
      <c r="AG1112" s="16"/>
      <c r="AH1112" s="16"/>
      <c r="AI1112" s="16"/>
      <c r="AJ1112" s="16"/>
      <c r="AK1112" s="16"/>
      <c r="AL1112" s="16"/>
      <c r="AM1112" s="16"/>
      <c r="AN1112" s="16"/>
      <c r="AO1112" s="16"/>
    </row>
    <row r="1113" s="1" customFormat="1" ht="15" customHeight="1">
      <c r="A1113" s="37"/>
      <c r="B1113" s="109"/>
      <c r="C1113" s="39" t="s">
        <v>18</v>
      </c>
      <c r="D1113" s="39" t="s">
        <v>19</v>
      </c>
      <c r="E1113" s="197">
        <v>4</v>
      </c>
      <c r="F1113" s="165">
        <v>4</v>
      </c>
      <c r="G1113" s="165">
        <v>4</v>
      </c>
      <c r="H1113" s="166">
        <v>3</v>
      </c>
      <c r="I1113" s="165">
        <v>3</v>
      </c>
      <c r="J1113" s="165">
        <v>4</v>
      </c>
      <c r="K1113" s="165">
        <v>3</v>
      </c>
      <c r="L1113" s="165">
        <v>4</v>
      </c>
      <c r="M1113" s="165">
        <v>3</v>
      </c>
      <c r="N1113" s="166">
        <v>1</v>
      </c>
      <c r="O1113" s="165">
        <v>1</v>
      </c>
      <c r="P1113" s="165">
        <v>1</v>
      </c>
      <c r="Q1113" s="165">
        <v>1</v>
      </c>
      <c r="R1113" s="165">
        <v>1</v>
      </c>
      <c r="S1113" s="165">
        <v>1</v>
      </c>
      <c r="T1113" s="165">
        <v>4</v>
      </c>
      <c r="U1113" s="165">
        <v>4</v>
      </c>
      <c r="V1113" s="166">
        <v>4</v>
      </c>
      <c r="W1113" s="165">
        <v>4</v>
      </c>
      <c r="X1113" s="165">
        <v>4</v>
      </c>
      <c r="Y1113" s="165">
        <v>4</v>
      </c>
      <c r="Z1113" s="165">
        <v>4</v>
      </c>
      <c r="AA1113" s="165">
        <v>5</v>
      </c>
      <c r="AB1113" s="165">
        <v>5</v>
      </c>
      <c r="AC1113" s="42"/>
      <c r="AD1113" s="16"/>
      <c r="AE1113" s="16"/>
      <c r="AF1113" s="16"/>
      <c r="AG1113" s="16"/>
      <c r="AH1113" s="16"/>
      <c r="AI1113" s="16"/>
      <c r="AJ1113" s="16"/>
      <c r="AK1113" s="16"/>
      <c r="AL1113" s="16"/>
      <c r="AM1113" s="16"/>
      <c r="AN1113" s="16"/>
      <c r="AO1113" s="16"/>
    </row>
    <row r="1114" s="1" customFormat="1" ht="15" customHeight="1">
      <c r="A1114" s="49"/>
      <c r="B1114" s="181"/>
      <c r="C1114" s="51" t="s">
        <v>20</v>
      </c>
      <c r="D1114" s="51"/>
      <c r="E1114" s="52">
        <f t="shared" si="1345"/>
        <v>0.75</v>
      </c>
      <c r="F1114" s="52">
        <f t="shared" si="1345"/>
        <v>1.3536585365853657</v>
      </c>
      <c r="G1114" s="52">
        <f t="shared" si="1345"/>
        <v>1.03</v>
      </c>
      <c r="H1114" s="100">
        <f t="shared" si="1345"/>
        <v>0.81999999999999995</v>
      </c>
      <c r="I1114" s="52">
        <f t="shared" si="1345"/>
        <v>1.2530120481927711</v>
      </c>
      <c r="J1114" s="52">
        <f t="shared" si="1345"/>
        <v>1.2033898305084745</v>
      </c>
      <c r="K1114" s="52">
        <f t="shared" si="1345"/>
        <v>1.1833333333333333</v>
      </c>
      <c r="L1114" s="52">
        <f t="shared" si="1345"/>
        <v>1.1853932584269664</v>
      </c>
      <c r="M1114" s="52">
        <f t="shared" si="1345"/>
        <v>1.2046783625730995</v>
      </c>
      <c r="N1114" s="100">
        <f t="shared" si="1345"/>
        <v>1.2057142857142857</v>
      </c>
      <c r="O1114" s="52">
        <f t="shared" si="1345"/>
        <v>1.23121387283237</v>
      </c>
      <c r="P1114" s="52">
        <f t="shared" si="1345"/>
        <v>0.75</v>
      </c>
      <c r="Q1114" s="52">
        <f t="shared" si="1345"/>
        <v>0.75</v>
      </c>
      <c r="R1114" s="52">
        <f t="shared" si="1345"/>
        <v>0.75</v>
      </c>
      <c r="S1114" s="52">
        <f t="shared" si="1345"/>
        <v>0.75</v>
      </c>
      <c r="T1114" s="52">
        <f t="shared" si="1345"/>
        <v>0.75</v>
      </c>
      <c r="U1114" s="52">
        <f t="shared" si="1345"/>
        <v>0.97222222222222243</v>
      </c>
      <c r="V1114" s="100">
        <f t="shared" si="1345"/>
        <v>1.0224719101123596</v>
      </c>
      <c r="W1114" s="52">
        <f t="shared" si="1345"/>
        <v>1.038888888888889</v>
      </c>
      <c r="X1114" s="52">
        <f t="shared" si="1345"/>
        <v>1.1117318435754191</v>
      </c>
      <c r="Y1114" s="52">
        <f t="shared" si="1345"/>
        <v>1.1564245810055866</v>
      </c>
      <c r="Z1114" s="52">
        <f t="shared" si="1345"/>
        <v>1.2325581395348837</v>
      </c>
      <c r="AA1114" s="52">
        <f t="shared" si="1345"/>
        <v>1.3550295857988166</v>
      </c>
      <c r="AB1114" s="52">
        <f t="shared" si="1345"/>
        <v>1.3712574850299402</v>
      </c>
      <c r="AC1114" s="101">
        <f t="shared" si="1345"/>
        <v>1.042812077512393</v>
      </c>
      <c r="AD1114" s="221"/>
      <c r="AE1114" s="221"/>
      <c r="AF1114" s="221"/>
      <c r="AG1114" s="221"/>
      <c r="AH1114" s="221"/>
      <c r="AI1114" s="221"/>
      <c r="AJ1114" s="221"/>
      <c r="AK1114" s="221"/>
      <c r="AL1114" s="221"/>
      <c r="AM1114" s="221"/>
      <c r="AN1114" s="221"/>
      <c r="AO1114" s="221"/>
      <c r="AP1114" s="832"/>
      <c r="AQ1114" s="832"/>
      <c r="AR1114" s="832"/>
      <c r="AS1114" s="832"/>
      <c r="AT1114" s="832"/>
      <c r="AU1114" s="832"/>
      <c r="AV1114" s="832"/>
      <c r="AW1114" s="832"/>
      <c r="AX1114" s="832"/>
      <c r="AY1114" s="832"/>
      <c r="AZ1114" s="832"/>
      <c r="BA1114" s="832"/>
      <c r="BB1114" s="832"/>
      <c r="BC1114" s="832"/>
      <c r="BD1114" s="832"/>
      <c r="BE1114" s="832"/>
      <c r="BF1114" s="832"/>
      <c r="BG1114" s="832"/>
      <c r="BH1114" s="832"/>
      <c r="BI1114" s="832"/>
      <c r="BJ1114" s="832"/>
      <c r="BK1114" s="832"/>
      <c r="BL1114" s="832"/>
      <c r="BM1114" s="832"/>
      <c r="BN1114" s="832"/>
      <c r="BO1114" s="832"/>
      <c r="BP1114" s="832"/>
      <c r="BQ1114" s="832"/>
      <c r="BR1114" s="832"/>
      <c r="BS1114" s="832"/>
      <c r="BT1114" s="832"/>
      <c r="BU1114" s="832"/>
      <c r="BV1114" s="832"/>
      <c r="BW1114" s="832"/>
      <c r="BX1114" s="832"/>
      <c r="BY1114" s="832"/>
      <c r="BZ1114" s="832"/>
      <c r="CA1114" s="832"/>
      <c r="CB1114" s="832"/>
      <c r="CC1114" s="832"/>
      <c r="CD1114" s="832"/>
      <c r="CE1114" s="832"/>
      <c r="CF1114" s="832"/>
      <c r="CG1114" s="832"/>
      <c r="CH1114" s="832"/>
      <c r="CI1114" s="832"/>
      <c r="CJ1114" s="832"/>
      <c r="CK1114" s="832"/>
      <c r="CL1114" s="832"/>
      <c r="CM1114" s="832"/>
      <c r="CN1114" s="832"/>
      <c r="CO1114" s="832"/>
      <c r="CP1114" s="832"/>
      <c r="CQ1114" s="832"/>
      <c r="CR1114" s="832"/>
      <c r="CS1114" s="832"/>
    </row>
    <row r="1115" s="1" customFormat="1" ht="15" customHeight="1">
      <c r="A1115" s="139" t="s">
        <v>318</v>
      </c>
      <c r="B1115" s="140"/>
      <c r="C1115" s="141" t="s">
        <v>15</v>
      </c>
      <c r="D1115" s="141"/>
      <c r="E1115" s="58">
        <f t="shared" ref="E1115:AC1116" si="1347">E1107+E1111</f>
        <v>0.040000000000000001</v>
      </c>
      <c r="F1115" s="58">
        <f t="shared" si="1347"/>
        <v>0.032800000000000003</v>
      </c>
      <c r="G1115" s="58">
        <f t="shared" si="1347"/>
        <v>0.040000000000000001</v>
      </c>
      <c r="H1115" s="178">
        <f t="shared" si="1347"/>
        <v>0.050000000000000003</v>
      </c>
      <c r="I1115" s="58">
        <f t="shared" si="1347"/>
        <v>0.0332</v>
      </c>
      <c r="J1115" s="58">
        <f t="shared" si="1347"/>
        <v>0.035400000000000001</v>
      </c>
      <c r="K1115" s="58">
        <f t="shared" si="1347"/>
        <v>0.035999999999999997</v>
      </c>
      <c r="L1115" s="58">
        <f t="shared" si="1347"/>
        <v>0.0356</v>
      </c>
      <c r="M1115" s="58">
        <f t="shared" si="1347"/>
        <v>0.034200000000000001</v>
      </c>
      <c r="N1115" s="178">
        <f t="shared" si="1347"/>
        <v>0.035000000000000003</v>
      </c>
      <c r="O1115" s="58">
        <f t="shared" si="1347"/>
        <v>0.034599999999999999</v>
      </c>
      <c r="P1115" s="58">
        <f t="shared" si="1347"/>
        <v>0.040000000000000001</v>
      </c>
      <c r="Q1115" s="58">
        <f t="shared" si="1347"/>
        <v>0.040000000000000001</v>
      </c>
      <c r="R1115" s="58">
        <f t="shared" si="1347"/>
        <v>0.040000000000000001</v>
      </c>
      <c r="S1115" s="58">
        <f t="shared" si="1347"/>
        <v>0.040000000000000001</v>
      </c>
      <c r="T1115" s="58">
        <f t="shared" si="1347"/>
        <v>0.040000000000000001</v>
      </c>
      <c r="U1115" s="58">
        <f t="shared" si="1347"/>
        <v>0.035999999999999997</v>
      </c>
      <c r="V1115" s="178">
        <f t="shared" si="1347"/>
        <v>0.0356</v>
      </c>
      <c r="W1115" s="58">
        <f t="shared" si="1347"/>
        <v>0.035999999999999997</v>
      </c>
      <c r="X1115" s="58">
        <f t="shared" si="1347"/>
        <v>0.035799999999999998</v>
      </c>
      <c r="Y1115" s="58">
        <f t="shared" si="1347"/>
        <v>0.035799999999999998</v>
      </c>
      <c r="Z1115" s="58">
        <f t="shared" si="1347"/>
        <v>0.0344</v>
      </c>
      <c r="AA1115" s="58">
        <f t="shared" si="1347"/>
        <v>0.033799999999999997</v>
      </c>
      <c r="AB1115" s="58">
        <f t="shared" si="1347"/>
        <v>0.033399999999999999</v>
      </c>
      <c r="AC1115" s="59">
        <f t="shared" si="1347"/>
        <v>0.88760000000000006</v>
      </c>
      <c r="AD1115" s="16"/>
      <c r="AE1115" s="16"/>
      <c r="AF1115" s="16"/>
      <c r="AG1115" s="16"/>
      <c r="AH1115" s="16"/>
      <c r="AI1115" s="16"/>
      <c r="AJ1115" s="16"/>
      <c r="AK1115" s="16"/>
      <c r="AL1115" s="16"/>
      <c r="AM1115" s="16"/>
      <c r="AN1115" s="16"/>
      <c r="AO1115" s="16"/>
    </row>
    <row r="1116" s="1" customFormat="1" ht="15" customHeight="1">
      <c r="A1116" s="143"/>
      <c r="B1116" s="144"/>
      <c r="C1116" s="145" t="s">
        <v>17</v>
      </c>
      <c r="D1116" s="145"/>
      <c r="E1116" s="212">
        <f t="shared" si="1347"/>
        <v>0.029999999999999999</v>
      </c>
      <c r="F1116" s="212">
        <f t="shared" si="1347"/>
        <v>0.044400000000000002</v>
      </c>
      <c r="G1116" s="212">
        <f t="shared" si="1347"/>
        <v>0.041200000000000001</v>
      </c>
      <c r="H1116" s="213">
        <f t="shared" si="1347"/>
        <v>0.041000000000000002</v>
      </c>
      <c r="I1116" s="212">
        <f t="shared" si="1347"/>
        <v>0.041599999999999998</v>
      </c>
      <c r="J1116" s="212">
        <f t="shared" si="1347"/>
        <v>0.042599999999999999</v>
      </c>
      <c r="K1116" s="212">
        <f t="shared" si="1347"/>
        <v>0.042599999999999999</v>
      </c>
      <c r="L1116" s="212">
        <f t="shared" si="1347"/>
        <v>0.042200000000000001</v>
      </c>
      <c r="M1116" s="212">
        <f t="shared" si="1347"/>
        <v>0.041200000000000001</v>
      </c>
      <c r="N1116" s="213">
        <f t="shared" si="1347"/>
        <v>0.042200000000000001</v>
      </c>
      <c r="O1116" s="212">
        <f t="shared" si="1347"/>
        <v>0.042599999999999999</v>
      </c>
      <c r="P1116" s="212">
        <f t="shared" si="1347"/>
        <v>0.029999999999999999</v>
      </c>
      <c r="Q1116" s="212">
        <f t="shared" si="1347"/>
        <v>0.029999999999999999</v>
      </c>
      <c r="R1116" s="212">
        <f t="shared" si="1347"/>
        <v>0.029999999999999999</v>
      </c>
      <c r="S1116" s="212">
        <f t="shared" si="1347"/>
        <v>0.029999999999999999</v>
      </c>
      <c r="T1116" s="212">
        <f t="shared" si="1347"/>
        <v>0.029999999999999999</v>
      </c>
      <c r="U1116" s="212">
        <f t="shared" si="1347"/>
        <v>0.035000000000000003</v>
      </c>
      <c r="V1116" s="213">
        <f t="shared" si="1347"/>
        <v>0.036400000000000002</v>
      </c>
      <c r="W1116" s="212">
        <f t="shared" si="1347"/>
        <v>0.037400000000000003</v>
      </c>
      <c r="X1116" s="212">
        <f t="shared" si="1347"/>
        <v>0.039800000000000002</v>
      </c>
      <c r="Y1116" s="212">
        <f t="shared" si="1347"/>
        <v>0.041399999999999999</v>
      </c>
      <c r="Z1116" s="212">
        <f t="shared" si="1347"/>
        <v>0.0424</v>
      </c>
      <c r="AA1116" s="212">
        <f t="shared" si="1347"/>
        <v>0.0458</v>
      </c>
      <c r="AB1116" s="212">
        <f t="shared" si="1347"/>
        <v>0.0458</v>
      </c>
      <c r="AC1116" s="101">
        <f t="shared" si="1347"/>
        <v>0.92560000000000009</v>
      </c>
      <c r="AD1116" s="16"/>
      <c r="AE1116" s="16"/>
      <c r="AF1116" s="16"/>
      <c r="AG1116" s="16"/>
      <c r="AH1116" s="16"/>
      <c r="AI1116" s="16"/>
      <c r="AJ1116" s="16"/>
      <c r="AK1116" s="16"/>
      <c r="AL1116" s="16"/>
      <c r="AM1116" s="16"/>
      <c r="AN1116" s="16"/>
      <c r="AO1116" s="16"/>
    </row>
    <row r="1117" s="1" customFormat="1" ht="15" customHeight="1">
      <c r="A1117" s="151" t="s">
        <v>319</v>
      </c>
      <c r="B1117" s="152"/>
      <c r="C1117" s="153" t="s">
        <v>15</v>
      </c>
      <c r="D1117" s="153"/>
      <c r="E1117" s="374">
        <f t="shared" ref="E1117:AC1118" si="1348">E1085+E1089-E1115</f>
        <v>0</v>
      </c>
      <c r="F1117" s="374">
        <f t="shared" si="1348"/>
        <v>0</v>
      </c>
      <c r="G1117" s="374">
        <f t="shared" si="1348"/>
        <v>0</v>
      </c>
      <c r="H1117" s="459">
        <f t="shared" si="1348"/>
        <v>0</v>
      </c>
      <c r="I1117" s="374">
        <f t="shared" si="1348"/>
        <v>0</v>
      </c>
      <c r="J1117" s="374">
        <f t="shared" si="1348"/>
        <v>0</v>
      </c>
      <c r="K1117" s="374">
        <f t="shared" si="1348"/>
        <v>0</v>
      </c>
      <c r="L1117" s="374">
        <f t="shared" si="1348"/>
        <v>0</v>
      </c>
      <c r="M1117" s="374">
        <f t="shared" si="1348"/>
        <v>0</v>
      </c>
      <c r="N1117" s="459">
        <f t="shared" si="1348"/>
        <v>0</v>
      </c>
      <c r="O1117" s="374">
        <f t="shared" si="1348"/>
        <v>0</v>
      </c>
      <c r="P1117" s="374">
        <f t="shared" si="1348"/>
        <v>0</v>
      </c>
      <c r="Q1117" s="374">
        <f t="shared" si="1348"/>
        <v>0</v>
      </c>
      <c r="R1117" s="374">
        <f t="shared" si="1348"/>
        <v>0</v>
      </c>
      <c r="S1117" s="374">
        <f t="shared" si="1348"/>
        <v>0</v>
      </c>
      <c r="T1117" s="374">
        <f t="shared" si="1348"/>
        <v>0</v>
      </c>
      <c r="U1117" s="374">
        <f t="shared" si="1348"/>
        <v>0</v>
      </c>
      <c r="V1117" s="459">
        <f t="shared" si="1348"/>
        <v>0</v>
      </c>
      <c r="W1117" s="374">
        <f t="shared" si="1348"/>
        <v>0</v>
      </c>
      <c r="X1117" s="374">
        <f t="shared" si="1348"/>
        <v>0</v>
      </c>
      <c r="Y1117" s="374">
        <f t="shared" si="1348"/>
        <v>0</v>
      </c>
      <c r="Z1117" s="374">
        <f t="shared" si="1348"/>
        <v>0</v>
      </c>
      <c r="AA1117" s="374">
        <f t="shared" si="1348"/>
        <v>0</v>
      </c>
      <c r="AB1117" s="374">
        <f t="shared" si="1348"/>
        <v>0</v>
      </c>
      <c r="AC1117" s="36">
        <f t="shared" si="1348"/>
        <v>0</v>
      </c>
      <c r="AD1117" s="16"/>
      <c r="AE1117" s="16"/>
      <c r="AF1117" s="16"/>
      <c r="AG1117" s="16"/>
      <c r="AH1117" s="16"/>
      <c r="AI1117" s="16"/>
      <c r="AJ1117" s="16"/>
      <c r="AK1117" s="16"/>
      <c r="AL1117" s="16"/>
      <c r="AM1117" s="16"/>
      <c r="AN1117" s="16"/>
      <c r="AO1117" s="16"/>
    </row>
    <row r="1118" s="1" customFormat="1" ht="15" customHeight="1">
      <c r="A1118" s="143"/>
      <c r="B1118" s="144"/>
      <c r="C1118" s="145" t="s">
        <v>17</v>
      </c>
      <c r="D1118" s="145"/>
      <c r="E1118" s="617">
        <f t="shared" si="1348"/>
        <v>0</v>
      </c>
      <c r="F1118" s="617">
        <f t="shared" si="1348"/>
        <v>0</v>
      </c>
      <c r="G1118" s="617">
        <f t="shared" si="1348"/>
        <v>0</v>
      </c>
      <c r="H1118" s="598">
        <f t="shared" si="1348"/>
        <v>0</v>
      </c>
      <c r="I1118" s="617">
        <f t="shared" si="1348"/>
        <v>0</v>
      </c>
      <c r="J1118" s="617">
        <f t="shared" si="1348"/>
        <v>0</v>
      </c>
      <c r="K1118" s="617">
        <f t="shared" si="1348"/>
        <v>0</v>
      </c>
      <c r="L1118" s="617">
        <f t="shared" si="1348"/>
        <v>0</v>
      </c>
      <c r="M1118" s="617">
        <f t="shared" si="1348"/>
        <v>0</v>
      </c>
      <c r="N1118" s="598">
        <f t="shared" si="1348"/>
        <v>0</v>
      </c>
      <c r="O1118" s="617">
        <f t="shared" si="1348"/>
        <v>0</v>
      </c>
      <c r="P1118" s="617">
        <f t="shared" si="1348"/>
        <v>0</v>
      </c>
      <c r="Q1118" s="617">
        <f t="shared" si="1348"/>
        <v>0</v>
      </c>
      <c r="R1118" s="617">
        <f t="shared" si="1348"/>
        <v>0</v>
      </c>
      <c r="S1118" s="617">
        <f t="shared" si="1348"/>
        <v>0</v>
      </c>
      <c r="T1118" s="617">
        <f t="shared" si="1348"/>
        <v>0</v>
      </c>
      <c r="U1118" s="617">
        <f t="shared" si="1348"/>
        <v>0</v>
      </c>
      <c r="V1118" s="598">
        <f t="shared" si="1348"/>
        <v>0</v>
      </c>
      <c r="W1118" s="617">
        <f t="shared" si="1348"/>
        <v>0</v>
      </c>
      <c r="X1118" s="617">
        <f t="shared" si="1348"/>
        <v>0</v>
      </c>
      <c r="Y1118" s="617">
        <f t="shared" si="1348"/>
        <v>0</v>
      </c>
      <c r="Z1118" s="617">
        <f t="shared" si="1348"/>
        <v>0</v>
      </c>
      <c r="AA1118" s="617">
        <f t="shared" si="1348"/>
        <v>0</v>
      </c>
      <c r="AB1118" s="617">
        <f t="shared" si="1348"/>
        <v>0</v>
      </c>
      <c r="AC1118" s="101">
        <f t="shared" si="1348"/>
        <v>0</v>
      </c>
      <c r="AD1118" s="16"/>
      <c r="AE1118" s="16"/>
      <c r="AF1118" s="16"/>
      <c r="AG1118" s="16"/>
      <c r="AH1118" s="16"/>
      <c r="AI1118" s="16"/>
      <c r="AJ1118" s="16"/>
      <c r="AK1118" s="16"/>
      <c r="AL1118" s="16"/>
      <c r="AM1118" s="16"/>
      <c r="AN1118" s="16"/>
      <c r="AO1118" s="16"/>
    </row>
    <row r="1119" s="827" customFormat="1" ht="15" customHeight="1">
      <c r="A1119" s="768" t="s">
        <v>530</v>
      </c>
      <c r="B1119" s="769"/>
      <c r="C1119" s="426"/>
      <c r="D1119" s="426"/>
      <c r="E1119" s="85">
        <v>1</v>
      </c>
      <c r="F1119" s="85">
        <v>2</v>
      </c>
      <c r="G1119" s="85">
        <v>3</v>
      </c>
      <c r="H1119" s="85">
        <v>4</v>
      </c>
      <c r="I1119" s="85">
        <v>5</v>
      </c>
      <c r="J1119" s="85">
        <v>6</v>
      </c>
      <c r="K1119" s="85">
        <v>7</v>
      </c>
      <c r="L1119" s="85">
        <v>8</v>
      </c>
      <c r="M1119" s="85">
        <v>9</v>
      </c>
      <c r="N1119" s="85">
        <v>10</v>
      </c>
      <c r="O1119" s="85">
        <v>11</v>
      </c>
      <c r="P1119" s="85">
        <v>12</v>
      </c>
      <c r="Q1119" s="85">
        <v>13</v>
      </c>
      <c r="R1119" s="85">
        <v>14</v>
      </c>
      <c r="S1119" s="85">
        <v>15</v>
      </c>
      <c r="T1119" s="85">
        <v>16</v>
      </c>
      <c r="U1119" s="85">
        <v>17</v>
      </c>
      <c r="V1119" s="85">
        <v>18</v>
      </c>
      <c r="W1119" s="85">
        <v>19</v>
      </c>
      <c r="X1119" s="85">
        <v>20</v>
      </c>
      <c r="Y1119" s="85">
        <v>21</v>
      </c>
      <c r="Z1119" s="85">
        <v>22</v>
      </c>
      <c r="AA1119" s="85">
        <v>23</v>
      </c>
      <c r="AB1119" s="85">
        <v>24</v>
      </c>
      <c r="AC1119" s="842"/>
      <c r="AD1119" s="24"/>
      <c r="AE1119" s="24"/>
      <c r="AF1119" s="24"/>
      <c r="AG1119" s="24"/>
      <c r="AH1119" s="24"/>
      <c r="AI1119" s="24"/>
      <c r="AJ1119" s="24"/>
      <c r="AK1119" s="24"/>
      <c r="AL1119" s="24"/>
      <c r="AM1119" s="24"/>
      <c r="AN1119" s="24"/>
      <c r="AO1119" s="24"/>
    </row>
    <row r="1120" s="827" customFormat="1" ht="15" customHeight="1">
      <c r="A1120" s="87" t="s">
        <v>99</v>
      </c>
      <c r="B1120" s="88"/>
      <c r="C1120" s="89" t="s">
        <v>28</v>
      </c>
      <c r="D1120" s="409" t="s">
        <v>19</v>
      </c>
      <c r="E1120" s="89">
        <v>6.3000001907348633</v>
      </c>
      <c r="F1120" s="89">
        <v>6.3000001907348633</v>
      </c>
      <c r="G1120" s="89">
        <v>6.3000001907348633</v>
      </c>
      <c r="H1120" s="89">
        <v>6.3000001907348633</v>
      </c>
      <c r="I1120" s="89">
        <v>6.3000001907348633</v>
      </c>
      <c r="J1120" s="89">
        <v>6.3000001907348633</v>
      </c>
      <c r="K1120" s="89">
        <v>6.3000001907348633</v>
      </c>
      <c r="L1120" s="89">
        <v>6.1999998092651367</v>
      </c>
      <c r="M1120" s="89">
        <v>6.1999998092651367</v>
      </c>
      <c r="N1120" s="89">
        <v>6.1999998092651367</v>
      </c>
      <c r="O1120" s="89">
        <v>6.3000001907348633</v>
      </c>
      <c r="P1120" s="89">
        <v>6.3000001907348633</v>
      </c>
      <c r="Q1120" s="89">
        <v>6.3000001907348633</v>
      </c>
      <c r="R1120" s="89">
        <v>6.3000001907348633</v>
      </c>
      <c r="S1120" s="89">
        <v>6.3000001907348633</v>
      </c>
      <c r="T1120" s="89">
        <v>6.3000001907348633</v>
      </c>
      <c r="U1120" s="89">
        <v>6.3000001907348633</v>
      </c>
      <c r="V1120" s="89">
        <v>6.3000001907348633</v>
      </c>
      <c r="W1120" s="89">
        <v>6.3000001907348633</v>
      </c>
      <c r="X1120" s="89">
        <v>6.3000001907348633</v>
      </c>
      <c r="Y1120" s="89">
        <v>6.4000000953674316</v>
      </c>
      <c r="Z1120" s="89">
        <v>6.4000000953674316</v>
      </c>
      <c r="AA1120" s="89">
        <v>6.4000000953674316</v>
      </c>
      <c r="AB1120" s="89">
        <v>6.3000001907348633</v>
      </c>
      <c r="AC1120" s="89"/>
      <c r="AD1120" s="24"/>
      <c r="AE1120" s="24"/>
      <c r="AF1120" s="24"/>
      <c r="AG1120" s="24"/>
      <c r="AH1120" s="24"/>
      <c r="AI1120" s="24"/>
      <c r="AJ1120" s="24"/>
      <c r="AK1120" s="24"/>
      <c r="AL1120" s="24"/>
      <c r="AM1120" s="24"/>
      <c r="AN1120" s="24"/>
      <c r="AO1120" s="24"/>
    </row>
    <row r="1121" s="827" customFormat="1" ht="15" customHeight="1">
      <c r="A1121" s="92" t="s">
        <v>100</v>
      </c>
      <c r="B1121" s="93"/>
      <c r="C1121" s="94" t="s">
        <v>28</v>
      </c>
      <c r="D1121" s="411" t="s">
        <v>19</v>
      </c>
      <c r="E1121" s="94">
        <v>6.3000001907348633</v>
      </c>
      <c r="F1121" s="94">
        <v>6.3000001907348633</v>
      </c>
      <c r="G1121" s="94">
        <v>6.3000001907348633</v>
      </c>
      <c r="H1121" s="94">
        <v>6.3000001907348633</v>
      </c>
      <c r="I1121" s="94">
        <v>6.3000001907348633</v>
      </c>
      <c r="J1121" s="94">
        <v>6.3000001907348633</v>
      </c>
      <c r="K1121" s="94">
        <v>6.3000001907348633</v>
      </c>
      <c r="L1121" s="94">
        <v>6.3000001907348633</v>
      </c>
      <c r="M1121" s="94">
        <v>6.3000001907348633</v>
      </c>
      <c r="N1121" s="94">
        <v>6.4000000953674316</v>
      </c>
      <c r="O1121" s="94">
        <v>6.3000001907348633</v>
      </c>
      <c r="P1121" s="94">
        <v>6.4000000953674316</v>
      </c>
      <c r="Q1121" s="94">
        <v>6.4000000953674316</v>
      </c>
      <c r="R1121" s="94">
        <v>6.3000001907348633</v>
      </c>
      <c r="S1121" s="94">
        <v>6.4000000953674316</v>
      </c>
      <c r="T1121" s="94">
        <v>6.3000001907348633</v>
      </c>
      <c r="U1121" s="94">
        <v>6.3000001907348633</v>
      </c>
      <c r="V1121" s="94">
        <v>6.3000001907348633</v>
      </c>
      <c r="W1121" s="94">
        <v>6.3000001907348633</v>
      </c>
      <c r="X1121" s="94">
        <v>6.4000000953674316</v>
      </c>
      <c r="Y1121" s="94">
        <v>6.4000000953674316</v>
      </c>
      <c r="Z1121" s="94">
        <v>6.4000000953674316</v>
      </c>
      <c r="AA1121" s="94">
        <v>6.4000000953674316</v>
      </c>
      <c r="AB1121" s="94">
        <v>6.4000000953674316</v>
      </c>
      <c r="AC1121" s="94"/>
      <c r="AD1121" s="24"/>
      <c r="AE1121" s="24"/>
      <c r="AF1121" s="24"/>
      <c r="AG1121" s="24"/>
      <c r="AH1121" s="24"/>
      <c r="AI1121" s="24"/>
      <c r="AJ1121" s="24"/>
      <c r="AK1121" s="24"/>
      <c r="AL1121" s="24"/>
      <c r="AM1121" s="24"/>
      <c r="AN1121" s="24"/>
      <c r="AO1121" s="24"/>
    </row>
    <row r="1122" s="1" customFormat="1" ht="15" customHeight="1">
      <c r="A1122" s="516" t="s">
        <v>13</v>
      </c>
      <c r="B1122" s="121" t="s">
        <v>659</v>
      </c>
      <c r="C1122" s="33" t="s">
        <v>15</v>
      </c>
      <c r="D1122" s="33" t="s">
        <v>132</v>
      </c>
      <c r="E1122" s="374">
        <v>0</v>
      </c>
      <c r="F1122" s="374">
        <v>0</v>
      </c>
      <c r="G1122" s="374">
        <v>0</v>
      </c>
      <c r="H1122" s="459">
        <v>0</v>
      </c>
      <c r="I1122" s="374">
        <v>0</v>
      </c>
      <c r="J1122" s="374">
        <v>0</v>
      </c>
      <c r="K1122" s="374">
        <v>0</v>
      </c>
      <c r="L1122" s="374">
        <v>0</v>
      </c>
      <c r="M1122" s="374">
        <v>0</v>
      </c>
      <c r="N1122" s="459">
        <v>0</v>
      </c>
      <c r="O1122" s="374">
        <v>0</v>
      </c>
      <c r="P1122" s="374">
        <v>0</v>
      </c>
      <c r="Q1122" s="374">
        <v>0</v>
      </c>
      <c r="R1122" s="374">
        <v>0</v>
      </c>
      <c r="S1122" s="374">
        <v>0</v>
      </c>
      <c r="T1122" s="374">
        <v>0</v>
      </c>
      <c r="U1122" s="374">
        <v>0</v>
      </c>
      <c r="V1122" s="459">
        <v>0</v>
      </c>
      <c r="W1122" s="374">
        <v>0</v>
      </c>
      <c r="X1122" s="374">
        <v>0</v>
      </c>
      <c r="Y1122" s="374">
        <v>0</v>
      </c>
      <c r="Z1122" s="374">
        <v>0</v>
      </c>
      <c r="AA1122" s="374">
        <v>0</v>
      </c>
      <c r="AB1122" s="374">
        <v>0</v>
      </c>
      <c r="AC1122" s="36">
        <f t="shared" ref="AC1122:AC1127" si="1349">SUM(E1122:AB1122)</f>
        <v>0</v>
      </c>
      <c r="AD1122" s="16"/>
      <c r="AE1122" s="16"/>
      <c r="AF1122" s="16"/>
      <c r="AG1122" s="16"/>
      <c r="AH1122" s="16"/>
      <c r="AI1122" s="16"/>
      <c r="AJ1122" s="16"/>
      <c r="AK1122" s="16"/>
      <c r="AL1122" s="16"/>
      <c r="AM1122" s="16"/>
      <c r="AN1122" s="16"/>
      <c r="AO1122" s="16"/>
    </row>
    <row r="1123" s="1" customFormat="1" ht="15" customHeight="1">
      <c r="A1123" s="862"/>
      <c r="B1123" s="109"/>
      <c r="C1123" s="39" t="s">
        <v>17</v>
      </c>
      <c r="D1123" s="39" t="s">
        <v>132</v>
      </c>
      <c r="E1123" s="119">
        <v>0</v>
      </c>
      <c r="F1123" s="119">
        <v>0</v>
      </c>
      <c r="G1123" s="119">
        <v>0</v>
      </c>
      <c r="H1123" s="400">
        <v>0</v>
      </c>
      <c r="I1123" s="119">
        <v>0</v>
      </c>
      <c r="J1123" s="119">
        <v>0</v>
      </c>
      <c r="K1123" s="119">
        <v>0</v>
      </c>
      <c r="L1123" s="119">
        <v>0</v>
      </c>
      <c r="M1123" s="119">
        <v>0</v>
      </c>
      <c r="N1123" s="400">
        <v>0</v>
      </c>
      <c r="O1123" s="119">
        <v>0</v>
      </c>
      <c r="P1123" s="119">
        <v>0</v>
      </c>
      <c r="Q1123" s="119">
        <v>0</v>
      </c>
      <c r="R1123" s="119">
        <v>0</v>
      </c>
      <c r="S1123" s="119">
        <v>0</v>
      </c>
      <c r="T1123" s="119">
        <v>0</v>
      </c>
      <c r="U1123" s="119">
        <v>0</v>
      </c>
      <c r="V1123" s="400">
        <v>0</v>
      </c>
      <c r="W1123" s="119">
        <v>0</v>
      </c>
      <c r="X1123" s="119">
        <v>0</v>
      </c>
      <c r="Y1123" s="119">
        <v>0</v>
      </c>
      <c r="Z1123" s="119">
        <v>0</v>
      </c>
      <c r="AA1123" s="119">
        <v>0</v>
      </c>
      <c r="AB1123" s="119">
        <v>0</v>
      </c>
      <c r="AC1123" s="42">
        <f t="shared" si="1349"/>
        <v>0</v>
      </c>
      <c r="AD1123" s="16"/>
      <c r="AE1123" s="16"/>
      <c r="AF1123" s="16"/>
      <c r="AG1123" s="16"/>
      <c r="AH1123" s="16"/>
      <c r="AI1123" s="16"/>
      <c r="AJ1123" s="16"/>
      <c r="AK1123" s="16"/>
      <c r="AL1123" s="16"/>
      <c r="AM1123" s="16"/>
      <c r="AN1123" s="16"/>
      <c r="AO1123" s="16"/>
    </row>
    <row r="1124" s="1" customFormat="1" ht="15" customHeight="1">
      <c r="A1124" s="862"/>
      <c r="B1124" s="109"/>
      <c r="C1124" s="39" t="s">
        <v>18</v>
      </c>
      <c r="D1124" s="39" t="s">
        <v>19</v>
      </c>
      <c r="E1124" s="128">
        <v>1</v>
      </c>
      <c r="F1124" s="128">
        <v>1</v>
      </c>
      <c r="G1124" s="128">
        <v>1</v>
      </c>
      <c r="H1124" s="129">
        <v>1</v>
      </c>
      <c r="I1124" s="128">
        <v>1</v>
      </c>
      <c r="J1124" s="128">
        <v>0</v>
      </c>
      <c r="K1124" s="128">
        <v>1</v>
      </c>
      <c r="L1124" s="128">
        <v>2</v>
      </c>
      <c r="M1124" s="128">
        <v>1</v>
      </c>
      <c r="N1124" s="129">
        <v>1</v>
      </c>
      <c r="O1124" s="128">
        <v>1</v>
      </c>
      <c r="P1124" s="128">
        <v>2</v>
      </c>
      <c r="Q1124" s="128">
        <v>1</v>
      </c>
      <c r="R1124" s="128">
        <v>1</v>
      </c>
      <c r="S1124" s="128">
        <v>2</v>
      </c>
      <c r="T1124" s="128">
        <v>2</v>
      </c>
      <c r="U1124" s="128">
        <v>1</v>
      </c>
      <c r="V1124" s="129">
        <v>1</v>
      </c>
      <c r="W1124" s="128">
        <v>2</v>
      </c>
      <c r="X1124" s="128">
        <v>2</v>
      </c>
      <c r="Y1124" s="128">
        <v>2</v>
      </c>
      <c r="Z1124" s="128">
        <v>1</v>
      </c>
      <c r="AA1124" s="128">
        <v>2</v>
      </c>
      <c r="AB1124" s="128">
        <v>2</v>
      </c>
      <c r="AC1124" s="42"/>
      <c r="AD1124" s="16"/>
      <c r="AE1124" s="16"/>
      <c r="AF1124" s="16"/>
      <c r="AG1124" s="16"/>
      <c r="AH1124" s="16"/>
      <c r="AI1124" s="16"/>
      <c r="AJ1124" s="16"/>
      <c r="AK1124" s="16"/>
      <c r="AL1124" s="16"/>
      <c r="AM1124" s="16"/>
      <c r="AN1124" s="16"/>
      <c r="AO1124" s="16"/>
    </row>
    <row r="1125" s="1" customFormat="1" ht="12.75" customHeight="1">
      <c r="A1125" s="863"/>
      <c r="B1125" s="114"/>
      <c r="C1125" s="115" t="s">
        <v>20</v>
      </c>
      <c r="D1125" s="115"/>
      <c r="E1125" s="239"/>
      <c r="F1125" s="239"/>
      <c r="G1125" s="239"/>
      <c r="H1125" s="117"/>
      <c r="I1125" s="239"/>
      <c r="J1125" s="239"/>
      <c r="K1125" s="239"/>
      <c r="L1125" s="239"/>
      <c r="M1125" s="239"/>
      <c r="N1125" s="117"/>
      <c r="O1125" s="239"/>
      <c r="P1125" s="239"/>
      <c r="Q1125" s="239"/>
      <c r="R1125" s="239"/>
      <c r="S1125" s="239"/>
      <c r="T1125" s="239"/>
      <c r="U1125" s="239"/>
      <c r="V1125" s="117"/>
      <c r="W1125" s="239"/>
      <c r="X1125" s="239"/>
      <c r="Y1125" s="239"/>
      <c r="Z1125" s="239"/>
      <c r="AA1125" s="239"/>
      <c r="AB1125" s="239"/>
      <c r="AC1125" s="125"/>
      <c r="AD1125" s="16"/>
      <c r="AE1125" s="16"/>
      <c r="AF1125" s="16"/>
      <c r="AG1125" s="16"/>
      <c r="AH1125" s="16"/>
      <c r="AI1125" s="16"/>
      <c r="AJ1125" s="16"/>
      <c r="AK1125" s="16"/>
      <c r="AL1125" s="16"/>
      <c r="AM1125" s="16"/>
      <c r="AN1125" s="16"/>
      <c r="AO1125" s="16"/>
    </row>
    <row r="1126" s="1" customFormat="1" ht="12.75" customHeight="1">
      <c r="A1126" s="516" t="s">
        <v>30</v>
      </c>
      <c r="B1126" s="121" t="s">
        <v>660</v>
      </c>
      <c r="C1126" s="33" t="s">
        <v>15</v>
      </c>
      <c r="D1126" s="33" t="s">
        <v>132</v>
      </c>
      <c r="E1126" s="374">
        <v>0</v>
      </c>
      <c r="F1126" s="374">
        <v>0</v>
      </c>
      <c r="G1126" s="374">
        <v>0</v>
      </c>
      <c r="H1126" s="459">
        <v>0</v>
      </c>
      <c r="I1126" s="374">
        <v>0</v>
      </c>
      <c r="J1126" s="374">
        <v>0</v>
      </c>
      <c r="K1126" s="374">
        <v>0</v>
      </c>
      <c r="L1126" s="374">
        <v>0</v>
      </c>
      <c r="M1126" s="374">
        <v>0</v>
      </c>
      <c r="N1126" s="459">
        <v>0</v>
      </c>
      <c r="O1126" s="374">
        <v>0</v>
      </c>
      <c r="P1126" s="374">
        <v>0</v>
      </c>
      <c r="Q1126" s="374">
        <v>0</v>
      </c>
      <c r="R1126" s="374">
        <v>0</v>
      </c>
      <c r="S1126" s="374">
        <v>0</v>
      </c>
      <c r="T1126" s="374">
        <v>0</v>
      </c>
      <c r="U1126" s="374">
        <v>0</v>
      </c>
      <c r="V1126" s="459">
        <v>0</v>
      </c>
      <c r="W1126" s="374">
        <v>0</v>
      </c>
      <c r="X1126" s="374">
        <v>0</v>
      </c>
      <c r="Y1126" s="374">
        <v>0</v>
      </c>
      <c r="Z1126" s="374">
        <v>0</v>
      </c>
      <c r="AA1126" s="374">
        <v>0</v>
      </c>
      <c r="AB1126" s="374">
        <v>0</v>
      </c>
      <c r="AC1126" s="36">
        <f t="shared" si="1349"/>
        <v>0</v>
      </c>
      <c r="AD1126" s="16" t="s">
        <v>248</v>
      </c>
      <c r="AE1126" s="16"/>
      <c r="AF1126" s="16"/>
      <c r="AG1126" s="16"/>
      <c r="AH1126" s="16"/>
      <c r="AI1126" s="16"/>
      <c r="AJ1126" s="16"/>
      <c r="AK1126" s="16"/>
      <c r="AL1126" s="16"/>
      <c r="AM1126" s="16"/>
      <c r="AN1126" s="16"/>
      <c r="AO1126" s="16"/>
    </row>
    <row r="1127" s="1" customFormat="1" ht="12.75" customHeight="1">
      <c r="A1127" s="862"/>
      <c r="B1127" s="109"/>
      <c r="C1127" s="39" t="s">
        <v>17</v>
      </c>
      <c r="D1127" s="39" t="s">
        <v>132</v>
      </c>
      <c r="E1127" s="119">
        <v>0</v>
      </c>
      <c r="F1127" s="119">
        <v>0</v>
      </c>
      <c r="G1127" s="119">
        <v>0</v>
      </c>
      <c r="H1127" s="400">
        <v>0</v>
      </c>
      <c r="I1127" s="119">
        <v>0</v>
      </c>
      <c r="J1127" s="119">
        <v>0</v>
      </c>
      <c r="K1127" s="119">
        <v>0</v>
      </c>
      <c r="L1127" s="119">
        <v>0</v>
      </c>
      <c r="M1127" s="119">
        <v>0</v>
      </c>
      <c r="N1127" s="400">
        <v>0</v>
      </c>
      <c r="O1127" s="119">
        <v>0</v>
      </c>
      <c r="P1127" s="119">
        <v>0</v>
      </c>
      <c r="Q1127" s="119">
        <v>0</v>
      </c>
      <c r="R1127" s="119">
        <v>0</v>
      </c>
      <c r="S1127" s="119">
        <v>0</v>
      </c>
      <c r="T1127" s="119">
        <v>0</v>
      </c>
      <c r="U1127" s="119">
        <v>0</v>
      </c>
      <c r="V1127" s="400">
        <v>0</v>
      </c>
      <c r="W1127" s="119">
        <v>0</v>
      </c>
      <c r="X1127" s="119">
        <v>0</v>
      </c>
      <c r="Y1127" s="119">
        <v>0</v>
      </c>
      <c r="Z1127" s="119">
        <v>0</v>
      </c>
      <c r="AA1127" s="119">
        <v>0</v>
      </c>
      <c r="AB1127" s="119">
        <v>0</v>
      </c>
      <c r="AC1127" s="42">
        <f t="shared" si="1349"/>
        <v>0</v>
      </c>
      <c r="AD1127" s="16" t="s">
        <v>248</v>
      </c>
      <c r="AE1127" s="16"/>
      <c r="AF1127" s="16"/>
      <c r="AG1127" s="16"/>
      <c r="AH1127" s="16"/>
      <c r="AI1127" s="16"/>
      <c r="AJ1127" s="16"/>
      <c r="AK1127" s="16"/>
      <c r="AL1127" s="16"/>
      <c r="AM1127" s="16"/>
      <c r="AN1127" s="16"/>
      <c r="AO1127" s="16"/>
    </row>
    <row r="1128" s="1" customFormat="1" ht="12.75" customHeight="1">
      <c r="A1128" s="862"/>
      <c r="B1128" s="109"/>
      <c r="C1128" s="39" t="s">
        <v>18</v>
      </c>
      <c r="D1128" s="39" t="s">
        <v>19</v>
      </c>
      <c r="E1128" s="128">
        <v>0</v>
      </c>
      <c r="F1128" s="128">
        <v>0</v>
      </c>
      <c r="G1128" s="128">
        <v>0</v>
      </c>
      <c r="H1128" s="129">
        <v>0</v>
      </c>
      <c r="I1128" s="128">
        <v>0</v>
      </c>
      <c r="J1128" s="128">
        <v>1</v>
      </c>
      <c r="K1128" s="128">
        <v>0</v>
      </c>
      <c r="L1128" s="128">
        <v>0</v>
      </c>
      <c r="M1128" s="128">
        <v>0</v>
      </c>
      <c r="N1128" s="129">
        <v>1</v>
      </c>
      <c r="O1128" s="128">
        <v>0</v>
      </c>
      <c r="P1128" s="128">
        <v>0</v>
      </c>
      <c r="Q1128" s="128">
        <v>0</v>
      </c>
      <c r="R1128" s="128">
        <v>0</v>
      </c>
      <c r="S1128" s="128">
        <v>0</v>
      </c>
      <c r="T1128" s="128">
        <v>0</v>
      </c>
      <c r="U1128" s="128">
        <v>0</v>
      </c>
      <c r="V1128" s="129">
        <v>0</v>
      </c>
      <c r="W1128" s="128">
        <v>0</v>
      </c>
      <c r="X1128" s="128">
        <v>1</v>
      </c>
      <c r="Y1128" s="128">
        <v>0</v>
      </c>
      <c r="Z1128" s="128">
        <v>0</v>
      </c>
      <c r="AA1128" s="128">
        <v>0</v>
      </c>
      <c r="AB1128" s="128">
        <v>1</v>
      </c>
      <c r="AC1128" s="42"/>
      <c r="AD1128" s="16"/>
      <c r="AE1128" s="16"/>
      <c r="AF1128" s="16"/>
      <c r="AG1128" s="16"/>
      <c r="AH1128" s="16"/>
      <c r="AI1128" s="16"/>
      <c r="AJ1128" s="16"/>
      <c r="AK1128" s="16"/>
      <c r="AL1128" s="16"/>
      <c r="AM1128" s="16"/>
      <c r="AN1128" s="16"/>
      <c r="AO1128" s="16"/>
    </row>
    <row r="1129" s="1" customFormat="1" ht="12.75" customHeight="1">
      <c r="A1129" s="867"/>
      <c r="B1129" s="181"/>
      <c r="C1129" s="51" t="s">
        <v>20</v>
      </c>
      <c r="D1129" s="51"/>
      <c r="E1129" s="52" t="e">
        <f t="shared" ref="E1129:AC1145" si="1350">E1127/E1126</f>
        <v>#DIV/0!</v>
      </c>
      <c r="F1129" s="52" t="e">
        <f t="shared" si="1350"/>
        <v>#DIV/0!</v>
      </c>
      <c r="G1129" s="52" t="e">
        <f t="shared" si="1350"/>
        <v>#DIV/0!</v>
      </c>
      <c r="H1129" s="100" t="e">
        <f t="shared" si="1350"/>
        <v>#DIV/0!</v>
      </c>
      <c r="I1129" s="52" t="e">
        <f t="shared" si="1350"/>
        <v>#DIV/0!</v>
      </c>
      <c r="J1129" s="52" t="e">
        <f t="shared" si="1350"/>
        <v>#DIV/0!</v>
      </c>
      <c r="K1129" s="52" t="e">
        <f t="shared" si="1350"/>
        <v>#DIV/0!</v>
      </c>
      <c r="L1129" s="52" t="e">
        <f t="shared" si="1350"/>
        <v>#DIV/0!</v>
      </c>
      <c r="M1129" s="52" t="e">
        <f t="shared" si="1350"/>
        <v>#DIV/0!</v>
      </c>
      <c r="N1129" s="100" t="e">
        <f t="shared" si="1350"/>
        <v>#DIV/0!</v>
      </c>
      <c r="O1129" s="52" t="e">
        <f t="shared" si="1350"/>
        <v>#DIV/0!</v>
      </c>
      <c r="P1129" s="52" t="e">
        <f t="shared" si="1350"/>
        <v>#DIV/0!</v>
      </c>
      <c r="Q1129" s="52" t="e">
        <f t="shared" si="1350"/>
        <v>#DIV/0!</v>
      </c>
      <c r="R1129" s="52" t="e">
        <f t="shared" si="1350"/>
        <v>#DIV/0!</v>
      </c>
      <c r="S1129" s="52" t="e">
        <f t="shared" si="1350"/>
        <v>#DIV/0!</v>
      </c>
      <c r="T1129" s="52" t="e">
        <f t="shared" si="1350"/>
        <v>#DIV/0!</v>
      </c>
      <c r="U1129" s="52" t="e">
        <f t="shared" si="1350"/>
        <v>#DIV/0!</v>
      </c>
      <c r="V1129" s="100" t="e">
        <f t="shared" si="1350"/>
        <v>#DIV/0!</v>
      </c>
      <c r="W1129" s="52" t="e">
        <f t="shared" si="1350"/>
        <v>#DIV/0!</v>
      </c>
      <c r="X1129" s="52" t="e">
        <f t="shared" si="1350"/>
        <v>#DIV/0!</v>
      </c>
      <c r="Y1129" s="52" t="e">
        <f t="shared" si="1350"/>
        <v>#DIV/0!</v>
      </c>
      <c r="Z1129" s="52" t="e">
        <f t="shared" si="1350"/>
        <v>#DIV/0!</v>
      </c>
      <c r="AA1129" s="52" t="e">
        <f t="shared" si="1350"/>
        <v>#DIV/0!</v>
      </c>
      <c r="AB1129" s="52" t="e">
        <f t="shared" si="1350"/>
        <v>#DIV/0!</v>
      </c>
      <c r="AC1129" s="101" t="e">
        <f t="shared" si="1350"/>
        <v>#DIV/0!</v>
      </c>
      <c r="AD1129" s="221"/>
      <c r="AE1129" s="221"/>
      <c r="AF1129" s="16"/>
      <c r="AG1129" s="16"/>
      <c r="AH1129" s="16"/>
      <c r="AI1129" s="16"/>
      <c r="AJ1129" s="16"/>
      <c r="AK1129" s="16"/>
      <c r="AL1129" s="16"/>
      <c r="AM1129" s="16"/>
      <c r="AN1129" s="16"/>
      <c r="AO1129" s="16"/>
    </row>
    <row r="1130" s="1" customFormat="1" ht="12.75" customHeight="1">
      <c r="A1130" s="687" t="s">
        <v>69</v>
      </c>
      <c r="B1130" s="106" t="s">
        <v>167</v>
      </c>
      <c r="C1130" s="57" t="s">
        <v>15</v>
      </c>
      <c r="D1130" s="57" t="s">
        <v>132</v>
      </c>
      <c r="E1130" s="398">
        <v>0</v>
      </c>
      <c r="F1130" s="398">
        <v>0</v>
      </c>
      <c r="G1130" s="398">
        <v>0</v>
      </c>
      <c r="H1130" s="399">
        <v>0</v>
      </c>
      <c r="I1130" s="398">
        <v>0</v>
      </c>
      <c r="J1130" s="398">
        <v>0</v>
      </c>
      <c r="K1130" s="398">
        <v>0</v>
      </c>
      <c r="L1130" s="398">
        <v>0</v>
      </c>
      <c r="M1130" s="398">
        <v>0</v>
      </c>
      <c r="N1130" s="399">
        <v>0</v>
      </c>
      <c r="O1130" s="398">
        <v>0</v>
      </c>
      <c r="P1130" s="398">
        <v>0</v>
      </c>
      <c r="Q1130" s="398">
        <v>0</v>
      </c>
      <c r="R1130" s="398">
        <v>0</v>
      </c>
      <c r="S1130" s="398">
        <v>0</v>
      </c>
      <c r="T1130" s="398">
        <v>0</v>
      </c>
      <c r="U1130" s="398">
        <v>0</v>
      </c>
      <c r="V1130" s="399">
        <v>0</v>
      </c>
      <c r="W1130" s="398">
        <v>0</v>
      </c>
      <c r="X1130" s="398">
        <v>0</v>
      </c>
      <c r="Y1130" s="398">
        <v>0</v>
      </c>
      <c r="Z1130" s="398">
        <v>0</v>
      </c>
      <c r="AA1130" s="398">
        <v>0</v>
      </c>
      <c r="AB1130" s="398">
        <v>0</v>
      </c>
      <c r="AC1130" s="59">
        <f t="shared" ref="AC1130:AC1131" si="1351">SUM(E1130:AB1130)</f>
        <v>0</v>
      </c>
      <c r="AD1130" s="16" t="s">
        <v>248</v>
      </c>
      <c r="AE1130" s="16"/>
      <c r="AF1130" s="16"/>
      <c r="AG1130" s="16"/>
      <c r="AH1130" s="16"/>
      <c r="AI1130" s="16"/>
      <c r="AJ1130" s="16"/>
      <c r="AK1130" s="16"/>
      <c r="AL1130" s="16"/>
      <c r="AM1130" s="16"/>
      <c r="AN1130" s="16"/>
      <c r="AO1130" s="16"/>
    </row>
    <row r="1131" s="1" customFormat="1" ht="12.75" customHeight="1">
      <c r="A1131" s="862"/>
      <c r="B1131" s="109"/>
      <c r="C1131" s="39" t="s">
        <v>17</v>
      </c>
      <c r="D1131" s="39" t="s">
        <v>132</v>
      </c>
      <c r="E1131" s="119">
        <v>0</v>
      </c>
      <c r="F1131" s="119">
        <v>0</v>
      </c>
      <c r="G1131" s="119">
        <v>0</v>
      </c>
      <c r="H1131" s="400">
        <v>0</v>
      </c>
      <c r="I1131" s="119">
        <v>0</v>
      </c>
      <c r="J1131" s="119">
        <v>0</v>
      </c>
      <c r="K1131" s="119">
        <v>0</v>
      </c>
      <c r="L1131" s="119">
        <v>0</v>
      </c>
      <c r="M1131" s="119">
        <v>0</v>
      </c>
      <c r="N1131" s="400">
        <v>0</v>
      </c>
      <c r="O1131" s="119">
        <v>0</v>
      </c>
      <c r="P1131" s="119">
        <v>0</v>
      </c>
      <c r="Q1131" s="119">
        <v>0</v>
      </c>
      <c r="R1131" s="119">
        <v>0</v>
      </c>
      <c r="S1131" s="119">
        <v>0</v>
      </c>
      <c r="T1131" s="119">
        <v>0</v>
      </c>
      <c r="U1131" s="119">
        <v>0</v>
      </c>
      <c r="V1131" s="400">
        <v>0</v>
      </c>
      <c r="W1131" s="119">
        <v>0</v>
      </c>
      <c r="X1131" s="119">
        <v>0</v>
      </c>
      <c r="Y1131" s="119">
        <v>0</v>
      </c>
      <c r="Z1131" s="119">
        <v>0</v>
      </c>
      <c r="AA1131" s="119">
        <v>0</v>
      </c>
      <c r="AB1131" s="119">
        <v>0</v>
      </c>
      <c r="AC1131" s="42">
        <f t="shared" si="1351"/>
        <v>0</v>
      </c>
      <c r="AD1131" s="16" t="s">
        <v>248</v>
      </c>
      <c r="AE1131" s="16"/>
      <c r="AF1131" s="16"/>
      <c r="AG1131" s="16"/>
      <c r="AH1131" s="16"/>
      <c r="AI1131" s="16"/>
      <c r="AJ1131" s="16"/>
      <c r="AK1131" s="16"/>
      <c r="AL1131" s="16"/>
      <c r="AM1131" s="16"/>
      <c r="AN1131" s="16"/>
      <c r="AO1131" s="16"/>
    </row>
    <row r="1132" s="1" customFormat="1" ht="12.75" customHeight="1">
      <c r="A1132" s="862"/>
      <c r="B1132" s="109"/>
      <c r="C1132" s="39" t="s">
        <v>18</v>
      </c>
      <c r="D1132" s="39" t="s">
        <v>19</v>
      </c>
      <c r="E1132" s="128">
        <v>0</v>
      </c>
      <c r="F1132" s="128">
        <v>0</v>
      </c>
      <c r="G1132" s="128">
        <v>0</v>
      </c>
      <c r="H1132" s="129">
        <v>0</v>
      </c>
      <c r="I1132" s="128">
        <v>0</v>
      </c>
      <c r="J1132" s="128">
        <v>0</v>
      </c>
      <c r="K1132" s="128">
        <v>0</v>
      </c>
      <c r="L1132" s="128">
        <v>0</v>
      </c>
      <c r="M1132" s="128">
        <v>0</v>
      </c>
      <c r="N1132" s="129">
        <v>0</v>
      </c>
      <c r="O1132" s="128">
        <v>0</v>
      </c>
      <c r="P1132" s="128">
        <v>0</v>
      </c>
      <c r="Q1132" s="128">
        <v>0</v>
      </c>
      <c r="R1132" s="128">
        <v>0</v>
      </c>
      <c r="S1132" s="128">
        <v>0</v>
      </c>
      <c r="T1132" s="128">
        <v>0</v>
      </c>
      <c r="U1132" s="128">
        <v>0</v>
      </c>
      <c r="V1132" s="129">
        <v>0</v>
      </c>
      <c r="W1132" s="128">
        <v>0</v>
      </c>
      <c r="X1132" s="128">
        <v>0</v>
      </c>
      <c r="Y1132" s="128">
        <v>0</v>
      </c>
      <c r="Z1132" s="128">
        <v>0</v>
      </c>
      <c r="AA1132" s="128">
        <v>0</v>
      </c>
      <c r="AB1132" s="128">
        <v>0</v>
      </c>
      <c r="AC1132" s="220"/>
      <c r="AD1132" s="16"/>
      <c r="AE1132" s="16"/>
      <c r="AF1132" s="16"/>
      <c r="AG1132" s="16"/>
      <c r="AH1132" s="16"/>
      <c r="AI1132" s="16"/>
      <c r="AJ1132" s="16"/>
      <c r="AK1132" s="16"/>
      <c r="AL1132" s="16"/>
      <c r="AM1132" s="16"/>
      <c r="AN1132" s="16"/>
      <c r="AO1132" s="16"/>
    </row>
    <row r="1133" s="1" customFormat="1" ht="12.75" customHeight="1">
      <c r="A1133" s="863"/>
      <c r="B1133" s="114"/>
      <c r="C1133" s="115" t="s">
        <v>20</v>
      </c>
      <c r="D1133" s="115"/>
      <c r="E1133" s="239" t="e">
        <f t="shared" si="1350"/>
        <v>#DIV/0!</v>
      </c>
      <c r="F1133" s="239" t="e">
        <f t="shared" si="1350"/>
        <v>#DIV/0!</v>
      </c>
      <c r="G1133" s="239" t="e">
        <f t="shared" si="1350"/>
        <v>#DIV/0!</v>
      </c>
      <c r="H1133" s="117" t="e">
        <f t="shared" si="1350"/>
        <v>#DIV/0!</v>
      </c>
      <c r="I1133" s="239" t="e">
        <f t="shared" si="1350"/>
        <v>#DIV/0!</v>
      </c>
      <c r="J1133" s="239" t="e">
        <f t="shared" si="1350"/>
        <v>#DIV/0!</v>
      </c>
      <c r="K1133" s="239" t="e">
        <f t="shared" si="1350"/>
        <v>#DIV/0!</v>
      </c>
      <c r="L1133" s="239" t="e">
        <f t="shared" si="1350"/>
        <v>#DIV/0!</v>
      </c>
      <c r="M1133" s="239" t="e">
        <f t="shared" si="1350"/>
        <v>#DIV/0!</v>
      </c>
      <c r="N1133" s="117" t="e">
        <f t="shared" si="1350"/>
        <v>#DIV/0!</v>
      </c>
      <c r="O1133" s="239" t="e">
        <f t="shared" si="1350"/>
        <v>#DIV/0!</v>
      </c>
      <c r="P1133" s="239" t="e">
        <f t="shared" si="1350"/>
        <v>#DIV/0!</v>
      </c>
      <c r="Q1133" s="239" t="e">
        <f t="shared" si="1350"/>
        <v>#DIV/0!</v>
      </c>
      <c r="R1133" s="239" t="e">
        <f t="shared" si="1350"/>
        <v>#DIV/0!</v>
      </c>
      <c r="S1133" s="239" t="e">
        <f t="shared" si="1350"/>
        <v>#DIV/0!</v>
      </c>
      <c r="T1133" s="239" t="e">
        <f t="shared" si="1350"/>
        <v>#DIV/0!</v>
      </c>
      <c r="U1133" s="239" t="e">
        <f t="shared" si="1350"/>
        <v>#DIV/0!</v>
      </c>
      <c r="V1133" s="117" t="e">
        <f t="shared" si="1350"/>
        <v>#DIV/0!</v>
      </c>
      <c r="W1133" s="239" t="e">
        <f t="shared" si="1350"/>
        <v>#DIV/0!</v>
      </c>
      <c r="X1133" s="239" t="e">
        <f t="shared" si="1350"/>
        <v>#DIV/0!</v>
      </c>
      <c r="Y1133" s="239" t="e">
        <f t="shared" si="1350"/>
        <v>#DIV/0!</v>
      </c>
      <c r="Z1133" s="239" t="e">
        <f t="shared" si="1350"/>
        <v>#DIV/0!</v>
      </c>
      <c r="AA1133" s="239" t="e">
        <f t="shared" si="1350"/>
        <v>#DIV/0!</v>
      </c>
      <c r="AB1133" s="239" t="e">
        <f t="shared" si="1350"/>
        <v>#DIV/0!</v>
      </c>
      <c r="AC1133" s="125" t="e">
        <f t="shared" si="1350"/>
        <v>#DIV/0!</v>
      </c>
      <c r="AD1133" s="16"/>
      <c r="AE1133" s="16"/>
      <c r="AF1133" s="16"/>
      <c r="AG1133" s="16"/>
      <c r="AH1133" s="16"/>
      <c r="AI1133" s="16"/>
      <c r="AJ1133" s="16"/>
      <c r="AK1133" s="16"/>
      <c r="AL1133" s="16"/>
      <c r="AM1133" s="16"/>
      <c r="AN1133" s="16"/>
      <c r="AO1133" s="16"/>
    </row>
    <row r="1134" s="1" customFormat="1" ht="12.75" customHeight="1">
      <c r="A1134" s="516" t="s">
        <v>59</v>
      </c>
      <c r="B1134" s="121" t="s">
        <v>661</v>
      </c>
      <c r="C1134" s="33" t="s">
        <v>15</v>
      </c>
      <c r="D1134" s="33" t="s">
        <v>132</v>
      </c>
      <c r="E1134" s="122">
        <v>0.016</v>
      </c>
      <c r="F1134" s="122">
        <v>0.016</v>
      </c>
      <c r="G1134" s="122">
        <v>0.016</v>
      </c>
      <c r="H1134" s="123">
        <v>0.032000000000000001</v>
      </c>
      <c r="I1134" s="122">
        <v>0.032800000000000003</v>
      </c>
      <c r="J1134" s="122">
        <v>0.032599999999999997</v>
      </c>
      <c r="K1134" s="122">
        <v>0.032599999999999997</v>
      </c>
      <c r="L1134" s="122">
        <v>0.032599999999999997</v>
      </c>
      <c r="M1134" s="122">
        <v>0.032599999999999997</v>
      </c>
      <c r="N1134" s="123">
        <v>0.029999999999999999</v>
      </c>
      <c r="O1134" s="122">
        <v>0.029999999999999999</v>
      </c>
      <c r="P1134" s="122">
        <v>0.029999999999999999</v>
      </c>
      <c r="Q1134" s="122">
        <v>0.029999999999999999</v>
      </c>
      <c r="R1134" s="122">
        <v>0.029999999999999999</v>
      </c>
      <c r="S1134" s="122">
        <v>0.029999999999999999</v>
      </c>
      <c r="T1134" s="122">
        <v>0.029999999999999999</v>
      </c>
      <c r="U1134" s="122">
        <v>0.028199999999999999</v>
      </c>
      <c r="V1134" s="123">
        <v>0.033000000000000002</v>
      </c>
      <c r="W1134" s="122">
        <v>0.034599999999999999</v>
      </c>
      <c r="X1134" s="122">
        <v>0.031600000000000003</v>
      </c>
      <c r="Y1134" s="122">
        <v>0.031600000000000003</v>
      </c>
      <c r="Z1134" s="122">
        <v>0.031600000000000003</v>
      </c>
      <c r="AA1134" s="122">
        <v>0.033399999999999999</v>
      </c>
      <c r="AB1134" s="122">
        <v>0.033799999999999997</v>
      </c>
      <c r="AC1134" s="36">
        <f t="shared" ref="AC1134:AC1135" si="1352">SUM(E1134:AB1134)</f>
        <v>0.71100000000000008</v>
      </c>
      <c r="AD1134" s="16"/>
      <c r="AE1134" s="16"/>
      <c r="AF1134" s="16"/>
      <c r="AG1134" s="16"/>
      <c r="AH1134" s="16"/>
      <c r="AI1134" s="16"/>
      <c r="AJ1134" s="16"/>
      <c r="AK1134" s="16"/>
      <c r="AL1134" s="16"/>
      <c r="AM1134" s="16"/>
      <c r="AN1134" s="16"/>
      <c r="AO1134" s="16"/>
    </row>
    <row r="1135" s="1" customFormat="1" ht="12.75" customHeight="1">
      <c r="A1135" s="862"/>
      <c r="B1135" s="109"/>
      <c r="C1135" s="39" t="s">
        <v>17</v>
      </c>
      <c r="D1135" s="39" t="s">
        <v>132</v>
      </c>
      <c r="E1135" s="110">
        <v>0.01</v>
      </c>
      <c r="F1135" s="110">
        <v>0.01</v>
      </c>
      <c r="G1135" s="110">
        <v>0.01</v>
      </c>
      <c r="H1135" s="111">
        <v>0.031399999999999997</v>
      </c>
      <c r="I1135" s="110">
        <v>0.032800000000000003</v>
      </c>
      <c r="J1135" s="110">
        <v>0.032800000000000003</v>
      </c>
      <c r="K1135" s="110">
        <v>0.031800000000000002</v>
      </c>
      <c r="L1135" s="110">
        <v>0.031800000000000002</v>
      </c>
      <c r="M1135" s="110">
        <v>0.031800000000000002</v>
      </c>
      <c r="N1135" s="111">
        <v>0.0286</v>
      </c>
      <c r="O1135" s="110">
        <v>0.027199999999999998</v>
      </c>
      <c r="P1135" s="110">
        <v>0.027199999999999998</v>
      </c>
      <c r="Q1135" s="110">
        <v>0.027199999999999998</v>
      </c>
      <c r="R1135" s="110">
        <v>0.027199999999999998</v>
      </c>
      <c r="S1135" s="110">
        <v>0.027199999999999998</v>
      </c>
      <c r="T1135" s="110">
        <v>0.027199999999999998</v>
      </c>
      <c r="U1135" s="110">
        <v>0.029000000000000001</v>
      </c>
      <c r="V1135" s="111">
        <v>0.029999999999999999</v>
      </c>
      <c r="W1135" s="110">
        <v>0.029999999999999999</v>
      </c>
      <c r="X1135" s="110">
        <v>0.031399999999999997</v>
      </c>
      <c r="Y1135" s="110">
        <v>0.031399999999999997</v>
      </c>
      <c r="Z1135" s="110">
        <v>0.031399999999999997</v>
      </c>
      <c r="AA1135" s="40">
        <v>0.032599999999999997</v>
      </c>
      <c r="AB1135" s="40">
        <v>0.033399999999999999</v>
      </c>
      <c r="AC1135" s="42">
        <f t="shared" si="1352"/>
        <v>0.66339999999999999</v>
      </c>
      <c r="AD1135" s="16"/>
      <c r="AE1135" s="16"/>
      <c r="AF1135" s="16"/>
      <c r="AG1135" s="16"/>
      <c r="AH1135" s="16"/>
      <c r="AI1135" s="16"/>
      <c r="AJ1135" s="16"/>
      <c r="AK1135" s="16"/>
      <c r="AL1135" s="16"/>
      <c r="AM1135" s="16"/>
      <c r="AN1135" s="16"/>
      <c r="AO1135" s="16"/>
    </row>
    <row r="1136" s="1" customFormat="1" ht="12.75" customHeight="1">
      <c r="A1136" s="862"/>
      <c r="B1136" s="109"/>
      <c r="C1136" s="39" t="s">
        <v>18</v>
      </c>
      <c r="D1136" s="39" t="s">
        <v>19</v>
      </c>
      <c r="E1136" s="128">
        <v>1</v>
      </c>
      <c r="F1136" s="128">
        <v>0</v>
      </c>
      <c r="G1136" s="128">
        <v>1</v>
      </c>
      <c r="H1136" s="129">
        <v>0</v>
      </c>
      <c r="I1136" s="128">
        <v>1</v>
      </c>
      <c r="J1136" s="128">
        <v>1</v>
      </c>
      <c r="K1136" s="128">
        <v>1</v>
      </c>
      <c r="L1136" s="128">
        <v>1</v>
      </c>
      <c r="M1136" s="128">
        <v>1</v>
      </c>
      <c r="N1136" s="129">
        <v>1</v>
      </c>
      <c r="O1136" s="128">
        <v>1</v>
      </c>
      <c r="P1136" s="128">
        <v>1</v>
      </c>
      <c r="Q1136" s="128">
        <v>1</v>
      </c>
      <c r="R1136" s="128">
        <v>1</v>
      </c>
      <c r="S1136" s="128">
        <v>1</v>
      </c>
      <c r="T1136" s="128">
        <v>1</v>
      </c>
      <c r="U1136" s="128">
        <v>1</v>
      </c>
      <c r="V1136" s="129">
        <v>2</v>
      </c>
      <c r="W1136" s="128">
        <v>2</v>
      </c>
      <c r="X1136" s="128">
        <v>2</v>
      </c>
      <c r="Y1136" s="128">
        <v>2</v>
      </c>
      <c r="Z1136" s="128">
        <v>2</v>
      </c>
      <c r="AA1136" s="128">
        <v>2</v>
      </c>
      <c r="AB1136" s="128">
        <v>2</v>
      </c>
      <c r="AC1136" s="220">
        <v>2</v>
      </c>
      <c r="AD1136" s="1017"/>
      <c r="AE1136" s="1017"/>
      <c r="AF1136" s="1017"/>
      <c r="AG1136" s="16"/>
      <c r="AH1136" s="16"/>
      <c r="AI1136" s="16"/>
      <c r="AJ1136" s="16"/>
      <c r="AK1136" s="16"/>
      <c r="AL1136" s="16"/>
      <c r="AM1136" s="16"/>
      <c r="AN1136" s="16"/>
      <c r="AO1136" s="16"/>
    </row>
    <row r="1137" s="1" customFormat="1" ht="12.75" customHeight="1">
      <c r="A1137" s="867"/>
      <c r="B1137" s="181"/>
      <c r="C1137" s="51" t="s">
        <v>20</v>
      </c>
      <c r="D1137" s="51"/>
      <c r="E1137" s="52">
        <f t="shared" si="1350"/>
        <v>0.625</v>
      </c>
      <c r="F1137" s="52">
        <f t="shared" si="1350"/>
        <v>0.625</v>
      </c>
      <c r="G1137" s="52">
        <f t="shared" si="1350"/>
        <v>0.625</v>
      </c>
      <c r="H1137" s="100">
        <f t="shared" si="1350"/>
        <v>0.98124999999999984</v>
      </c>
      <c r="I1137" s="52">
        <f t="shared" si="1350"/>
        <v>1</v>
      </c>
      <c r="J1137" s="52">
        <f t="shared" si="1350"/>
        <v>1.0061349693251536</v>
      </c>
      <c r="K1137" s="52">
        <f t="shared" si="1350"/>
        <v>0.97546012269938664</v>
      </c>
      <c r="L1137" s="52">
        <f t="shared" si="1350"/>
        <v>0.97546012269938664</v>
      </c>
      <c r="M1137" s="52">
        <f t="shared" si="1350"/>
        <v>0.97546012269938664</v>
      </c>
      <c r="N1137" s="100">
        <f t="shared" si="1350"/>
        <v>0.95333333333333337</v>
      </c>
      <c r="O1137" s="52">
        <f t="shared" si="1350"/>
        <v>0.90666666666666662</v>
      </c>
      <c r="P1137" s="52">
        <f t="shared" si="1350"/>
        <v>0.90666666666666662</v>
      </c>
      <c r="Q1137" s="52">
        <f t="shared" si="1350"/>
        <v>0.90666666666666662</v>
      </c>
      <c r="R1137" s="52">
        <f t="shared" si="1350"/>
        <v>0.90666666666666662</v>
      </c>
      <c r="S1137" s="52">
        <f t="shared" si="1350"/>
        <v>0.90666666666666662</v>
      </c>
      <c r="T1137" s="52">
        <f t="shared" si="1350"/>
        <v>0.90666666666666662</v>
      </c>
      <c r="U1137" s="52">
        <f t="shared" si="1350"/>
        <v>1.0283687943262412</v>
      </c>
      <c r="V1137" s="100">
        <f t="shared" si="1350"/>
        <v>0.90909090909090906</v>
      </c>
      <c r="W1137" s="52">
        <f t="shared" si="1350"/>
        <v>0.86705202312138729</v>
      </c>
      <c r="X1137" s="52">
        <f t="shared" si="1350"/>
        <v>0.99367088607594922</v>
      </c>
      <c r="Y1137" s="52">
        <f t="shared" si="1350"/>
        <v>0.99367088607594922</v>
      </c>
      <c r="Z1137" s="52">
        <f t="shared" si="1350"/>
        <v>0.99367088607594922</v>
      </c>
      <c r="AA1137" s="52">
        <f t="shared" si="1350"/>
        <v>0.97604790419161669</v>
      </c>
      <c r="AB1137" s="52">
        <f t="shared" si="1350"/>
        <v>0.98816568047337283</v>
      </c>
      <c r="AC1137" s="101">
        <f t="shared" si="1350"/>
        <v>0.93305203938115322</v>
      </c>
      <c r="AD1137" s="16"/>
      <c r="AE1137" s="16"/>
      <c r="AF1137" s="16"/>
      <c r="AG1137" s="16"/>
      <c r="AH1137" s="16"/>
      <c r="AI1137" s="16"/>
      <c r="AJ1137" s="16"/>
      <c r="AK1137" s="16"/>
      <c r="AL1137" s="16"/>
      <c r="AM1137" s="16"/>
      <c r="AN1137" s="16"/>
      <c r="AO1137" s="16"/>
    </row>
    <row r="1138" s="1" customFormat="1" ht="12.75" customHeight="1">
      <c r="A1138" s="687" t="s">
        <v>42</v>
      </c>
      <c r="B1138" s="106" t="s">
        <v>662</v>
      </c>
      <c r="C1138" s="57" t="s">
        <v>15</v>
      </c>
      <c r="D1138" s="57" t="s">
        <v>132</v>
      </c>
      <c r="E1138" s="107">
        <v>0.012</v>
      </c>
      <c r="F1138" s="107">
        <v>0.012</v>
      </c>
      <c r="G1138" s="107">
        <v>0.012</v>
      </c>
      <c r="H1138" s="108">
        <v>0.014200000000000001</v>
      </c>
      <c r="I1138" s="107">
        <v>0.0144</v>
      </c>
      <c r="J1138" s="107">
        <v>0.014200000000000001</v>
      </c>
      <c r="K1138" s="107">
        <v>0.0144</v>
      </c>
      <c r="L1138" s="107">
        <v>0.014</v>
      </c>
      <c r="M1138" s="107">
        <v>0.014</v>
      </c>
      <c r="N1138" s="108">
        <v>0.014</v>
      </c>
      <c r="O1138" s="107">
        <v>0.014</v>
      </c>
      <c r="P1138" s="107">
        <v>0.012</v>
      </c>
      <c r="Q1138" s="107">
        <v>0.012</v>
      </c>
      <c r="R1138" s="107">
        <v>0.012</v>
      </c>
      <c r="S1138" s="107">
        <v>0.0138</v>
      </c>
      <c r="T1138" s="107">
        <v>0.0138</v>
      </c>
      <c r="U1138" s="107">
        <v>0.0138</v>
      </c>
      <c r="V1138" s="108">
        <v>0.014</v>
      </c>
      <c r="W1138" s="107">
        <v>0.012</v>
      </c>
      <c r="X1138" s="107">
        <v>0.012</v>
      </c>
      <c r="Y1138" s="107">
        <v>0.012</v>
      </c>
      <c r="Z1138" s="107">
        <v>0.0144</v>
      </c>
      <c r="AA1138" s="107">
        <v>0.0144</v>
      </c>
      <c r="AB1138" s="107">
        <v>0.0144</v>
      </c>
      <c r="AC1138" s="59">
        <f t="shared" ref="AC1138:AC1139" si="1353">SUM(E1138:AB1138)</f>
        <v>0.3198000000000002</v>
      </c>
      <c r="AD1138" s="16"/>
      <c r="AE1138" s="16"/>
      <c r="AF1138" s="16"/>
      <c r="AG1138" s="16"/>
      <c r="AH1138" s="16"/>
      <c r="AI1138" s="16"/>
      <c r="AJ1138" s="16"/>
      <c r="AK1138" s="16"/>
      <c r="AL1138" s="16"/>
      <c r="AM1138" s="16"/>
      <c r="AN1138" s="16"/>
      <c r="AO1138" s="16"/>
    </row>
    <row r="1139" s="1" customFormat="1" ht="12.75" customHeight="1">
      <c r="A1139" s="862"/>
      <c r="B1139" s="109"/>
      <c r="C1139" s="39" t="s">
        <v>17</v>
      </c>
      <c r="D1139" s="39" t="s">
        <v>132</v>
      </c>
      <c r="E1139" s="110">
        <v>0.01</v>
      </c>
      <c r="F1139" s="110">
        <v>0.01</v>
      </c>
      <c r="G1139" s="110">
        <v>0.01</v>
      </c>
      <c r="H1139" s="127">
        <v>0.028799999999999999</v>
      </c>
      <c r="I1139" s="40">
        <v>0.029399999999999999</v>
      </c>
      <c r="J1139" s="40">
        <v>0.01</v>
      </c>
      <c r="K1139" s="40">
        <v>0.01</v>
      </c>
      <c r="L1139" s="40">
        <v>0.01</v>
      </c>
      <c r="M1139" s="40">
        <v>0.027</v>
      </c>
      <c r="N1139" s="127">
        <v>0.027400000000000001</v>
      </c>
      <c r="O1139" s="40">
        <v>0.027400000000000001</v>
      </c>
      <c r="P1139" s="40">
        <v>0.027799999999999998</v>
      </c>
      <c r="Q1139" s="40">
        <v>0.02</v>
      </c>
      <c r="R1139" s="40">
        <v>0.02</v>
      </c>
      <c r="S1139" s="40">
        <v>0.02</v>
      </c>
      <c r="T1139" s="40">
        <v>0.02</v>
      </c>
      <c r="U1139" s="40">
        <v>0.02</v>
      </c>
      <c r="V1139" s="127">
        <v>0.026800000000000001</v>
      </c>
      <c r="W1139" s="40">
        <v>0.027199999999999998</v>
      </c>
      <c r="X1139" s="40">
        <v>0.01</v>
      </c>
      <c r="Y1139" s="40">
        <v>0.01</v>
      </c>
      <c r="Z1139" s="40">
        <v>0.01</v>
      </c>
      <c r="AA1139" s="40">
        <v>0.0298</v>
      </c>
      <c r="AB1139" s="40">
        <v>0.0304</v>
      </c>
      <c r="AC1139" s="42">
        <f t="shared" si="1353"/>
        <v>0.47200000000000003</v>
      </c>
      <c r="AD1139" s="16"/>
      <c r="AE1139" s="16"/>
      <c r="AF1139" s="16"/>
      <c r="AG1139" s="16"/>
      <c r="AH1139" s="16"/>
      <c r="AI1139" s="16"/>
      <c r="AJ1139" s="16"/>
      <c r="AK1139" s="16"/>
      <c r="AL1139" s="16"/>
      <c r="AM1139" s="16"/>
      <c r="AN1139" s="16"/>
      <c r="AO1139" s="16"/>
    </row>
    <row r="1140" s="1" customFormat="1" ht="12.75" customHeight="1">
      <c r="A1140" s="862"/>
      <c r="B1140" s="109"/>
      <c r="C1140" s="39" t="s">
        <v>18</v>
      </c>
      <c r="D1140" s="223" t="s">
        <v>19</v>
      </c>
      <c r="E1140" s="128">
        <v>1</v>
      </c>
      <c r="F1140" s="128">
        <v>0</v>
      </c>
      <c r="G1140" s="128">
        <v>1</v>
      </c>
      <c r="H1140" s="129">
        <v>0</v>
      </c>
      <c r="I1140" s="128">
        <v>1</v>
      </c>
      <c r="J1140" s="128">
        <v>1</v>
      </c>
      <c r="K1140" s="128">
        <v>1</v>
      </c>
      <c r="L1140" s="128">
        <v>1</v>
      </c>
      <c r="M1140" s="128">
        <v>1</v>
      </c>
      <c r="N1140" s="129">
        <v>1</v>
      </c>
      <c r="O1140" s="128">
        <v>1</v>
      </c>
      <c r="P1140" s="128">
        <v>1</v>
      </c>
      <c r="Q1140" s="128">
        <v>1</v>
      </c>
      <c r="R1140" s="128">
        <v>1</v>
      </c>
      <c r="S1140" s="128">
        <v>1</v>
      </c>
      <c r="T1140" s="128">
        <v>1</v>
      </c>
      <c r="U1140" s="128">
        <v>1</v>
      </c>
      <c r="V1140" s="129">
        <v>1</v>
      </c>
      <c r="W1140" s="128">
        <v>1</v>
      </c>
      <c r="X1140" s="128">
        <v>1</v>
      </c>
      <c r="Y1140" s="128">
        <v>1</v>
      </c>
      <c r="Z1140" s="128">
        <v>1</v>
      </c>
      <c r="AA1140" s="128">
        <v>1</v>
      </c>
      <c r="AB1140" s="128">
        <v>1</v>
      </c>
      <c r="AC1140" s="42"/>
      <c r="AD1140" s="16"/>
      <c r="AE1140" s="16"/>
      <c r="AF1140" s="16"/>
      <c r="AG1140" s="16"/>
      <c r="AH1140" s="16"/>
      <c r="AI1140" s="16"/>
      <c r="AJ1140" s="16"/>
      <c r="AK1140" s="16"/>
      <c r="AL1140" s="16"/>
      <c r="AM1140" s="16"/>
      <c r="AN1140" s="16"/>
      <c r="AO1140" s="16"/>
    </row>
    <row r="1141" s="1" customFormat="1" ht="12.75" customHeight="1">
      <c r="A1141" s="867"/>
      <c r="B1141" s="181"/>
      <c r="C1141" s="51" t="s">
        <v>20</v>
      </c>
      <c r="D1141" s="51"/>
      <c r="E1141" s="52">
        <f t="shared" si="1350"/>
        <v>0.83333333333333337</v>
      </c>
      <c r="F1141" s="52">
        <f t="shared" si="1350"/>
        <v>0.83333333333333337</v>
      </c>
      <c r="G1141" s="52">
        <f t="shared" si="1350"/>
        <v>0.83333333333333337</v>
      </c>
      <c r="H1141" s="100">
        <f t="shared" si="1350"/>
        <v>2.028169014084507</v>
      </c>
      <c r="I1141" s="52">
        <f t="shared" si="1350"/>
        <v>2.0416666666666665</v>
      </c>
      <c r="J1141" s="52">
        <f t="shared" si="1350"/>
        <v>0.70422535211267601</v>
      </c>
      <c r="K1141" s="52">
        <f t="shared" si="1350"/>
        <v>0.69444444444444453</v>
      </c>
      <c r="L1141" s="52">
        <f t="shared" si="1350"/>
        <v>0.7142857142857143</v>
      </c>
      <c r="M1141" s="52">
        <f t="shared" si="1350"/>
        <v>1.9285714285714286</v>
      </c>
      <c r="N1141" s="100">
        <f t="shared" si="1350"/>
        <v>1.9571428571428571</v>
      </c>
      <c r="O1141" s="52">
        <f t="shared" si="1350"/>
        <v>1.9571428571428571</v>
      </c>
      <c r="P1141" s="52">
        <f t="shared" si="1350"/>
        <v>2.3166666666666664</v>
      </c>
      <c r="Q1141" s="52">
        <f t="shared" si="1350"/>
        <v>1.6666666666666667</v>
      </c>
      <c r="R1141" s="52">
        <f t="shared" si="1350"/>
        <v>1.6666666666666667</v>
      </c>
      <c r="S1141" s="52">
        <f t="shared" si="1350"/>
        <v>1.4492753623188406</v>
      </c>
      <c r="T1141" s="52">
        <f t="shared" si="1350"/>
        <v>1.4492753623188406</v>
      </c>
      <c r="U1141" s="52">
        <f t="shared" si="1350"/>
        <v>1.4492753623188406</v>
      </c>
      <c r="V1141" s="100">
        <f t="shared" si="1350"/>
        <v>1.9142857142857144</v>
      </c>
      <c r="W1141" s="52">
        <f t="shared" si="1350"/>
        <v>2.2666666666666666</v>
      </c>
      <c r="X1141" s="52">
        <f t="shared" si="1350"/>
        <v>0.83333333333333337</v>
      </c>
      <c r="Y1141" s="52">
        <f t="shared" si="1350"/>
        <v>0.83333333333333337</v>
      </c>
      <c r="Z1141" s="52">
        <f t="shared" si="1350"/>
        <v>0.69444444444444453</v>
      </c>
      <c r="AA1141" s="52">
        <f t="shared" si="1350"/>
        <v>2.0694444444444446</v>
      </c>
      <c r="AB1141" s="52">
        <f t="shared" si="1350"/>
        <v>2.1111111111111112</v>
      </c>
      <c r="AC1141" s="101">
        <f t="shared" si="1350"/>
        <v>1.4759224515322069</v>
      </c>
      <c r="AD1141" s="221"/>
      <c r="AE1141" s="221"/>
      <c r="AF1141" s="221"/>
      <c r="AG1141" s="221"/>
      <c r="AH1141" s="221"/>
      <c r="AI1141" s="221"/>
      <c r="AJ1141" s="221"/>
      <c r="AK1141" s="221"/>
      <c r="AL1141" s="221"/>
      <c r="AM1141" s="221"/>
      <c r="AN1141" s="221"/>
      <c r="AO1141" s="221"/>
      <c r="AP1141" s="832"/>
      <c r="AQ1141" s="832"/>
      <c r="AR1141" s="832"/>
      <c r="AS1141" s="832"/>
      <c r="AT1141" s="832"/>
      <c r="AU1141" s="832"/>
      <c r="AV1141" s="832"/>
      <c r="AW1141" s="832"/>
      <c r="AX1141" s="832"/>
      <c r="AY1141" s="832"/>
      <c r="AZ1141" s="832"/>
      <c r="BA1141" s="832"/>
      <c r="BB1141" s="832"/>
    </row>
    <row r="1142" s="1" customFormat="1" ht="12.75" customHeight="1">
      <c r="A1142" s="687" t="s">
        <v>87</v>
      </c>
      <c r="B1142" s="106" t="s">
        <v>167</v>
      </c>
      <c r="C1142" s="57" t="s">
        <v>15</v>
      </c>
      <c r="D1142" s="57" t="s">
        <v>132</v>
      </c>
      <c r="E1142" s="398">
        <v>0</v>
      </c>
      <c r="F1142" s="398">
        <v>0</v>
      </c>
      <c r="G1142" s="398">
        <v>0</v>
      </c>
      <c r="H1142" s="399">
        <v>0</v>
      </c>
      <c r="I1142" s="398">
        <v>0</v>
      </c>
      <c r="J1142" s="398">
        <v>0</v>
      </c>
      <c r="K1142" s="398">
        <v>0</v>
      </c>
      <c r="L1142" s="398">
        <v>0</v>
      </c>
      <c r="M1142" s="398">
        <v>0</v>
      </c>
      <c r="N1142" s="399">
        <v>0</v>
      </c>
      <c r="O1142" s="398">
        <v>0</v>
      </c>
      <c r="P1142" s="398">
        <v>0</v>
      </c>
      <c r="Q1142" s="398">
        <v>0</v>
      </c>
      <c r="R1142" s="398">
        <v>0</v>
      </c>
      <c r="S1142" s="398">
        <v>0</v>
      </c>
      <c r="T1142" s="398">
        <v>0</v>
      </c>
      <c r="U1142" s="398">
        <v>0</v>
      </c>
      <c r="V1142" s="399">
        <v>0</v>
      </c>
      <c r="W1142" s="398">
        <v>0</v>
      </c>
      <c r="X1142" s="398">
        <v>0</v>
      </c>
      <c r="Y1142" s="398">
        <v>0</v>
      </c>
      <c r="Z1142" s="398">
        <v>0</v>
      </c>
      <c r="AA1142" s="398">
        <v>0</v>
      </c>
      <c r="AB1142" s="398">
        <v>0</v>
      </c>
      <c r="AC1142" s="59">
        <f t="shared" ref="AC1142:AC1143" si="1354">SUM(E1142:AB1142)</f>
        <v>0</v>
      </c>
      <c r="AD1142" s="16" t="s">
        <v>248</v>
      </c>
      <c r="AE1142" s="16"/>
      <c r="AF1142" s="16"/>
      <c r="AG1142" s="16"/>
      <c r="AH1142" s="16"/>
      <c r="AI1142" s="16"/>
      <c r="AJ1142" s="16"/>
      <c r="AK1142" s="16"/>
      <c r="AL1142" s="16"/>
      <c r="AM1142" s="16"/>
      <c r="AN1142" s="16"/>
      <c r="AO1142" s="16"/>
    </row>
    <row r="1143" s="1" customFormat="1" ht="12.75" customHeight="1">
      <c r="A1143" s="862"/>
      <c r="B1143" s="109"/>
      <c r="C1143" s="39" t="s">
        <v>17</v>
      </c>
      <c r="D1143" s="39" t="s">
        <v>132</v>
      </c>
      <c r="E1143" s="119">
        <v>0</v>
      </c>
      <c r="F1143" s="119">
        <v>0</v>
      </c>
      <c r="G1143" s="119">
        <v>0</v>
      </c>
      <c r="H1143" s="400">
        <v>0</v>
      </c>
      <c r="I1143" s="119">
        <v>0</v>
      </c>
      <c r="J1143" s="119">
        <v>0</v>
      </c>
      <c r="K1143" s="119">
        <v>0</v>
      </c>
      <c r="L1143" s="119">
        <v>0</v>
      </c>
      <c r="M1143" s="119">
        <v>0</v>
      </c>
      <c r="N1143" s="400">
        <v>0</v>
      </c>
      <c r="O1143" s="119">
        <v>0</v>
      </c>
      <c r="P1143" s="119">
        <v>0</v>
      </c>
      <c r="Q1143" s="119">
        <v>0</v>
      </c>
      <c r="R1143" s="119">
        <v>0</v>
      </c>
      <c r="S1143" s="119">
        <v>0</v>
      </c>
      <c r="T1143" s="119">
        <v>0</v>
      </c>
      <c r="U1143" s="119">
        <v>0</v>
      </c>
      <c r="V1143" s="400">
        <v>0</v>
      </c>
      <c r="W1143" s="119">
        <v>0</v>
      </c>
      <c r="X1143" s="119">
        <v>0</v>
      </c>
      <c r="Y1143" s="119">
        <v>0</v>
      </c>
      <c r="Z1143" s="119">
        <v>0</v>
      </c>
      <c r="AA1143" s="119">
        <v>0</v>
      </c>
      <c r="AB1143" s="119">
        <v>0</v>
      </c>
      <c r="AC1143" s="42">
        <f t="shared" si="1354"/>
        <v>0</v>
      </c>
      <c r="AD1143" s="16" t="s">
        <v>248</v>
      </c>
      <c r="AE1143" s="16"/>
      <c r="AF1143" s="16"/>
      <c r="AG1143" s="16"/>
      <c r="AH1143" s="16"/>
      <c r="AI1143" s="16"/>
      <c r="AJ1143" s="16"/>
      <c r="AK1143" s="16"/>
      <c r="AL1143" s="16"/>
      <c r="AM1143" s="16"/>
      <c r="AN1143" s="16"/>
      <c r="AO1143" s="16"/>
    </row>
    <row r="1144" s="1" customFormat="1" ht="12.75" customHeight="1">
      <c r="A1144" s="862"/>
      <c r="B1144" s="109"/>
      <c r="C1144" s="39" t="s">
        <v>18</v>
      </c>
      <c r="D1144" s="39" t="s">
        <v>19</v>
      </c>
      <c r="E1144" s="128">
        <v>0</v>
      </c>
      <c r="F1144" s="128">
        <v>0</v>
      </c>
      <c r="G1144" s="128">
        <v>0</v>
      </c>
      <c r="H1144" s="129">
        <v>0</v>
      </c>
      <c r="I1144" s="128">
        <v>0</v>
      </c>
      <c r="J1144" s="128">
        <v>0</v>
      </c>
      <c r="K1144" s="128">
        <v>0</v>
      </c>
      <c r="L1144" s="128">
        <v>0</v>
      </c>
      <c r="M1144" s="128">
        <v>1</v>
      </c>
      <c r="N1144" s="129">
        <v>0</v>
      </c>
      <c r="O1144" s="128">
        <v>0</v>
      </c>
      <c r="P1144" s="128">
        <v>0</v>
      </c>
      <c r="Q1144" s="128">
        <v>0</v>
      </c>
      <c r="R1144" s="128">
        <v>0</v>
      </c>
      <c r="S1144" s="128">
        <v>0</v>
      </c>
      <c r="T1144" s="128">
        <v>0</v>
      </c>
      <c r="U1144" s="128">
        <v>0</v>
      </c>
      <c r="V1144" s="129">
        <v>0</v>
      </c>
      <c r="W1144" s="128">
        <v>0</v>
      </c>
      <c r="X1144" s="128">
        <v>0</v>
      </c>
      <c r="Y1144" s="128">
        <v>0</v>
      </c>
      <c r="Z1144" s="128">
        <v>0</v>
      </c>
      <c r="AA1144" s="128">
        <v>0</v>
      </c>
      <c r="AB1144" s="128">
        <v>0</v>
      </c>
      <c r="AC1144" s="220"/>
      <c r="AD1144" s="16"/>
      <c r="AE1144" s="16"/>
      <c r="AF1144" s="16"/>
      <c r="AG1144" s="16"/>
      <c r="AH1144" s="16"/>
      <c r="AI1144" s="16"/>
      <c r="AJ1144" s="16"/>
      <c r="AK1144" s="16"/>
      <c r="AL1144" s="16"/>
      <c r="AM1144" s="16"/>
      <c r="AN1144" s="16"/>
      <c r="AO1144" s="16"/>
    </row>
    <row r="1145" s="1" customFormat="1" ht="12.75" customHeight="1">
      <c r="A1145" s="863"/>
      <c r="B1145" s="114"/>
      <c r="C1145" s="115" t="s">
        <v>20</v>
      </c>
      <c r="D1145" s="115"/>
      <c r="E1145" s="116" t="e">
        <f t="shared" si="1350"/>
        <v>#DIV/0!</v>
      </c>
      <c r="F1145" s="116" t="e">
        <f t="shared" si="1350"/>
        <v>#DIV/0!</v>
      </c>
      <c r="G1145" s="116" t="e">
        <f t="shared" si="1350"/>
        <v>#DIV/0!</v>
      </c>
      <c r="H1145" s="117" t="e">
        <f t="shared" si="1350"/>
        <v>#DIV/0!</v>
      </c>
      <c r="I1145" s="116" t="e">
        <f t="shared" si="1350"/>
        <v>#DIV/0!</v>
      </c>
      <c r="J1145" s="116" t="e">
        <f t="shared" si="1350"/>
        <v>#DIV/0!</v>
      </c>
      <c r="K1145" s="116" t="e">
        <f t="shared" si="1350"/>
        <v>#DIV/0!</v>
      </c>
      <c r="L1145" s="116" t="e">
        <f t="shared" si="1350"/>
        <v>#DIV/0!</v>
      </c>
      <c r="M1145" s="116" t="e">
        <f t="shared" si="1350"/>
        <v>#DIV/0!</v>
      </c>
      <c r="N1145" s="117" t="e">
        <f t="shared" si="1350"/>
        <v>#DIV/0!</v>
      </c>
      <c r="O1145" s="116" t="e">
        <f t="shared" si="1350"/>
        <v>#DIV/0!</v>
      </c>
      <c r="P1145" s="116" t="e">
        <f t="shared" si="1350"/>
        <v>#DIV/0!</v>
      </c>
      <c r="Q1145" s="116" t="e">
        <f t="shared" si="1350"/>
        <v>#DIV/0!</v>
      </c>
      <c r="R1145" s="116" t="e">
        <f t="shared" si="1350"/>
        <v>#DIV/0!</v>
      </c>
      <c r="S1145" s="116" t="e">
        <f t="shared" si="1350"/>
        <v>#DIV/0!</v>
      </c>
      <c r="T1145" s="116" t="e">
        <f t="shared" si="1350"/>
        <v>#DIV/0!</v>
      </c>
      <c r="U1145" s="116" t="e">
        <f t="shared" si="1350"/>
        <v>#DIV/0!</v>
      </c>
      <c r="V1145" s="117" t="e">
        <f t="shared" si="1350"/>
        <v>#DIV/0!</v>
      </c>
      <c r="W1145" s="116" t="e">
        <f t="shared" si="1350"/>
        <v>#DIV/0!</v>
      </c>
      <c r="X1145" s="116" t="e">
        <f t="shared" si="1350"/>
        <v>#DIV/0!</v>
      </c>
      <c r="Y1145" s="116" t="e">
        <f t="shared" si="1350"/>
        <v>#DIV/0!</v>
      </c>
      <c r="Z1145" s="116" t="e">
        <f t="shared" si="1350"/>
        <v>#DIV/0!</v>
      </c>
      <c r="AA1145" s="116" t="e">
        <f t="shared" si="1350"/>
        <v>#DIV/0!</v>
      </c>
      <c r="AB1145" s="116" t="e">
        <f t="shared" si="1350"/>
        <v>#DIV/0!</v>
      </c>
      <c r="AC1145" s="125" t="e">
        <f t="shared" si="1350"/>
        <v>#DIV/0!</v>
      </c>
      <c r="AD1145" s="578"/>
      <c r="AE1145" s="221"/>
      <c r="AF1145" s="221"/>
      <c r="AG1145" s="221"/>
      <c r="AH1145" s="221"/>
      <c r="AI1145" s="221"/>
      <c r="AJ1145" s="221"/>
      <c r="AK1145" s="221"/>
      <c r="AL1145" s="221"/>
      <c r="AM1145" s="221"/>
      <c r="AN1145" s="221"/>
      <c r="AO1145" s="221"/>
      <c r="AP1145" s="832"/>
      <c r="AQ1145" s="832"/>
      <c r="AR1145" s="832"/>
      <c r="AS1145" s="832"/>
      <c r="AT1145" s="832"/>
      <c r="AU1145" s="832"/>
      <c r="AV1145" s="832"/>
      <c r="AW1145" s="832"/>
      <c r="AX1145" s="832"/>
      <c r="AY1145" s="832"/>
      <c r="AZ1145" s="832"/>
      <c r="BA1145" s="832"/>
      <c r="BB1145" s="832"/>
    </row>
    <row r="1146" s="1" customFormat="1" ht="12.75" customHeight="1">
      <c r="A1146" s="463"/>
      <c r="B1146" s="1019" t="s">
        <v>50</v>
      </c>
      <c r="C1146" s="33" t="s">
        <v>15</v>
      </c>
      <c r="D1146" s="33" t="s">
        <v>132</v>
      </c>
      <c r="E1146" s="122">
        <v>0.0060000000000000001</v>
      </c>
      <c r="F1146" s="122">
        <v>0.0050000000000000001</v>
      </c>
      <c r="G1146" s="122">
        <v>0.0050000000000000001</v>
      </c>
      <c r="H1146" s="123">
        <v>0.0050000000000000001</v>
      </c>
      <c r="I1146" s="122">
        <v>0.0050000000000000001</v>
      </c>
      <c r="J1146" s="122">
        <v>0.0050000000000000001</v>
      </c>
      <c r="K1146" s="122">
        <v>0.0050000000000000001</v>
      </c>
      <c r="L1146" s="122">
        <v>0.0050000000000000001</v>
      </c>
      <c r="M1146" s="122">
        <v>0.0050000000000000001</v>
      </c>
      <c r="N1146" s="123">
        <v>0.0040000000000000001</v>
      </c>
      <c r="O1146" s="122">
        <v>0.0040000000000000001</v>
      </c>
      <c r="P1146" s="122">
        <v>0.0040000000000000001</v>
      </c>
      <c r="Q1146" s="122">
        <v>0.0050000000000000001</v>
      </c>
      <c r="R1146" s="122">
        <v>0.0040000000000000001</v>
      </c>
      <c r="S1146" s="122">
        <v>0.0050000000000000001</v>
      </c>
      <c r="T1146" s="122">
        <v>0.0040000000000000001</v>
      </c>
      <c r="U1146" s="122">
        <v>0.0050000000000000001</v>
      </c>
      <c r="V1146" s="123">
        <v>0.0040000000000000001</v>
      </c>
      <c r="W1146" s="122">
        <v>0.0050000000000000001</v>
      </c>
      <c r="X1146" s="122">
        <v>0.0040000000000000001</v>
      </c>
      <c r="Y1146" s="122">
        <v>0.0040000000000000001</v>
      </c>
      <c r="Z1146" s="122">
        <v>0.0040000000000000001</v>
      </c>
      <c r="AA1146" s="122">
        <v>0.0040000000000000001</v>
      </c>
      <c r="AB1146" s="122">
        <v>0.0050000000000000001</v>
      </c>
      <c r="AC1146" s="36">
        <f t="shared" ref="AC1146:AC1147" si="1355">SUM(E1146:AB1146)</f>
        <v>0.11100000000000006</v>
      </c>
      <c r="AD1146" s="578">
        <f t="shared" ref="AD1126:AD1189" si="1356">MAX(E1146:AB1146)</f>
        <v>0.0060000000000000001</v>
      </c>
      <c r="AE1146" s="16"/>
      <c r="AF1146" s="16"/>
      <c r="AG1146" s="16"/>
      <c r="AH1146" s="16"/>
      <c r="AI1146" s="16"/>
      <c r="AJ1146" s="16"/>
      <c r="AK1146" s="16"/>
      <c r="AL1146" s="16"/>
      <c r="AM1146" s="16"/>
      <c r="AN1146" s="16"/>
      <c r="AO1146" s="16"/>
    </row>
    <row r="1147" s="1" customFormat="1" ht="12.75" customHeight="1">
      <c r="A1147" s="467"/>
      <c r="B1147" s="1020" t="s">
        <v>51</v>
      </c>
      <c r="C1147" s="51" t="s">
        <v>15</v>
      </c>
      <c r="D1147" s="51" t="s">
        <v>132</v>
      </c>
      <c r="E1147" s="212">
        <v>0.00040000000000020499</v>
      </c>
      <c r="F1147" s="212">
        <v>0</v>
      </c>
      <c r="G1147" s="212">
        <v>0.00040000000000020499</v>
      </c>
      <c r="H1147" s="100">
        <v>0</v>
      </c>
      <c r="I1147" s="212">
        <v>0.000399999999999636</v>
      </c>
      <c r="J1147" s="212">
        <v>0.00040000000000020499</v>
      </c>
      <c r="K1147" s="212">
        <v>0</v>
      </c>
      <c r="L1147" s="212">
        <v>0.00040000000000020499</v>
      </c>
      <c r="M1147" s="212">
        <v>0</v>
      </c>
      <c r="N1147" s="100">
        <v>0.000399999999999636</v>
      </c>
      <c r="O1147" s="212">
        <v>0</v>
      </c>
      <c r="P1147" s="212">
        <v>0.00040000000000020499</v>
      </c>
      <c r="Q1147" s="212">
        <v>0</v>
      </c>
      <c r="R1147" s="212">
        <v>0.000399999999999636</v>
      </c>
      <c r="S1147" s="212">
        <v>0.00040000000000020499</v>
      </c>
      <c r="T1147" s="212">
        <v>0.00040000000000020499</v>
      </c>
      <c r="U1147" s="212">
        <v>0.000399999999999636</v>
      </c>
      <c r="V1147" s="100">
        <v>0.000800000000000409</v>
      </c>
      <c r="W1147" s="212">
        <v>0.000399999999999636</v>
      </c>
      <c r="X1147" s="212">
        <v>0.00040000000000020499</v>
      </c>
      <c r="Y1147" s="212">
        <v>0.00079999999999984099</v>
      </c>
      <c r="Z1147" s="212">
        <v>0.00040000000000020499</v>
      </c>
      <c r="AA1147" s="212">
        <v>0.000399999999999636</v>
      </c>
      <c r="AB1147" s="212">
        <v>0.000800000000000409</v>
      </c>
      <c r="AC1147" s="101">
        <f t="shared" si="1355"/>
        <v>0.0084000000000003187</v>
      </c>
      <c r="AD1147" s="16"/>
      <c r="AE1147" s="16"/>
      <c r="AF1147" s="16"/>
      <c r="AG1147" s="16"/>
      <c r="AH1147" s="16"/>
      <c r="AI1147" s="16"/>
      <c r="AJ1147" s="16"/>
      <c r="AK1147" s="16"/>
      <c r="AL1147" s="16"/>
      <c r="AM1147" s="16"/>
      <c r="AN1147" s="16"/>
      <c r="AO1147" s="16"/>
    </row>
    <row r="1148" s="1" customFormat="1" ht="12.75" customHeight="1">
      <c r="A1148" s="687" t="s">
        <v>108</v>
      </c>
      <c r="B1148" s="57"/>
      <c r="C1148" s="57" t="s">
        <v>15</v>
      </c>
      <c r="D1148" s="57"/>
      <c r="E1148" s="58">
        <f t="shared" ref="E1148:AC1149" si="1357">E1122+E1126+E1130+E1134+E1138+E1142</f>
        <v>0.028000000000000001</v>
      </c>
      <c r="F1148" s="58">
        <f t="shared" si="1357"/>
        <v>0.028000000000000001</v>
      </c>
      <c r="G1148" s="58">
        <f t="shared" si="1357"/>
        <v>0.028000000000000001</v>
      </c>
      <c r="H1148" s="178">
        <f t="shared" si="1357"/>
        <v>0.046200000000000005</v>
      </c>
      <c r="I1148" s="58">
        <f t="shared" si="1357"/>
        <v>0.047200000000000006</v>
      </c>
      <c r="J1148" s="58">
        <f t="shared" si="1357"/>
        <v>0.046799999999999994</v>
      </c>
      <c r="K1148" s="58">
        <f t="shared" si="1357"/>
        <v>0.047</v>
      </c>
      <c r="L1148" s="58">
        <f t="shared" si="1357"/>
        <v>0.046599999999999996</v>
      </c>
      <c r="M1148" s="58">
        <f t="shared" si="1357"/>
        <v>0.046599999999999996</v>
      </c>
      <c r="N1148" s="178">
        <f t="shared" si="1357"/>
        <v>0.043999999999999997</v>
      </c>
      <c r="O1148" s="58">
        <f t="shared" si="1357"/>
        <v>0.043999999999999997</v>
      </c>
      <c r="P1148" s="58">
        <f t="shared" si="1357"/>
        <v>0.041999999999999996</v>
      </c>
      <c r="Q1148" s="58">
        <f t="shared" si="1357"/>
        <v>0.041999999999999996</v>
      </c>
      <c r="R1148" s="58">
        <f t="shared" si="1357"/>
        <v>0.041999999999999996</v>
      </c>
      <c r="S1148" s="58">
        <f t="shared" si="1357"/>
        <v>0.043799999999999999</v>
      </c>
      <c r="T1148" s="58">
        <f t="shared" si="1357"/>
        <v>0.043799999999999999</v>
      </c>
      <c r="U1148" s="58">
        <f t="shared" si="1357"/>
        <v>0.041999999999999996</v>
      </c>
      <c r="V1148" s="178">
        <f t="shared" si="1357"/>
        <v>0.047</v>
      </c>
      <c r="W1148" s="58">
        <f t="shared" si="1357"/>
        <v>0.046600000000000003</v>
      </c>
      <c r="X1148" s="58">
        <f t="shared" si="1357"/>
        <v>0.0436</v>
      </c>
      <c r="Y1148" s="58">
        <f t="shared" si="1357"/>
        <v>0.0436</v>
      </c>
      <c r="Z1148" s="58">
        <f t="shared" si="1357"/>
        <v>0.045999999999999999</v>
      </c>
      <c r="AA1148" s="58">
        <f t="shared" si="1357"/>
        <v>0.047799999999999995</v>
      </c>
      <c r="AB1148" s="58">
        <f t="shared" si="1357"/>
        <v>0.048199999999999993</v>
      </c>
      <c r="AC1148" s="59">
        <f t="shared" si="1357"/>
        <v>1.0308000000000002</v>
      </c>
      <c r="AD1148" s="16"/>
      <c r="AE1148" s="16"/>
      <c r="AF1148" s="16"/>
      <c r="AG1148" s="16"/>
      <c r="AH1148" s="16"/>
      <c r="AI1148" s="16"/>
      <c r="AJ1148" s="16"/>
      <c r="AK1148" s="16"/>
      <c r="AL1148" s="16"/>
      <c r="AM1148" s="16"/>
      <c r="AN1148" s="16"/>
      <c r="AO1148" s="16"/>
    </row>
    <row r="1149" s="1" customFormat="1" ht="12.75" customHeight="1">
      <c r="A1149" s="518"/>
      <c r="B1149" s="51"/>
      <c r="C1149" s="51" t="s">
        <v>17</v>
      </c>
      <c r="D1149" s="51"/>
      <c r="E1149" s="52">
        <f t="shared" si="1357"/>
        <v>0.02</v>
      </c>
      <c r="F1149" s="52">
        <f t="shared" si="1357"/>
        <v>0.02</v>
      </c>
      <c r="G1149" s="52">
        <f t="shared" si="1357"/>
        <v>0.02</v>
      </c>
      <c r="H1149" s="100">
        <f t="shared" si="1357"/>
        <v>0.060199999999999997</v>
      </c>
      <c r="I1149" s="52">
        <f t="shared" si="1357"/>
        <v>0.062200000000000005</v>
      </c>
      <c r="J1149" s="52">
        <f t="shared" si="1357"/>
        <v>0.042800000000000005</v>
      </c>
      <c r="K1149" s="52">
        <f t="shared" si="1357"/>
        <v>0.041800000000000004</v>
      </c>
      <c r="L1149" s="52">
        <f t="shared" si="1357"/>
        <v>0.041800000000000004</v>
      </c>
      <c r="M1149" s="52">
        <f t="shared" si="1357"/>
        <v>0.058800000000000005</v>
      </c>
      <c r="N1149" s="100">
        <f t="shared" si="1357"/>
        <v>0.056000000000000001</v>
      </c>
      <c r="O1149" s="52">
        <f t="shared" si="1357"/>
        <v>0.054599999999999996</v>
      </c>
      <c r="P1149" s="52">
        <f t="shared" si="1357"/>
        <v>0.054999999999999993</v>
      </c>
      <c r="Q1149" s="52">
        <f t="shared" si="1357"/>
        <v>0.047199999999999999</v>
      </c>
      <c r="R1149" s="52">
        <f t="shared" si="1357"/>
        <v>0.047199999999999999</v>
      </c>
      <c r="S1149" s="52">
        <f t="shared" si="1357"/>
        <v>0.047199999999999999</v>
      </c>
      <c r="T1149" s="52">
        <f t="shared" si="1357"/>
        <v>0.047199999999999999</v>
      </c>
      <c r="U1149" s="52">
        <f t="shared" si="1357"/>
        <v>0.049000000000000002</v>
      </c>
      <c r="V1149" s="100">
        <f t="shared" si="1357"/>
        <v>0.056800000000000003</v>
      </c>
      <c r="W1149" s="52">
        <f t="shared" si="1357"/>
        <v>0.057200000000000001</v>
      </c>
      <c r="X1149" s="52">
        <f t="shared" si="1357"/>
        <v>0.041399999999999999</v>
      </c>
      <c r="Y1149" s="52">
        <f t="shared" si="1357"/>
        <v>0.041399999999999999</v>
      </c>
      <c r="Z1149" s="52">
        <f t="shared" si="1357"/>
        <v>0.041399999999999999</v>
      </c>
      <c r="AA1149" s="52">
        <f t="shared" si="1357"/>
        <v>0.062399999999999997</v>
      </c>
      <c r="AB1149" s="52">
        <f t="shared" si="1357"/>
        <v>0.063799999999999996</v>
      </c>
      <c r="AC1149" s="101">
        <f t="shared" si="1357"/>
        <v>1.1354</v>
      </c>
      <c r="AD1149" s="16"/>
      <c r="AE1149" s="16"/>
      <c r="AF1149" s="16"/>
      <c r="AG1149" s="16"/>
      <c r="AH1149" s="16"/>
      <c r="AI1149" s="16"/>
      <c r="AJ1149" s="16"/>
      <c r="AK1149" s="16"/>
      <c r="AL1149" s="16"/>
      <c r="AM1149" s="16"/>
      <c r="AN1149" s="16"/>
      <c r="AO1149" s="16"/>
    </row>
    <row r="1150" s="1" customFormat="1" ht="12.75" customHeight="1">
      <c r="A1150" s="139" t="s">
        <v>109</v>
      </c>
      <c r="B1150" s="140"/>
      <c r="C1150" s="141" t="s">
        <v>15</v>
      </c>
      <c r="D1150" s="141"/>
      <c r="E1150" s="58">
        <f t="shared" ref="E1150:AC1151" si="1358">E1093+E1097-E1148</f>
        <v>0</v>
      </c>
      <c r="F1150" s="58">
        <f t="shared" si="1358"/>
        <v>0</v>
      </c>
      <c r="G1150" s="58">
        <f t="shared" si="1358"/>
        <v>0</v>
      </c>
      <c r="H1150" s="178">
        <f t="shared" si="1358"/>
        <v>-0.0052000000000000032</v>
      </c>
      <c r="I1150" s="58">
        <f t="shared" si="1358"/>
        <v>-0.0052000000000000032</v>
      </c>
      <c r="J1150" s="58">
        <f t="shared" si="1358"/>
        <v>-0.0051999999999999963</v>
      </c>
      <c r="K1150" s="58">
        <f t="shared" si="1358"/>
        <v>-0.0064000000000000029</v>
      </c>
      <c r="L1150" s="58">
        <f t="shared" si="1358"/>
        <v>-0.0059999999999999984</v>
      </c>
      <c r="M1150" s="58">
        <f t="shared" si="1358"/>
        <v>-0.0059999999999999984</v>
      </c>
      <c r="N1150" s="178">
        <f t="shared" si="1358"/>
        <v>-0.0057999999999999996</v>
      </c>
      <c r="O1150" s="58">
        <f t="shared" si="1358"/>
        <v>-0.0059999999999999984</v>
      </c>
      <c r="P1150" s="58">
        <f t="shared" si="1358"/>
        <v>-0.0039999999999999966</v>
      </c>
      <c r="Q1150" s="58">
        <f t="shared" si="1358"/>
        <v>-0.0039999999999999966</v>
      </c>
      <c r="R1150" s="58">
        <f t="shared" si="1358"/>
        <v>-0.004599999999999993</v>
      </c>
      <c r="S1150" s="58">
        <f t="shared" si="1358"/>
        <v>-0.0056000000000000008</v>
      </c>
      <c r="T1150" s="58">
        <f t="shared" si="1358"/>
        <v>-0.0061999999999999972</v>
      </c>
      <c r="U1150" s="58">
        <f t="shared" si="1358"/>
        <v>-0.0053999999999999951</v>
      </c>
      <c r="V1150" s="178">
        <f t="shared" si="1358"/>
        <v>-0.0049999999999999975</v>
      </c>
      <c r="W1150" s="58">
        <f t="shared" si="1358"/>
        <v>-0.0026000000000000051</v>
      </c>
      <c r="X1150" s="58">
        <f t="shared" si="1358"/>
        <v>-0.0029999999999999957</v>
      </c>
      <c r="Y1150" s="58">
        <f t="shared" si="1358"/>
        <v>-0.0039999999999999966</v>
      </c>
      <c r="Z1150" s="58">
        <f t="shared" si="1358"/>
        <v>-0.006399999999999996</v>
      </c>
      <c r="AA1150" s="58">
        <f t="shared" si="1358"/>
        <v>-0.006399999999999996</v>
      </c>
      <c r="AB1150" s="58">
        <f t="shared" si="1358"/>
        <v>-0.0049999999999999975</v>
      </c>
      <c r="AC1150" s="59">
        <f t="shared" si="1358"/>
        <v>-0.1080000000000001</v>
      </c>
      <c r="AD1150" s="16"/>
      <c r="AE1150" s="16"/>
      <c r="AF1150" s="16"/>
      <c r="AG1150" s="16"/>
      <c r="AH1150" s="16"/>
      <c r="AI1150" s="16"/>
      <c r="AJ1150" s="16"/>
      <c r="AK1150" s="16"/>
      <c r="AL1150" s="16"/>
      <c r="AM1150" s="16"/>
      <c r="AN1150" s="16"/>
      <c r="AO1150" s="16"/>
    </row>
    <row r="1151" s="1" customFormat="1" ht="12.75" customHeight="1">
      <c r="A1151" s="143"/>
      <c r="B1151" s="144"/>
      <c r="C1151" s="145" t="s">
        <v>17</v>
      </c>
      <c r="D1151" s="145"/>
      <c r="E1151" s="148">
        <f t="shared" si="1358"/>
        <v>0.0080000000000000002</v>
      </c>
      <c r="F1151" s="148">
        <f t="shared" si="1358"/>
        <v>0.0080000000000000002</v>
      </c>
      <c r="G1151" s="148">
        <f t="shared" si="1358"/>
        <v>0.0080000000000000002</v>
      </c>
      <c r="H1151" s="149">
        <f t="shared" si="1358"/>
        <v>-0.016399999999999998</v>
      </c>
      <c r="I1151" s="148">
        <f t="shared" si="1358"/>
        <v>-0.017000000000000001</v>
      </c>
      <c r="J1151" s="148">
        <f t="shared" si="1358"/>
        <v>0.0025999999999999981</v>
      </c>
      <c r="K1151" s="148">
        <f t="shared" si="1358"/>
        <v>-0.0020000000000000018</v>
      </c>
      <c r="L1151" s="148">
        <f t="shared" si="1358"/>
        <v>-0.0020000000000000018</v>
      </c>
      <c r="M1151" s="148">
        <f t="shared" si="1358"/>
        <v>-0.019000000000000003</v>
      </c>
      <c r="N1151" s="149">
        <f t="shared" si="1358"/>
        <v>-0.015800000000000002</v>
      </c>
      <c r="O1151" s="148">
        <f t="shared" si="1358"/>
        <v>-0.019400000000000001</v>
      </c>
      <c r="P1151" s="148">
        <f t="shared" si="1358"/>
        <v>-0.019799999999999998</v>
      </c>
      <c r="Q1151" s="148">
        <f t="shared" si="1358"/>
        <v>-0.012000000000000004</v>
      </c>
      <c r="R1151" s="148">
        <f t="shared" si="1358"/>
        <v>-0.0090000000000000011</v>
      </c>
      <c r="S1151" s="148">
        <f t="shared" si="1358"/>
        <v>-0.0086000000000000035</v>
      </c>
      <c r="T1151" s="148">
        <f t="shared" si="1358"/>
        <v>-0.0088000000000000023</v>
      </c>
      <c r="U1151" s="148">
        <f t="shared" si="1358"/>
        <v>-0.0085999999999999965</v>
      </c>
      <c r="V1151" s="149">
        <f t="shared" si="1358"/>
        <v>-0.015200000000000005</v>
      </c>
      <c r="W1151" s="148">
        <f t="shared" si="1358"/>
        <v>-0.015600000000000003</v>
      </c>
      <c r="X1151" s="148">
        <f t="shared" si="1358"/>
        <v>0.0022000000000000006</v>
      </c>
      <c r="Y1151" s="148">
        <f t="shared" si="1358"/>
        <v>-0.0020000000000000018</v>
      </c>
      <c r="Z1151" s="148">
        <f t="shared" si="1358"/>
        <v>-0.0020000000000000018</v>
      </c>
      <c r="AA1151" s="148">
        <f t="shared" si="1358"/>
        <v>-0.0218</v>
      </c>
      <c r="AB1151" s="148">
        <f t="shared" si="1358"/>
        <v>-0.017399999999999999</v>
      </c>
      <c r="AC1151" s="101">
        <f t="shared" si="1358"/>
        <v>-0.20359999999999989</v>
      </c>
      <c r="AD1151" s="16"/>
      <c r="AE1151" s="16"/>
      <c r="AF1151" s="16"/>
      <c r="AG1151" s="16"/>
      <c r="AH1151" s="16"/>
      <c r="AI1151" s="16"/>
      <c r="AJ1151" s="16"/>
      <c r="AK1151" s="16"/>
      <c r="AL1151" s="16"/>
      <c r="AM1151" s="16"/>
      <c r="AN1151" s="16"/>
      <c r="AO1151" s="16"/>
    </row>
    <row r="1152" s="827" customFormat="1" ht="12.75" customHeight="1">
      <c r="A1152" s="437" t="s">
        <v>187</v>
      </c>
      <c r="B1152" s="438"/>
      <c r="C1152" s="439" t="s">
        <v>15</v>
      </c>
      <c r="D1152" s="439"/>
      <c r="E1152" s="376"/>
      <c r="F1152" s="376"/>
      <c r="G1152" s="376"/>
      <c r="H1152" s="376"/>
      <c r="I1152" s="376"/>
      <c r="J1152" s="376"/>
      <c r="K1152" s="376"/>
      <c r="L1152" s="376"/>
      <c r="M1152" s="376"/>
      <c r="N1152" s="376"/>
      <c r="O1152" s="376"/>
      <c r="P1152" s="376"/>
      <c r="Q1152" s="376"/>
      <c r="R1152" s="376"/>
      <c r="S1152" s="376"/>
      <c r="T1152" s="376"/>
      <c r="U1152" s="376"/>
      <c r="V1152" s="376"/>
      <c r="W1152" s="376"/>
      <c r="X1152" s="376"/>
      <c r="Y1152" s="376"/>
      <c r="Z1152" s="376"/>
      <c r="AA1152" s="376"/>
      <c r="AB1152" s="376"/>
      <c r="AC1152" s="873"/>
      <c r="AD1152" s="24"/>
      <c r="AE1152" s="24"/>
      <c r="AF1152" s="24"/>
      <c r="AG1152" s="24"/>
      <c r="AH1152" s="24"/>
      <c r="AI1152" s="24"/>
      <c r="AJ1152" s="24"/>
      <c r="AK1152" s="24"/>
      <c r="AL1152" s="24"/>
      <c r="AM1152" s="24"/>
      <c r="AN1152" s="24"/>
      <c r="AO1152" s="24"/>
    </row>
    <row r="1153" s="827" customFormat="1" ht="12.75" customHeight="1">
      <c r="A1153" s="441"/>
      <c r="B1153" s="442"/>
      <c r="C1153" s="443" t="s">
        <v>17</v>
      </c>
      <c r="D1153" s="443"/>
      <c r="E1153" s="386"/>
      <c r="F1153" s="386"/>
      <c r="G1153" s="386"/>
      <c r="H1153" s="386"/>
      <c r="I1153" s="386"/>
      <c r="J1153" s="386"/>
      <c r="K1153" s="386"/>
      <c r="L1153" s="386"/>
      <c r="M1153" s="386"/>
      <c r="N1153" s="386"/>
      <c r="O1153" s="386"/>
      <c r="P1153" s="386"/>
      <c r="Q1153" s="386"/>
      <c r="R1153" s="386"/>
      <c r="S1153" s="386"/>
      <c r="T1153" s="386"/>
      <c r="U1153" s="386"/>
      <c r="V1153" s="386"/>
      <c r="W1153" s="386"/>
      <c r="X1153" s="386"/>
      <c r="Y1153" s="386"/>
      <c r="Z1153" s="386"/>
      <c r="AA1153" s="386"/>
      <c r="AB1153" s="386"/>
      <c r="AC1153" s="874"/>
      <c r="AD1153" s="24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</row>
    <row r="1154" s="1" customFormat="1" ht="23.25" customHeight="1">
      <c r="A1154" s="192"/>
      <c r="B1154" s="16"/>
      <c r="C1154" s="193" t="s">
        <v>78</v>
      </c>
      <c r="D1154" s="16"/>
      <c r="E1154" s="16"/>
      <c r="F1154" s="16"/>
      <c r="G1154" s="16"/>
      <c r="H1154" s="194">
        <f>H1107+H1111+H1126+H1134+H1138</f>
        <v>0.096200000000000008</v>
      </c>
      <c r="I1154" s="16"/>
      <c r="J1154" s="16"/>
      <c r="K1154" s="16"/>
      <c r="L1154" s="16"/>
      <c r="M1154" s="16"/>
      <c r="N1154" s="194">
        <f>N1107+N1111+N1126+N1134+N1138</f>
        <v>0.079000000000000001</v>
      </c>
      <c r="O1154" s="16"/>
      <c r="P1154" s="16"/>
      <c r="Q1154" s="16"/>
      <c r="R1154" s="16"/>
      <c r="S1154" s="16"/>
      <c r="T1154" s="16"/>
      <c r="U1154" s="16"/>
      <c r="V1154" s="194">
        <f>V1107+V1111+V1126+V1134+V1138</f>
        <v>0.082599999999999993</v>
      </c>
      <c r="W1154" s="16"/>
      <c r="X1154" s="16"/>
      <c r="Y1154" s="218">
        <f>Y1107+Y1111+Y1126+Y1134+Y1138</f>
        <v>0.079399999999999998</v>
      </c>
      <c r="Z1154" s="16"/>
      <c r="AA1154" s="16"/>
      <c r="AB1154" s="16"/>
      <c r="AC1154" s="16"/>
      <c r="AD1154" s="16"/>
      <c r="AE1154" s="16"/>
      <c r="AF1154" s="16"/>
      <c r="AG1154" s="16"/>
      <c r="AH1154" s="16"/>
      <c r="AI1154" s="16"/>
      <c r="AJ1154" s="16"/>
      <c r="AK1154" s="16"/>
      <c r="AL1154" s="16"/>
      <c r="AM1154" s="16"/>
      <c r="AN1154" s="16"/>
      <c r="AO1154" s="16"/>
    </row>
    <row r="1155" s="1" customFormat="1" ht="27.75" customHeight="1">
      <c r="A1155" s="824" t="s">
        <v>5</v>
      </c>
      <c r="B1155" s="339" t="s">
        <v>6</v>
      </c>
      <c r="C1155" s="19" t="s">
        <v>7</v>
      </c>
      <c r="D1155" s="19" t="s">
        <v>8</v>
      </c>
      <c r="E1155" s="374" t="s">
        <v>9</v>
      </c>
      <c r="F1155" s="374"/>
      <c r="G1155" s="374"/>
      <c r="H1155" s="374"/>
      <c r="I1155" s="374"/>
      <c r="J1155" s="374"/>
      <c r="K1155" s="374"/>
      <c r="L1155" s="374"/>
      <c r="M1155" s="374"/>
      <c r="N1155" s="374"/>
      <c r="O1155" s="374"/>
      <c r="P1155" s="374"/>
      <c r="Q1155" s="374"/>
      <c r="R1155" s="374"/>
      <c r="S1155" s="374"/>
      <c r="T1155" s="374"/>
      <c r="U1155" s="374"/>
      <c r="V1155" s="374"/>
      <c r="W1155" s="374"/>
      <c r="X1155" s="374"/>
      <c r="Y1155" s="374"/>
      <c r="Z1155" s="374"/>
      <c r="AA1155" s="374"/>
      <c r="AB1155" s="374"/>
      <c r="AC1155" s="826" t="s">
        <v>10</v>
      </c>
      <c r="AD1155" s="16"/>
      <c r="AE1155" s="16"/>
      <c r="AF1155" s="16"/>
      <c r="AG1155" s="16"/>
      <c r="AH1155" s="16"/>
      <c r="AI1155" s="16"/>
      <c r="AJ1155" s="16"/>
      <c r="AK1155" s="16"/>
      <c r="AL1155" s="16"/>
      <c r="AM1155" s="16"/>
      <c r="AN1155" s="16"/>
      <c r="AO1155" s="16"/>
    </row>
    <row r="1156" s="827" customFormat="1" ht="12.75" customHeight="1">
      <c r="A1156" s="195" t="s">
        <v>663</v>
      </c>
      <c r="B1156" s="196"/>
      <c r="C1156" s="160"/>
      <c r="D1156" s="160"/>
      <c r="E1156" s="26">
        <v>1</v>
      </c>
      <c r="F1156" s="26">
        <v>2</v>
      </c>
      <c r="G1156" s="26">
        <v>3</v>
      </c>
      <c r="H1156" s="26">
        <v>4</v>
      </c>
      <c r="I1156" s="26">
        <v>5</v>
      </c>
      <c r="J1156" s="26">
        <v>6</v>
      </c>
      <c r="K1156" s="26">
        <v>7</v>
      </c>
      <c r="L1156" s="26">
        <v>8</v>
      </c>
      <c r="M1156" s="26">
        <v>9</v>
      </c>
      <c r="N1156" s="26">
        <v>10</v>
      </c>
      <c r="O1156" s="26">
        <v>11</v>
      </c>
      <c r="P1156" s="26">
        <v>12</v>
      </c>
      <c r="Q1156" s="26">
        <v>13</v>
      </c>
      <c r="R1156" s="26">
        <v>14</v>
      </c>
      <c r="S1156" s="26">
        <v>15</v>
      </c>
      <c r="T1156" s="26">
        <v>16</v>
      </c>
      <c r="U1156" s="26">
        <v>17</v>
      </c>
      <c r="V1156" s="26">
        <v>18</v>
      </c>
      <c r="W1156" s="26">
        <v>19</v>
      </c>
      <c r="X1156" s="26">
        <v>20</v>
      </c>
      <c r="Y1156" s="26">
        <v>21</v>
      </c>
      <c r="Z1156" s="26">
        <v>22</v>
      </c>
      <c r="AA1156" s="26">
        <v>23</v>
      </c>
      <c r="AB1156" s="26">
        <v>24</v>
      </c>
      <c r="AC1156" s="828"/>
      <c r="AD1156" s="24"/>
      <c r="AE1156" s="24"/>
      <c r="AF1156" s="24"/>
      <c r="AG1156" s="24"/>
      <c r="AH1156" s="24"/>
      <c r="AI1156" s="24"/>
      <c r="AJ1156" s="24"/>
      <c r="AK1156" s="24"/>
      <c r="AL1156" s="24"/>
      <c r="AM1156" s="24"/>
      <c r="AN1156" s="24"/>
      <c r="AO1156" s="24"/>
    </row>
    <row r="1157" s="827" customFormat="1" ht="12.75" customHeight="1">
      <c r="A1157" s="375" t="s">
        <v>143</v>
      </c>
      <c r="B1157" s="376"/>
      <c r="C1157" s="377"/>
      <c r="D1157" s="377"/>
      <c r="E1157" s="376">
        <v>6</v>
      </c>
      <c r="F1157" s="376">
        <v>6</v>
      </c>
      <c r="G1157" s="376">
        <v>6</v>
      </c>
      <c r="H1157" s="376">
        <v>6</v>
      </c>
      <c r="I1157" s="376">
        <v>6</v>
      </c>
      <c r="J1157" s="376">
        <v>6</v>
      </c>
      <c r="K1157" s="376">
        <v>6</v>
      </c>
      <c r="L1157" s="376">
        <v>6</v>
      </c>
      <c r="M1157" s="376">
        <v>6</v>
      </c>
      <c r="N1157" s="376">
        <v>6</v>
      </c>
      <c r="O1157" s="376">
        <v>6</v>
      </c>
      <c r="P1157" s="376">
        <v>6</v>
      </c>
      <c r="Q1157" s="376">
        <v>6</v>
      </c>
      <c r="R1157" s="376">
        <v>6</v>
      </c>
      <c r="S1157" s="376">
        <v>6</v>
      </c>
      <c r="T1157" s="376">
        <v>6</v>
      </c>
      <c r="U1157" s="376">
        <v>6</v>
      </c>
      <c r="V1157" s="376">
        <v>6</v>
      </c>
      <c r="W1157" s="376">
        <v>6</v>
      </c>
      <c r="X1157" s="376">
        <v>6</v>
      </c>
      <c r="Y1157" s="376">
        <v>6</v>
      </c>
      <c r="Z1157" s="376">
        <v>6</v>
      </c>
      <c r="AA1157" s="376">
        <v>6</v>
      </c>
      <c r="AB1157" s="376">
        <v>6</v>
      </c>
      <c r="AC1157" s="854"/>
      <c r="AD1157" s="24"/>
      <c r="AE1157" s="24"/>
      <c r="AF1157" s="24"/>
      <c r="AG1157" s="24"/>
      <c r="AH1157" s="24"/>
      <c r="AI1157" s="24"/>
      <c r="AJ1157" s="24"/>
      <c r="AK1157" s="24"/>
      <c r="AL1157" s="24"/>
      <c r="AM1157" s="24"/>
      <c r="AN1157" s="24"/>
      <c r="AO1157" s="24"/>
    </row>
    <row r="1158" s="827" customFormat="1" ht="12.75" customHeight="1">
      <c r="A1158" s="447" t="s">
        <v>144</v>
      </c>
      <c r="B1158" s="448"/>
      <c r="C1158" s="449"/>
      <c r="D1158" s="449"/>
      <c r="E1158" s="448">
        <v>7</v>
      </c>
      <c r="F1158" s="448">
        <v>7</v>
      </c>
      <c r="G1158" s="448">
        <v>7</v>
      </c>
      <c r="H1158" s="448">
        <v>7</v>
      </c>
      <c r="I1158" s="448">
        <v>7</v>
      </c>
      <c r="J1158" s="448">
        <v>7</v>
      </c>
      <c r="K1158" s="448">
        <v>7</v>
      </c>
      <c r="L1158" s="448">
        <v>7</v>
      </c>
      <c r="M1158" s="448">
        <v>7</v>
      </c>
      <c r="N1158" s="448">
        <v>7</v>
      </c>
      <c r="O1158" s="448">
        <v>7</v>
      </c>
      <c r="P1158" s="448">
        <v>7</v>
      </c>
      <c r="Q1158" s="448">
        <v>7</v>
      </c>
      <c r="R1158" s="448">
        <v>7</v>
      </c>
      <c r="S1158" s="448">
        <v>7</v>
      </c>
      <c r="T1158" s="448">
        <v>7</v>
      </c>
      <c r="U1158" s="448">
        <v>7</v>
      </c>
      <c r="V1158" s="448">
        <v>7</v>
      </c>
      <c r="W1158" s="448">
        <v>7</v>
      </c>
      <c r="X1158" s="448">
        <v>7</v>
      </c>
      <c r="Y1158" s="448">
        <v>7</v>
      </c>
      <c r="Z1158" s="448">
        <v>7</v>
      </c>
      <c r="AA1158" s="448">
        <v>7</v>
      </c>
      <c r="AB1158" s="448">
        <v>7</v>
      </c>
      <c r="AC1158" s="855"/>
      <c r="AD1158" s="24"/>
      <c r="AE1158" s="24"/>
      <c r="AF1158" s="24"/>
      <c r="AG1158" s="24"/>
      <c r="AH1158" s="24"/>
      <c r="AI1158" s="24"/>
      <c r="AJ1158" s="24"/>
      <c r="AK1158" s="24"/>
      <c r="AL1158" s="24"/>
      <c r="AM1158" s="24"/>
      <c r="AN1158" s="24"/>
      <c r="AO1158" s="24"/>
    </row>
    <row r="1159" s="1" customFormat="1" ht="12.75" customHeight="1">
      <c r="A1159" s="31" t="s">
        <v>484</v>
      </c>
      <c r="B1159" s="32" t="s">
        <v>485</v>
      </c>
      <c r="C1159" s="33" t="s">
        <v>15</v>
      </c>
      <c r="D1159" s="33" t="s">
        <v>153</v>
      </c>
      <c r="E1159" s="374"/>
      <c r="F1159" s="374"/>
      <c r="G1159" s="374"/>
      <c r="H1159" s="459"/>
      <c r="I1159" s="374"/>
      <c r="J1159" s="374"/>
      <c r="K1159" s="374"/>
      <c r="L1159" s="374"/>
      <c r="M1159" s="374"/>
      <c r="N1159" s="459"/>
      <c r="O1159" s="374"/>
      <c r="P1159" s="374"/>
      <c r="Q1159" s="374"/>
      <c r="R1159" s="374"/>
      <c r="S1159" s="374"/>
      <c r="T1159" s="374"/>
      <c r="U1159" s="374"/>
      <c r="V1159" s="459"/>
      <c r="W1159" s="374"/>
      <c r="X1159" s="374"/>
      <c r="Y1159" s="374"/>
      <c r="Z1159" s="374"/>
      <c r="AA1159" s="374"/>
      <c r="AB1159" s="374"/>
      <c r="AC1159" s="36">
        <f t="shared" ref="AC1159:AC1160" si="1359">SUM(E1159:AB1159)</f>
        <v>0</v>
      </c>
      <c r="AD1159" s="16"/>
      <c r="AE1159" s="16"/>
      <c r="AF1159" s="16"/>
      <c r="AG1159" s="16"/>
      <c r="AH1159" s="16"/>
      <c r="AI1159" s="16"/>
      <c r="AJ1159" s="16"/>
      <c r="AK1159" s="16"/>
      <c r="AL1159" s="16"/>
      <c r="AM1159" s="16"/>
      <c r="AN1159" s="16"/>
      <c r="AO1159" s="16"/>
    </row>
    <row r="1160" s="1" customFormat="1" ht="12.75" customHeight="1">
      <c r="A1160" s="37"/>
      <c r="B1160" s="38"/>
      <c r="C1160" s="39" t="s">
        <v>17</v>
      </c>
      <c r="D1160" s="39" t="s">
        <v>153</v>
      </c>
      <c r="E1160" s="119"/>
      <c r="F1160" s="119"/>
      <c r="G1160" s="119"/>
      <c r="H1160" s="400"/>
      <c r="I1160" s="119"/>
      <c r="J1160" s="119"/>
      <c r="K1160" s="119"/>
      <c r="L1160" s="119"/>
      <c r="M1160" s="119"/>
      <c r="N1160" s="400"/>
      <c r="O1160" s="119"/>
      <c r="P1160" s="119"/>
      <c r="Q1160" s="119"/>
      <c r="R1160" s="119"/>
      <c r="S1160" s="119"/>
      <c r="T1160" s="119"/>
      <c r="U1160" s="119"/>
      <c r="V1160" s="400"/>
      <c r="W1160" s="119"/>
      <c r="X1160" s="119"/>
      <c r="Y1160" s="119"/>
      <c r="Z1160" s="119"/>
      <c r="AA1160" s="119"/>
      <c r="AB1160" s="119"/>
      <c r="AC1160" s="42">
        <f t="shared" si="1359"/>
        <v>0</v>
      </c>
      <c r="AD1160" s="16"/>
      <c r="AE1160" s="16"/>
      <c r="AF1160" s="16"/>
      <c r="AG1160" s="16"/>
      <c r="AH1160" s="16"/>
      <c r="AI1160" s="16"/>
      <c r="AJ1160" s="16"/>
      <c r="AK1160" s="16"/>
      <c r="AL1160" s="16"/>
      <c r="AM1160" s="16"/>
      <c r="AN1160" s="16"/>
      <c r="AO1160" s="16"/>
    </row>
    <row r="1161" s="1" customFormat="1" ht="12.75" customHeight="1">
      <c r="A1161" s="37"/>
      <c r="B1161" s="38"/>
      <c r="C1161" s="39" t="s">
        <v>18</v>
      </c>
      <c r="D1161" s="223" t="s">
        <v>19</v>
      </c>
      <c r="E1161" s="197">
        <v>8</v>
      </c>
      <c r="F1161" s="165">
        <v>7</v>
      </c>
      <c r="G1161" s="165">
        <v>7</v>
      </c>
      <c r="H1161" s="166">
        <v>7</v>
      </c>
      <c r="I1161" s="165">
        <v>8</v>
      </c>
      <c r="J1161" s="165">
        <v>8</v>
      </c>
      <c r="K1161" s="165">
        <v>9</v>
      </c>
      <c r="L1161" s="165">
        <v>9</v>
      </c>
      <c r="M1161" s="165">
        <v>10</v>
      </c>
      <c r="N1161" s="166">
        <v>10</v>
      </c>
      <c r="O1161" s="165">
        <v>10</v>
      </c>
      <c r="P1161" s="165">
        <v>10</v>
      </c>
      <c r="Q1161" s="165">
        <v>10</v>
      </c>
      <c r="R1161" s="165">
        <v>10</v>
      </c>
      <c r="S1161" s="165">
        <v>10</v>
      </c>
      <c r="T1161" s="165">
        <v>9</v>
      </c>
      <c r="U1161" s="165">
        <v>9</v>
      </c>
      <c r="V1161" s="166">
        <v>9</v>
      </c>
      <c r="W1161" s="165">
        <v>9</v>
      </c>
      <c r="X1161" s="165">
        <v>8</v>
      </c>
      <c r="Y1161" s="165">
        <v>8</v>
      </c>
      <c r="Z1161" s="165">
        <v>7</v>
      </c>
      <c r="AA1161" s="165">
        <v>7</v>
      </c>
      <c r="AB1161" s="167">
        <v>7</v>
      </c>
      <c r="AC1161" s="222"/>
      <c r="AD1161" s="215">
        <f t="shared" si="1356"/>
        <v>10</v>
      </c>
      <c r="AE1161" s="16"/>
      <c r="AF1161" s="16"/>
      <c r="AG1161" s="16"/>
      <c r="AH1161" s="16"/>
      <c r="AI1161" s="16"/>
      <c r="AJ1161" s="16"/>
      <c r="AK1161" s="16"/>
      <c r="AL1161" s="16"/>
      <c r="AM1161" s="16"/>
      <c r="AN1161" s="16"/>
      <c r="AO1161" s="16"/>
    </row>
    <row r="1162" s="1" customFormat="1" ht="12.75" customHeight="1">
      <c r="A1162" s="37"/>
      <c r="B1162" s="38"/>
      <c r="C1162" s="39" t="s">
        <v>20</v>
      </c>
      <c r="D1162" s="39"/>
      <c r="E1162" s="40" t="e">
        <f t="shared" ref="E1162:AC1172" si="1360">E1160/E1159</f>
        <v>#DIV/0!</v>
      </c>
      <c r="F1162" s="40" t="e">
        <f t="shared" si="1360"/>
        <v>#DIV/0!</v>
      </c>
      <c r="G1162" s="40" t="e">
        <f t="shared" si="1360"/>
        <v>#DIV/0!</v>
      </c>
      <c r="H1162" s="127" t="e">
        <f t="shared" si="1360"/>
        <v>#DIV/0!</v>
      </c>
      <c r="I1162" s="40" t="e">
        <f t="shared" si="1360"/>
        <v>#DIV/0!</v>
      </c>
      <c r="J1162" s="40" t="e">
        <f t="shared" si="1360"/>
        <v>#DIV/0!</v>
      </c>
      <c r="K1162" s="40" t="e">
        <f t="shared" si="1360"/>
        <v>#DIV/0!</v>
      </c>
      <c r="L1162" s="40" t="e">
        <f t="shared" si="1360"/>
        <v>#DIV/0!</v>
      </c>
      <c r="M1162" s="40" t="e">
        <f t="shared" si="1360"/>
        <v>#DIV/0!</v>
      </c>
      <c r="N1162" s="127" t="e">
        <f t="shared" si="1360"/>
        <v>#DIV/0!</v>
      </c>
      <c r="O1162" s="40" t="e">
        <f t="shared" si="1360"/>
        <v>#DIV/0!</v>
      </c>
      <c r="P1162" s="40" t="e">
        <f t="shared" si="1360"/>
        <v>#DIV/0!</v>
      </c>
      <c r="Q1162" s="40" t="e">
        <f t="shared" si="1360"/>
        <v>#DIV/0!</v>
      </c>
      <c r="R1162" s="40" t="e">
        <f t="shared" si="1360"/>
        <v>#DIV/0!</v>
      </c>
      <c r="S1162" s="40" t="e">
        <f t="shared" si="1360"/>
        <v>#DIV/0!</v>
      </c>
      <c r="T1162" s="40" t="e">
        <f t="shared" si="1360"/>
        <v>#DIV/0!</v>
      </c>
      <c r="U1162" s="40" t="e">
        <f t="shared" si="1360"/>
        <v>#DIV/0!</v>
      </c>
      <c r="V1162" s="127" t="e">
        <f t="shared" si="1360"/>
        <v>#DIV/0!</v>
      </c>
      <c r="W1162" s="40" t="e">
        <f t="shared" si="1360"/>
        <v>#DIV/0!</v>
      </c>
      <c r="X1162" s="40" t="e">
        <f t="shared" si="1360"/>
        <v>#DIV/0!</v>
      </c>
      <c r="Y1162" s="40" t="e">
        <f t="shared" si="1360"/>
        <v>#DIV/0!</v>
      </c>
      <c r="Z1162" s="40" t="e">
        <f t="shared" si="1360"/>
        <v>#DIV/0!</v>
      </c>
      <c r="AA1162" s="40" t="e">
        <f t="shared" si="1360"/>
        <v>#DIV/0!</v>
      </c>
      <c r="AB1162" s="40" t="e">
        <f t="shared" si="1360"/>
        <v>#DIV/0!</v>
      </c>
      <c r="AC1162" s="42" t="e">
        <f t="shared" si="1360"/>
        <v>#DIV/0!</v>
      </c>
      <c r="AD1162" s="16"/>
      <c r="AE1162" s="16"/>
      <c r="AF1162" s="16"/>
      <c r="AG1162" s="16"/>
      <c r="AH1162" s="16"/>
      <c r="AI1162" s="16"/>
      <c r="AJ1162" s="16"/>
      <c r="AK1162" s="16"/>
      <c r="AL1162" s="16"/>
      <c r="AM1162" s="16"/>
      <c r="AN1162" s="16"/>
      <c r="AO1162" s="16"/>
    </row>
    <row r="1163" s="1" customFormat="1" ht="12.75" customHeight="1">
      <c r="A1163" s="113"/>
      <c r="B1163" s="120"/>
      <c r="C1163" s="94" t="s">
        <v>28</v>
      </c>
      <c r="D1163" s="94" t="s">
        <v>153</v>
      </c>
      <c r="E1163" s="698"/>
      <c r="F1163" s="698"/>
      <c r="G1163" s="698"/>
      <c r="H1163" s="1021"/>
      <c r="I1163" s="698"/>
      <c r="J1163" s="698"/>
      <c r="K1163" s="698"/>
      <c r="L1163" s="698"/>
      <c r="M1163" s="698"/>
      <c r="N1163" s="1021"/>
      <c r="O1163" s="698"/>
      <c r="P1163" s="698"/>
      <c r="Q1163" s="698"/>
      <c r="R1163" s="698"/>
      <c r="S1163" s="698"/>
      <c r="T1163" s="698"/>
      <c r="U1163" s="698"/>
      <c r="V1163" s="1021"/>
      <c r="W1163" s="698"/>
      <c r="X1163" s="698"/>
      <c r="Y1163" s="698"/>
      <c r="Z1163" s="698"/>
      <c r="AA1163" s="698"/>
      <c r="AB1163" s="698"/>
      <c r="AC1163" s="699"/>
      <c r="AD1163" s="16"/>
      <c r="AE1163" s="16"/>
      <c r="AF1163" s="16"/>
      <c r="AG1163" s="16"/>
      <c r="AH1163" s="16"/>
      <c r="AI1163" s="16"/>
      <c r="AJ1163" s="16"/>
      <c r="AK1163" s="16"/>
      <c r="AL1163" s="16"/>
      <c r="AM1163" s="16"/>
      <c r="AN1163" s="16"/>
      <c r="AO1163" s="16"/>
    </row>
    <row r="1164" s="1" customFormat="1" ht="12.75" customHeight="1">
      <c r="A1164" s="31" t="s">
        <v>486</v>
      </c>
      <c r="B1164" s="32" t="s">
        <v>487</v>
      </c>
      <c r="C1164" s="33" t="s">
        <v>15</v>
      </c>
      <c r="D1164" s="33" t="s">
        <v>153</v>
      </c>
      <c r="E1164" s="374"/>
      <c r="F1164" s="374"/>
      <c r="G1164" s="374"/>
      <c r="H1164" s="459"/>
      <c r="I1164" s="374"/>
      <c r="J1164" s="374"/>
      <c r="K1164" s="374"/>
      <c r="L1164" s="374"/>
      <c r="M1164" s="374"/>
      <c r="N1164" s="459"/>
      <c r="O1164" s="374"/>
      <c r="P1164" s="374"/>
      <c r="Q1164" s="374"/>
      <c r="R1164" s="374"/>
      <c r="S1164" s="374"/>
      <c r="T1164" s="374"/>
      <c r="U1164" s="374"/>
      <c r="V1164" s="459"/>
      <c r="W1164" s="374"/>
      <c r="X1164" s="374"/>
      <c r="Y1164" s="374"/>
      <c r="Z1164" s="374"/>
      <c r="AA1164" s="374"/>
      <c r="AB1164" s="374"/>
      <c r="AC1164" s="36">
        <f t="shared" ref="AC1164:AC1165" si="1361">SUM(E1164:AB1164)</f>
        <v>0</v>
      </c>
      <c r="AD1164" s="16"/>
      <c r="AE1164" s="16"/>
      <c r="AF1164" s="16"/>
      <c r="AG1164" s="16"/>
      <c r="AH1164" s="16"/>
      <c r="AI1164" s="16"/>
      <c r="AJ1164" s="16"/>
      <c r="AK1164" s="16"/>
      <c r="AL1164" s="16"/>
      <c r="AM1164" s="16"/>
      <c r="AN1164" s="16"/>
      <c r="AO1164" s="16"/>
    </row>
    <row r="1165" s="1" customFormat="1" ht="12.75" customHeight="1">
      <c r="A1165" s="37"/>
      <c r="B1165" s="38"/>
      <c r="C1165" s="39" t="s">
        <v>17</v>
      </c>
      <c r="D1165" s="39" t="s">
        <v>153</v>
      </c>
      <c r="E1165" s="119"/>
      <c r="F1165" s="119"/>
      <c r="G1165" s="119"/>
      <c r="H1165" s="400"/>
      <c r="I1165" s="119"/>
      <c r="J1165" s="119"/>
      <c r="K1165" s="119"/>
      <c r="L1165" s="119"/>
      <c r="M1165" s="119"/>
      <c r="N1165" s="400"/>
      <c r="O1165" s="119"/>
      <c r="P1165" s="119"/>
      <c r="Q1165" s="119"/>
      <c r="R1165" s="119"/>
      <c r="S1165" s="119"/>
      <c r="T1165" s="119"/>
      <c r="U1165" s="119"/>
      <c r="V1165" s="400"/>
      <c r="W1165" s="119"/>
      <c r="X1165" s="119"/>
      <c r="Y1165" s="119"/>
      <c r="Z1165" s="119"/>
      <c r="AA1165" s="119"/>
      <c r="AB1165" s="119"/>
      <c r="AC1165" s="42">
        <f t="shared" si="1361"/>
        <v>0</v>
      </c>
      <c r="AD1165" s="16"/>
      <c r="AE1165" s="16"/>
      <c r="AF1165" s="16"/>
      <c r="AG1165" s="16"/>
      <c r="AH1165" s="16"/>
      <c r="AI1165" s="16"/>
      <c r="AJ1165" s="16"/>
      <c r="AK1165" s="16"/>
      <c r="AL1165" s="16"/>
      <c r="AM1165" s="16"/>
      <c r="AN1165" s="16"/>
      <c r="AO1165" s="16"/>
    </row>
    <row r="1166" s="1" customFormat="1" ht="12.75" customHeight="1">
      <c r="A1166" s="37"/>
      <c r="B1166" s="38"/>
      <c r="C1166" s="39" t="s">
        <v>18</v>
      </c>
      <c r="D1166" s="223" t="s">
        <v>19</v>
      </c>
      <c r="E1166" s="197">
        <v>7</v>
      </c>
      <c r="F1166" s="165">
        <v>6</v>
      </c>
      <c r="G1166" s="165">
        <v>7</v>
      </c>
      <c r="H1166" s="166">
        <v>6</v>
      </c>
      <c r="I1166" s="165">
        <v>6</v>
      </c>
      <c r="J1166" s="165">
        <v>6</v>
      </c>
      <c r="K1166" s="165">
        <v>6</v>
      </c>
      <c r="L1166" s="165">
        <v>7</v>
      </c>
      <c r="M1166" s="165">
        <v>13</v>
      </c>
      <c r="N1166" s="166">
        <v>10</v>
      </c>
      <c r="O1166" s="165">
        <v>12</v>
      </c>
      <c r="P1166" s="165">
        <v>6</v>
      </c>
      <c r="Q1166" s="165">
        <v>9</v>
      </c>
      <c r="R1166" s="165">
        <v>15</v>
      </c>
      <c r="S1166" s="165">
        <v>10</v>
      </c>
      <c r="T1166" s="165">
        <v>12</v>
      </c>
      <c r="U1166" s="165">
        <v>6</v>
      </c>
      <c r="V1166" s="166">
        <v>9</v>
      </c>
      <c r="W1166" s="165">
        <v>8</v>
      </c>
      <c r="X1166" s="165">
        <v>7</v>
      </c>
      <c r="Y1166" s="165">
        <v>7</v>
      </c>
      <c r="Z1166" s="165">
        <v>7</v>
      </c>
      <c r="AA1166" s="165">
        <v>7</v>
      </c>
      <c r="AB1166" s="167">
        <v>7</v>
      </c>
      <c r="AC1166" s="222"/>
      <c r="AD1166" s="215">
        <f t="shared" si="1356"/>
        <v>15</v>
      </c>
      <c r="AE1166" s="16"/>
      <c r="AF1166" s="16"/>
      <c r="AG1166" s="16"/>
      <c r="AH1166" s="16"/>
      <c r="AI1166" s="16"/>
      <c r="AJ1166" s="16"/>
      <c r="AK1166" s="16"/>
      <c r="AL1166" s="16"/>
      <c r="AM1166" s="16"/>
      <c r="AN1166" s="16"/>
      <c r="AO1166" s="16"/>
    </row>
    <row r="1167" s="1" customFormat="1" ht="12.75" customHeight="1">
      <c r="A1167" s="37"/>
      <c r="B1167" s="38"/>
      <c r="C1167" s="39" t="s">
        <v>20</v>
      </c>
      <c r="D1167" s="39"/>
      <c r="E1167" s="40" t="e">
        <f t="shared" si="1360"/>
        <v>#DIV/0!</v>
      </c>
      <c r="F1167" s="40" t="e">
        <f t="shared" si="1360"/>
        <v>#DIV/0!</v>
      </c>
      <c r="G1167" s="40" t="e">
        <f t="shared" si="1360"/>
        <v>#DIV/0!</v>
      </c>
      <c r="H1167" s="127" t="e">
        <f t="shared" si="1360"/>
        <v>#DIV/0!</v>
      </c>
      <c r="I1167" s="40" t="e">
        <f t="shared" si="1360"/>
        <v>#DIV/0!</v>
      </c>
      <c r="J1167" s="40" t="e">
        <f t="shared" si="1360"/>
        <v>#DIV/0!</v>
      </c>
      <c r="K1167" s="40" t="e">
        <f t="shared" si="1360"/>
        <v>#DIV/0!</v>
      </c>
      <c r="L1167" s="40" t="e">
        <f t="shared" si="1360"/>
        <v>#DIV/0!</v>
      </c>
      <c r="M1167" s="40" t="e">
        <f t="shared" si="1360"/>
        <v>#DIV/0!</v>
      </c>
      <c r="N1167" s="127" t="e">
        <f t="shared" si="1360"/>
        <v>#DIV/0!</v>
      </c>
      <c r="O1167" s="40" t="e">
        <f t="shared" si="1360"/>
        <v>#DIV/0!</v>
      </c>
      <c r="P1167" s="40" t="e">
        <f t="shared" si="1360"/>
        <v>#DIV/0!</v>
      </c>
      <c r="Q1167" s="40" t="e">
        <f t="shared" si="1360"/>
        <v>#DIV/0!</v>
      </c>
      <c r="R1167" s="40" t="e">
        <f t="shared" si="1360"/>
        <v>#DIV/0!</v>
      </c>
      <c r="S1167" s="40" t="e">
        <f t="shared" si="1360"/>
        <v>#DIV/0!</v>
      </c>
      <c r="T1167" s="40" t="e">
        <f t="shared" si="1360"/>
        <v>#DIV/0!</v>
      </c>
      <c r="U1167" s="40" t="e">
        <f t="shared" si="1360"/>
        <v>#DIV/0!</v>
      </c>
      <c r="V1167" s="127" t="e">
        <f t="shared" si="1360"/>
        <v>#DIV/0!</v>
      </c>
      <c r="W1167" s="40" t="e">
        <f t="shared" si="1360"/>
        <v>#DIV/0!</v>
      </c>
      <c r="X1167" s="40" t="e">
        <f t="shared" si="1360"/>
        <v>#DIV/0!</v>
      </c>
      <c r="Y1167" s="40" t="e">
        <f t="shared" si="1360"/>
        <v>#DIV/0!</v>
      </c>
      <c r="Z1167" s="40" t="e">
        <f t="shared" si="1360"/>
        <v>#DIV/0!</v>
      </c>
      <c r="AA1167" s="40" t="e">
        <f t="shared" si="1360"/>
        <v>#DIV/0!</v>
      </c>
      <c r="AB1167" s="40" t="e">
        <f t="shared" si="1360"/>
        <v>#DIV/0!</v>
      </c>
      <c r="AC1167" s="42" t="e">
        <f t="shared" si="1360"/>
        <v>#DIV/0!</v>
      </c>
      <c r="AD1167" s="16"/>
      <c r="AE1167" s="16"/>
      <c r="AF1167" s="16"/>
      <c r="AG1167" s="16"/>
      <c r="AH1167" s="16"/>
      <c r="AI1167" s="16"/>
      <c r="AJ1167" s="16"/>
      <c r="AK1167" s="16"/>
      <c r="AL1167" s="16"/>
      <c r="AM1167" s="16"/>
      <c r="AN1167" s="16"/>
      <c r="AO1167" s="16"/>
    </row>
    <row r="1168" s="1" customFormat="1" ht="12.75" customHeight="1">
      <c r="A1168" s="49"/>
      <c r="B1168" s="50"/>
      <c r="C1168" s="205" t="s">
        <v>28</v>
      </c>
      <c r="D1168" s="205" t="s">
        <v>153</v>
      </c>
      <c r="E1168" s="564"/>
      <c r="F1168" s="564"/>
      <c r="G1168" s="564"/>
      <c r="H1168" s="1022"/>
      <c r="I1168" s="564"/>
      <c r="J1168" s="564"/>
      <c r="K1168" s="564"/>
      <c r="L1168" s="564"/>
      <c r="M1168" s="564"/>
      <c r="N1168" s="1022"/>
      <c r="O1168" s="564"/>
      <c r="P1168" s="564"/>
      <c r="Q1168" s="564"/>
      <c r="R1168" s="564"/>
      <c r="S1168" s="564"/>
      <c r="T1168" s="564"/>
      <c r="U1168" s="564"/>
      <c r="V1168" s="1022"/>
      <c r="W1168" s="564"/>
      <c r="X1168" s="564"/>
      <c r="Y1168" s="564"/>
      <c r="Z1168" s="564"/>
      <c r="AA1168" s="564"/>
      <c r="AB1168" s="564"/>
      <c r="AC1168" s="593"/>
      <c r="AD1168" s="16"/>
      <c r="AE1168" s="16"/>
      <c r="AF1168" s="16"/>
      <c r="AG1168" s="16"/>
      <c r="AH1168" s="16"/>
      <c r="AI1168" s="16"/>
      <c r="AJ1168" s="16"/>
      <c r="AK1168" s="16"/>
      <c r="AL1168" s="16"/>
      <c r="AM1168" s="16"/>
      <c r="AN1168" s="16"/>
      <c r="AO1168" s="16"/>
    </row>
    <row r="1169" s="1" customFormat="1" ht="12.75" customHeight="1">
      <c r="A1169" s="55" t="s">
        <v>488</v>
      </c>
      <c r="B1169" s="56" t="s">
        <v>489</v>
      </c>
      <c r="C1169" s="57" t="s">
        <v>15</v>
      </c>
      <c r="D1169" s="57" t="s">
        <v>153</v>
      </c>
      <c r="E1169" s="398"/>
      <c r="F1169" s="398"/>
      <c r="G1169" s="398"/>
      <c r="H1169" s="399"/>
      <c r="I1169" s="398"/>
      <c r="J1169" s="398"/>
      <c r="K1169" s="398"/>
      <c r="L1169" s="398"/>
      <c r="M1169" s="398"/>
      <c r="N1169" s="399"/>
      <c r="O1169" s="398"/>
      <c r="P1169" s="398"/>
      <c r="Q1169" s="398"/>
      <c r="R1169" s="398"/>
      <c r="S1169" s="398"/>
      <c r="T1169" s="398"/>
      <c r="U1169" s="398"/>
      <c r="V1169" s="399"/>
      <c r="W1169" s="398"/>
      <c r="X1169" s="398"/>
      <c r="Y1169" s="398"/>
      <c r="Z1169" s="398"/>
      <c r="AA1169" s="398"/>
      <c r="AB1169" s="398"/>
      <c r="AC1169" s="59">
        <f t="shared" ref="AC1169:AC1170" si="1362">SUM(E1169:AB1169)</f>
        <v>0</v>
      </c>
      <c r="AD1169" s="1016"/>
      <c r="AE1169" s="16"/>
      <c r="AF1169" s="16"/>
      <c r="AG1169" s="16"/>
      <c r="AH1169" s="16"/>
      <c r="AI1169" s="16"/>
      <c r="AJ1169" s="16"/>
      <c r="AK1169" s="16"/>
      <c r="AL1169" s="16"/>
      <c r="AM1169" s="16"/>
      <c r="AN1169" s="16"/>
      <c r="AO1169" s="16"/>
    </row>
    <row r="1170" s="1" customFormat="1" ht="12.75" customHeight="1">
      <c r="A1170" s="37"/>
      <c r="B1170" s="38"/>
      <c r="C1170" s="39" t="s">
        <v>17</v>
      </c>
      <c r="D1170" s="39" t="s">
        <v>153</v>
      </c>
      <c r="E1170" s="119"/>
      <c r="F1170" s="119"/>
      <c r="G1170" s="119"/>
      <c r="H1170" s="400"/>
      <c r="I1170" s="119"/>
      <c r="J1170" s="119"/>
      <c r="K1170" s="119"/>
      <c r="L1170" s="119"/>
      <c r="M1170" s="119"/>
      <c r="N1170" s="400"/>
      <c r="O1170" s="119"/>
      <c r="P1170" s="119"/>
      <c r="Q1170" s="119"/>
      <c r="R1170" s="119"/>
      <c r="S1170" s="119"/>
      <c r="T1170" s="119"/>
      <c r="U1170" s="119"/>
      <c r="V1170" s="400"/>
      <c r="W1170" s="119"/>
      <c r="X1170" s="119"/>
      <c r="Y1170" s="119"/>
      <c r="Z1170" s="119"/>
      <c r="AA1170" s="119"/>
      <c r="AB1170" s="119"/>
      <c r="AC1170" s="42">
        <f t="shared" si="1362"/>
        <v>0</v>
      </c>
      <c r="AD1170" s="16"/>
      <c r="AE1170" s="16"/>
      <c r="AF1170" s="16"/>
      <c r="AG1170" s="16"/>
      <c r="AH1170" s="16"/>
      <c r="AI1170" s="16"/>
      <c r="AJ1170" s="16"/>
      <c r="AK1170" s="16"/>
      <c r="AL1170" s="16"/>
      <c r="AM1170" s="16"/>
      <c r="AN1170" s="16"/>
      <c r="AO1170" s="16"/>
    </row>
    <row r="1171" s="1" customFormat="1" ht="12.75" customHeight="1">
      <c r="A1171" s="37"/>
      <c r="B1171" s="38"/>
      <c r="C1171" s="39" t="s">
        <v>18</v>
      </c>
      <c r="D1171" s="39" t="s">
        <v>19</v>
      </c>
      <c r="E1171" s="128">
        <v>0</v>
      </c>
      <c r="F1171" s="128">
        <v>0</v>
      </c>
      <c r="G1171" s="128">
        <v>0</v>
      </c>
      <c r="H1171" s="129">
        <v>0</v>
      </c>
      <c r="I1171" s="128">
        <v>0</v>
      </c>
      <c r="J1171" s="128">
        <v>0</v>
      </c>
      <c r="K1171" s="128">
        <v>0</v>
      </c>
      <c r="L1171" s="128">
        <v>0</v>
      </c>
      <c r="M1171" s="128">
        <v>0</v>
      </c>
      <c r="N1171" s="129">
        <v>0</v>
      </c>
      <c r="O1171" s="128">
        <v>0</v>
      </c>
      <c r="P1171" s="128">
        <v>0</v>
      </c>
      <c r="Q1171" s="128">
        <v>0</v>
      </c>
      <c r="R1171" s="128">
        <v>0</v>
      </c>
      <c r="S1171" s="128">
        <v>0</v>
      </c>
      <c r="T1171" s="128">
        <v>0</v>
      </c>
      <c r="U1171" s="128">
        <v>0</v>
      </c>
      <c r="V1171" s="129">
        <v>0</v>
      </c>
      <c r="W1171" s="128">
        <v>0</v>
      </c>
      <c r="X1171" s="128">
        <v>0</v>
      </c>
      <c r="Y1171" s="128">
        <v>0</v>
      </c>
      <c r="Z1171" s="128">
        <v>0</v>
      </c>
      <c r="AA1171" s="128">
        <v>0</v>
      </c>
      <c r="AB1171" s="128">
        <v>0</v>
      </c>
      <c r="AC1171" s="42"/>
      <c r="AD1171" s="16"/>
      <c r="AE1171" s="16"/>
      <c r="AF1171" s="16"/>
      <c r="AG1171" s="16"/>
      <c r="AH1171" s="16"/>
      <c r="AI1171" s="16"/>
      <c r="AJ1171" s="16"/>
      <c r="AK1171" s="16"/>
      <c r="AL1171" s="16"/>
      <c r="AM1171" s="16"/>
      <c r="AN1171" s="16"/>
      <c r="AO1171" s="16"/>
    </row>
    <row r="1172" s="1" customFormat="1" ht="12.75" customHeight="1">
      <c r="A1172" s="113"/>
      <c r="B1172" s="120"/>
      <c r="C1172" s="115" t="s">
        <v>20</v>
      </c>
      <c r="D1172" s="115"/>
      <c r="E1172" s="116" t="e">
        <f t="shared" si="1360"/>
        <v>#DIV/0!</v>
      </c>
      <c r="F1172" s="239" t="e">
        <f t="shared" si="1360"/>
        <v>#DIV/0!</v>
      </c>
      <c r="G1172" s="239" t="e">
        <f t="shared" si="1360"/>
        <v>#DIV/0!</v>
      </c>
      <c r="H1172" s="240" t="e">
        <f t="shared" si="1360"/>
        <v>#DIV/0!</v>
      </c>
      <c r="I1172" s="239" t="e">
        <f t="shared" si="1360"/>
        <v>#DIV/0!</v>
      </c>
      <c r="J1172" s="239" t="e">
        <f t="shared" si="1360"/>
        <v>#DIV/0!</v>
      </c>
      <c r="K1172" s="239" t="e">
        <f t="shared" si="1360"/>
        <v>#DIV/0!</v>
      </c>
      <c r="L1172" s="239" t="e">
        <f t="shared" si="1360"/>
        <v>#DIV/0!</v>
      </c>
      <c r="M1172" s="239" t="e">
        <f t="shared" si="1360"/>
        <v>#DIV/0!</v>
      </c>
      <c r="N1172" s="240" t="e">
        <f t="shared" si="1360"/>
        <v>#DIV/0!</v>
      </c>
      <c r="O1172" s="239" t="e">
        <f t="shared" si="1360"/>
        <v>#DIV/0!</v>
      </c>
      <c r="P1172" s="239" t="e">
        <f t="shared" si="1360"/>
        <v>#DIV/0!</v>
      </c>
      <c r="Q1172" s="239" t="e">
        <f t="shared" si="1360"/>
        <v>#DIV/0!</v>
      </c>
      <c r="R1172" s="239" t="e">
        <f t="shared" si="1360"/>
        <v>#DIV/0!</v>
      </c>
      <c r="S1172" s="239" t="e">
        <f t="shared" si="1360"/>
        <v>#DIV/0!</v>
      </c>
      <c r="T1172" s="239" t="e">
        <f t="shared" si="1360"/>
        <v>#DIV/0!</v>
      </c>
      <c r="U1172" s="239" t="e">
        <f t="shared" si="1360"/>
        <v>#DIV/0!</v>
      </c>
      <c r="V1172" s="240" t="e">
        <f t="shared" si="1360"/>
        <v>#DIV/0!</v>
      </c>
      <c r="W1172" s="239" t="e">
        <f t="shared" si="1360"/>
        <v>#DIV/0!</v>
      </c>
      <c r="X1172" s="239" t="e">
        <f t="shared" si="1360"/>
        <v>#DIV/0!</v>
      </c>
      <c r="Y1172" s="239" t="e">
        <f t="shared" si="1360"/>
        <v>#DIV/0!</v>
      </c>
      <c r="Z1172" s="239" t="e">
        <f t="shared" si="1360"/>
        <v>#DIV/0!</v>
      </c>
      <c r="AA1172" s="239" t="e">
        <f t="shared" si="1360"/>
        <v>#DIV/0!</v>
      </c>
      <c r="AB1172" s="239" t="e">
        <f t="shared" si="1360"/>
        <v>#DIV/0!</v>
      </c>
      <c r="AC1172" s="125" t="e">
        <f t="shared" si="1360"/>
        <v>#DIV/0!</v>
      </c>
      <c r="AD1172" s="16"/>
      <c r="AE1172" s="16"/>
      <c r="AF1172" s="16"/>
      <c r="AG1172" s="16"/>
      <c r="AH1172" s="16"/>
      <c r="AI1172" s="16"/>
      <c r="AJ1172" s="16"/>
      <c r="AK1172" s="16"/>
      <c r="AL1172" s="16"/>
      <c r="AM1172" s="16"/>
      <c r="AN1172" s="16"/>
      <c r="AO1172" s="16"/>
    </row>
    <row r="1173" s="1" customFormat="1" ht="12.75" customHeight="1">
      <c r="A1173" s="31" t="s">
        <v>490</v>
      </c>
      <c r="B1173" s="32" t="s">
        <v>491</v>
      </c>
      <c r="C1173" s="33" t="s">
        <v>15</v>
      </c>
      <c r="D1173" s="33" t="s">
        <v>68</v>
      </c>
      <c r="E1173" s="34">
        <f t="shared" ref="E1173:E1174" si="1363">E1190+E1194</f>
        <v>0.91139999999999999</v>
      </c>
      <c r="F1173" s="34">
        <f t="shared" ref="F1173:AB1174" si="1364">F1190+F1194</f>
        <v>0.90825</v>
      </c>
      <c r="G1173" s="34">
        <f t="shared" si="1364"/>
        <v>0.90720000000000001</v>
      </c>
      <c r="H1173" s="126">
        <f t="shared" si="1364"/>
        <v>0.91769999999999996</v>
      </c>
      <c r="I1173" s="34">
        <f t="shared" si="1364"/>
        <v>0.92820000000000003</v>
      </c>
      <c r="J1173" s="34">
        <f t="shared" si="1364"/>
        <v>0.98385</v>
      </c>
      <c r="K1173" s="34">
        <f t="shared" si="1364"/>
        <v>1.06155</v>
      </c>
      <c r="L1173" s="34">
        <f t="shared" si="1364"/>
        <v>1.15185</v>
      </c>
      <c r="M1173" s="34">
        <f t="shared" si="1364"/>
        <v>1.19675</v>
      </c>
      <c r="N1173" s="126">
        <f t="shared" si="1364"/>
        <v>1.1715</v>
      </c>
      <c r="O1173" s="34">
        <f t="shared" si="1364"/>
        <v>1.1263999999999998</v>
      </c>
      <c r="P1173" s="34">
        <f t="shared" si="1364"/>
        <v>1.1420499999999998</v>
      </c>
      <c r="Q1173" s="34">
        <f t="shared" si="1364"/>
        <v>1.1253</v>
      </c>
      <c r="R1173" s="34">
        <f t="shared" si="1364"/>
        <v>1.1148499999999999</v>
      </c>
      <c r="S1173" s="34">
        <f t="shared" si="1364"/>
        <v>1.1285499999999999</v>
      </c>
      <c r="T1173" s="34">
        <f t="shared" si="1364"/>
        <v>1.15185</v>
      </c>
      <c r="U1173" s="34">
        <f t="shared" si="1364"/>
        <v>1.1728499999999999</v>
      </c>
      <c r="V1173" s="126">
        <f t="shared" si="1364"/>
        <v>1.1801999999999999</v>
      </c>
      <c r="W1173" s="34">
        <f t="shared" si="1364"/>
        <v>1.1413500000000001</v>
      </c>
      <c r="X1173" s="34">
        <f t="shared" si="1364"/>
        <v>1.11195</v>
      </c>
      <c r="Y1173" s="34">
        <f t="shared" si="1364"/>
        <v>1.0835999999999999</v>
      </c>
      <c r="Z1173" s="34">
        <f t="shared" si="1364"/>
        <v>1.0405500000000001</v>
      </c>
      <c r="AA1173" s="34">
        <f t="shared" si="1364"/>
        <v>0.99119999999999997</v>
      </c>
      <c r="AB1173" s="34">
        <f t="shared" si="1364"/>
        <v>0.94499999999999995</v>
      </c>
      <c r="AC1173" s="36">
        <f t="shared" ref="AC1173:AC1174" si="1365">SUM(E1173:AB1173)</f>
        <v>25.59395</v>
      </c>
      <c r="AD1173" s="1016"/>
      <c r="AE1173" s="16"/>
      <c r="AF1173" s="16"/>
      <c r="AG1173" s="16"/>
      <c r="AH1173" s="16"/>
      <c r="AI1173" s="16"/>
      <c r="AJ1173" s="16"/>
      <c r="AK1173" s="16"/>
      <c r="AL1173" s="16"/>
      <c r="AM1173" s="16"/>
      <c r="AN1173" s="16"/>
      <c r="AO1173" s="16"/>
    </row>
    <row r="1174" s="1" customFormat="1" ht="12.75" customHeight="1">
      <c r="A1174" s="37"/>
      <c r="B1174" s="38"/>
      <c r="C1174" s="39" t="s">
        <v>17</v>
      </c>
      <c r="D1174" s="39" t="s">
        <v>68</v>
      </c>
      <c r="E1174" s="58">
        <f t="shared" si="1363"/>
        <v>0.046199999999999998</v>
      </c>
      <c r="F1174" s="58">
        <f t="shared" si="1364"/>
        <v>0.045150000000000003</v>
      </c>
      <c r="G1174" s="58">
        <f t="shared" si="1364"/>
        <v>0.046199999999999998</v>
      </c>
      <c r="H1174" s="178">
        <f t="shared" si="1364"/>
        <v>0.04095</v>
      </c>
      <c r="I1174" s="58">
        <f t="shared" si="1364"/>
        <v>0.038850000000000003</v>
      </c>
      <c r="J1174" s="58">
        <f t="shared" si="1364"/>
        <v>0.035700000000000003</v>
      </c>
      <c r="K1174" s="58">
        <f t="shared" si="1364"/>
        <v>0.030450000000000001</v>
      </c>
      <c r="L1174" s="58">
        <f t="shared" si="1364"/>
        <v>0.036749999999999998</v>
      </c>
      <c r="M1174" s="58">
        <f t="shared" si="1364"/>
        <v>0.0441</v>
      </c>
      <c r="N1174" s="178">
        <f t="shared" si="1364"/>
        <v>0.039899999999999998</v>
      </c>
      <c r="O1174" s="58">
        <f t="shared" si="1364"/>
        <v>0.023099999999999999</v>
      </c>
      <c r="P1174" s="58">
        <f t="shared" si="1364"/>
        <v>0.0252</v>
      </c>
      <c r="Q1174" s="58">
        <f t="shared" si="1364"/>
        <v>0.032550000000000003</v>
      </c>
      <c r="R1174" s="58">
        <f t="shared" si="1364"/>
        <v>0.02835</v>
      </c>
      <c r="S1174" s="58">
        <f t="shared" si="1364"/>
        <v>0.010500000000000001</v>
      </c>
      <c r="T1174" s="58">
        <f t="shared" si="1364"/>
        <v>0.02205</v>
      </c>
      <c r="U1174" s="58">
        <f t="shared" si="1364"/>
        <v>0.02835</v>
      </c>
      <c r="V1174" s="178">
        <f t="shared" si="1364"/>
        <v>0.027300000000000001</v>
      </c>
      <c r="W1174" s="58">
        <f t="shared" si="1364"/>
        <v>0.026249999999999999</v>
      </c>
      <c r="X1174" s="58">
        <f t="shared" si="1364"/>
        <v>0.030450000000000001</v>
      </c>
      <c r="Y1174" s="58">
        <f t="shared" si="1364"/>
        <v>0.03465</v>
      </c>
      <c r="Z1174" s="58">
        <f t="shared" si="1364"/>
        <v>0.033599999999999998</v>
      </c>
      <c r="AA1174" s="58">
        <f t="shared" si="1364"/>
        <v>0.03465</v>
      </c>
      <c r="AB1174" s="58">
        <f t="shared" si="1364"/>
        <v>0.033599999999999998</v>
      </c>
      <c r="AC1174" s="42">
        <f t="shared" si="1365"/>
        <v>0.79484999999999972</v>
      </c>
      <c r="AD1174" s="16"/>
      <c r="AE1174" s="16"/>
      <c r="AF1174" s="16"/>
      <c r="AG1174" s="16"/>
      <c r="AH1174" s="16"/>
      <c r="AI1174" s="16"/>
      <c r="AJ1174" s="16"/>
      <c r="AK1174" s="16"/>
      <c r="AL1174" s="16"/>
      <c r="AM1174" s="16"/>
      <c r="AN1174" s="16"/>
      <c r="AO1174" s="16"/>
    </row>
    <row r="1175" s="1" customFormat="1" ht="12.75" customHeight="1">
      <c r="A1175" s="37"/>
      <c r="B1175" s="38"/>
      <c r="C1175" s="39" t="s">
        <v>18</v>
      </c>
      <c r="D1175" s="223" t="s">
        <v>19</v>
      </c>
      <c r="E1175" s="128">
        <v>14.031738366162299</v>
      </c>
      <c r="F1175" s="128">
        <v>13.6499748122193</v>
      </c>
      <c r="G1175" s="128">
        <v>13.736703963889701</v>
      </c>
      <c r="H1175" s="129">
        <v>13.722603567694501</v>
      </c>
      <c r="I1175" s="128">
        <v>13.8919341714758</v>
      </c>
      <c r="J1175" s="128">
        <v>15.088693490068</v>
      </c>
      <c r="K1175" s="128">
        <v>16.636752201076199</v>
      </c>
      <c r="L1175" s="128">
        <v>18.129037506726501</v>
      </c>
      <c r="M1175" s="128">
        <v>17.787678874964399</v>
      </c>
      <c r="N1175" s="129">
        <v>17.550386147237099</v>
      </c>
      <c r="O1175" s="128">
        <v>17.484036680681701</v>
      </c>
      <c r="P1175" s="128">
        <v>16.959162145703001</v>
      </c>
      <c r="Q1175" s="128">
        <v>17.433000207802799</v>
      </c>
      <c r="R1175" s="128">
        <v>17.2721889853714</v>
      </c>
      <c r="S1175" s="128">
        <v>17.575321628012599</v>
      </c>
      <c r="T1175" s="128">
        <v>17.997064399920799</v>
      </c>
      <c r="U1175" s="128">
        <v>17.987334690821399</v>
      </c>
      <c r="V1175" s="129">
        <v>18.3241743533506</v>
      </c>
      <c r="W1175" s="128">
        <v>18.0819778448755</v>
      </c>
      <c r="X1175" s="128">
        <v>17.508221512046699</v>
      </c>
      <c r="Y1175" s="128">
        <v>16.558923710218</v>
      </c>
      <c r="Z1175" s="128">
        <v>15.6853996827851</v>
      </c>
      <c r="AA1175" s="128">
        <v>14.7576043029716</v>
      </c>
      <c r="AB1175" s="220">
        <v>14.252570393884801</v>
      </c>
      <c r="AC1175" s="222"/>
      <c r="AD1175" s="16"/>
      <c r="AE1175" s="16"/>
      <c r="AF1175" s="16"/>
      <c r="AG1175" s="16"/>
      <c r="AH1175" s="16"/>
      <c r="AI1175" s="16"/>
      <c r="AJ1175" s="16"/>
      <c r="AK1175" s="16"/>
      <c r="AL1175" s="16"/>
      <c r="AM1175" s="16"/>
      <c r="AN1175" s="16"/>
      <c r="AO1175" s="16"/>
    </row>
    <row r="1176" s="1" customFormat="1" ht="12.75" customHeight="1">
      <c r="A1176" s="113"/>
      <c r="B1176" s="120"/>
      <c r="C1176" s="115" t="s">
        <v>20</v>
      </c>
      <c r="D1176" s="115"/>
      <c r="E1176" s="116">
        <f t="shared" ref="E1176:AC1184" si="1366">E1174/E1173</f>
        <v>0.050691244239631332</v>
      </c>
      <c r="F1176" s="116">
        <f t="shared" si="1366"/>
        <v>0.04971098265895954</v>
      </c>
      <c r="G1176" s="116">
        <f t="shared" si="1366"/>
        <v>0.050925925925925923</v>
      </c>
      <c r="H1176" s="117">
        <f t="shared" si="1366"/>
        <v>0.04462242562929062</v>
      </c>
      <c r="I1176" s="116">
        <f t="shared" si="1366"/>
        <v>0.041855203619909506</v>
      </c>
      <c r="J1176" s="116">
        <f t="shared" si="1366"/>
        <v>0.03628601921024547</v>
      </c>
      <c r="K1176" s="116">
        <f t="shared" si="1366"/>
        <v>0.028684470820969338</v>
      </c>
      <c r="L1176" s="116">
        <f t="shared" si="1366"/>
        <v>0.031905195989061073</v>
      </c>
      <c r="M1176" s="116">
        <f t="shared" si="1366"/>
        <v>0.036849801545853357</v>
      </c>
      <c r="N1176" s="117">
        <f t="shared" si="1366"/>
        <v>0.03405889884763124</v>
      </c>
      <c r="O1176" s="116">
        <f t="shared" si="1366"/>
        <v>0.020507812500000003</v>
      </c>
      <c r="P1176" s="116">
        <f t="shared" si="1366"/>
        <v>0.02206558381857187</v>
      </c>
      <c r="Q1176" s="116">
        <f t="shared" si="1366"/>
        <v>0.028925619834710748</v>
      </c>
      <c r="R1176" s="116">
        <f t="shared" si="1366"/>
        <v>0.025429429968157155</v>
      </c>
      <c r="S1176" s="116">
        <f t="shared" si="1366"/>
        <v>0.0093039741260910035</v>
      </c>
      <c r="T1176" s="116">
        <f t="shared" si="1366"/>
        <v>0.019143117593436645</v>
      </c>
      <c r="U1176" s="116">
        <f t="shared" si="1366"/>
        <v>0.024171888988361683</v>
      </c>
      <c r="V1176" s="117">
        <f t="shared" si="1366"/>
        <v>0.023131672597864771</v>
      </c>
      <c r="W1176" s="116">
        <f t="shared" si="1366"/>
        <v>0.022999080036798524</v>
      </c>
      <c r="X1176" s="116">
        <f t="shared" si="1366"/>
        <v>0.027384324834749764</v>
      </c>
      <c r="Y1176" s="116">
        <f t="shared" si="1366"/>
        <v>0.031976744186046513</v>
      </c>
      <c r="Z1176" s="116">
        <f t="shared" si="1366"/>
        <v>0.032290615539858722</v>
      </c>
      <c r="AA1176" s="116">
        <f t="shared" si="1366"/>
        <v>0.034957627118644072</v>
      </c>
      <c r="AB1176" s="116">
        <f t="shared" si="1366"/>
        <v>0.035555555555555556</v>
      </c>
      <c r="AC1176" s="125">
        <f t="shared" si="1366"/>
        <v>0.031056167570851695</v>
      </c>
      <c r="AD1176" s="16"/>
      <c r="AE1176" s="16"/>
      <c r="AF1176" s="16"/>
      <c r="AG1176" s="16"/>
      <c r="AH1176" s="16"/>
      <c r="AI1176" s="16"/>
      <c r="AJ1176" s="16"/>
      <c r="AK1176" s="16"/>
      <c r="AL1176" s="16"/>
      <c r="AM1176" s="16"/>
      <c r="AN1176" s="16"/>
      <c r="AO1176" s="16"/>
    </row>
    <row r="1177" s="1" customFormat="1" ht="12.75" customHeight="1">
      <c r="A1177" s="31" t="s">
        <v>87</v>
      </c>
      <c r="B1177" s="32" t="s">
        <v>492</v>
      </c>
      <c r="C1177" s="33" t="s">
        <v>15</v>
      </c>
      <c r="D1177" s="33" t="s">
        <v>16</v>
      </c>
      <c r="E1177" s="122">
        <v>0.60399999999999998</v>
      </c>
      <c r="F1177" s="122">
        <v>0.58799999999999997</v>
      </c>
      <c r="G1177" s="122">
        <v>0.58599999999999997</v>
      </c>
      <c r="H1177" s="123">
        <v>0.58199999999999996</v>
      </c>
      <c r="I1177" s="122">
        <v>0.58399999999999996</v>
      </c>
      <c r="J1177" s="122">
        <v>0.60199999999999998</v>
      </c>
      <c r="K1177" s="122">
        <v>0.68999999999999995</v>
      </c>
      <c r="L1177" s="122">
        <v>0.72599999999999998</v>
      </c>
      <c r="M1177" s="122">
        <v>0.69999999999999996</v>
      </c>
      <c r="N1177" s="123">
        <v>0.70599999999999996</v>
      </c>
      <c r="O1177" s="122">
        <v>0.68200000000000005</v>
      </c>
      <c r="P1177" s="122">
        <v>0.69199999999999995</v>
      </c>
      <c r="Q1177" s="122">
        <v>0.69599999999999995</v>
      </c>
      <c r="R1177" s="122">
        <v>0.68200000000000005</v>
      </c>
      <c r="S1177" s="122">
        <v>0.60999999999999999</v>
      </c>
      <c r="T1177" s="122">
        <v>0.65400000000000003</v>
      </c>
      <c r="U1177" s="122">
        <v>0.67200000000000004</v>
      </c>
      <c r="V1177" s="123">
        <v>0.70799999999999996</v>
      </c>
      <c r="W1177" s="122">
        <v>0.68799999999999994</v>
      </c>
      <c r="X1177" s="122">
        <v>0.65400000000000003</v>
      </c>
      <c r="Y1177" s="122">
        <v>0.64600000000000002</v>
      </c>
      <c r="Z1177" s="122">
        <v>0.61399999999999999</v>
      </c>
      <c r="AA1177" s="122">
        <v>0.57999999999999996</v>
      </c>
      <c r="AB1177" s="122">
        <v>0.54400000000000004</v>
      </c>
      <c r="AC1177" s="36">
        <f t="shared" ref="AC1177:AC1178" si="1367">SUM(E1177:AB1177)</f>
        <v>15.490000000000004</v>
      </c>
      <c r="AD1177" s="16"/>
      <c r="AE1177" s="16"/>
      <c r="AF1177" s="16"/>
      <c r="AG1177" s="16"/>
      <c r="AH1177" s="16"/>
      <c r="AI1177" s="16"/>
      <c r="AJ1177" s="16"/>
      <c r="AK1177" s="16"/>
      <c r="AL1177" s="16"/>
      <c r="AM1177" s="16"/>
      <c r="AN1177" s="16"/>
      <c r="AO1177" s="16"/>
    </row>
    <row r="1178" s="1" customFormat="1" ht="12.75" customHeight="1">
      <c r="A1178" s="37"/>
      <c r="B1178" s="38"/>
      <c r="C1178" s="39" t="s">
        <v>17</v>
      </c>
      <c r="D1178" s="39" t="s">
        <v>16</v>
      </c>
      <c r="E1178" s="110">
        <v>0.188</v>
      </c>
      <c r="F1178" s="110">
        <v>0.19600000000000001</v>
      </c>
      <c r="G1178" s="110">
        <v>0.19</v>
      </c>
      <c r="H1178" s="111">
        <v>0.186</v>
      </c>
      <c r="I1178" s="110">
        <v>0.186</v>
      </c>
      <c r="J1178" s="110">
        <v>0.17799999999999999</v>
      </c>
      <c r="K1178" s="110">
        <v>0.182</v>
      </c>
      <c r="L1178" s="110">
        <v>0.182</v>
      </c>
      <c r="M1178" s="110">
        <v>0.17199999999999999</v>
      </c>
      <c r="N1178" s="111">
        <v>0.16800000000000001</v>
      </c>
      <c r="O1178" s="110">
        <v>0.16</v>
      </c>
      <c r="P1178" s="110">
        <v>0.16600000000000001</v>
      </c>
      <c r="Q1178" s="110">
        <v>0.17199999999999999</v>
      </c>
      <c r="R1178" s="110">
        <v>0.16</v>
      </c>
      <c r="S1178" s="110">
        <v>0.13</v>
      </c>
      <c r="T1178" s="110">
        <v>0.158</v>
      </c>
      <c r="U1178" s="110">
        <v>0.17000000000000001</v>
      </c>
      <c r="V1178" s="111">
        <v>0.16600000000000001</v>
      </c>
      <c r="W1178" s="110">
        <v>0.154</v>
      </c>
      <c r="X1178" s="110">
        <v>0.158</v>
      </c>
      <c r="Y1178" s="110">
        <v>0.16200000000000001</v>
      </c>
      <c r="Z1178" s="110">
        <v>0.16200000000000001</v>
      </c>
      <c r="AA1178" s="110">
        <v>0.16600000000000001</v>
      </c>
      <c r="AB1178" s="110">
        <v>0.16400000000000001</v>
      </c>
      <c r="AC1178" s="42">
        <f t="shared" si="1367"/>
        <v>4.0759999999999987</v>
      </c>
      <c r="AD1178" s="16"/>
      <c r="AE1178" s="16"/>
      <c r="AF1178" s="353"/>
      <c r="AG1178" s="353"/>
      <c r="AH1178" s="353"/>
      <c r="AI1178" s="353"/>
      <c r="AJ1178" s="353"/>
      <c r="AK1178" s="353"/>
      <c r="AL1178" s="353"/>
      <c r="AM1178" s="353"/>
      <c r="AN1178" s="353"/>
      <c r="AO1178" s="353"/>
      <c r="AP1178" s="1023"/>
      <c r="AQ1178" s="1023"/>
      <c r="AR1178" s="1023"/>
      <c r="AS1178" s="1023"/>
      <c r="AT1178" s="1023"/>
      <c r="AU1178" s="1023"/>
      <c r="AV1178" s="1023"/>
      <c r="AW1178" s="1023"/>
      <c r="AX1178" s="1023"/>
      <c r="AY1178" s="1023"/>
      <c r="AZ1178" s="1023"/>
      <c r="BA1178" s="1023"/>
      <c r="BB1178" s="1023"/>
      <c r="BC1178" s="1023"/>
    </row>
    <row r="1179" s="1" customFormat="1" ht="12.75" customHeight="1">
      <c r="A1179" s="37"/>
      <c r="B1179" s="38"/>
      <c r="C1179" s="39" t="s">
        <v>18</v>
      </c>
      <c r="D1179" s="223" t="s">
        <v>19</v>
      </c>
      <c r="E1179" s="128">
        <v>36.700615794912622</v>
      </c>
      <c r="F1179" s="128">
        <v>35.694643511293897</v>
      </c>
      <c r="G1179" s="128">
        <v>35.606888834137088</v>
      </c>
      <c r="H1179" s="129">
        <v>35.397324453190308</v>
      </c>
      <c r="I1179" s="128">
        <v>35.58636470135157</v>
      </c>
      <c r="J1179" s="128">
        <v>36.963764323737685</v>
      </c>
      <c r="K1179" s="128">
        <v>42.407648901179535</v>
      </c>
      <c r="L1179" s="128">
        <v>44.748685873118262</v>
      </c>
      <c r="M1179" s="128">
        <v>43.395998591333949</v>
      </c>
      <c r="N1179" s="129">
        <v>43.895072449517947</v>
      </c>
      <c r="O1179" s="128">
        <v>42.567719969834513</v>
      </c>
      <c r="P1179" s="128">
        <v>42.81738338577879</v>
      </c>
      <c r="Q1179" s="128">
        <v>43.064882711708144</v>
      </c>
      <c r="R1179" s="128">
        <v>42.526391141213793</v>
      </c>
      <c r="S1179" s="128">
        <v>37.853048102367303</v>
      </c>
      <c r="T1179" s="128">
        <v>40.583431899915112</v>
      </c>
      <c r="U1179" s="128">
        <v>41.579886756131991</v>
      </c>
      <c r="V1179" s="129">
        <v>43.976848148935503</v>
      </c>
      <c r="W1179" s="128">
        <v>42.569884059849429</v>
      </c>
      <c r="X1179" s="128">
        <v>40.233577828367167</v>
      </c>
      <c r="Y1179" s="128">
        <v>39.589739284854481</v>
      </c>
      <c r="Z1179" s="128">
        <v>37.556962412453743</v>
      </c>
      <c r="AA1179" s="128">
        <v>35.409812105887553</v>
      </c>
      <c r="AB1179" s="128">
        <v>33.054859258994149</v>
      </c>
      <c r="AC1179" s="128"/>
      <c r="AD1179" s="16"/>
      <c r="AE1179" s="16"/>
      <c r="AF1179" s="16"/>
      <c r="AG1179" s="16"/>
      <c r="AH1179" s="16"/>
      <c r="AI1179" s="16"/>
      <c r="AJ1179" s="16"/>
      <c r="AK1179" s="16"/>
      <c r="AL1179" s="16"/>
      <c r="AM1179" s="16"/>
      <c r="AN1179" s="16"/>
      <c r="AO1179" s="16"/>
    </row>
    <row r="1180" s="1" customFormat="1" ht="12.75" customHeight="1">
      <c r="A1180" s="113"/>
      <c r="B1180" s="120"/>
      <c r="C1180" s="115" t="s">
        <v>20</v>
      </c>
      <c r="D1180" s="115"/>
      <c r="E1180" s="116">
        <f t="shared" si="1366"/>
        <v>0.3112582781456954</v>
      </c>
      <c r="F1180" s="116">
        <f t="shared" si="1366"/>
        <v>0.33333333333333337</v>
      </c>
      <c r="G1180" s="116">
        <f t="shared" si="1366"/>
        <v>0.32423208191126285</v>
      </c>
      <c r="H1180" s="117">
        <f t="shared" si="1366"/>
        <v>0.31958762886597941</v>
      </c>
      <c r="I1180" s="116">
        <f t="shared" si="1366"/>
        <v>0.3184931506849315</v>
      </c>
      <c r="J1180" s="116">
        <f t="shared" si="1366"/>
        <v>0.29568106312292358</v>
      </c>
      <c r="K1180" s="116">
        <f t="shared" si="1366"/>
        <v>0.26376811594202898</v>
      </c>
      <c r="L1180" s="116">
        <f t="shared" si="1366"/>
        <v>0.25068870523415976</v>
      </c>
      <c r="M1180" s="116">
        <f t="shared" si="1366"/>
        <v>0.24571428571428572</v>
      </c>
      <c r="N1180" s="117">
        <f t="shared" si="1366"/>
        <v>0.23796033994334281</v>
      </c>
      <c r="O1180" s="116">
        <f t="shared" si="1366"/>
        <v>0.23460410557184749</v>
      </c>
      <c r="P1180" s="116">
        <f t="shared" si="1366"/>
        <v>0.23988439306358383</v>
      </c>
      <c r="Q1180" s="116">
        <f t="shared" si="1366"/>
        <v>0.2471264367816092</v>
      </c>
      <c r="R1180" s="116">
        <f t="shared" si="1366"/>
        <v>0.23460410557184749</v>
      </c>
      <c r="S1180" s="116">
        <f t="shared" si="1366"/>
        <v>0.21311475409836067</v>
      </c>
      <c r="T1180" s="116">
        <f t="shared" si="1366"/>
        <v>0.24159021406727829</v>
      </c>
      <c r="U1180" s="116">
        <f t="shared" si="1366"/>
        <v>0.25297619047619047</v>
      </c>
      <c r="V1180" s="117">
        <f t="shared" si="1366"/>
        <v>0.23446327683615822</v>
      </c>
      <c r="W1180" s="116">
        <f t="shared" si="1366"/>
        <v>0.22383720930232559</v>
      </c>
      <c r="X1180" s="116">
        <f t="shared" si="1366"/>
        <v>0.24159021406727829</v>
      </c>
      <c r="Y1180" s="116">
        <f t="shared" si="1366"/>
        <v>0.25077399380804954</v>
      </c>
      <c r="Z1180" s="116">
        <f t="shared" si="1366"/>
        <v>0.26384364820846906</v>
      </c>
      <c r="AA1180" s="116">
        <f t="shared" si="1366"/>
        <v>0.28620689655172415</v>
      </c>
      <c r="AB1180" s="116">
        <f t="shared" si="1366"/>
        <v>0.3014705882352941</v>
      </c>
      <c r="AC1180" s="125">
        <f t="shared" si="1366"/>
        <v>0.26313750806972225</v>
      </c>
      <c r="AD1180" s="16"/>
      <c r="AE1180" s="16"/>
      <c r="AF1180" s="16"/>
      <c r="AG1180" s="16"/>
      <c r="AH1180" s="16"/>
      <c r="AI1180" s="16"/>
      <c r="AJ1180" s="16"/>
      <c r="AK1180" s="16"/>
      <c r="AL1180" s="16"/>
      <c r="AM1180" s="16"/>
      <c r="AN1180" s="16"/>
      <c r="AO1180" s="16"/>
    </row>
    <row r="1181" s="1" customFormat="1" ht="12.75" customHeight="1">
      <c r="A1181" s="31" t="s">
        <v>43</v>
      </c>
      <c r="B1181" s="32" t="s">
        <v>493</v>
      </c>
      <c r="C1181" s="33" t="s">
        <v>15</v>
      </c>
      <c r="D1181" s="33" t="s">
        <v>16</v>
      </c>
      <c r="E1181" s="122">
        <v>0.85399999999999998</v>
      </c>
      <c r="F1181" s="122">
        <v>0.84399999999999997</v>
      </c>
      <c r="G1181" s="122">
        <v>0.83799999999999997</v>
      </c>
      <c r="H1181" s="123">
        <v>0.83999999999999997</v>
      </c>
      <c r="I1181" s="122">
        <v>0.84799999999999998</v>
      </c>
      <c r="J1181" s="122">
        <v>0.84999999999999998</v>
      </c>
      <c r="K1181" s="122">
        <v>0.85199999999999998</v>
      </c>
      <c r="L1181" s="122">
        <v>0.82999999999999996</v>
      </c>
      <c r="M1181" s="122">
        <v>1.3400000000000001</v>
      </c>
      <c r="N1181" s="123">
        <v>1.74</v>
      </c>
      <c r="O1181" s="122">
        <v>1.546</v>
      </c>
      <c r="P1181" s="122">
        <v>1.3700000000000001</v>
      </c>
      <c r="Q1181" s="122">
        <v>0.85399999999999998</v>
      </c>
      <c r="R1181" s="122">
        <v>1.6240000000000001</v>
      </c>
      <c r="S1181" s="122">
        <v>1.8580000000000001</v>
      </c>
      <c r="T1181" s="122">
        <v>1.1659999999999999</v>
      </c>
      <c r="U1181" s="122">
        <v>1.208</v>
      </c>
      <c r="V1181" s="123">
        <v>0.996</v>
      </c>
      <c r="W1181" s="122">
        <v>1.1279999999999999</v>
      </c>
      <c r="X1181" s="122">
        <v>1.028</v>
      </c>
      <c r="Y1181" s="122">
        <v>0.872</v>
      </c>
      <c r="Z1181" s="122">
        <v>0.86799999999999999</v>
      </c>
      <c r="AA1181" s="122">
        <v>0.86199999999999999</v>
      </c>
      <c r="AB1181" s="122">
        <v>0.85199999999999998</v>
      </c>
      <c r="AC1181" s="36">
        <f t="shared" ref="AC1181:AC1182" si="1368">SUM(E1181:AB1181)</f>
        <v>26.067999999999991</v>
      </c>
      <c r="AD1181" s="16"/>
      <c r="AE1181" s="16"/>
      <c r="AF1181" s="16"/>
      <c r="AG1181" s="16"/>
      <c r="AH1181" s="16"/>
      <c r="AI1181" s="16"/>
      <c r="AJ1181" s="16"/>
      <c r="AK1181" s="16"/>
      <c r="AL1181" s="16"/>
      <c r="AM1181" s="16"/>
      <c r="AN1181" s="16"/>
      <c r="AO1181" s="16"/>
    </row>
    <row r="1182" s="1" customFormat="1" ht="12.75" customHeight="1">
      <c r="A1182" s="37"/>
      <c r="B1182" s="38"/>
      <c r="C1182" s="39" t="s">
        <v>17</v>
      </c>
      <c r="D1182" s="39" t="s">
        <v>16</v>
      </c>
      <c r="E1182" s="110">
        <v>0.73599999999999999</v>
      </c>
      <c r="F1182" s="110">
        <v>0.73199999999999998</v>
      </c>
      <c r="G1182" s="110">
        <v>0.72999999999999998</v>
      </c>
      <c r="H1182" s="111">
        <v>0.73199999999999998</v>
      </c>
      <c r="I1182" s="110">
        <v>0.72799999999999998</v>
      </c>
      <c r="J1182" s="110">
        <v>0.70599999999999996</v>
      </c>
      <c r="K1182" s="110">
        <v>0.68999999999999995</v>
      </c>
      <c r="L1182" s="110">
        <v>0.64400000000000002</v>
      </c>
      <c r="M1182" s="110">
        <v>1.238</v>
      </c>
      <c r="N1182" s="111">
        <v>1.746</v>
      </c>
      <c r="O1182" s="110">
        <v>1.4059999999999999</v>
      </c>
      <c r="P1182" s="110">
        <v>1.24</v>
      </c>
      <c r="Q1182" s="110">
        <v>0.66800000000000004</v>
      </c>
      <c r="R1182" s="110">
        <v>1.5800000000000001</v>
      </c>
      <c r="S1182" s="110">
        <v>1.8560000000000001</v>
      </c>
      <c r="T1182" s="110">
        <v>1.0800000000000001</v>
      </c>
      <c r="U1182" s="110">
        <v>1.194</v>
      </c>
      <c r="V1182" s="111">
        <v>0.82199999999999995</v>
      </c>
      <c r="W1182" s="110">
        <v>1.002</v>
      </c>
      <c r="X1182" s="110">
        <v>0.89400000000000002</v>
      </c>
      <c r="Y1182" s="110">
        <v>0.69999999999999996</v>
      </c>
      <c r="Z1182" s="110">
        <v>0.70999999999999996</v>
      </c>
      <c r="AA1182" s="110">
        <v>0.71799999999999997</v>
      </c>
      <c r="AB1182" s="110">
        <v>0.72999999999999998</v>
      </c>
      <c r="AC1182" s="42">
        <f t="shared" si="1368"/>
        <v>23.281999999999996</v>
      </c>
      <c r="AD1182" s="16"/>
      <c r="AE1182" s="16"/>
      <c r="AF1182" s="16"/>
      <c r="AG1182" s="16"/>
      <c r="AH1182" s="16"/>
      <c r="AI1182" s="16"/>
      <c r="AJ1182" s="16"/>
      <c r="AK1182" s="16"/>
      <c r="AL1182" s="16"/>
      <c r="AM1182" s="16"/>
      <c r="AN1182" s="16"/>
      <c r="AO1182" s="16"/>
    </row>
    <row r="1183" s="1" customFormat="1" ht="12.75" customHeight="1">
      <c r="A1183" s="37"/>
      <c r="B1183" s="38"/>
      <c r="C1183" s="39" t="s">
        <v>18</v>
      </c>
      <c r="D1183" s="223" t="s">
        <v>19</v>
      </c>
      <c r="E1183" s="197">
        <v>60</v>
      </c>
      <c r="F1183" s="165">
        <v>56</v>
      </c>
      <c r="G1183" s="165">
        <v>59</v>
      </c>
      <c r="H1183" s="166">
        <v>58</v>
      </c>
      <c r="I1183" s="165">
        <v>59</v>
      </c>
      <c r="J1183" s="165">
        <v>55</v>
      </c>
      <c r="K1183" s="165">
        <v>52</v>
      </c>
      <c r="L1183" s="165">
        <v>65</v>
      </c>
      <c r="M1183" s="165">
        <v>122</v>
      </c>
      <c r="N1183" s="166">
        <v>104</v>
      </c>
      <c r="O1183" s="165">
        <v>126</v>
      </c>
      <c r="P1183" s="165">
        <v>57</v>
      </c>
      <c r="Q1183" s="165">
        <v>80</v>
      </c>
      <c r="R1183" s="165">
        <v>144</v>
      </c>
      <c r="S1183" s="165">
        <v>99</v>
      </c>
      <c r="T1183" s="165">
        <v>111</v>
      </c>
      <c r="U1183" s="165">
        <v>60</v>
      </c>
      <c r="V1183" s="166">
        <v>86</v>
      </c>
      <c r="W1183" s="165">
        <v>72</v>
      </c>
      <c r="X1183" s="165">
        <v>62</v>
      </c>
      <c r="Y1183" s="165">
        <v>60</v>
      </c>
      <c r="Z1183" s="165">
        <v>60</v>
      </c>
      <c r="AA1183" s="165">
        <v>60</v>
      </c>
      <c r="AB1183" s="167">
        <v>60</v>
      </c>
      <c r="AC1183" s="222"/>
      <c r="AD1183" s="16"/>
      <c r="AE1183" s="16"/>
      <c r="AF1183" s="16"/>
      <c r="AG1183" s="16"/>
      <c r="AH1183" s="16"/>
      <c r="AI1183" s="16"/>
      <c r="AJ1183" s="16"/>
      <c r="AK1183" s="16"/>
      <c r="AL1183" s="16"/>
      <c r="AM1183" s="16"/>
      <c r="AN1183" s="16"/>
      <c r="AO1183" s="16"/>
    </row>
    <row r="1184" s="1" customFormat="1" ht="12.75" customHeight="1">
      <c r="A1184" s="49"/>
      <c r="B1184" s="50"/>
      <c r="C1184" s="51" t="s">
        <v>20</v>
      </c>
      <c r="D1184" s="51"/>
      <c r="E1184" s="52">
        <f t="shared" si="1366"/>
        <v>0.86182669789227162</v>
      </c>
      <c r="F1184" s="52">
        <f t="shared" si="1366"/>
        <v>0.86729857819905209</v>
      </c>
      <c r="G1184" s="52">
        <f t="shared" si="1366"/>
        <v>0.87112171837708829</v>
      </c>
      <c r="H1184" s="100">
        <f t="shared" si="1366"/>
        <v>0.87142857142857144</v>
      </c>
      <c r="I1184" s="52">
        <f t="shared" si="1366"/>
        <v>0.85849056603773588</v>
      </c>
      <c r="J1184" s="52">
        <f t="shared" si="1366"/>
        <v>0.83058823529411763</v>
      </c>
      <c r="K1184" s="52">
        <f t="shared" si="1366"/>
        <v>0.80985915492957739</v>
      </c>
      <c r="L1184" s="52">
        <f t="shared" si="1366"/>
        <v>0.7759036144578314</v>
      </c>
      <c r="M1184" s="52">
        <f t="shared" si="1366"/>
        <v>0.92388059701492531</v>
      </c>
      <c r="N1184" s="100">
        <f t="shared" si="1366"/>
        <v>1.0034482758620689</v>
      </c>
      <c r="O1184" s="52">
        <f t="shared" si="1366"/>
        <v>0.90944372574385501</v>
      </c>
      <c r="P1184" s="52">
        <f t="shared" si="1366"/>
        <v>0.90510948905109478</v>
      </c>
      <c r="Q1184" s="52">
        <f t="shared" si="1366"/>
        <v>0.78220140515222492</v>
      </c>
      <c r="R1184" s="52">
        <f t="shared" si="1366"/>
        <v>0.97290640394088668</v>
      </c>
      <c r="S1184" s="52">
        <f t="shared" si="1366"/>
        <v>0.99892357373519913</v>
      </c>
      <c r="T1184" s="52">
        <f t="shared" si="1366"/>
        <v>0.92624356775300187</v>
      </c>
      <c r="U1184" s="52">
        <f t="shared" si="1366"/>
        <v>0.98841059602649006</v>
      </c>
      <c r="V1184" s="100">
        <f t="shared" si="1366"/>
        <v>0.82530120481927705</v>
      </c>
      <c r="W1184" s="52">
        <f t="shared" si="1366"/>
        <v>0.88829787234042556</v>
      </c>
      <c r="X1184" s="52">
        <f t="shared" si="1366"/>
        <v>0.86964980544747084</v>
      </c>
      <c r="Y1184" s="52">
        <f t="shared" si="1366"/>
        <v>0.80275229357798161</v>
      </c>
      <c r="Z1184" s="52">
        <f t="shared" si="1366"/>
        <v>0.8179723502304147</v>
      </c>
      <c r="AA1184" s="52">
        <f t="shared" si="1366"/>
        <v>0.83294663573085848</v>
      </c>
      <c r="AB1184" s="52">
        <f t="shared" si="1366"/>
        <v>0.85680751173708924</v>
      </c>
      <c r="AC1184" s="101">
        <f t="shared" si="1366"/>
        <v>0.89312567132116027</v>
      </c>
      <c r="AD1184" s="16"/>
      <c r="AE1184" s="16"/>
      <c r="AF1184" s="16"/>
      <c r="AG1184" s="16"/>
      <c r="AH1184" s="16"/>
      <c r="AI1184" s="16"/>
      <c r="AJ1184" s="16"/>
      <c r="AK1184" s="16"/>
      <c r="AL1184" s="16"/>
      <c r="AM1184" s="16"/>
      <c r="AN1184" s="16"/>
      <c r="AO1184" s="16"/>
    </row>
    <row r="1185" s="1" customFormat="1" ht="12.75" customHeight="1">
      <c r="A1185" s="67" t="s">
        <v>587</v>
      </c>
      <c r="B1185" s="68"/>
      <c r="C1185" s="69"/>
      <c r="D1185" s="69"/>
      <c r="E1185" s="70">
        <f t="shared" ref="E1185:AB1186" si="1369">E1169+E1173+E1177+E1181</f>
        <v>2.3694000000000002</v>
      </c>
      <c r="F1185" s="70">
        <f t="shared" si="1369"/>
        <v>2.3402499999999997</v>
      </c>
      <c r="G1185" s="70">
        <f t="shared" si="1369"/>
        <v>2.3311999999999999</v>
      </c>
      <c r="H1185" s="70">
        <f t="shared" si="1369"/>
        <v>2.3396999999999997</v>
      </c>
      <c r="I1185" s="70">
        <f t="shared" si="1369"/>
        <v>2.3601999999999999</v>
      </c>
      <c r="J1185" s="70">
        <f t="shared" si="1369"/>
        <v>2.4358499999999998</v>
      </c>
      <c r="K1185" s="70">
        <f t="shared" si="1369"/>
        <v>2.6035499999999998</v>
      </c>
      <c r="L1185" s="70">
        <f t="shared" si="1369"/>
        <v>2.7078500000000001</v>
      </c>
      <c r="M1185" s="70">
        <f t="shared" si="1369"/>
        <v>3.2367499999999998</v>
      </c>
      <c r="N1185" s="70">
        <f t="shared" si="1369"/>
        <v>3.6174999999999997</v>
      </c>
      <c r="O1185" s="70">
        <f t="shared" si="1369"/>
        <v>3.3544</v>
      </c>
      <c r="P1185" s="70">
        <f t="shared" si="1369"/>
        <v>3.2040499999999996</v>
      </c>
      <c r="Q1185" s="70">
        <f t="shared" si="1369"/>
        <v>2.6753</v>
      </c>
      <c r="R1185" s="70">
        <f t="shared" si="1369"/>
        <v>3.4208500000000002</v>
      </c>
      <c r="S1185" s="70">
        <f t="shared" si="1369"/>
        <v>3.5965500000000001</v>
      </c>
      <c r="T1185" s="70">
        <f t="shared" si="1369"/>
        <v>2.9718499999999999</v>
      </c>
      <c r="U1185" s="70">
        <f t="shared" si="1369"/>
        <v>3.0528500000000003</v>
      </c>
      <c r="V1185" s="70">
        <f t="shared" si="1369"/>
        <v>2.8841999999999999</v>
      </c>
      <c r="W1185" s="70">
        <f t="shared" si="1369"/>
        <v>2.9573499999999999</v>
      </c>
      <c r="X1185" s="70">
        <f t="shared" si="1369"/>
        <v>2.7939500000000002</v>
      </c>
      <c r="Y1185" s="70">
        <f t="shared" si="1369"/>
        <v>2.6015999999999999</v>
      </c>
      <c r="Z1185" s="70">
        <f t="shared" si="1369"/>
        <v>2.5225499999999998</v>
      </c>
      <c r="AA1185" s="70">
        <f t="shared" si="1369"/>
        <v>2.4331999999999998</v>
      </c>
      <c r="AB1185" s="70">
        <f t="shared" si="1369"/>
        <v>2.3409999999999997</v>
      </c>
      <c r="AC1185" s="71"/>
      <c r="AD1185" s="16"/>
      <c r="AE1185" s="16"/>
      <c r="AF1185" s="16"/>
      <c r="AG1185" s="16"/>
      <c r="AH1185" s="16"/>
      <c r="AI1185" s="16"/>
      <c r="AJ1185" s="16"/>
      <c r="AK1185" s="16"/>
      <c r="AL1185" s="16"/>
      <c r="AM1185" s="16"/>
      <c r="AN1185" s="16"/>
      <c r="AO1185" s="16"/>
    </row>
    <row r="1186" s="1" customFormat="1" ht="12.75" customHeight="1">
      <c r="A1186" s="72" t="s">
        <v>588</v>
      </c>
      <c r="B1186" s="73"/>
      <c r="C1186" s="74"/>
      <c r="D1186" s="74"/>
      <c r="E1186" s="75">
        <f t="shared" si="1369"/>
        <v>0.97019999999999995</v>
      </c>
      <c r="F1186" s="75">
        <f t="shared" si="1369"/>
        <v>0.97314999999999996</v>
      </c>
      <c r="G1186" s="75">
        <f t="shared" si="1369"/>
        <v>0.96619999999999995</v>
      </c>
      <c r="H1186" s="75">
        <f t="shared" si="1369"/>
        <v>0.95894999999999997</v>
      </c>
      <c r="I1186" s="75">
        <f t="shared" si="1369"/>
        <v>0.95284999999999997</v>
      </c>
      <c r="J1186" s="75">
        <f t="shared" si="1369"/>
        <v>0.91969999999999996</v>
      </c>
      <c r="K1186" s="75">
        <f t="shared" si="1369"/>
        <v>0.90244999999999997</v>
      </c>
      <c r="L1186" s="75">
        <f t="shared" si="1369"/>
        <v>0.86275000000000002</v>
      </c>
      <c r="M1186" s="75">
        <f t="shared" si="1369"/>
        <v>1.4540999999999999</v>
      </c>
      <c r="N1186" s="75">
        <f t="shared" si="1369"/>
        <v>1.9539</v>
      </c>
      <c r="O1186" s="75">
        <f t="shared" si="1369"/>
        <v>1.5891</v>
      </c>
      <c r="P1186" s="75">
        <f t="shared" si="1369"/>
        <v>1.4312</v>
      </c>
      <c r="Q1186" s="75">
        <f t="shared" si="1369"/>
        <v>0.87255000000000005</v>
      </c>
      <c r="R1186" s="75">
        <f t="shared" si="1369"/>
        <v>1.7683500000000001</v>
      </c>
      <c r="S1186" s="75">
        <f t="shared" si="1369"/>
        <v>1.9965000000000002</v>
      </c>
      <c r="T1186" s="75">
        <f t="shared" si="1369"/>
        <v>1.2600500000000001</v>
      </c>
      <c r="U1186" s="75">
        <f t="shared" si="1369"/>
        <v>1.39235</v>
      </c>
      <c r="V1186" s="75">
        <f t="shared" si="1369"/>
        <v>1.0152999999999999</v>
      </c>
      <c r="W1186" s="75">
        <f t="shared" si="1369"/>
        <v>1.18225</v>
      </c>
      <c r="X1186" s="75">
        <f t="shared" si="1369"/>
        <v>1.0824500000000001</v>
      </c>
      <c r="Y1186" s="75">
        <f t="shared" si="1369"/>
        <v>0.89664999999999995</v>
      </c>
      <c r="Z1186" s="75">
        <f t="shared" si="1369"/>
        <v>0.90559999999999996</v>
      </c>
      <c r="AA1186" s="75">
        <f t="shared" si="1369"/>
        <v>0.91864999999999997</v>
      </c>
      <c r="AB1186" s="75">
        <f t="shared" si="1369"/>
        <v>0.92759999999999998</v>
      </c>
      <c r="AC1186" s="76"/>
      <c r="AD1186" s="16"/>
      <c r="AE1186" s="16"/>
      <c r="AF1186" s="16"/>
      <c r="AG1186" s="16"/>
      <c r="AH1186" s="16"/>
      <c r="AI1186" s="16"/>
      <c r="AJ1186" s="16"/>
      <c r="AK1186" s="16"/>
      <c r="AL1186" s="16"/>
      <c r="AM1186" s="16"/>
      <c r="AN1186" s="16"/>
      <c r="AO1186" s="16"/>
    </row>
    <row r="1187" s="1" customFormat="1" ht="12.75" customHeight="1">
      <c r="A1187" s="77" t="s">
        <v>589</v>
      </c>
      <c r="B1187" s="78"/>
      <c r="C1187" s="79"/>
      <c r="D1187" s="79"/>
      <c r="E1187" s="80">
        <f t="shared" ref="E1187:AB1187" si="1370">SQRT(E1185*E1185+E1186*E1186)</f>
        <v>2.5603406804564117</v>
      </c>
      <c r="F1187" s="80">
        <f t="shared" si="1370"/>
        <v>2.5345198726780578</v>
      </c>
      <c r="G1187" s="80">
        <f t="shared" si="1370"/>
        <v>2.5234967564869191</v>
      </c>
      <c r="H1187" s="80">
        <f t="shared" si="1370"/>
        <v>2.528592729662094</v>
      </c>
      <c r="I1187" s="80">
        <f t="shared" si="1370"/>
        <v>2.5452833167449156</v>
      </c>
      <c r="J1187" s="80">
        <f t="shared" si="1370"/>
        <v>2.6036922461189609</v>
      </c>
      <c r="K1187" s="80">
        <f t="shared" si="1370"/>
        <v>2.7555196615157729</v>
      </c>
      <c r="L1187" s="80">
        <f t="shared" si="1370"/>
        <v>2.8419692442037441</v>
      </c>
      <c r="M1187" s="80">
        <f t="shared" si="1370"/>
        <v>3.5483739053966676</v>
      </c>
      <c r="N1187" s="80">
        <f t="shared" si="1370"/>
        <v>4.1114512595919219</v>
      </c>
      <c r="O1187" s="80">
        <f t="shared" si="1370"/>
        <v>3.711770220528205</v>
      </c>
      <c r="P1187" s="80">
        <f t="shared" si="1370"/>
        <v>3.5091693949565896</v>
      </c>
      <c r="Q1187" s="80">
        <f t="shared" si="1370"/>
        <v>2.8139960185650583</v>
      </c>
      <c r="R1187" s="80">
        <f t="shared" si="1370"/>
        <v>3.8508799572305552</v>
      </c>
      <c r="S1187" s="80">
        <f t="shared" si="1370"/>
        <v>4.1135366963842683</v>
      </c>
      <c r="T1187" s="80">
        <f t="shared" si="1370"/>
        <v>3.2279433738837486</v>
      </c>
      <c r="U1187" s="80">
        <f t="shared" si="1370"/>
        <v>3.3553735477588784</v>
      </c>
      <c r="V1187" s="80">
        <f t="shared" si="1370"/>
        <v>3.0576860090597919</v>
      </c>
      <c r="W1187" s="80">
        <f t="shared" si="1370"/>
        <v>3.1849072333429116</v>
      </c>
      <c r="X1187" s="80">
        <f t="shared" si="1370"/>
        <v>2.9963068275795792</v>
      </c>
      <c r="Y1187" s="80">
        <f t="shared" si="1370"/>
        <v>2.7517819285873655</v>
      </c>
      <c r="Z1187" s="80">
        <f t="shared" si="1370"/>
        <v>2.6801809383883022</v>
      </c>
      <c r="AA1187" s="80">
        <f t="shared" si="1370"/>
        <v>2.600842183312936</v>
      </c>
      <c r="AB1187" s="80">
        <f t="shared" si="1370"/>
        <v>2.5180791806454375</v>
      </c>
      <c r="AC1187" s="81"/>
      <c r="AD1187" s="221">
        <f t="shared" si="1356"/>
        <v>4.1135366963842683</v>
      </c>
      <c r="AE1187" s="16"/>
      <c r="AF1187" s="16"/>
      <c r="AG1187" s="16"/>
      <c r="AH1187" s="16"/>
      <c r="AI1187" s="16"/>
      <c r="AJ1187" s="16"/>
      <c r="AK1187" s="16"/>
      <c r="AL1187" s="16"/>
      <c r="AM1187" s="16"/>
      <c r="AN1187" s="16"/>
      <c r="AO1187" s="16"/>
    </row>
    <row r="1188" s="827" customFormat="1" ht="12.75" customHeight="1">
      <c r="A1188" s="768" t="s">
        <v>309</v>
      </c>
      <c r="B1188" s="769"/>
      <c r="C1188" s="426"/>
      <c r="D1188" s="426"/>
      <c r="E1188" s="85">
        <v>1</v>
      </c>
      <c r="F1188" s="85">
        <v>2</v>
      </c>
      <c r="G1188" s="85">
        <v>3</v>
      </c>
      <c r="H1188" s="85">
        <v>4</v>
      </c>
      <c r="I1188" s="85">
        <v>5</v>
      </c>
      <c r="J1188" s="85">
        <v>6</v>
      </c>
      <c r="K1188" s="85">
        <v>7</v>
      </c>
      <c r="L1188" s="85">
        <v>8</v>
      </c>
      <c r="M1188" s="85">
        <v>9</v>
      </c>
      <c r="N1188" s="85">
        <v>10</v>
      </c>
      <c r="O1188" s="85">
        <v>11</v>
      </c>
      <c r="P1188" s="85">
        <v>12</v>
      </c>
      <c r="Q1188" s="85">
        <v>13</v>
      </c>
      <c r="R1188" s="85">
        <v>14</v>
      </c>
      <c r="S1188" s="85">
        <v>15</v>
      </c>
      <c r="T1188" s="85">
        <v>16</v>
      </c>
      <c r="U1188" s="85">
        <v>17</v>
      </c>
      <c r="V1188" s="85">
        <v>18</v>
      </c>
      <c r="W1188" s="85">
        <v>19</v>
      </c>
      <c r="X1188" s="85">
        <v>20</v>
      </c>
      <c r="Y1188" s="85">
        <v>21</v>
      </c>
      <c r="Z1188" s="85">
        <v>22</v>
      </c>
      <c r="AA1188" s="85">
        <v>23</v>
      </c>
      <c r="AB1188" s="85">
        <v>24</v>
      </c>
      <c r="AC1188" s="883"/>
      <c r="AD1188" s="24"/>
      <c r="AE1188" s="24"/>
      <c r="AF1188" s="24"/>
      <c r="AG1188" s="24"/>
      <c r="AH1188" s="24"/>
      <c r="AI1188" s="24"/>
      <c r="AJ1188" s="24"/>
      <c r="AK1188" s="24"/>
      <c r="AL1188" s="24"/>
      <c r="AM1188" s="24"/>
      <c r="AN1188" s="24"/>
      <c r="AO1188" s="24"/>
    </row>
    <row r="1189" s="827" customFormat="1" ht="12.75" customHeight="1">
      <c r="A1189" s="321" t="s">
        <v>310</v>
      </c>
      <c r="B1189" s="322"/>
      <c r="C1189" s="323" t="s">
        <v>28</v>
      </c>
      <c r="D1189" s="428" t="s">
        <v>19</v>
      </c>
      <c r="E1189" s="532">
        <v>36.240001678466797</v>
      </c>
      <c r="F1189" s="532">
        <v>36.299999237060547</v>
      </c>
      <c r="G1189" s="532">
        <v>36.240001678466797</v>
      </c>
      <c r="H1189" s="532">
        <v>36.209999084472656</v>
      </c>
      <c r="I1189" s="532">
        <v>36.110000610351562</v>
      </c>
      <c r="J1189" s="532">
        <v>35.889999389648438</v>
      </c>
      <c r="K1189" s="532">
        <v>35.869998931884766</v>
      </c>
      <c r="L1189" s="532">
        <v>35.810001373291016</v>
      </c>
      <c r="M1189" s="532">
        <v>35.569999694824219</v>
      </c>
      <c r="N1189" s="532">
        <v>35.459999084472656</v>
      </c>
      <c r="O1189" s="532">
        <v>35.049999237060547</v>
      </c>
      <c r="P1189" s="532">
        <v>35</v>
      </c>
      <c r="Q1189" s="532">
        <v>35.349998474121094</v>
      </c>
      <c r="R1189" s="532">
        <v>34.650001525878906</v>
      </c>
      <c r="S1189" s="532">
        <v>34.810001373291016</v>
      </c>
      <c r="T1189" s="532">
        <v>35.240001678466797</v>
      </c>
      <c r="U1189" s="532">
        <v>35.209999084472656</v>
      </c>
      <c r="V1189" s="532">
        <v>35.189998626708984</v>
      </c>
      <c r="W1189" s="532">
        <v>35.259998321533203</v>
      </c>
      <c r="X1189" s="532">
        <v>35.580001831054688</v>
      </c>
      <c r="Y1189" s="532">
        <v>35.610000610351562</v>
      </c>
      <c r="Z1189" s="532">
        <v>35.599998474121094</v>
      </c>
      <c r="AA1189" s="532">
        <v>35.229999542236328</v>
      </c>
      <c r="AB1189" s="532">
        <v>35.880001068115234</v>
      </c>
      <c r="AC1189" s="323"/>
      <c r="AD1189" s="24"/>
      <c r="AE1189" s="24"/>
      <c r="AF1189" s="24"/>
      <c r="AG1189" s="24"/>
      <c r="AH1189" s="24"/>
      <c r="AI1189" s="24"/>
      <c r="AJ1189" s="24"/>
      <c r="AK1189" s="24"/>
      <c r="AL1189" s="24"/>
      <c r="AM1189" s="24"/>
      <c r="AN1189" s="24"/>
      <c r="AO1189" s="24"/>
    </row>
    <row r="1190" s="1" customFormat="1" ht="12.75" customHeight="1">
      <c r="A1190" s="859" t="s">
        <v>664</v>
      </c>
      <c r="B1190" s="121"/>
      <c r="C1190" s="33" t="s">
        <v>15</v>
      </c>
      <c r="D1190" s="33" t="s">
        <v>16</v>
      </c>
      <c r="E1190" s="107">
        <v>0.91139999999999999</v>
      </c>
      <c r="F1190" s="107">
        <v>0.90825</v>
      </c>
      <c r="G1190" s="107">
        <v>0.90720000000000001</v>
      </c>
      <c r="H1190" s="108">
        <v>0.91769999999999996</v>
      </c>
      <c r="I1190" s="107">
        <v>0.92820000000000003</v>
      </c>
      <c r="J1190" s="107">
        <v>0.98385</v>
      </c>
      <c r="K1190" s="107">
        <v>1.06155</v>
      </c>
      <c r="L1190" s="107">
        <v>1.15185</v>
      </c>
      <c r="M1190" s="107">
        <v>1.1917500000000001</v>
      </c>
      <c r="N1190" s="108">
        <v>1.1655</v>
      </c>
      <c r="O1190" s="107">
        <v>1.1214</v>
      </c>
      <c r="P1190" s="107">
        <v>1.1350499999999999</v>
      </c>
      <c r="Q1190" s="107">
        <v>1.1193</v>
      </c>
      <c r="R1190" s="107">
        <v>1.10985</v>
      </c>
      <c r="S1190" s="107">
        <v>1.1245499999999999</v>
      </c>
      <c r="T1190" s="107">
        <v>1.15185</v>
      </c>
      <c r="U1190" s="107">
        <v>1.1728499999999999</v>
      </c>
      <c r="V1190" s="108">
        <v>1.1801999999999999</v>
      </c>
      <c r="W1190" s="107">
        <v>1.1413500000000001</v>
      </c>
      <c r="X1190" s="107">
        <v>1.11195</v>
      </c>
      <c r="Y1190" s="107">
        <v>1.0835999999999999</v>
      </c>
      <c r="Z1190" s="107">
        <v>1.0405500000000001</v>
      </c>
      <c r="AA1190" s="107">
        <v>0.99119999999999997</v>
      </c>
      <c r="AB1190" s="107">
        <v>0.94499999999999995</v>
      </c>
      <c r="AC1190" s="36">
        <f t="shared" ref="AC1190:AC1191" si="1371">SUM(E1190:AB1190)</f>
        <v>25.555949999999999</v>
      </c>
      <c r="AD1190" s="16"/>
      <c r="AE1190" s="16"/>
      <c r="AF1190" s="16"/>
      <c r="AG1190" s="16"/>
      <c r="AH1190" s="16"/>
      <c r="AI1190" s="16"/>
      <c r="AJ1190" s="16"/>
      <c r="AK1190" s="16"/>
      <c r="AL1190" s="16"/>
      <c r="AM1190" s="16"/>
      <c r="AN1190" s="16"/>
      <c r="AO1190" s="16"/>
    </row>
    <row r="1191" s="1" customFormat="1" ht="12.75" customHeight="1">
      <c r="A1191" s="860"/>
      <c r="B1191" s="109"/>
      <c r="C1191" s="39" t="s">
        <v>17</v>
      </c>
      <c r="D1191" s="39" t="s">
        <v>16</v>
      </c>
      <c r="E1191" s="128">
        <v>0.046199999999999998</v>
      </c>
      <c r="F1191" s="128">
        <v>0.045150000000000003</v>
      </c>
      <c r="G1191" s="128">
        <v>0.046199999999999998</v>
      </c>
      <c r="H1191" s="129">
        <v>0.04095</v>
      </c>
      <c r="I1191" s="128">
        <v>0.038850000000000003</v>
      </c>
      <c r="J1191" s="128">
        <v>0.035700000000000003</v>
      </c>
      <c r="K1191" s="128">
        <v>0.030450000000000001</v>
      </c>
      <c r="L1191" s="128">
        <v>0.036749999999999998</v>
      </c>
      <c r="M1191" s="128">
        <v>0.0441</v>
      </c>
      <c r="N1191" s="129">
        <v>0.039899999999999998</v>
      </c>
      <c r="O1191" s="128">
        <v>0.023099999999999999</v>
      </c>
      <c r="P1191" s="128">
        <v>0.0252</v>
      </c>
      <c r="Q1191" s="128">
        <v>0.032550000000000003</v>
      </c>
      <c r="R1191" s="128">
        <v>0.02835</v>
      </c>
      <c r="S1191" s="128">
        <v>0.010500000000000001</v>
      </c>
      <c r="T1191" s="128">
        <v>0.02205</v>
      </c>
      <c r="U1191" s="128">
        <v>0.02835</v>
      </c>
      <c r="V1191" s="129">
        <v>0.027300000000000001</v>
      </c>
      <c r="W1191" s="128">
        <v>0.026249999999999999</v>
      </c>
      <c r="X1191" s="128">
        <v>0.030450000000000001</v>
      </c>
      <c r="Y1191" s="128">
        <v>0.03465</v>
      </c>
      <c r="Z1191" s="128">
        <v>0.033599999999999998</v>
      </c>
      <c r="AA1191" s="128">
        <v>0.03465</v>
      </c>
      <c r="AB1191" s="128">
        <v>0.033599999999999998</v>
      </c>
      <c r="AC1191" s="42">
        <f t="shared" si="1371"/>
        <v>0.79484999999999972</v>
      </c>
      <c r="AD1191" s="16"/>
      <c r="AE1191" s="16"/>
      <c r="AF1191" s="16"/>
      <c r="AG1191" s="16"/>
      <c r="AH1191" s="16"/>
      <c r="AI1191" s="16"/>
      <c r="AJ1191" s="16"/>
      <c r="AK1191" s="16"/>
      <c r="AL1191" s="16"/>
      <c r="AM1191" s="16"/>
      <c r="AN1191" s="16"/>
      <c r="AO1191" s="16"/>
    </row>
    <row r="1192" s="1" customFormat="1" ht="12.75" customHeight="1">
      <c r="A1192" s="860"/>
      <c r="B1192" s="109"/>
      <c r="C1192" s="39" t="s">
        <v>18</v>
      </c>
      <c r="D1192" s="223" t="s">
        <v>19</v>
      </c>
      <c r="E1192" s="128">
        <v>16.152219304902118</v>
      </c>
      <c r="F1192" s="128">
        <v>16.069789134810179</v>
      </c>
      <c r="G1192" s="128">
        <v>16.077785114556949</v>
      </c>
      <c r="H1192" s="129">
        <v>16.277346379385218</v>
      </c>
      <c r="I1192" s="128">
        <v>16.509178215906704</v>
      </c>
      <c r="J1192" s="128">
        <v>17.606248464032664</v>
      </c>
      <c r="K1192" s="128">
        <v>19.007302141523272</v>
      </c>
      <c r="L1192" s="128">
        <v>20.658699401829026</v>
      </c>
      <c r="M1192" s="128">
        <v>21.518534291699751</v>
      </c>
      <c r="N1192" s="129">
        <v>21.109840175449339</v>
      </c>
      <c r="O1192" s="128">
        <v>20.548679873045103</v>
      </c>
      <c r="P1192" s="128">
        <v>20.828516377649326</v>
      </c>
      <c r="Q1192" s="128">
        <v>20.336138537815984</v>
      </c>
      <c r="R1192" s="128">
        <v>20.571805793055582</v>
      </c>
      <c r="S1192" s="128">
        <v>20.748471897915124</v>
      </c>
      <c r="T1192" s="128">
        <v>20.992849566234469</v>
      </c>
      <c r="U1192" s="128">
        <v>21.393795781077255</v>
      </c>
      <c r="V1192" s="129">
        <v>21.540101620241</v>
      </c>
      <c r="W1192" s="128">
        <v>20.789686638885186</v>
      </c>
      <c r="X1192" s="128">
        <v>20.072001488421872</v>
      </c>
      <c r="Y1192" s="128">
        <v>19.543772684551001</v>
      </c>
      <c r="Z1192" s="128">
        <v>18.772597197863469</v>
      </c>
      <c r="AA1192" s="128">
        <v>18.070078667904745</v>
      </c>
      <c r="AB1192" s="128">
        <v>16.91573015933729</v>
      </c>
      <c r="AC1192" s="222"/>
      <c r="AD1192" s="221"/>
      <c r="AE1192" s="16"/>
      <c r="AF1192" s="16"/>
      <c r="AG1192" s="16"/>
      <c r="AH1192" s="16"/>
      <c r="AI1192" s="16"/>
      <c r="AJ1192" s="16"/>
      <c r="AK1192" s="16"/>
      <c r="AL1192" s="16"/>
      <c r="AM1192" s="16"/>
      <c r="AN1192" s="16"/>
      <c r="AO1192" s="16"/>
    </row>
    <row r="1193" s="1" customFormat="1" ht="12.75" customHeight="1">
      <c r="A1193" s="878"/>
      <c r="B1193" s="114"/>
      <c r="C1193" s="115" t="s">
        <v>20</v>
      </c>
      <c r="D1193" s="115" t="s">
        <v>68</v>
      </c>
      <c r="E1193" s="52">
        <f t="shared" ref="E1193:AC1197" si="1372">E1191/E1190</f>
        <v>0.050691244239631332</v>
      </c>
      <c r="F1193" s="52">
        <f t="shared" si="1372"/>
        <v>0.04971098265895954</v>
      </c>
      <c r="G1193" s="52">
        <f t="shared" si="1372"/>
        <v>0.050925925925925923</v>
      </c>
      <c r="H1193" s="100">
        <f t="shared" si="1372"/>
        <v>0.04462242562929062</v>
      </c>
      <c r="I1193" s="52">
        <f t="shared" si="1372"/>
        <v>0.041855203619909506</v>
      </c>
      <c r="J1193" s="52">
        <f t="shared" si="1372"/>
        <v>0.03628601921024547</v>
      </c>
      <c r="K1193" s="52">
        <f t="shared" si="1372"/>
        <v>0.028684470820969338</v>
      </c>
      <c r="L1193" s="52">
        <f t="shared" si="1372"/>
        <v>0.031905195989061073</v>
      </c>
      <c r="M1193" s="52">
        <f t="shared" si="1372"/>
        <v>0.037004405286343613</v>
      </c>
      <c r="N1193" s="100">
        <f t="shared" si="1372"/>
        <v>0.034234234234234232</v>
      </c>
      <c r="O1193" s="52">
        <f t="shared" si="1372"/>
        <v>0.020599250936329586</v>
      </c>
      <c r="P1193" s="52">
        <f t="shared" si="1372"/>
        <v>0.022201665124884369</v>
      </c>
      <c r="Q1193" s="52">
        <f t="shared" si="1372"/>
        <v>0.029080675422138842</v>
      </c>
      <c r="R1193" s="52">
        <f t="shared" si="1372"/>
        <v>0.025543992431409649</v>
      </c>
      <c r="S1193" s="52">
        <f t="shared" si="1372"/>
        <v>0.0093370681605975739</v>
      </c>
      <c r="T1193" s="52">
        <f t="shared" si="1372"/>
        <v>0.019143117593436645</v>
      </c>
      <c r="U1193" s="52">
        <f t="shared" si="1372"/>
        <v>0.024171888988361683</v>
      </c>
      <c r="V1193" s="100">
        <f t="shared" si="1372"/>
        <v>0.023131672597864771</v>
      </c>
      <c r="W1193" s="52">
        <f t="shared" si="1372"/>
        <v>0.022999080036798524</v>
      </c>
      <c r="X1193" s="52">
        <f t="shared" si="1372"/>
        <v>0.027384324834749764</v>
      </c>
      <c r="Y1193" s="52">
        <f t="shared" si="1372"/>
        <v>0.031976744186046513</v>
      </c>
      <c r="Z1193" s="52">
        <f t="shared" si="1372"/>
        <v>0.032290615539858722</v>
      </c>
      <c r="AA1193" s="52">
        <f t="shared" si="1372"/>
        <v>0.034957627118644072</v>
      </c>
      <c r="AB1193" s="52">
        <f t="shared" si="1372"/>
        <v>0.035555555555555556</v>
      </c>
      <c r="AC1193" s="125">
        <f t="shared" si="1372"/>
        <v>0.031102346029006935</v>
      </c>
      <c r="AD1193" s="16">
        <f t="shared" ref="AD1190:AD1253" si="1373">MAX(E1193:AB1193)</f>
        <v>0.050925925925925923</v>
      </c>
      <c r="AE1193" s="16"/>
      <c r="AF1193" s="16"/>
      <c r="AG1193" s="16"/>
      <c r="AH1193" s="16"/>
      <c r="AI1193" s="16"/>
      <c r="AJ1193" s="16"/>
      <c r="AK1193" s="16"/>
      <c r="AL1193" s="16"/>
      <c r="AM1193" s="16"/>
      <c r="AN1193" s="16"/>
      <c r="AO1193" s="16"/>
    </row>
    <row r="1194" s="1" customFormat="1" ht="12.75" customHeight="1">
      <c r="A1194" s="31" t="s">
        <v>665</v>
      </c>
      <c r="B1194" s="121"/>
      <c r="C1194" s="33" t="s">
        <v>15</v>
      </c>
      <c r="D1194" s="33" t="s">
        <v>16</v>
      </c>
      <c r="E1194" s="122">
        <v>0</v>
      </c>
      <c r="F1194" s="122">
        <v>0</v>
      </c>
      <c r="G1194" s="122">
        <v>0</v>
      </c>
      <c r="H1194" s="123">
        <v>0</v>
      </c>
      <c r="I1194" s="122">
        <v>0</v>
      </c>
      <c r="J1194" s="122">
        <v>0</v>
      </c>
      <c r="K1194" s="122">
        <v>0</v>
      </c>
      <c r="L1194" s="122">
        <v>0</v>
      </c>
      <c r="M1194" s="122">
        <v>0.0050000000000000001</v>
      </c>
      <c r="N1194" s="123">
        <v>0.0060000000000000001</v>
      </c>
      <c r="O1194" s="122">
        <v>0.0050000000000000001</v>
      </c>
      <c r="P1194" s="122">
        <v>0.0070000000000000001</v>
      </c>
      <c r="Q1194" s="122">
        <v>0.0060000000000000001</v>
      </c>
      <c r="R1194" s="122">
        <v>0.0050000000000000001</v>
      </c>
      <c r="S1194" s="122">
        <v>0.0040000000000000001</v>
      </c>
      <c r="T1194" s="122">
        <v>0</v>
      </c>
      <c r="U1194" s="122">
        <v>0</v>
      </c>
      <c r="V1194" s="123">
        <v>0</v>
      </c>
      <c r="W1194" s="122">
        <v>0</v>
      </c>
      <c r="X1194" s="122">
        <v>0</v>
      </c>
      <c r="Y1194" s="122">
        <v>0</v>
      </c>
      <c r="Z1194" s="122">
        <v>0</v>
      </c>
      <c r="AA1194" s="122">
        <v>0</v>
      </c>
      <c r="AB1194" s="122">
        <v>0</v>
      </c>
      <c r="AC1194" s="36">
        <f t="shared" ref="AC1194:AC1195" si="1374">SUM(E1194:AB1194)</f>
        <v>0.037999999999999992</v>
      </c>
      <c r="AD1194" s="16"/>
      <c r="AE1194" s="16"/>
      <c r="AF1194" s="16"/>
      <c r="AG1194" s="16"/>
      <c r="AH1194" s="16"/>
      <c r="AI1194" s="16"/>
      <c r="AJ1194" s="16"/>
      <c r="AK1194" s="16"/>
      <c r="AL1194" s="16"/>
      <c r="AM1194" s="16"/>
      <c r="AN1194" s="16"/>
      <c r="AO1194" s="16"/>
    </row>
    <row r="1195" s="1" customFormat="1" ht="12.75" customHeight="1">
      <c r="A1195" s="37"/>
      <c r="B1195" s="109"/>
      <c r="C1195" s="39" t="s">
        <v>17</v>
      </c>
      <c r="D1195" s="39" t="s">
        <v>16</v>
      </c>
      <c r="E1195" s="110">
        <v>0</v>
      </c>
      <c r="F1195" s="110">
        <v>0</v>
      </c>
      <c r="G1195" s="110">
        <v>0</v>
      </c>
      <c r="H1195" s="111">
        <v>0</v>
      </c>
      <c r="I1195" s="110">
        <v>0</v>
      </c>
      <c r="J1195" s="110">
        <v>0</v>
      </c>
      <c r="K1195" s="110">
        <v>0</v>
      </c>
      <c r="L1195" s="110">
        <v>0</v>
      </c>
      <c r="M1195" s="110">
        <v>0</v>
      </c>
      <c r="N1195" s="111">
        <v>0</v>
      </c>
      <c r="O1195" s="110">
        <v>0</v>
      </c>
      <c r="P1195" s="110">
        <v>0</v>
      </c>
      <c r="Q1195" s="110">
        <v>0</v>
      </c>
      <c r="R1195" s="110">
        <v>0</v>
      </c>
      <c r="S1195" s="110">
        <v>0</v>
      </c>
      <c r="T1195" s="110">
        <v>0</v>
      </c>
      <c r="U1195" s="110">
        <v>0</v>
      </c>
      <c r="V1195" s="111">
        <v>0</v>
      </c>
      <c r="W1195" s="110">
        <v>0</v>
      </c>
      <c r="X1195" s="110">
        <v>0</v>
      </c>
      <c r="Y1195" s="110">
        <v>0</v>
      </c>
      <c r="Z1195" s="110">
        <v>0</v>
      </c>
      <c r="AA1195" s="110">
        <v>0</v>
      </c>
      <c r="AB1195" s="110">
        <v>0</v>
      </c>
      <c r="AC1195" s="42">
        <f t="shared" si="1374"/>
        <v>0</v>
      </c>
      <c r="AD1195" s="16"/>
      <c r="AE1195" s="16"/>
      <c r="AF1195" s="16"/>
      <c r="AG1195" s="16"/>
      <c r="AH1195" s="16"/>
      <c r="AI1195" s="16"/>
      <c r="AJ1195" s="16"/>
      <c r="AK1195" s="16"/>
      <c r="AL1195" s="16"/>
      <c r="AM1195" s="16"/>
      <c r="AN1195" s="16"/>
      <c r="AO1195" s="16"/>
    </row>
    <row r="1196" s="1" customFormat="1" ht="12.75" customHeight="1">
      <c r="A1196" s="37"/>
      <c r="B1196" s="109"/>
      <c r="C1196" s="39" t="s">
        <v>18</v>
      </c>
      <c r="D1196" s="223" t="s">
        <v>19</v>
      </c>
      <c r="E1196" s="128">
        <v>0</v>
      </c>
      <c r="F1196" s="128">
        <v>0</v>
      </c>
      <c r="G1196" s="128">
        <v>0</v>
      </c>
      <c r="H1196" s="129">
        <v>0</v>
      </c>
      <c r="I1196" s="128">
        <v>0</v>
      </c>
      <c r="J1196" s="128">
        <v>0</v>
      </c>
      <c r="K1196" s="128">
        <v>0</v>
      </c>
      <c r="L1196" s="128">
        <v>0</v>
      </c>
      <c r="M1196" s="128">
        <v>0</v>
      </c>
      <c r="N1196" s="129">
        <v>4</v>
      </c>
      <c r="O1196" s="128">
        <v>4</v>
      </c>
      <c r="P1196" s="128">
        <v>3</v>
      </c>
      <c r="Q1196" s="128">
        <v>3</v>
      </c>
      <c r="R1196" s="128">
        <v>4</v>
      </c>
      <c r="S1196" s="128">
        <v>0.074550000000000005</v>
      </c>
      <c r="T1196" s="128">
        <v>0.048300000000000003</v>
      </c>
      <c r="U1196" s="128">
        <v>0</v>
      </c>
      <c r="V1196" s="129">
        <v>0</v>
      </c>
      <c r="W1196" s="128">
        <v>0</v>
      </c>
      <c r="X1196" s="128">
        <v>0</v>
      </c>
      <c r="Y1196" s="128">
        <v>0</v>
      </c>
      <c r="Z1196" s="128">
        <v>0</v>
      </c>
      <c r="AA1196" s="128">
        <v>0</v>
      </c>
      <c r="AB1196" s="128">
        <v>0</v>
      </c>
      <c r="AC1196" s="222"/>
      <c r="AD1196" s="16"/>
      <c r="AE1196" s="16"/>
      <c r="AF1196" s="16"/>
      <c r="AG1196" s="16"/>
      <c r="AH1196" s="16"/>
      <c r="AI1196" s="16"/>
      <c r="AJ1196" s="16"/>
      <c r="AK1196" s="16"/>
      <c r="AL1196" s="16"/>
      <c r="AM1196" s="16"/>
      <c r="AN1196" s="16"/>
      <c r="AO1196" s="16"/>
    </row>
    <row r="1197" s="1" customFormat="1" ht="12.75" customHeight="1">
      <c r="A1197" s="49"/>
      <c r="B1197" s="181"/>
      <c r="C1197" s="115" t="s">
        <v>20</v>
      </c>
      <c r="D1197" s="51"/>
      <c r="E1197" s="52" t="e">
        <f t="shared" si="1372"/>
        <v>#DIV/0!</v>
      </c>
      <c r="F1197" s="52" t="e">
        <f t="shared" si="1372"/>
        <v>#DIV/0!</v>
      </c>
      <c r="G1197" s="52" t="e">
        <f t="shared" si="1372"/>
        <v>#DIV/0!</v>
      </c>
      <c r="H1197" s="100" t="e">
        <f t="shared" si="1372"/>
        <v>#DIV/0!</v>
      </c>
      <c r="I1197" s="52" t="e">
        <f t="shared" si="1372"/>
        <v>#DIV/0!</v>
      </c>
      <c r="J1197" s="52" t="e">
        <f t="shared" si="1372"/>
        <v>#DIV/0!</v>
      </c>
      <c r="K1197" s="52" t="e">
        <f t="shared" si="1372"/>
        <v>#DIV/0!</v>
      </c>
      <c r="L1197" s="52" t="e">
        <f t="shared" si="1372"/>
        <v>#DIV/0!</v>
      </c>
      <c r="M1197" s="52">
        <f t="shared" si="1372"/>
        <v>0</v>
      </c>
      <c r="N1197" s="100">
        <f t="shared" si="1372"/>
        <v>0</v>
      </c>
      <c r="O1197" s="52">
        <f t="shared" si="1372"/>
        <v>0</v>
      </c>
      <c r="P1197" s="52">
        <f t="shared" si="1372"/>
        <v>0</v>
      </c>
      <c r="Q1197" s="52">
        <f t="shared" si="1372"/>
        <v>0</v>
      </c>
      <c r="R1197" s="52">
        <f t="shared" si="1372"/>
        <v>0</v>
      </c>
      <c r="S1197" s="52">
        <f t="shared" si="1372"/>
        <v>0</v>
      </c>
      <c r="T1197" s="52" t="e">
        <f t="shared" si="1372"/>
        <v>#DIV/0!</v>
      </c>
      <c r="U1197" s="52" t="e">
        <f t="shared" si="1372"/>
        <v>#DIV/0!</v>
      </c>
      <c r="V1197" s="100" t="e">
        <f t="shared" si="1372"/>
        <v>#DIV/0!</v>
      </c>
      <c r="W1197" s="52" t="e">
        <f t="shared" si="1372"/>
        <v>#DIV/0!</v>
      </c>
      <c r="X1197" s="52" t="e">
        <f t="shared" si="1372"/>
        <v>#DIV/0!</v>
      </c>
      <c r="Y1197" s="52" t="e">
        <f t="shared" si="1372"/>
        <v>#DIV/0!</v>
      </c>
      <c r="Z1197" s="52" t="e">
        <f t="shared" si="1372"/>
        <v>#DIV/0!</v>
      </c>
      <c r="AA1197" s="52" t="e">
        <f t="shared" si="1372"/>
        <v>#DIV/0!</v>
      </c>
      <c r="AB1197" s="52" t="e">
        <f t="shared" si="1372"/>
        <v>#DIV/0!</v>
      </c>
      <c r="AC1197" s="125">
        <f t="shared" si="1372"/>
        <v>0</v>
      </c>
      <c r="AD1197" s="16"/>
      <c r="AE1197" s="16"/>
      <c r="AF1197" s="16"/>
      <c r="AG1197" s="16"/>
      <c r="AH1197" s="16"/>
      <c r="AI1197" s="16"/>
      <c r="AJ1197" s="16"/>
      <c r="AK1197" s="16"/>
      <c r="AL1197" s="16"/>
      <c r="AM1197" s="16"/>
      <c r="AN1197" s="16"/>
      <c r="AO1197" s="16"/>
    </row>
    <row r="1198" s="1" customFormat="1" ht="12.75" customHeight="1">
      <c r="A1198" s="139" t="s">
        <v>318</v>
      </c>
      <c r="B1198" s="140"/>
      <c r="C1198" s="33" t="s">
        <v>15</v>
      </c>
      <c r="D1198" s="141"/>
      <c r="E1198" s="107">
        <f>E1194+E1190</f>
        <v>0.91139999999999999</v>
      </c>
      <c r="F1198" s="107">
        <f t="shared" ref="F1198:AB1198" si="1375">F1194+F1190</f>
        <v>0.90825</v>
      </c>
      <c r="G1198" s="107">
        <f t="shared" si="1375"/>
        <v>0.90720000000000001</v>
      </c>
      <c r="H1198" s="108">
        <f t="shared" si="1375"/>
        <v>0.91769999999999996</v>
      </c>
      <c r="I1198" s="107">
        <f t="shared" si="1375"/>
        <v>0.92820000000000003</v>
      </c>
      <c r="J1198" s="107">
        <f t="shared" si="1375"/>
        <v>0.98385</v>
      </c>
      <c r="K1198" s="107">
        <f t="shared" si="1375"/>
        <v>1.06155</v>
      </c>
      <c r="L1198" s="107">
        <f t="shared" si="1375"/>
        <v>1.15185</v>
      </c>
      <c r="M1198" s="107">
        <f t="shared" si="1375"/>
        <v>1.19675</v>
      </c>
      <c r="N1198" s="108">
        <f t="shared" si="1375"/>
        <v>1.1715</v>
      </c>
      <c r="O1198" s="107">
        <f t="shared" si="1375"/>
        <v>1.1263999999999998</v>
      </c>
      <c r="P1198" s="107">
        <f t="shared" si="1375"/>
        <v>1.1420499999999998</v>
      </c>
      <c r="Q1198" s="107">
        <f t="shared" si="1375"/>
        <v>1.1253</v>
      </c>
      <c r="R1198" s="107">
        <f t="shared" si="1375"/>
        <v>1.1148499999999999</v>
      </c>
      <c r="S1198" s="107">
        <f t="shared" si="1375"/>
        <v>1.1285499999999999</v>
      </c>
      <c r="T1198" s="107">
        <f t="shared" si="1375"/>
        <v>1.15185</v>
      </c>
      <c r="U1198" s="107">
        <f t="shared" si="1375"/>
        <v>1.1728499999999999</v>
      </c>
      <c r="V1198" s="108">
        <f t="shared" si="1375"/>
        <v>1.1801999999999999</v>
      </c>
      <c r="W1198" s="107">
        <f t="shared" si="1375"/>
        <v>1.1413500000000001</v>
      </c>
      <c r="X1198" s="107">
        <f t="shared" si="1375"/>
        <v>1.11195</v>
      </c>
      <c r="Y1198" s="107">
        <f t="shared" si="1375"/>
        <v>1.0835999999999999</v>
      </c>
      <c r="Z1198" s="107">
        <f t="shared" si="1375"/>
        <v>1.0405500000000001</v>
      </c>
      <c r="AA1198" s="107">
        <f t="shared" si="1375"/>
        <v>0.99119999999999997</v>
      </c>
      <c r="AB1198" s="107">
        <f t="shared" si="1375"/>
        <v>0.94499999999999995</v>
      </c>
      <c r="AC1198" s="59" t="e">
        <f>AC1196/AC1195</f>
        <v>#DIV/0!</v>
      </c>
      <c r="AD1198" s="16"/>
      <c r="AE1198" s="16"/>
      <c r="AF1198" s="16"/>
      <c r="AG1198" s="16"/>
      <c r="AH1198" s="16"/>
      <c r="AI1198" s="16"/>
      <c r="AJ1198" s="16"/>
      <c r="AK1198" s="16"/>
      <c r="AL1198" s="16"/>
      <c r="AM1198" s="16"/>
      <c r="AN1198" s="16"/>
      <c r="AO1198" s="16"/>
    </row>
    <row r="1199" s="1" customFormat="1" ht="12.75" customHeight="1">
      <c r="A1199" s="143"/>
      <c r="B1199" s="144"/>
      <c r="C1199" s="39" t="s">
        <v>17</v>
      </c>
      <c r="D1199" s="145"/>
      <c r="E1199" s="291">
        <f>E1191+E1195</f>
        <v>0.046199999999999998</v>
      </c>
      <c r="F1199" s="291">
        <f t="shared" ref="F1199:AC1199" si="1376">F1191+F1195</f>
        <v>0.045150000000000003</v>
      </c>
      <c r="G1199" s="291">
        <f t="shared" si="1376"/>
        <v>0.046199999999999998</v>
      </c>
      <c r="H1199" s="292">
        <f t="shared" si="1376"/>
        <v>0.04095</v>
      </c>
      <c r="I1199" s="291">
        <f t="shared" si="1376"/>
        <v>0.038850000000000003</v>
      </c>
      <c r="J1199" s="291">
        <f t="shared" si="1376"/>
        <v>0.035700000000000003</v>
      </c>
      <c r="K1199" s="291">
        <f t="shared" si="1376"/>
        <v>0.030450000000000001</v>
      </c>
      <c r="L1199" s="291">
        <f t="shared" si="1376"/>
        <v>0.036749999999999998</v>
      </c>
      <c r="M1199" s="291">
        <f t="shared" si="1376"/>
        <v>0.0441</v>
      </c>
      <c r="N1199" s="292">
        <f t="shared" si="1376"/>
        <v>0.039899999999999998</v>
      </c>
      <c r="O1199" s="291">
        <f t="shared" si="1376"/>
        <v>0.023099999999999999</v>
      </c>
      <c r="P1199" s="291">
        <f t="shared" si="1376"/>
        <v>0.0252</v>
      </c>
      <c r="Q1199" s="291">
        <f t="shared" si="1376"/>
        <v>0.032550000000000003</v>
      </c>
      <c r="R1199" s="291">
        <f t="shared" si="1376"/>
        <v>0.02835</v>
      </c>
      <c r="S1199" s="291">
        <f t="shared" si="1376"/>
        <v>0.010500000000000001</v>
      </c>
      <c r="T1199" s="291">
        <f t="shared" si="1376"/>
        <v>0.02205</v>
      </c>
      <c r="U1199" s="291">
        <f t="shared" si="1376"/>
        <v>0.02835</v>
      </c>
      <c r="V1199" s="292">
        <f t="shared" si="1376"/>
        <v>0.027300000000000001</v>
      </c>
      <c r="W1199" s="291">
        <f t="shared" si="1376"/>
        <v>0.026249999999999999</v>
      </c>
      <c r="X1199" s="291">
        <f t="shared" si="1376"/>
        <v>0.030450000000000001</v>
      </c>
      <c r="Y1199" s="291">
        <f t="shared" si="1376"/>
        <v>0.03465</v>
      </c>
      <c r="Z1199" s="291">
        <f t="shared" si="1376"/>
        <v>0.033599999999999998</v>
      </c>
      <c r="AA1199" s="291">
        <f t="shared" si="1376"/>
        <v>0.03465</v>
      </c>
      <c r="AB1199" s="291">
        <f t="shared" si="1376"/>
        <v>0.033599999999999998</v>
      </c>
      <c r="AC1199" s="101">
        <f t="shared" si="1376"/>
        <v>0.79484999999999972</v>
      </c>
      <c r="AD1199" s="16"/>
      <c r="AE1199" s="16"/>
      <c r="AF1199" s="16"/>
      <c r="AG1199" s="16"/>
      <c r="AH1199" s="16"/>
      <c r="AI1199" s="16"/>
      <c r="AJ1199" s="16"/>
      <c r="AK1199" s="16"/>
      <c r="AL1199" s="16"/>
      <c r="AM1199" s="16"/>
      <c r="AN1199" s="16"/>
      <c r="AO1199" s="16"/>
    </row>
    <row r="1200" s="1" customFormat="1" ht="12.75" customHeight="1">
      <c r="A1200" s="151" t="s">
        <v>319</v>
      </c>
      <c r="B1200" s="152"/>
      <c r="C1200" s="33" t="s">
        <v>15</v>
      </c>
      <c r="D1200" s="153"/>
      <c r="E1200" s="107">
        <f t="shared" ref="E1200:E1201" si="1377">E1169+E1173-E1198</f>
        <v>0</v>
      </c>
      <c r="F1200" s="107">
        <f t="shared" ref="F1200:AB1201" si="1378">F1169+F1173-F1198</f>
        <v>0</v>
      </c>
      <c r="G1200" s="107">
        <f t="shared" si="1378"/>
        <v>0</v>
      </c>
      <c r="H1200" s="108">
        <f t="shared" si="1378"/>
        <v>0</v>
      </c>
      <c r="I1200" s="107">
        <f t="shared" si="1378"/>
        <v>0</v>
      </c>
      <c r="J1200" s="107">
        <f t="shared" si="1378"/>
        <v>0</v>
      </c>
      <c r="K1200" s="107">
        <f t="shared" si="1378"/>
        <v>0</v>
      </c>
      <c r="L1200" s="107">
        <f t="shared" si="1378"/>
        <v>0</v>
      </c>
      <c r="M1200" s="107">
        <f t="shared" si="1378"/>
        <v>0</v>
      </c>
      <c r="N1200" s="108">
        <f t="shared" si="1378"/>
        <v>0</v>
      </c>
      <c r="O1200" s="107">
        <f t="shared" si="1378"/>
        <v>0</v>
      </c>
      <c r="P1200" s="107">
        <f t="shared" si="1378"/>
        <v>0</v>
      </c>
      <c r="Q1200" s="107">
        <f t="shared" si="1378"/>
        <v>0</v>
      </c>
      <c r="R1200" s="107">
        <f t="shared" si="1378"/>
        <v>0</v>
      </c>
      <c r="S1200" s="107">
        <f t="shared" si="1378"/>
        <v>0</v>
      </c>
      <c r="T1200" s="107">
        <f t="shared" si="1378"/>
        <v>0</v>
      </c>
      <c r="U1200" s="107">
        <f t="shared" si="1378"/>
        <v>0</v>
      </c>
      <c r="V1200" s="108">
        <f t="shared" si="1378"/>
        <v>0</v>
      </c>
      <c r="W1200" s="107">
        <f t="shared" si="1378"/>
        <v>0</v>
      </c>
      <c r="X1200" s="107">
        <f t="shared" si="1378"/>
        <v>0</v>
      </c>
      <c r="Y1200" s="107">
        <f t="shared" si="1378"/>
        <v>0</v>
      </c>
      <c r="Z1200" s="107">
        <f t="shared" si="1378"/>
        <v>0</v>
      </c>
      <c r="AA1200" s="107">
        <f t="shared" si="1378"/>
        <v>0</v>
      </c>
      <c r="AB1200" s="107">
        <f t="shared" si="1378"/>
        <v>0</v>
      </c>
      <c r="AC1200" s="36">
        <f>AC1192+AC1196</f>
        <v>0</v>
      </c>
      <c r="AD1200" s="16"/>
      <c r="AE1200" s="16"/>
      <c r="AF1200" s="16"/>
      <c r="AG1200" s="16"/>
      <c r="AH1200" s="16"/>
      <c r="AI1200" s="16"/>
      <c r="AJ1200" s="16"/>
      <c r="AK1200" s="16"/>
      <c r="AL1200" s="16"/>
      <c r="AM1200" s="16"/>
      <c r="AN1200" s="16"/>
      <c r="AO1200" s="16"/>
    </row>
    <row r="1201" s="1" customFormat="1" ht="12.75" customHeight="1">
      <c r="A1201" s="143"/>
      <c r="B1201" s="144"/>
      <c r="C1201" s="39" t="s">
        <v>17</v>
      </c>
      <c r="D1201" s="145"/>
      <c r="E1201" s="291">
        <f t="shared" si="1377"/>
        <v>0</v>
      </c>
      <c r="F1201" s="291">
        <f t="shared" si="1378"/>
        <v>0</v>
      </c>
      <c r="G1201" s="291">
        <f t="shared" si="1378"/>
        <v>0</v>
      </c>
      <c r="H1201" s="292">
        <f t="shared" si="1378"/>
        <v>0</v>
      </c>
      <c r="I1201" s="291">
        <f t="shared" si="1378"/>
        <v>0</v>
      </c>
      <c r="J1201" s="291">
        <f t="shared" si="1378"/>
        <v>0</v>
      </c>
      <c r="K1201" s="291">
        <f t="shared" si="1378"/>
        <v>0</v>
      </c>
      <c r="L1201" s="291">
        <f t="shared" si="1378"/>
        <v>0</v>
      </c>
      <c r="M1201" s="291">
        <f t="shared" si="1378"/>
        <v>0</v>
      </c>
      <c r="N1201" s="292">
        <f t="shared" si="1378"/>
        <v>0</v>
      </c>
      <c r="O1201" s="291">
        <f t="shared" si="1378"/>
        <v>0</v>
      </c>
      <c r="P1201" s="291">
        <f t="shared" si="1378"/>
        <v>0</v>
      </c>
      <c r="Q1201" s="291">
        <f t="shared" si="1378"/>
        <v>0</v>
      </c>
      <c r="R1201" s="291">
        <f t="shared" si="1378"/>
        <v>0</v>
      </c>
      <c r="S1201" s="291">
        <f t="shared" si="1378"/>
        <v>0</v>
      </c>
      <c r="T1201" s="291">
        <f t="shared" si="1378"/>
        <v>0</v>
      </c>
      <c r="U1201" s="291">
        <f t="shared" si="1378"/>
        <v>0</v>
      </c>
      <c r="V1201" s="292">
        <f t="shared" si="1378"/>
        <v>0</v>
      </c>
      <c r="W1201" s="291">
        <f t="shared" si="1378"/>
        <v>0</v>
      </c>
      <c r="X1201" s="291">
        <f t="shared" si="1378"/>
        <v>0</v>
      </c>
      <c r="Y1201" s="291">
        <f t="shared" si="1378"/>
        <v>0</v>
      </c>
      <c r="Z1201" s="291">
        <f t="shared" si="1378"/>
        <v>0</v>
      </c>
      <c r="AA1201" s="291">
        <f t="shared" si="1378"/>
        <v>0</v>
      </c>
      <c r="AB1201" s="291">
        <f t="shared" si="1378"/>
        <v>0</v>
      </c>
      <c r="AC1201" s="101">
        <f>AC1169+AC1173-AC1199</f>
        <v>24.799099999999999</v>
      </c>
      <c r="AD1201" s="16"/>
      <c r="AE1201" s="16"/>
      <c r="AF1201" s="16"/>
      <c r="AG1201" s="16"/>
      <c r="AH1201" s="16"/>
      <c r="AI1201" s="16"/>
      <c r="AJ1201" s="16"/>
      <c r="AK1201" s="16"/>
      <c r="AL1201" s="16"/>
      <c r="AM1201" s="16"/>
      <c r="AN1201" s="16"/>
      <c r="AO1201" s="16"/>
    </row>
    <row r="1202" s="827" customFormat="1" ht="12.75" customHeight="1">
      <c r="A1202" s="768" t="s">
        <v>502</v>
      </c>
      <c r="B1202" s="769"/>
      <c r="C1202" s="426"/>
      <c r="D1202" s="426"/>
      <c r="E1202" s="508">
        <v>1</v>
      </c>
      <c r="F1202" s="508">
        <v>2</v>
      </c>
      <c r="G1202" s="508">
        <v>3</v>
      </c>
      <c r="H1202" s="508">
        <v>4</v>
      </c>
      <c r="I1202" s="508">
        <v>5</v>
      </c>
      <c r="J1202" s="508">
        <v>6</v>
      </c>
      <c r="K1202" s="508">
        <v>7</v>
      </c>
      <c r="L1202" s="508">
        <v>8</v>
      </c>
      <c r="M1202" s="508">
        <v>9</v>
      </c>
      <c r="N1202" s="508">
        <v>10</v>
      </c>
      <c r="O1202" s="508">
        <v>11</v>
      </c>
      <c r="P1202" s="508">
        <v>12</v>
      </c>
      <c r="Q1202" s="508">
        <v>13</v>
      </c>
      <c r="R1202" s="508">
        <v>14</v>
      </c>
      <c r="S1202" s="508">
        <v>15</v>
      </c>
      <c r="T1202" s="508">
        <v>16</v>
      </c>
      <c r="U1202" s="508">
        <v>17</v>
      </c>
      <c r="V1202" s="508">
        <v>18</v>
      </c>
      <c r="W1202" s="508">
        <v>19</v>
      </c>
      <c r="X1202" s="508">
        <v>20</v>
      </c>
      <c r="Y1202" s="508">
        <v>21</v>
      </c>
      <c r="Z1202" s="508">
        <v>22</v>
      </c>
      <c r="AA1202" s="508">
        <v>23</v>
      </c>
      <c r="AB1202" s="508">
        <v>24</v>
      </c>
      <c r="AC1202" s="883"/>
      <c r="AD1202" s="24"/>
      <c r="AE1202" s="24"/>
      <c r="AF1202" s="24"/>
      <c r="AG1202" s="24"/>
      <c r="AH1202" s="24"/>
      <c r="AI1202" s="24"/>
      <c r="AJ1202" s="24"/>
      <c r="AK1202" s="24"/>
      <c r="AL1202" s="24"/>
      <c r="AM1202" s="24"/>
      <c r="AN1202" s="24"/>
      <c r="AO1202" s="24"/>
    </row>
    <row r="1203" s="827" customFormat="1" ht="12.75" customHeight="1">
      <c r="A1203" s="87" t="s">
        <v>27</v>
      </c>
      <c r="B1203" s="88"/>
      <c r="C1203" s="89" t="s">
        <v>28</v>
      </c>
      <c r="D1203" s="409" t="s">
        <v>19</v>
      </c>
      <c r="E1203" s="91">
        <v>10.569999694824219</v>
      </c>
      <c r="F1203" s="91">
        <v>10.579999923706055</v>
      </c>
      <c r="G1203" s="91">
        <v>10.569999694824219</v>
      </c>
      <c r="H1203" s="91">
        <v>10.560000419616699</v>
      </c>
      <c r="I1203" s="91">
        <v>10.539999961853027</v>
      </c>
      <c r="J1203" s="91">
        <v>10.460000038146973</v>
      </c>
      <c r="K1203" s="91">
        <v>10.449999809265137</v>
      </c>
      <c r="L1203" s="91">
        <v>10.420000076293945</v>
      </c>
      <c r="M1203" s="91">
        <v>10.359999656677246</v>
      </c>
      <c r="N1203" s="91">
        <v>10.329999923706055</v>
      </c>
      <c r="O1203" s="91">
        <v>10.289999961853027</v>
      </c>
      <c r="P1203" s="91">
        <v>10.380000114440918</v>
      </c>
      <c r="Q1203" s="91">
        <v>10.380000114440918</v>
      </c>
      <c r="R1203" s="91">
        <v>10.300000190734863</v>
      </c>
      <c r="S1203" s="91">
        <v>10.350000381469727</v>
      </c>
      <c r="T1203" s="91">
        <v>10.350000381469727</v>
      </c>
      <c r="U1203" s="91">
        <v>10.380000114440918</v>
      </c>
      <c r="V1203" s="91">
        <v>10.340000152587891</v>
      </c>
      <c r="W1203" s="91">
        <v>10.380000114440918</v>
      </c>
      <c r="X1203" s="91">
        <v>10.439999580383301</v>
      </c>
      <c r="Y1203" s="91">
        <v>10.479999542236328</v>
      </c>
      <c r="Z1203" s="91">
        <v>10.5</v>
      </c>
      <c r="AA1203" s="91">
        <v>10.520000457763672</v>
      </c>
      <c r="AB1203" s="91">
        <v>10.569999694824219</v>
      </c>
      <c r="AC1203" s="89"/>
      <c r="AD1203" s="24"/>
      <c r="AE1203" s="24"/>
      <c r="AF1203" s="24"/>
      <c r="AG1203" s="24"/>
      <c r="AH1203" s="24"/>
      <c r="AI1203" s="24"/>
      <c r="AJ1203" s="24"/>
      <c r="AK1203" s="24"/>
      <c r="AL1203" s="24"/>
      <c r="AM1203" s="24"/>
      <c r="AN1203" s="24"/>
      <c r="AO1203" s="24"/>
    </row>
    <row r="1204" s="827" customFormat="1" ht="12.75" customHeight="1">
      <c r="A1204" s="92" t="s">
        <v>29</v>
      </c>
      <c r="B1204" s="93"/>
      <c r="C1204" s="94" t="s">
        <v>28</v>
      </c>
      <c r="D1204" s="411" t="s">
        <v>19</v>
      </c>
      <c r="E1204" s="227">
        <v>10.590000152587891</v>
      </c>
      <c r="F1204" s="227">
        <v>10.609999656677246</v>
      </c>
      <c r="G1204" s="227">
        <v>10.590000152587891</v>
      </c>
      <c r="H1204" s="227">
        <v>10.579999923706055</v>
      </c>
      <c r="I1204" s="227">
        <v>10.550000190734863</v>
      </c>
      <c r="J1204" s="227">
        <v>10.479999542236328</v>
      </c>
      <c r="K1204" s="227">
        <v>10.489999771118164</v>
      </c>
      <c r="L1204" s="227">
        <v>10.439999580383301</v>
      </c>
      <c r="M1204" s="227">
        <v>10.210000038146973</v>
      </c>
      <c r="N1204" s="227">
        <v>10.189999580383301</v>
      </c>
      <c r="O1204" s="227">
        <v>10.130000114440918</v>
      </c>
      <c r="P1204" s="227">
        <v>10.430000305175781</v>
      </c>
      <c r="Q1204" s="227">
        <v>10.359999656677246</v>
      </c>
      <c r="R1204" s="227">
        <v>10.060000419616699</v>
      </c>
      <c r="S1204" s="227">
        <v>10.25</v>
      </c>
      <c r="T1204" s="227">
        <v>10.210000038146973</v>
      </c>
      <c r="U1204" s="227">
        <v>10.409999847412109</v>
      </c>
      <c r="V1204" s="227">
        <v>10.289999961853027</v>
      </c>
      <c r="W1204" s="227">
        <v>10.350000381469727</v>
      </c>
      <c r="X1204" s="227">
        <v>10.470000267028809</v>
      </c>
      <c r="Y1204" s="227">
        <v>10.510000228881836</v>
      </c>
      <c r="Z1204" s="227">
        <v>10.510000228881836</v>
      </c>
      <c r="AA1204" s="227">
        <v>10.539999961853027</v>
      </c>
      <c r="AB1204" s="227">
        <v>10.590000152587891</v>
      </c>
      <c r="AC1204" s="94"/>
      <c r="AD1204" s="24"/>
      <c r="AE1204" s="24"/>
      <c r="AF1204" s="24"/>
      <c r="AG1204" s="24"/>
      <c r="AH1204" s="24"/>
      <c r="AI1204" s="24"/>
      <c r="AJ1204" s="24"/>
      <c r="AK1204" s="24"/>
      <c r="AL1204" s="24"/>
      <c r="AM1204" s="24"/>
      <c r="AN1204" s="24"/>
      <c r="AO1204" s="24"/>
    </row>
    <row r="1205" s="1" customFormat="1" ht="12.75" customHeight="1">
      <c r="A1205" s="864" t="s">
        <v>114</v>
      </c>
      <c r="B1205" s="121" t="s">
        <v>666</v>
      </c>
      <c r="C1205" s="33" t="s">
        <v>15</v>
      </c>
      <c r="D1205" s="33" t="s">
        <v>16</v>
      </c>
      <c r="E1205" s="122">
        <v>0.1132</v>
      </c>
      <c r="F1205" s="122">
        <v>0.114</v>
      </c>
      <c r="G1205" s="122">
        <v>0.11360000000000001</v>
      </c>
      <c r="H1205" s="123">
        <v>0.114</v>
      </c>
      <c r="I1205" s="122">
        <v>0.114</v>
      </c>
      <c r="J1205" s="122">
        <v>0.1128</v>
      </c>
      <c r="K1205" s="122">
        <v>0.1124</v>
      </c>
      <c r="L1205" s="122">
        <v>0.1152</v>
      </c>
      <c r="M1205" s="122">
        <v>0.1172</v>
      </c>
      <c r="N1205" s="123">
        <v>0.11799999999999999</v>
      </c>
      <c r="O1205" s="122">
        <v>0.1188</v>
      </c>
      <c r="P1205" s="122">
        <v>0.114</v>
      </c>
      <c r="Q1205" s="122">
        <v>0.1152</v>
      </c>
      <c r="R1205" s="122">
        <v>0.1144</v>
      </c>
      <c r="S1205" s="122">
        <v>0.1152</v>
      </c>
      <c r="T1205" s="122">
        <v>0.1168</v>
      </c>
      <c r="U1205" s="122">
        <v>0.11360000000000001</v>
      </c>
      <c r="V1205" s="123">
        <v>0.1128</v>
      </c>
      <c r="W1205" s="122">
        <v>0.1128</v>
      </c>
      <c r="X1205" s="122">
        <v>0.1128</v>
      </c>
      <c r="Y1205" s="122">
        <v>0.1128</v>
      </c>
      <c r="Z1205" s="122">
        <v>0.11119999999999999</v>
      </c>
      <c r="AA1205" s="122">
        <v>0.10879999999999999</v>
      </c>
      <c r="AB1205" s="122">
        <v>0.1108</v>
      </c>
      <c r="AC1205" s="36">
        <f t="shared" ref="AC1205:AC1206" si="1379">SUM(E1205:AB1205)</f>
        <v>2.7343999999999999</v>
      </c>
      <c r="AD1205" s="16"/>
      <c r="AE1205" s="16"/>
      <c r="AF1205" s="16"/>
      <c r="AG1205" s="16"/>
      <c r="AH1205" s="16"/>
      <c r="AI1205" s="16"/>
      <c r="AJ1205" s="16"/>
      <c r="AK1205" s="16"/>
      <c r="AL1205" s="16"/>
      <c r="AM1205" s="16"/>
      <c r="AN1205" s="16"/>
      <c r="AO1205" s="16"/>
    </row>
    <row r="1206" s="1" customFormat="1" ht="12.75" customHeight="1">
      <c r="A1206" s="865"/>
      <c r="B1206" s="109"/>
      <c r="C1206" s="39" t="s">
        <v>17</v>
      </c>
      <c r="D1206" s="39" t="s">
        <v>16</v>
      </c>
      <c r="E1206" s="110">
        <v>0.186</v>
      </c>
      <c r="F1206" s="110">
        <v>0.18479999999999999</v>
      </c>
      <c r="G1206" s="110">
        <v>0.18479999999999999</v>
      </c>
      <c r="H1206" s="111">
        <v>0.18440000000000001</v>
      </c>
      <c r="I1206" s="110">
        <v>0.18440000000000001</v>
      </c>
      <c r="J1206" s="110">
        <v>0.186</v>
      </c>
      <c r="K1206" s="110">
        <v>0.18759999999999999</v>
      </c>
      <c r="L1206" s="110">
        <v>0.1888</v>
      </c>
      <c r="M1206" s="110">
        <v>0.1888</v>
      </c>
      <c r="N1206" s="111">
        <v>0.19439999999999999</v>
      </c>
      <c r="O1206" s="110">
        <v>0.188</v>
      </c>
      <c r="P1206" s="110">
        <v>0.186</v>
      </c>
      <c r="Q1206" s="110">
        <v>0.18759999999999999</v>
      </c>
      <c r="R1206" s="110">
        <v>0.188</v>
      </c>
      <c r="S1206" s="110">
        <v>0.027199999999999998</v>
      </c>
      <c r="T1206" s="110">
        <v>0.11</v>
      </c>
      <c r="U1206" s="110">
        <v>0.10879999999999999</v>
      </c>
      <c r="V1206" s="111">
        <v>0.10639999999999999</v>
      </c>
      <c r="W1206" s="110">
        <v>0.1036</v>
      </c>
      <c r="X1206" s="110">
        <v>0.10440000000000001</v>
      </c>
      <c r="Y1206" s="110">
        <v>0.1048</v>
      </c>
      <c r="Z1206" s="110">
        <v>0.1056</v>
      </c>
      <c r="AA1206" s="110">
        <v>0.106</v>
      </c>
      <c r="AB1206" s="110">
        <v>0.1056</v>
      </c>
      <c r="AC1206" s="42">
        <f t="shared" si="1379"/>
        <v>3.6020000000000003</v>
      </c>
      <c r="AD1206" s="16"/>
      <c r="AE1206" s="16"/>
      <c r="AF1206" s="16"/>
      <c r="AG1206" s="16"/>
      <c r="AH1206" s="16"/>
      <c r="AI1206" s="16"/>
      <c r="AJ1206" s="16"/>
      <c r="AK1206" s="16"/>
      <c r="AL1206" s="16"/>
      <c r="AM1206" s="16"/>
      <c r="AN1206" s="16"/>
      <c r="AO1206" s="16"/>
    </row>
    <row r="1207" s="1" customFormat="1" ht="12.75" customHeight="1">
      <c r="A1207" s="865"/>
      <c r="B1207" s="109"/>
      <c r="C1207" s="39" t="s">
        <v>18</v>
      </c>
      <c r="D1207" s="223" t="s">
        <v>19</v>
      </c>
      <c r="E1207" s="197">
        <v>10</v>
      </c>
      <c r="F1207" s="165">
        <v>10</v>
      </c>
      <c r="G1207" s="165">
        <v>10</v>
      </c>
      <c r="H1207" s="166">
        <v>10</v>
      </c>
      <c r="I1207" s="165">
        <v>10</v>
      </c>
      <c r="J1207" s="165">
        <v>10</v>
      </c>
      <c r="K1207" s="165">
        <v>10</v>
      </c>
      <c r="L1207" s="165">
        <v>10</v>
      </c>
      <c r="M1207" s="165">
        <v>10</v>
      </c>
      <c r="N1207" s="166">
        <v>10</v>
      </c>
      <c r="O1207" s="165">
        <v>10</v>
      </c>
      <c r="P1207" s="165">
        <v>10</v>
      </c>
      <c r="Q1207" s="165">
        <v>10</v>
      </c>
      <c r="R1207" s="165">
        <v>0</v>
      </c>
      <c r="S1207" s="165">
        <v>6</v>
      </c>
      <c r="T1207" s="165">
        <v>6</v>
      </c>
      <c r="U1207" s="165">
        <v>6</v>
      </c>
      <c r="V1207" s="166">
        <v>6</v>
      </c>
      <c r="W1207" s="165">
        <v>6</v>
      </c>
      <c r="X1207" s="165">
        <v>6</v>
      </c>
      <c r="Y1207" s="165">
        <v>6</v>
      </c>
      <c r="Z1207" s="165">
        <v>6</v>
      </c>
      <c r="AA1207" s="165">
        <v>6</v>
      </c>
      <c r="AB1207" s="167">
        <v>6</v>
      </c>
      <c r="AC1207" s="222"/>
      <c r="AD1207" s="16"/>
      <c r="AE1207" s="16"/>
      <c r="AF1207" s="16"/>
      <c r="AG1207" s="16"/>
      <c r="AH1207" s="16"/>
      <c r="AI1207" s="16"/>
      <c r="AJ1207" s="16"/>
      <c r="AK1207" s="16"/>
      <c r="AL1207" s="16"/>
      <c r="AM1207" s="16"/>
      <c r="AN1207" s="16"/>
      <c r="AO1207" s="16"/>
    </row>
    <row r="1208" s="1" customFormat="1" ht="12.75" customHeight="1">
      <c r="A1208" s="866"/>
      <c r="B1208" s="114"/>
      <c r="C1208" s="115" t="s">
        <v>20</v>
      </c>
      <c r="D1208" s="115"/>
      <c r="E1208" s="116">
        <f t="shared" ref="E1208:AC1248" si="1380">E1206/E1205</f>
        <v>1.6431095406360425</v>
      </c>
      <c r="F1208" s="116">
        <f t="shared" si="1380"/>
        <v>1.6210526315789473</v>
      </c>
      <c r="G1208" s="116">
        <f t="shared" si="1380"/>
        <v>1.6267605633802815</v>
      </c>
      <c r="H1208" s="117">
        <f t="shared" si="1380"/>
        <v>1.6175438596491227</v>
      </c>
      <c r="I1208" s="116">
        <f t="shared" si="1380"/>
        <v>1.6175438596491227</v>
      </c>
      <c r="J1208" s="116">
        <f t="shared" si="1380"/>
        <v>1.6489361702127661</v>
      </c>
      <c r="K1208" s="116">
        <f t="shared" si="1380"/>
        <v>1.6690391459074732</v>
      </c>
      <c r="L1208" s="116">
        <f t="shared" si="1380"/>
        <v>1.6388888888888888</v>
      </c>
      <c r="M1208" s="116">
        <f t="shared" si="1380"/>
        <v>1.6109215017064846</v>
      </c>
      <c r="N1208" s="117">
        <f t="shared" si="1380"/>
        <v>1.6474576271186441</v>
      </c>
      <c r="O1208" s="116">
        <f t="shared" si="1380"/>
        <v>1.5824915824915824</v>
      </c>
      <c r="P1208" s="116">
        <f t="shared" si="1380"/>
        <v>1.631578947368421</v>
      </c>
      <c r="Q1208" s="116">
        <f t="shared" si="1380"/>
        <v>1.6284722222222221</v>
      </c>
      <c r="R1208" s="116">
        <f t="shared" si="1380"/>
        <v>1.6433566433566433</v>
      </c>
      <c r="S1208" s="116">
        <f t="shared" si="1380"/>
        <v>0.2361111111111111</v>
      </c>
      <c r="T1208" s="116">
        <f t="shared" si="1380"/>
        <v>0.94178082191780821</v>
      </c>
      <c r="U1208" s="116">
        <f t="shared" si="1380"/>
        <v>0.95774647887323938</v>
      </c>
      <c r="V1208" s="117">
        <f t="shared" si="1380"/>
        <v>0.94326241134751765</v>
      </c>
      <c r="W1208" s="116">
        <f t="shared" si="1380"/>
        <v>0.91843971631205679</v>
      </c>
      <c r="X1208" s="116">
        <f t="shared" si="1380"/>
        <v>0.92553191489361708</v>
      </c>
      <c r="Y1208" s="116">
        <f t="shared" si="1380"/>
        <v>0.92907801418439717</v>
      </c>
      <c r="Z1208" s="116">
        <f t="shared" si="1380"/>
        <v>0.94964028776978426</v>
      </c>
      <c r="AA1208" s="116">
        <f t="shared" si="1380"/>
        <v>0.97426470588235292</v>
      </c>
      <c r="AB1208" s="116">
        <f t="shared" si="1380"/>
        <v>0.95306859205776173</v>
      </c>
      <c r="AC1208" s="125">
        <f t="shared" si="1380"/>
        <v>1.3172908133411354</v>
      </c>
      <c r="AD1208" s="16"/>
      <c r="AE1208" s="16"/>
      <c r="AF1208" s="16"/>
      <c r="AG1208" s="16"/>
      <c r="AH1208" s="16"/>
      <c r="AI1208" s="16"/>
      <c r="AJ1208" s="16"/>
      <c r="AK1208" s="16"/>
      <c r="AL1208" s="16"/>
      <c r="AM1208" s="16"/>
      <c r="AN1208" s="16"/>
      <c r="AO1208" s="16"/>
    </row>
    <row r="1209" s="1" customFormat="1" ht="12.75" customHeight="1">
      <c r="A1209" s="864" t="s">
        <v>30</v>
      </c>
      <c r="B1209" s="121" t="s">
        <v>667</v>
      </c>
      <c r="C1209" s="33" t="s">
        <v>15</v>
      </c>
      <c r="D1209" s="33" t="s">
        <v>16</v>
      </c>
      <c r="E1209" s="122">
        <v>0</v>
      </c>
      <c r="F1209" s="122">
        <v>0</v>
      </c>
      <c r="G1209" s="122">
        <v>0</v>
      </c>
      <c r="H1209" s="123">
        <v>0</v>
      </c>
      <c r="I1209" s="122">
        <v>0</v>
      </c>
      <c r="J1209" s="122">
        <v>0</v>
      </c>
      <c r="K1209" s="122">
        <v>0</v>
      </c>
      <c r="L1209" s="122">
        <v>0</v>
      </c>
      <c r="M1209" s="122">
        <v>0</v>
      </c>
      <c r="N1209" s="123">
        <v>0</v>
      </c>
      <c r="O1209" s="122">
        <v>0</v>
      </c>
      <c r="P1209" s="122">
        <v>0</v>
      </c>
      <c r="Q1209" s="122">
        <v>0</v>
      </c>
      <c r="R1209" s="122">
        <v>0</v>
      </c>
      <c r="S1209" s="122">
        <v>0</v>
      </c>
      <c r="T1209" s="122">
        <v>0</v>
      </c>
      <c r="U1209" s="122">
        <v>0</v>
      </c>
      <c r="V1209" s="123">
        <v>0</v>
      </c>
      <c r="W1209" s="122">
        <v>0</v>
      </c>
      <c r="X1209" s="122">
        <v>0</v>
      </c>
      <c r="Y1209" s="122">
        <v>0</v>
      </c>
      <c r="Z1209" s="122">
        <v>0</v>
      </c>
      <c r="AA1209" s="122">
        <v>0</v>
      </c>
      <c r="AB1209" s="122">
        <v>0</v>
      </c>
      <c r="AC1209" s="36">
        <f t="shared" ref="AC1209:AC1210" si="1381">SUM(E1209:AB1209)</f>
        <v>0</v>
      </c>
      <c r="AD1209" s="16"/>
      <c r="AE1209" s="16"/>
      <c r="AF1209" s="16"/>
      <c r="AG1209" s="16"/>
      <c r="AH1209" s="16"/>
      <c r="AI1209" s="16"/>
      <c r="AJ1209" s="16"/>
      <c r="AK1209" s="16"/>
      <c r="AL1209" s="16"/>
      <c r="AM1209" s="16"/>
      <c r="AN1209" s="16"/>
      <c r="AO1209" s="16"/>
    </row>
    <row r="1210" s="1" customFormat="1" ht="12.75" customHeight="1">
      <c r="A1210" s="865"/>
      <c r="B1210" s="109"/>
      <c r="C1210" s="39" t="s">
        <v>668</v>
      </c>
      <c r="D1210" s="39" t="s">
        <v>16</v>
      </c>
      <c r="E1210" s="110">
        <v>0</v>
      </c>
      <c r="F1210" s="110">
        <v>0</v>
      </c>
      <c r="G1210" s="110">
        <v>0</v>
      </c>
      <c r="H1210" s="111">
        <v>0</v>
      </c>
      <c r="I1210" s="110">
        <v>0</v>
      </c>
      <c r="J1210" s="110">
        <v>0</v>
      </c>
      <c r="K1210" s="110">
        <v>0</v>
      </c>
      <c r="L1210" s="110">
        <v>0</v>
      </c>
      <c r="M1210" s="110">
        <v>0</v>
      </c>
      <c r="N1210" s="111">
        <v>0</v>
      </c>
      <c r="O1210" s="110">
        <v>0</v>
      </c>
      <c r="P1210" s="110">
        <v>0</v>
      </c>
      <c r="Q1210" s="110">
        <v>0</v>
      </c>
      <c r="R1210" s="110">
        <v>0</v>
      </c>
      <c r="S1210" s="110">
        <v>0.053199999999999997</v>
      </c>
      <c r="T1210" s="110">
        <v>0</v>
      </c>
      <c r="U1210" s="110">
        <v>0</v>
      </c>
      <c r="V1210" s="111">
        <v>0</v>
      </c>
      <c r="W1210" s="110">
        <v>0</v>
      </c>
      <c r="X1210" s="110">
        <v>0</v>
      </c>
      <c r="Y1210" s="110">
        <v>0</v>
      </c>
      <c r="Z1210" s="110">
        <v>0</v>
      </c>
      <c r="AA1210" s="110">
        <v>0</v>
      </c>
      <c r="AB1210" s="110">
        <v>0</v>
      </c>
      <c r="AC1210" s="42">
        <f t="shared" si="1381"/>
        <v>0.053199999999999997</v>
      </c>
      <c r="AD1210" s="16"/>
      <c r="AE1210" s="16"/>
      <c r="AF1210" s="16"/>
      <c r="AG1210" s="16"/>
      <c r="AH1210" s="16"/>
      <c r="AI1210" s="16"/>
      <c r="AJ1210" s="16"/>
      <c r="AK1210" s="16"/>
      <c r="AL1210" s="16"/>
      <c r="AM1210" s="16"/>
      <c r="AN1210" s="16"/>
      <c r="AO1210" s="16"/>
    </row>
    <row r="1211" s="1" customFormat="1" ht="12.75" customHeight="1">
      <c r="A1211" s="865"/>
      <c r="B1211" s="109"/>
      <c r="C1211" s="39" t="s">
        <v>18</v>
      </c>
      <c r="D1211" s="39" t="s">
        <v>19</v>
      </c>
      <c r="E1211" s="128">
        <v>0</v>
      </c>
      <c r="F1211" s="128">
        <v>0</v>
      </c>
      <c r="G1211" s="128">
        <v>0</v>
      </c>
      <c r="H1211" s="129">
        <v>0</v>
      </c>
      <c r="I1211" s="128">
        <v>0</v>
      </c>
      <c r="J1211" s="128">
        <v>0</v>
      </c>
      <c r="K1211" s="128">
        <v>0</v>
      </c>
      <c r="L1211" s="128">
        <v>0</v>
      </c>
      <c r="M1211" s="128">
        <v>0</v>
      </c>
      <c r="N1211" s="129">
        <v>0</v>
      </c>
      <c r="O1211" s="128">
        <v>0</v>
      </c>
      <c r="P1211" s="128">
        <v>0</v>
      </c>
      <c r="Q1211" s="128">
        <v>0</v>
      </c>
      <c r="R1211" s="128">
        <v>0.00040000000000000002</v>
      </c>
      <c r="S1211" s="128">
        <v>0.00080000000000000004</v>
      </c>
      <c r="T1211" s="128">
        <v>0</v>
      </c>
      <c r="U1211" s="128">
        <v>0</v>
      </c>
      <c r="V1211" s="129">
        <v>0</v>
      </c>
      <c r="W1211" s="128">
        <v>0</v>
      </c>
      <c r="X1211" s="128">
        <v>0</v>
      </c>
      <c r="Y1211" s="128">
        <v>0</v>
      </c>
      <c r="Z1211" s="128">
        <v>0</v>
      </c>
      <c r="AA1211" s="128">
        <v>0</v>
      </c>
      <c r="AB1211" s="128">
        <v>0</v>
      </c>
      <c r="AC1211" s="42"/>
      <c r="AD1211" s="215">
        <f t="shared" si="1373"/>
        <v>0.00080000000000000004</v>
      </c>
      <c r="AE1211" s="16"/>
      <c r="AF1211" s="16"/>
      <c r="AG1211" s="16"/>
      <c r="AH1211" s="16"/>
      <c r="AI1211" s="16"/>
      <c r="AJ1211" s="16"/>
      <c r="AK1211" s="16"/>
      <c r="AL1211" s="16"/>
      <c r="AM1211" s="16"/>
      <c r="AN1211" s="16"/>
      <c r="AO1211" s="16"/>
    </row>
    <row r="1212" s="1" customFormat="1" ht="12.75" customHeight="1">
      <c r="A1212" s="869"/>
      <c r="B1212" s="181"/>
      <c r="C1212" s="51" t="s">
        <v>20</v>
      </c>
      <c r="D1212" s="51"/>
      <c r="E1212" s="52" t="e">
        <f t="shared" si="1380"/>
        <v>#DIV/0!</v>
      </c>
      <c r="F1212" s="52" t="e">
        <f t="shared" si="1380"/>
        <v>#DIV/0!</v>
      </c>
      <c r="G1212" s="52" t="e">
        <f t="shared" si="1380"/>
        <v>#DIV/0!</v>
      </c>
      <c r="H1212" s="100" t="e">
        <f t="shared" si="1380"/>
        <v>#DIV/0!</v>
      </c>
      <c r="I1212" s="52" t="e">
        <f t="shared" si="1380"/>
        <v>#DIV/0!</v>
      </c>
      <c r="J1212" s="52" t="e">
        <f t="shared" si="1380"/>
        <v>#DIV/0!</v>
      </c>
      <c r="K1212" s="52" t="e">
        <f t="shared" si="1380"/>
        <v>#DIV/0!</v>
      </c>
      <c r="L1212" s="52" t="e">
        <f t="shared" si="1380"/>
        <v>#DIV/0!</v>
      </c>
      <c r="M1212" s="52" t="e">
        <f t="shared" si="1380"/>
        <v>#DIV/0!</v>
      </c>
      <c r="N1212" s="100" t="e">
        <f t="shared" si="1380"/>
        <v>#DIV/0!</v>
      </c>
      <c r="O1212" s="52" t="e">
        <f t="shared" si="1380"/>
        <v>#DIV/0!</v>
      </c>
      <c r="P1212" s="52" t="e">
        <f t="shared" si="1380"/>
        <v>#DIV/0!</v>
      </c>
      <c r="Q1212" s="52" t="e">
        <f t="shared" si="1380"/>
        <v>#DIV/0!</v>
      </c>
      <c r="R1212" s="52" t="e">
        <f t="shared" si="1380"/>
        <v>#DIV/0!</v>
      </c>
      <c r="S1212" s="52" t="e">
        <f t="shared" si="1380"/>
        <v>#DIV/0!</v>
      </c>
      <c r="T1212" s="52" t="e">
        <f t="shared" si="1380"/>
        <v>#DIV/0!</v>
      </c>
      <c r="U1212" s="52" t="e">
        <f t="shared" si="1380"/>
        <v>#DIV/0!</v>
      </c>
      <c r="V1212" s="100" t="e">
        <f t="shared" si="1380"/>
        <v>#DIV/0!</v>
      </c>
      <c r="W1212" s="52" t="e">
        <f t="shared" si="1380"/>
        <v>#DIV/0!</v>
      </c>
      <c r="X1212" s="52" t="e">
        <f t="shared" si="1380"/>
        <v>#DIV/0!</v>
      </c>
      <c r="Y1212" s="52" t="e">
        <f t="shared" si="1380"/>
        <v>#DIV/0!</v>
      </c>
      <c r="Z1212" s="52" t="e">
        <f t="shared" si="1380"/>
        <v>#DIV/0!</v>
      </c>
      <c r="AA1212" s="52" t="e">
        <f t="shared" si="1380"/>
        <v>#DIV/0!</v>
      </c>
      <c r="AB1212" s="52" t="e">
        <f t="shared" si="1380"/>
        <v>#DIV/0!</v>
      </c>
      <c r="AC1212" s="101" t="e">
        <f t="shared" si="1380"/>
        <v>#DIV/0!</v>
      </c>
      <c r="AD1212" s="16"/>
      <c r="AE1212" s="16"/>
      <c r="AF1212" s="16"/>
      <c r="AG1212" s="16"/>
      <c r="AH1212" s="16"/>
      <c r="AI1212" s="16"/>
      <c r="AJ1212" s="16"/>
      <c r="AK1212" s="16"/>
      <c r="AL1212" s="16"/>
      <c r="AM1212" s="16"/>
      <c r="AN1212" s="16"/>
      <c r="AO1212" s="16"/>
    </row>
    <row r="1213" s="1" customFormat="1" ht="12.75" customHeight="1">
      <c r="A1213" s="882" t="s">
        <v>59</v>
      </c>
      <c r="B1213" s="106" t="s">
        <v>669</v>
      </c>
      <c r="C1213" s="57" t="s">
        <v>15</v>
      </c>
      <c r="D1213" s="57" t="s">
        <v>16</v>
      </c>
      <c r="E1213" s="122">
        <v>0</v>
      </c>
      <c r="F1213" s="122">
        <v>0</v>
      </c>
      <c r="G1213" s="122">
        <v>0</v>
      </c>
      <c r="H1213" s="123">
        <v>0</v>
      </c>
      <c r="I1213" s="122">
        <v>0</v>
      </c>
      <c r="J1213" s="122">
        <v>0</v>
      </c>
      <c r="K1213" s="122">
        <v>0</v>
      </c>
      <c r="L1213" s="122">
        <v>0</v>
      </c>
      <c r="M1213" s="122">
        <v>0</v>
      </c>
      <c r="N1213" s="123">
        <v>0</v>
      </c>
      <c r="O1213" s="122">
        <v>0</v>
      </c>
      <c r="P1213" s="122">
        <v>0</v>
      </c>
      <c r="Q1213" s="122">
        <v>0</v>
      </c>
      <c r="R1213" s="122">
        <v>0</v>
      </c>
      <c r="S1213" s="122">
        <v>0</v>
      </c>
      <c r="T1213" s="122">
        <v>0</v>
      </c>
      <c r="U1213" s="122">
        <v>0</v>
      </c>
      <c r="V1213" s="123">
        <v>0</v>
      </c>
      <c r="W1213" s="122">
        <v>0</v>
      </c>
      <c r="X1213" s="122">
        <v>0</v>
      </c>
      <c r="Y1213" s="122">
        <v>0</v>
      </c>
      <c r="Z1213" s="122">
        <v>0</v>
      </c>
      <c r="AA1213" s="122">
        <v>0</v>
      </c>
      <c r="AB1213" s="122">
        <v>0</v>
      </c>
      <c r="AC1213" s="59">
        <f t="shared" ref="AC1213:AC1214" si="1382">SUM(E1213:AB1213)</f>
        <v>0</v>
      </c>
      <c r="AD1213" s="16"/>
      <c r="AE1213" s="16"/>
      <c r="AF1213" s="16"/>
      <c r="AG1213" s="16"/>
      <c r="AH1213" s="16"/>
      <c r="AI1213" s="16"/>
      <c r="AJ1213" s="16"/>
      <c r="AK1213" s="16"/>
      <c r="AL1213" s="16"/>
      <c r="AM1213" s="16"/>
      <c r="AN1213" s="16"/>
      <c r="AO1213" s="16"/>
    </row>
    <row r="1214" s="1" customFormat="1" ht="12.75" customHeight="1">
      <c r="A1214" s="865"/>
      <c r="B1214" s="109"/>
      <c r="C1214" s="39" t="s">
        <v>17</v>
      </c>
      <c r="D1214" s="39" t="s">
        <v>16</v>
      </c>
      <c r="E1214" s="110">
        <v>0</v>
      </c>
      <c r="F1214" s="110">
        <v>0</v>
      </c>
      <c r="G1214" s="110">
        <v>0</v>
      </c>
      <c r="H1214" s="111">
        <v>0</v>
      </c>
      <c r="I1214" s="110">
        <v>0</v>
      </c>
      <c r="J1214" s="110">
        <v>0</v>
      </c>
      <c r="K1214" s="110">
        <v>0</v>
      </c>
      <c r="L1214" s="110">
        <v>0</v>
      </c>
      <c r="M1214" s="110">
        <v>0</v>
      </c>
      <c r="N1214" s="111">
        <v>0</v>
      </c>
      <c r="O1214" s="110">
        <v>0</v>
      </c>
      <c r="P1214" s="110">
        <v>0</v>
      </c>
      <c r="Q1214" s="110">
        <v>0</v>
      </c>
      <c r="R1214" s="110">
        <v>0</v>
      </c>
      <c r="S1214" s="110">
        <v>0</v>
      </c>
      <c r="T1214" s="110">
        <v>0</v>
      </c>
      <c r="U1214" s="110">
        <v>0</v>
      </c>
      <c r="V1214" s="111">
        <v>0</v>
      </c>
      <c r="W1214" s="110">
        <v>0</v>
      </c>
      <c r="X1214" s="110">
        <v>0</v>
      </c>
      <c r="Y1214" s="110">
        <v>0</v>
      </c>
      <c r="Z1214" s="110">
        <v>0</v>
      </c>
      <c r="AA1214" s="110">
        <v>0</v>
      </c>
      <c r="AB1214" s="110">
        <v>0</v>
      </c>
      <c r="AC1214" s="42">
        <f t="shared" si="1382"/>
        <v>0</v>
      </c>
      <c r="AD1214" s="16"/>
      <c r="AE1214" s="16"/>
      <c r="AF1214" s="16"/>
      <c r="AG1214" s="16"/>
      <c r="AH1214" s="16"/>
      <c r="AI1214" s="16"/>
      <c r="AJ1214" s="16"/>
      <c r="AK1214" s="16"/>
      <c r="AL1214" s="16"/>
      <c r="AM1214" s="16"/>
      <c r="AN1214" s="16"/>
      <c r="AO1214" s="16"/>
    </row>
    <row r="1215" s="1" customFormat="1" ht="12.75" customHeight="1">
      <c r="A1215" s="865"/>
      <c r="B1215" s="109"/>
      <c r="C1215" s="39" t="s">
        <v>18</v>
      </c>
      <c r="D1215" s="223" t="s">
        <v>19</v>
      </c>
      <c r="E1215" s="128">
        <v>0</v>
      </c>
      <c r="F1215" s="128">
        <v>0</v>
      </c>
      <c r="G1215" s="128">
        <v>0</v>
      </c>
      <c r="H1215" s="129">
        <v>0</v>
      </c>
      <c r="I1215" s="128">
        <v>0</v>
      </c>
      <c r="J1215" s="128">
        <v>0</v>
      </c>
      <c r="K1215" s="128">
        <v>0</v>
      </c>
      <c r="L1215" s="128">
        <v>0</v>
      </c>
      <c r="M1215" s="128">
        <v>0</v>
      </c>
      <c r="N1215" s="129">
        <v>0</v>
      </c>
      <c r="O1215" s="128">
        <v>0</v>
      </c>
      <c r="P1215" s="128">
        <v>0</v>
      </c>
      <c r="Q1215" s="128">
        <v>0</v>
      </c>
      <c r="R1215" s="128">
        <v>0</v>
      </c>
      <c r="S1215" s="128">
        <v>0</v>
      </c>
      <c r="T1215" s="128">
        <v>0</v>
      </c>
      <c r="U1215" s="128">
        <v>0</v>
      </c>
      <c r="V1215" s="129">
        <v>0</v>
      </c>
      <c r="W1215" s="128">
        <v>0</v>
      </c>
      <c r="X1215" s="128">
        <v>0</v>
      </c>
      <c r="Y1215" s="128">
        <v>0</v>
      </c>
      <c r="Z1215" s="128">
        <v>0</v>
      </c>
      <c r="AA1215" s="128">
        <v>0</v>
      </c>
      <c r="AB1215" s="220">
        <v>0</v>
      </c>
      <c r="AC1215" s="222"/>
      <c r="AD1215" s="16"/>
      <c r="AE1215" s="16"/>
      <c r="AF1215" s="16"/>
      <c r="AG1215" s="16"/>
      <c r="AH1215" s="16"/>
      <c r="AI1215" s="16"/>
      <c r="AJ1215" s="16"/>
      <c r="AK1215" s="16"/>
      <c r="AL1215" s="16"/>
      <c r="AM1215" s="16"/>
      <c r="AN1215" s="16"/>
      <c r="AO1215" s="16"/>
    </row>
    <row r="1216" s="1" customFormat="1" ht="12.75" customHeight="1">
      <c r="A1216" s="866"/>
      <c r="B1216" s="114"/>
      <c r="C1216" s="115" t="s">
        <v>20</v>
      </c>
      <c r="D1216" s="115"/>
      <c r="E1216" s="116" t="e">
        <f t="shared" si="1380"/>
        <v>#DIV/0!</v>
      </c>
      <c r="F1216" s="116" t="e">
        <f t="shared" si="1380"/>
        <v>#DIV/0!</v>
      </c>
      <c r="G1216" s="116" t="e">
        <f t="shared" si="1380"/>
        <v>#DIV/0!</v>
      </c>
      <c r="H1216" s="117" t="e">
        <f t="shared" si="1380"/>
        <v>#DIV/0!</v>
      </c>
      <c r="I1216" s="116" t="e">
        <f t="shared" si="1380"/>
        <v>#DIV/0!</v>
      </c>
      <c r="J1216" s="116" t="e">
        <f t="shared" si="1380"/>
        <v>#DIV/0!</v>
      </c>
      <c r="K1216" s="116" t="e">
        <f t="shared" si="1380"/>
        <v>#DIV/0!</v>
      </c>
      <c r="L1216" s="116" t="e">
        <f t="shared" si="1380"/>
        <v>#DIV/0!</v>
      </c>
      <c r="M1216" s="116" t="e">
        <f t="shared" si="1380"/>
        <v>#DIV/0!</v>
      </c>
      <c r="N1216" s="117" t="e">
        <f t="shared" si="1380"/>
        <v>#DIV/0!</v>
      </c>
      <c r="O1216" s="116" t="e">
        <f t="shared" si="1380"/>
        <v>#DIV/0!</v>
      </c>
      <c r="P1216" s="116" t="e">
        <f t="shared" si="1380"/>
        <v>#DIV/0!</v>
      </c>
      <c r="Q1216" s="116" t="e">
        <f t="shared" si="1380"/>
        <v>#DIV/0!</v>
      </c>
      <c r="R1216" s="116" t="e">
        <f t="shared" si="1380"/>
        <v>#DIV/0!</v>
      </c>
      <c r="S1216" s="116" t="e">
        <f t="shared" si="1380"/>
        <v>#DIV/0!</v>
      </c>
      <c r="T1216" s="116" t="e">
        <f t="shared" si="1380"/>
        <v>#DIV/0!</v>
      </c>
      <c r="U1216" s="116" t="e">
        <f t="shared" si="1380"/>
        <v>#DIV/0!</v>
      </c>
      <c r="V1216" s="117" t="e">
        <f t="shared" si="1380"/>
        <v>#DIV/0!</v>
      </c>
      <c r="W1216" s="116" t="e">
        <f t="shared" si="1380"/>
        <v>#DIV/0!</v>
      </c>
      <c r="X1216" s="116" t="e">
        <f t="shared" si="1380"/>
        <v>#DIV/0!</v>
      </c>
      <c r="Y1216" s="116" t="e">
        <f t="shared" si="1380"/>
        <v>#DIV/0!</v>
      </c>
      <c r="Z1216" s="116" t="e">
        <f t="shared" si="1380"/>
        <v>#DIV/0!</v>
      </c>
      <c r="AA1216" s="116" t="e">
        <f t="shared" si="1380"/>
        <v>#DIV/0!</v>
      </c>
      <c r="AB1216" s="116" t="e">
        <f t="shared" si="1380"/>
        <v>#DIV/0!</v>
      </c>
      <c r="AC1216" s="125" t="e">
        <f t="shared" si="1380"/>
        <v>#DIV/0!</v>
      </c>
      <c r="AD1216" s="16"/>
      <c r="AE1216" s="16"/>
      <c r="AF1216" s="16"/>
      <c r="AG1216" s="16"/>
      <c r="AH1216" s="16"/>
      <c r="AI1216" s="16"/>
      <c r="AJ1216" s="16"/>
      <c r="AK1216" s="16"/>
      <c r="AL1216" s="16"/>
      <c r="AM1216" s="16"/>
      <c r="AN1216" s="16"/>
      <c r="AO1216" s="16"/>
    </row>
    <row r="1217" s="1" customFormat="1" ht="12.75" customHeight="1">
      <c r="A1217" s="516" t="s">
        <v>90</v>
      </c>
      <c r="B1217" s="121" t="s">
        <v>670</v>
      </c>
      <c r="C1217" s="33" t="s">
        <v>15</v>
      </c>
      <c r="D1217" s="33" t="s">
        <v>16</v>
      </c>
      <c r="E1217" s="122">
        <v>0.35120000000000001</v>
      </c>
      <c r="F1217" s="122">
        <v>0.35039999999999999</v>
      </c>
      <c r="G1217" s="122">
        <v>0.3276</v>
      </c>
      <c r="H1217" s="123">
        <v>0.33560000000000001</v>
      </c>
      <c r="I1217" s="122">
        <v>0.33479999999999999</v>
      </c>
      <c r="J1217" s="122">
        <v>0.35759999999999997</v>
      </c>
      <c r="K1217" s="122">
        <v>0.40000000000000002</v>
      </c>
      <c r="L1217" s="122">
        <v>0.46800000000000003</v>
      </c>
      <c r="M1217" s="122">
        <v>0.44919999999999999</v>
      </c>
      <c r="N1217" s="123">
        <v>0.4108</v>
      </c>
      <c r="O1217" s="122">
        <v>0.4012</v>
      </c>
      <c r="P1217" s="122">
        <v>0.42959999999999998</v>
      </c>
      <c r="Q1217" s="122">
        <v>0.438</v>
      </c>
      <c r="R1217" s="122">
        <v>0.42320000000000002</v>
      </c>
      <c r="S1217" s="122">
        <v>0.43319999999999997</v>
      </c>
      <c r="T1217" s="122">
        <v>0.4652</v>
      </c>
      <c r="U1217" s="122">
        <v>0.47760000000000002</v>
      </c>
      <c r="V1217" s="123">
        <v>0.49199999999999999</v>
      </c>
      <c r="W1217" s="122">
        <v>0.50039999999999996</v>
      </c>
      <c r="X1217" s="122">
        <v>0.49640000000000001</v>
      </c>
      <c r="Y1217" s="122">
        <v>0.4824</v>
      </c>
      <c r="Z1217" s="122">
        <v>0.46920000000000001</v>
      </c>
      <c r="AA1217" s="122">
        <v>0.41920000000000002</v>
      </c>
      <c r="AB1217" s="122">
        <v>0.38080000000000003</v>
      </c>
      <c r="AC1217" s="36">
        <f t="shared" ref="AC1217:AC1218" si="1383">SUM(E1217:AB1217)</f>
        <v>10.093600000000002</v>
      </c>
      <c r="AD1217" s="16"/>
      <c r="AE1217" s="16"/>
      <c r="AF1217" s="16"/>
      <c r="AG1217" s="16"/>
      <c r="AH1217" s="16"/>
      <c r="AI1217" s="16"/>
      <c r="AJ1217" s="16"/>
      <c r="AK1217" s="16"/>
      <c r="AL1217" s="16"/>
      <c r="AM1217" s="16"/>
      <c r="AN1217" s="16"/>
      <c r="AO1217" s="16"/>
    </row>
    <row r="1218" s="1" customFormat="1" ht="12.75" customHeight="1">
      <c r="A1218" s="862"/>
      <c r="B1218" s="109"/>
      <c r="C1218" s="39" t="s">
        <v>17</v>
      </c>
      <c r="D1218" s="39" t="s">
        <v>16</v>
      </c>
      <c r="E1218" s="110">
        <v>0.33200000000000002</v>
      </c>
      <c r="F1218" s="110">
        <v>0.31559999999999999</v>
      </c>
      <c r="G1218" s="110">
        <v>0.31</v>
      </c>
      <c r="H1218" s="111">
        <v>0.30759999999999998</v>
      </c>
      <c r="I1218" s="110">
        <v>0.30959999999999999</v>
      </c>
      <c r="J1218" s="110">
        <v>0.3276</v>
      </c>
      <c r="K1218" s="110">
        <v>0.40200000000000002</v>
      </c>
      <c r="L1218" s="110">
        <v>0.43919999999999998</v>
      </c>
      <c r="M1218" s="110">
        <v>0.41880000000000001</v>
      </c>
      <c r="N1218" s="111">
        <v>0.4168</v>
      </c>
      <c r="O1218" s="110">
        <v>0.39079999999999998</v>
      </c>
      <c r="P1218" s="110">
        <v>0.40839999999999999</v>
      </c>
      <c r="Q1218" s="110">
        <v>0.4128</v>
      </c>
      <c r="R1218" s="110">
        <v>0.40400000000000003</v>
      </c>
      <c r="S1218" s="110">
        <v>0.42399999999999999</v>
      </c>
      <c r="T1218" s="110">
        <v>0.442</v>
      </c>
      <c r="U1218" s="110">
        <v>0.4612</v>
      </c>
      <c r="V1218" s="111">
        <v>0.48959999999999998</v>
      </c>
      <c r="W1218" s="110">
        <v>0.4748</v>
      </c>
      <c r="X1218" s="110">
        <v>0.4476</v>
      </c>
      <c r="Y1218" s="110">
        <v>0.44280000000000003</v>
      </c>
      <c r="Z1218" s="110">
        <v>0.41399999999999998</v>
      </c>
      <c r="AA1218" s="110">
        <v>0.378</v>
      </c>
      <c r="AB1218" s="110">
        <v>0.3488</v>
      </c>
      <c r="AC1218" s="42">
        <f t="shared" si="1383"/>
        <v>9.5180000000000007</v>
      </c>
      <c r="AD1218" s="16"/>
      <c r="AE1218" s="16"/>
      <c r="AF1218" s="16"/>
      <c r="AG1218" s="16"/>
      <c r="AH1218" s="16"/>
      <c r="AI1218" s="16"/>
      <c r="AJ1218" s="16"/>
      <c r="AK1218" s="16"/>
      <c r="AL1218" s="16"/>
      <c r="AM1218" s="16"/>
      <c r="AN1218" s="16"/>
      <c r="AO1218" s="16"/>
    </row>
    <row r="1219" s="1" customFormat="1" ht="12.75" customHeight="1">
      <c r="A1219" s="862"/>
      <c r="B1219" s="109"/>
      <c r="C1219" s="39" t="s">
        <v>18</v>
      </c>
      <c r="D1219" s="223" t="s">
        <v>19</v>
      </c>
      <c r="E1219" s="197">
        <v>20</v>
      </c>
      <c r="F1219" s="165">
        <v>19</v>
      </c>
      <c r="G1219" s="165">
        <v>21</v>
      </c>
      <c r="H1219" s="166">
        <v>17</v>
      </c>
      <c r="I1219" s="165">
        <v>22</v>
      </c>
      <c r="J1219" s="165">
        <v>20</v>
      </c>
      <c r="K1219" s="165">
        <v>23</v>
      </c>
      <c r="L1219" s="165">
        <v>23</v>
      </c>
      <c r="M1219" s="165">
        <v>25</v>
      </c>
      <c r="N1219" s="166">
        <v>21</v>
      </c>
      <c r="O1219" s="165">
        <v>21</v>
      </c>
      <c r="P1219" s="165">
        <v>21</v>
      </c>
      <c r="Q1219" s="165">
        <v>22</v>
      </c>
      <c r="R1219" s="165">
        <v>23</v>
      </c>
      <c r="S1219" s="165">
        <v>28</v>
      </c>
      <c r="T1219" s="165">
        <v>24</v>
      </c>
      <c r="U1219" s="165">
        <v>29</v>
      </c>
      <c r="V1219" s="166">
        <v>26</v>
      </c>
      <c r="W1219" s="165">
        <v>26</v>
      </c>
      <c r="X1219" s="165">
        <v>24</v>
      </c>
      <c r="Y1219" s="165">
        <v>24</v>
      </c>
      <c r="Z1219" s="165">
        <v>21</v>
      </c>
      <c r="AA1219" s="165">
        <v>20</v>
      </c>
      <c r="AB1219" s="167">
        <v>19</v>
      </c>
      <c r="AC1219" s="222"/>
      <c r="AD1219" s="215">
        <f t="shared" si="1373"/>
        <v>29</v>
      </c>
      <c r="AE1219" s="16"/>
      <c r="AF1219" s="16"/>
      <c r="AG1219" s="16"/>
      <c r="AH1219" s="16"/>
      <c r="AI1219" s="16"/>
      <c r="AJ1219" s="16"/>
      <c r="AK1219" s="16"/>
      <c r="AL1219" s="16"/>
      <c r="AM1219" s="16"/>
      <c r="AN1219" s="16"/>
      <c r="AO1219" s="16"/>
    </row>
    <row r="1220" s="1" customFormat="1" ht="12.75" customHeight="1">
      <c r="A1220" s="867"/>
      <c r="B1220" s="181"/>
      <c r="C1220" s="51" t="s">
        <v>20</v>
      </c>
      <c r="D1220" s="51"/>
      <c r="E1220" s="52">
        <f t="shared" si="1380"/>
        <v>0.9453302961275627</v>
      </c>
      <c r="F1220" s="52">
        <f t="shared" si="1380"/>
        <v>0.90068493150684936</v>
      </c>
      <c r="G1220" s="52">
        <f t="shared" si="1380"/>
        <v>0.94627594627594624</v>
      </c>
      <c r="H1220" s="100">
        <f t="shared" si="1380"/>
        <v>0.91656734207389745</v>
      </c>
      <c r="I1220" s="52">
        <f t="shared" si="1380"/>
        <v>0.92473118279569888</v>
      </c>
      <c r="J1220" s="52">
        <f t="shared" si="1380"/>
        <v>0.91610738255033564</v>
      </c>
      <c r="K1220" s="52">
        <f t="shared" si="1380"/>
        <v>1.0049999999999999</v>
      </c>
      <c r="L1220" s="52">
        <f t="shared" si="1380"/>
        <v>0.93846153846153835</v>
      </c>
      <c r="M1220" s="52">
        <f t="shared" si="1380"/>
        <v>0.93232413178984863</v>
      </c>
      <c r="N1220" s="100">
        <f t="shared" si="1380"/>
        <v>1.01460564751704</v>
      </c>
      <c r="O1220" s="52">
        <f t="shared" si="1380"/>
        <v>0.9740777666999002</v>
      </c>
      <c r="P1220" s="52">
        <f t="shared" si="1380"/>
        <v>0.95065176908752325</v>
      </c>
      <c r="Q1220" s="52">
        <f t="shared" si="1380"/>
        <v>0.94246575342465755</v>
      </c>
      <c r="R1220" s="52">
        <f t="shared" si="1380"/>
        <v>0.95463137996219283</v>
      </c>
      <c r="S1220" s="52">
        <f t="shared" si="1380"/>
        <v>0.97876269621421974</v>
      </c>
      <c r="T1220" s="52">
        <f t="shared" si="1380"/>
        <v>0.95012897678417885</v>
      </c>
      <c r="U1220" s="52">
        <f t="shared" si="1380"/>
        <v>0.96566164154103851</v>
      </c>
      <c r="V1220" s="100">
        <f t="shared" si="1380"/>
        <v>0.99512195121951219</v>
      </c>
      <c r="W1220" s="52">
        <f t="shared" si="1380"/>
        <v>0.94884092725819358</v>
      </c>
      <c r="X1220" s="52">
        <f t="shared" si="1380"/>
        <v>0.90169218372280413</v>
      </c>
      <c r="Y1220" s="52">
        <f t="shared" si="1380"/>
        <v>0.91791044776119413</v>
      </c>
      <c r="Z1220" s="52">
        <f t="shared" si="1380"/>
        <v>0.88235294117647056</v>
      </c>
      <c r="AA1220" s="52">
        <f t="shared" si="1380"/>
        <v>0.90171755725190839</v>
      </c>
      <c r="AB1220" s="52">
        <f t="shared" si="1380"/>
        <v>0.91596638655462181</v>
      </c>
      <c r="AC1220" s="101">
        <f t="shared" si="1380"/>
        <v>0.94297376555441059</v>
      </c>
      <c r="AD1220" s="16"/>
      <c r="AE1220" s="16"/>
      <c r="AF1220" s="16"/>
      <c r="AG1220" s="16"/>
      <c r="AH1220" s="16"/>
      <c r="AI1220" s="16"/>
      <c r="AJ1220" s="16"/>
      <c r="AK1220" s="16"/>
      <c r="AL1220" s="16"/>
      <c r="AM1220" s="16"/>
      <c r="AN1220" s="16"/>
      <c r="AO1220" s="16"/>
    </row>
    <row r="1221" s="1" customFormat="1" ht="12.75" customHeight="1">
      <c r="A1221" s="882" t="s">
        <v>32</v>
      </c>
      <c r="B1221" s="106" t="s">
        <v>671</v>
      </c>
      <c r="C1221" s="57" t="s">
        <v>15</v>
      </c>
      <c r="D1221" s="57" t="s">
        <v>16</v>
      </c>
      <c r="E1221" s="107">
        <v>0.093600000000000003</v>
      </c>
      <c r="F1221" s="107">
        <v>0.092600000000000002</v>
      </c>
      <c r="G1221" s="107">
        <v>0.092799999999999994</v>
      </c>
      <c r="H1221" s="108">
        <v>0.092200000000000004</v>
      </c>
      <c r="I1221" s="107">
        <v>0.094600000000000004</v>
      </c>
      <c r="J1221" s="107">
        <v>0.094399999999999998</v>
      </c>
      <c r="K1221" s="107">
        <v>0.1048</v>
      </c>
      <c r="L1221" s="107">
        <v>0.1072</v>
      </c>
      <c r="M1221" s="107">
        <v>0.1046</v>
      </c>
      <c r="N1221" s="108">
        <v>0.099400000000000002</v>
      </c>
      <c r="O1221" s="107">
        <v>0.10299999999999999</v>
      </c>
      <c r="P1221" s="107">
        <v>0.094399999999999998</v>
      </c>
      <c r="Q1221" s="107">
        <v>0.084400000000000003</v>
      </c>
      <c r="R1221" s="107">
        <v>0.097600000000000006</v>
      </c>
      <c r="S1221" s="107">
        <v>0.1036</v>
      </c>
      <c r="T1221" s="107">
        <v>0.10580000000000001</v>
      </c>
      <c r="U1221" s="107">
        <v>0.104</v>
      </c>
      <c r="V1221" s="108">
        <v>0.098599999999999993</v>
      </c>
      <c r="W1221" s="107">
        <v>0.1024</v>
      </c>
      <c r="X1221" s="107">
        <v>0.1018</v>
      </c>
      <c r="Y1221" s="107">
        <v>0.10639999999999999</v>
      </c>
      <c r="Z1221" s="107">
        <v>0.10059999999999999</v>
      </c>
      <c r="AA1221" s="107">
        <v>0.097199999999999995</v>
      </c>
      <c r="AB1221" s="107">
        <v>0.093600000000000003</v>
      </c>
      <c r="AC1221" s="59">
        <f t="shared" ref="AC1221:AC1222" si="1384">SUM(E1221:AB1221)</f>
        <v>2.3695999999999997</v>
      </c>
      <c r="AD1221" s="16"/>
      <c r="AE1221" s="16"/>
      <c r="AF1221" s="16"/>
      <c r="AG1221" s="16"/>
      <c r="AH1221" s="16"/>
      <c r="AI1221" s="16"/>
      <c r="AJ1221" s="16"/>
      <c r="AK1221" s="16"/>
      <c r="AL1221" s="16"/>
      <c r="AM1221" s="16"/>
      <c r="AN1221" s="16"/>
      <c r="AO1221" s="16"/>
    </row>
    <row r="1222" s="1" customFormat="1" ht="12.75" customHeight="1">
      <c r="A1222" s="865"/>
      <c r="B1222" s="109"/>
      <c r="C1222" s="39" t="s">
        <v>668</v>
      </c>
      <c r="D1222" s="39" t="s">
        <v>16</v>
      </c>
      <c r="E1222" s="110">
        <v>0.087800000000000003</v>
      </c>
      <c r="F1222" s="110">
        <v>0.0906</v>
      </c>
      <c r="G1222" s="110">
        <v>0.092600000000000002</v>
      </c>
      <c r="H1222" s="111">
        <v>0.091999999999999998</v>
      </c>
      <c r="I1222" s="110">
        <v>0.090999999999999998</v>
      </c>
      <c r="J1222" s="110">
        <v>0.091200000000000003</v>
      </c>
      <c r="K1222" s="110">
        <v>0.1002</v>
      </c>
      <c r="L1222" s="110">
        <v>0.10000000000000001</v>
      </c>
      <c r="M1222" s="110">
        <v>0.094399999999999998</v>
      </c>
      <c r="N1222" s="111">
        <v>0.088599999999999998</v>
      </c>
      <c r="O1222" s="110">
        <v>0.094200000000000006</v>
      </c>
      <c r="P1222" s="110">
        <v>0.092999999999999999</v>
      </c>
      <c r="Q1222" s="110">
        <v>0.096000000000000002</v>
      </c>
      <c r="R1222" s="110">
        <v>0.086400000000000005</v>
      </c>
      <c r="S1222" s="110">
        <v>0.088999999999999996</v>
      </c>
      <c r="T1222" s="110">
        <v>0.093399999999999997</v>
      </c>
      <c r="U1222" s="110">
        <v>0.092600000000000002</v>
      </c>
      <c r="V1222" s="111">
        <v>0.107</v>
      </c>
      <c r="W1222" s="110">
        <v>0.10580000000000001</v>
      </c>
      <c r="X1222" s="110">
        <v>0.1032</v>
      </c>
      <c r="Y1222" s="110">
        <v>0.099000000000000005</v>
      </c>
      <c r="Z1222" s="110">
        <v>0.0974</v>
      </c>
      <c r="AA1222" s="110">
        <v>0.098000000000000004</v>
      </c>
      <c r="AB1222" s="110">
        <v>0.090999999999999998</v>
      </c>
      <c r="AC1222" s="42">
        <f t="shared" si="1384"/>
        <v>2.2744</v>
      </c>
      <c r="AD1222" s="16"/>
      <c r="AE1222" s="16"/>
      <c r="AF1222" s="16"/>
      <c r="AG1222" s="16"/>
      <c r="AH1222" s="16"/>
      <c r="AI1222" s="16"/>
      <c r="AJ1222" s="16"/>
      <c r="AK1222" s="16"/>
      <c r="AL1222" s="16"/>
      <c r="AM1222" s="16"/>
      <c r="AN1222" s="16"/>
      <c r="AO1222" s="16"/>
    </row>
    <row r="1223" s="1" customFormat="1" ht="12.75" customHeight="1">
      <c r="A1223" s="865"/>
      <c r="B1223" s="109"/>
      <c r="C1223" s="39" t="s">
        <v>18</v>
      </c>
      <c r="D1223" s="223" t="s">
        <v>19</v>
      </c>
      <c r="E1223" s="197">
        <v>5</v>
      </c>
      <c r="F1223" s="165">
        <v>4</v>
      </c>
      <c r="G1223" s="165">
        <v>4</v>
      </c>
      <c r="H1223" s="166">
        <v>4</v>
      </c>
      <c r="I1223" s="165">
        <v>5</v>
      </c>
      <c r="J1223" s="165">
        <v>5</v>
      </c>
      <c r="K1223" s="165">
        <v>4</v>
      </c>
      <c r="L1223" s="165">
        <v>5</v>
      </c>
      <c r="M1223" s="165">
        <v>4</v>
      </c>
      <c r="N1223" s="166">
        <v>4</v>
      </c>
      <c r="O1223" s="165">
        <v>4</v>
      </c>
      <c r="P1223" s="165">
        <v>5</v>
      </c>
      <c r="Q1223" s="165">
        <v>6</v>
      </c>
      <c r="R1223" s="165">
        <v>5</v>
      </c>
      <c r="S1223" s="165">
        <v>4</v>
      </c>
      <c r="T1223" s="165">
        <v>4</v>
      </c>
      <c r="U1223" s="165">
        <v>5</v>
      </c>
      <c r="V1223" s="166">
        <v>5</v>
      </c>
      <c r="W1223" s="165">
        <v>4</v>
      </c>
      <c r="X1223" s="165">
        <v>5</v>
      </c>
      <c r="Y1223" s="165">
        <v>6</v>
      </c>
      <c r="Z1223" s="165">
        <v>4</v>
      </c>
      <c r="AA1223" s="165">
        <v>4</v>
      </c>
      <c r="AB1223" s="167">
        <v>4</v>
      </c>
      <c r="AC1223" s="222"/>
      <c r="AD1223" s="16"/>
      <c r="AE1223" s="16"/>
      <c r="AF1223" s="16"/>
      <c r="AG1223" s="16"/>
      <c r="AH1223" s="16"/>
      <c r="AI1223" s="16"/>
      <c r="AJ1223" s="16"/>
      <c r="AK1223" s="16"/>
      <c r="AL1223" s="16"/>
      <c r="AM1223" s="16"/>
      <c r="AN1223" s="16"/>
      <c r="AO1223" s="16"/>
    </row>
    <row r="1224" s="1" customFormat="1" ht="12.75" customHeight="1">
      <c r="A1224" s="866"/>
      <c r="B1224" s="114"/>
      <c r="C1224" s="115" t="s">
        <v>20</v>
      </c>
      <c r="D1224" s="115"/>
      <c r="E1224" s="1024">
        <v>0</v>
      </c>
      <c r="F1224" s="1024">
        <v>0</v>
      </c>
      <c r="G1224" s="1024">
        <v>0</v>
      </c>
      <c r="H1224" s="117">
        <v>0</v>
      </c>
      <c r="I1224" s="1024">
        <v>0</v>
      </c>
      <c r="J1224" s="1024">
        <v>0</v>
      </c>
      <c r="K1224" s="1024">
        <v>0</v>
      </c>
      <c r="L1224" s="1024">
        <v>0</v>
      </c>
      <c r="M1224" s="1024">
        <v>0</v>
      </c>
      <c r="N1224" s="117">
        <v>0</v>
      </c>
      <c r="O1224" s="1024">
        <v>0</v>
      </c>
      <c r="P1224" s="1024">
        <v>0</v>
      </c>
      <c r="Q1224" s="1024">
        <v>0</v>
      </c>
      <c r="R1224" s="1024">
        <v>0</v>
      </c>
      <c r="S1224" s="1024">
        <v>0</v>
      </c>
      <c r="T1224" s="1024">
        <v>0</v>
      </c>
      <c r="U1224" s="1024">
        <v>0</v>
      </c>
      <c r="V1224" s="117">
        <v>0</v>
      </c>
      <c r="W1224" s="1024">
        <v>0</v>
      </c>
      <c r="X1224" s="1024">
        <v>0</v>
      </c>
      <c r="Y1224" s="1024">
        <v>0</v>
      </c>
      <c r="Z1224" s="1024">
        <v>0</v>
      </c>
      <c r="AA1224" s="1024">
        <v>0</v>
      </c>
      <c r="AB1224" s="1024">
        <v>0</v>
      </c>
      <c r="AC1224" s="125">
        <f>AC1222/AC1221</f>
        <v>0.95982444294395686</v>
      </c>
      <c r="AD1224" s="16"/>
      <c r="AE1224" s="16"/>
      <c r="AF1224" s="16"/>
      <c r="AG1224" s="16"/>
      <c r="AH1224" s="16"/>
      <c r="AI1224" s="16"/>
      <c r="AJ1224" s="16"/>
      <c r="AK1224" s="16"/>
      <c r="AL1224" s="16"/>
      <c r="AM1224" s="16"/>
      <c r="AN1224" s="16"/>
      <c r="AO1224" s="16"/>
    </row>
    <row r="1225" s="1" customFormat="1" ht="12.75" customHeight="1">
      <c r="A1225" s="516" t="s">
        <v>69</v>
      </c>
      <c r="B1225" s="121" t="s">
        <v>672</v>
      </c>
      <c r="C1225" s="33" t="s">
        <v>15</v>
      </c>
      <c r="D1225" s="33" t="s">
        <v>16</v>
      </c>
      <c r="E1225" s="122">
        <v>0.47760000000000002</v>
      </c>
      <c r="F1225" s="122">
        <v>0.47839999999999999</v>
      </c>
      <c r="G1225" s="122">
        <v>0.47760000000000002</v>
      </c>
      <c r="H1225" s="123">
        <v>0.4768</v>
      </c>
      <c r="I1225" s="122">
        <v>0.4728</v>
      </c>
      <c r="J1225" s="122">
        <v>0.4728</v>
      </c>
      <c r="K1225" s="122">
        <v>0.47039999999999998</v>
      </c>
      <c r="L1225" s="122">
        <v>0.44400000000000001</v>
      </c>
      <c r="M1225" s="122">
        <v>0.83760000000000001</v>
      </c>
      <c r="N1225" s="123">
        <v>0.95999999999999996</v>
      </c>
      <c r="O1225" s="122">
        <v>0.98799999999999999</v>
      </c>
      <c r="P1225" s="122">
        <v>0.72319999999999995</v>
      </c>
      <c r="Q1225" s="122">
        <v>0.48959999999999998</v>
      </c>
      <c r="R1225" s="122">
        <v>0.95279999999999998</v>
      </c>
      <c r="S1225" s="122">
        <v>1.1375999999999999</v>
      </c>
      <c r="T1225" s="122">
        <v>0.66400000000000003</v>
      </c>
      <c r="U1225" s="122">
        <v>0.52000000000000002</v>
      </c>
      <c r="V1225" s="123">
        <v>0.5</v>
      </c>
      <c r="W1225" s="122">
        <v>0.47039999999999998</v>
      </c>
      <c r="X1225" s="122">
        <v>0.46960000000000002</v>
      </c>
      <c r="Y1225" s="122">
        <v>0.46960000000000002</v>
      </c>
      <c r="Z1225" s="122">
        <v>0.47199999999999998</v>
      </c>
      <c r="AA1225" s="122">
        <v>0.47120000000000001</v>
      </c>
      <c r="AB1225" s="122">
        <v>0.46879999999999999</v>
      </c>
      <c r="AC1225" s="36">
        <f t="shared" ref="AC1225:AC1226" si="1385">SUM(E1225:AB1225)</f>
        <v>14.364799999999999</v>
      </c>
      <c r="AD1225" s="16"/>
      <c r="AE1225" s="16"/>
      <c r="AF1225" s="16"/>
      <c r="AG1225" s="16"/>
      <c r="AH1225" s="16"/>
      <c r="AI1225" s="16"/>
      <c r="AJ1225" s="16"/>
      <c r="AK1225" s="16"/>
      <c r="AL1225" s="16"/>
      <c r="AM1225" s="16"/>
      <c r="AN1225" s="16"/>
      <c r="AO1225" s="16"/>
    </row>
    <row r="1226" s="1" customFormat="1" ht="12.75" customHeight="1">
      <c r="A1226" s="862"/>
      <c r="B1226" s="109"/>
      <c r="C1226" s="39" t="s">
        <v>17</v>
      </c>
      <c r="D1226" s="39" t="s">
        <v>16</v>
      </c>
      <c r="E1226" s="110">
        <v>0.29759999999999998</v>
      </c>
      <c r="F1226" s="110">
        <v>0.29680000000000001</v>
      </c>
      <c r="G1226" s="110">
        <v>0.29680000000000001</v>
      </c>
      <c r="H1226" s="111">
        <v>0.2984</v>
      </c>
      <c r="I1226" s="110">
        <v>0.2984</v>
      </c>
      <c r="J1226" s="110">
        <v>0.29920000000000002</v>
      </c>
      <c r="K1226" s="110">
        <v>0.29680000000000001</v>
      </c>
      <c r="L1226" s="110">
        <v>0.27360000000000001</v>
      </c>
      <c r="M1226" s="110">
        <v>0.39679999999999999</v>
      </c>
      <c r="N1226" s="111">
        <v>0.63600000000000001</v>
      </c>
      <c r="O1226" s="110">
        <v>0.73440000000000005</v>
      </c>
      <c r="P1226" s="110">
        <v>0.50080000000000002</v>
      </c>
      <c r="Q1226" s="110">
        <v>0.33040000000000003</v>
      </c>
      <c r="R1226" s="110">
        <v>0.69999999999999996</v>
      </c>
      <c r="S1226" s="110">
        <v>0.83999999999999997</v>
      </c>
      <c r="T1226" s="110">
        <v>0.41920000000000002</v>
      </c>
      <c r="U1226" s="110">
        <v>0.29759999999999998</v>
      </c>
      <c r="V1226" s="111">
        <v>0.29920000000000002</v>
      </c>
      <c r="W1226" s="110">
        <v>0.2984</v>
      </c>
      <c r="X1226" s="110">
        <v>0.29920000000000002</v>
      </c>
      <c r="Y1226" s="110">
        <v>0.308</v>
      </c>
      <c r="Z1226" s="110">
        <v>0.29920000000000002</v>
      </c>
      <c r="AA1226" s="110">
        <v>0.30719999999999997</v>
      </c>
      <c r="AB1226" s="110">
        <v>0.30320000000000003</v>
      </c>
      <c r="AC1226" s="42">
        <f t="shared" si="1385"/>
        <v>9.3272000000000013</v>
      </c>
      <c r="AD1226" s="16"/>
      <c r="AE1226" s="16"/>
      <c r="AF1226" s="16"/>
      <c r="AG1226" s="16"/>
      <c r="AH1226" s="16"/>
      <c r="AI1226" s="16"/>
      <c r="AJ1226" s="16"/>
      <c r="AK1226" s="16"/>
      <c r="AL1226" s="16"/>
      <c r="AM1226" s="16"/>
      <c r="AN1226" s="16"/>
      <c r="AO1226" s="16"/>
    </row>
    <row r="1227" s="1" customFormat="1" ht="12.75" customHeight="1">
      <c r="A1227" s="862"/>
      <c r="B1227" s="109"/>
      <c r="C1227" s="39" t="s">
        <v>18</v>
      </c>
      <c r="D1227" s="223" t="s">
        <v>19</v>
      </c>
      <c r="E1227" s="197">
        <v>20</v>
      </c>
      <c r="F1227" s="165">
        <v>20</v>
      </c>
      <c r="G1227" s="165">
        <v>20</v>
      </c>
      <c r="H1227" s="166">
        <v>20</v>
      </c>
      <c r="I1227" s="165">
        <v>20</v>
      </c>
      <c r="J1227" s="165">
        <v>20</v>
      </c>
      <c r="K1227" s="165">
        <v>20</v>
      </c>
      <c r="L1227" s="165">
        <v>23</v>
      </c>
      <c r="M1227" s="165">
        <v>30</v>
      </c>
      <c r="N1227" s="166">
        <v>52</v>
      </c>
      <c r="O1227" s="165">
        <v>54</v>
      </c>
      <c r="P1227" s="165">
        <v>22</v>
      </c>
      <c r="Q1227" s="165">
        <v>24</v>
      </c>
      <c r="R1227" s="165">
        <v>70</v>
      </c>
      <c r="S1227" s="165">
        <v>44</v>
      </c>
      <c r="T1227" s="165">
        <v>19</v>
      </c>
      <c r="U1227" s="165">
        <v>20</v>
      </c>
      <c r="V1227" s="166">
        <v>20</v>
      </c>
      <c r="W1227" s="165">
        <v>20</v>
      </c>
      <c r="X1227" s="165">
        <v>20</v>
      </c>
      <c r="Y1227" s="165">
        <v>21</v>
      </c>
      <c r="Z1227" s="165">
        <v>19</v>
      </c>
      <c r="AA1227" s="165">
        <v>22</v>
      </c>
      <c r="AB1227" s="167">
        <v>20</v>
      </c>
      <c r="AC1227" s="222"/>
      <c r="AD1227" s="16"/>
      <c r="AE1227" s="16"/>
      <c r="AF1227" s="16"/>
      <c r="AG1227" s="16"/>
      <c r="AH1227" s="16"/>
      <c r="AI1227" s="16"/>
      <c r="AJ1227" s="16"/>
      <c r="AK1227" s="16"/>
      <c r="AL1227" s="16"/>
      <c r="AM1227" s="16"/>
      <c r="AN1227" s="16"/>
      <c r="AO1227" s="16"/>
    </row>
    <row r="1228" s="1" customFormat="1" ht="12.75" customHeight="1">
      <c r="A1228" s="863"/>
      <c r="B1228" s="114"/>
      <c r="C1228" s="115" t="s">
        <v>20</v>
      </c>
      <c r="D1228" s="115"/>
      <c r="E1228" s="116">
        <f t="shared" si="1380"/>
        <v>0.62311557788944716</v>
      </c>
      <c r="F1228" s="116">
        <f t="shared" si="1380"/>
        <v>0.62040133779264217</v>
      </c>
      <c r="G1228" s="116">
        <f t="shared" si="1380"/>
        <v>0.62144053601340032</v>
      </c>
      <c r="H1228" s="117">
        <f t="shared" si="1380"/>
        <v>0.62583892617449666</v>
      </c>
      <c r="I1228" s="116">
        <f t="shared" si="1380"/>
        <v>0.63113367174280877</v>
      </c>
      <c r="J1228" s="116">
        <f t="shared" si="1380"/>
        <v>0.63282571912013541</v>
      </c>
      <c r="K1228" s="116">
        <f t="shared" si="1380"/>
        <v>0.63095238095238104</v>
      </c>
      <c r="L1228" s="116">
        <f t="shared" si="1380"/>
        <v>0.61621621621621625</v>
      </c>
      <c r="M1228" s="116">
        <f t="shared" si="1380"/>
        <v>0.47373447946513847</v>
      </c>
      <c r="N1228" s="117">
        <f t="shared" si="1380"/>
        <v>0.66250000000000009</v>
      </c>
      <c r="O1228" s="116">
        <f t="shared" si="1380"/>
        <v>0.74331983805668023</v>
      </c>
      <c r="P1228" s="116">
        <f t="shared" si="1380"/>
        <v>0.69247787610619471</v>
      </c>
      <c r="Q1228" s="116">
        <f t="shared" si="1380"/>
        <v>0.67483660130718959</v>
      </c>
      <c r="R1228" s="116">
        <f t="shared" si="1380"/>
        <v>0.73467674223341728</v>
      </c>
      <c r="S1228" s="116">
        <f t="shared" si="1380"/>
        <v>0.73839662447257381</v>
      </c>
      <c r="T1228" s="116">
        <f t="shared" si="1380"/>
        <v>0.63132530120481922</v>
      </c>
      <c r="U1228" s="116">
        <f t="shared" si="1380"/>
        <v>0.5723076923076923</v>
      </c>
      <c r="V1228" s="117">
        <f t="shared" si="1380"/>
        <v>0.59840000000000004</v>
      </c>
      <c r="W1228" s="116">
        <f t="shared" si="1380"/>
        <v>0.63435374149659862</v>
      </c>
      <c r="X1228" s="116">
        <f t="shared" si="1380"/>
        <v>0.63713798977853497</v>
      </c>
      <c r="Y1228" s="116">
        <f t="shared" si="1380"/>
        <v>0.65587734241908002</v>
      </c>
      <c r="Z1228" s="116">
        <f t="shared" si="1380"/>
        <v>0.63389830508474587</v>
      </c>
      <c r="AA1228" s="116">
        <f t="shared" si="1380"/>
        <v>0.65195246179966038</v>
      </c>
      <c r="AB1228" s="116">
        <f t="shared" si="1380"/>
        <v>0.64675767918088745</v>
      </c>
      <c r="AC1228" s="125">
        <f t="shared" si="1380"/>
        <v>0.64930942303408345</v>
      </c>
      <c r="AD1228" s="16"/>
      <c r="AE1228" s="16"/>
      <c r="AF1228" s="16"/>
      <c r="AG1228" s="16"/>
      <c r="AH1228" s="16"/>
      <c r="AI1228" s="16"/>
      <c r="AJ1228" s="16"/>
      <c r="AK1228" s="16"/>
      <c r="AL1228" s="16"/>
      <c r="AM1228" s="16"/>
      <c r="AN1228" s="16"/>
      <c r="AO1228" s="16"/>
    </row>
    <row r="1229" s="1" customFormat="1" ht="12.75" customHeight="1">
      <c r="A1229" s="516" t="s">
        <v>71</v>
      </c>
      <c r="B1229" s="121" t="s">
        <v>671</v>
      </c>
      <c r="C1229" s="33" t="s">
        <v>15</v>
      </c>
      <c r="D1229" s="33" t="s">
        <v>16</v>
      </c>
      <c r="E1229" s="122">
        <v>0.0304</v>
      </c>
      <c r="F1229" s="122">
        <v>0.030599999999999999</v>
      </c>
      <c r="G1229" s="122">
        <v>0.029999999999999999</v>
      </c>
      <c r="H1229" s="123">
        <v>0.030200000000000001</v>
      </c>
      <c r="I1229" s="122">
        <v>0.030800000000000001</v>
      </c>
      <c r="J1229" s="122">
        <v>0.030599999999999999</v>
      </c>
      <c r="K1229" s="122">
        <v>0.030599999999999999</v>
      </c>
      <c r="L1229" s="122">
        <v>0.031399999999999997</v>
      </c>
      <c r="M1229" s="122">
        <v>0.033599999999999998</v>
      </c>
      <c r="N1229" s="123">
        <v>0.029399999999999999</v>
      </c>
      <c r="O1229" s="122">
        <v>0.034000000000000002</v>
      </c>
      <c r="P1229" s="122">
        <v>0.030800000000000001</v>
      </c>
      <c r="Q1229" s="122">
        <v>0.032800000000000003</v>
      </c>
      <c r="R1229" s="122">
        <v>0.035400000000000001</v>
      </c>
      <c r="S1229" s="122">
        <v>0.0356</v>
      </c>
      <c r="T1229" s="122">
        <v>0.035799999999999998</v>
      </c>
      <c r="U1229" s="122">
        <v>0.038199999999999998</v>
      </c>
      <c r="V1229" s="123">
        <v>0.035000000000000003</v>
      </c>
      <c r="W1229" s="122">
        <v>0.0304</v>
      </c>
      <c r="X1229" s="122">
        <v>0.034799999999999998</v>
      </c>
      <c r="Y1229" s="122">
        <v>0.031199999999999999</v>
      </c>
      <c r="Z1229" s="122">
        <v>0.031600000000000003</v>
      </c>
      <c r="AA1229" s="122">
        <v>0.031600000000000003</v>
      </c>
      <c r="AB1229" s="122">
        <v>0.031199999999999999</v>
      </c>
      <c r="AC1229" s="36">
        <f t="shared" ref="AC1229:AC1230" si="1386">SUM(E1229:AB1229)</f>
        <v>0.77600000000000002</v>
      </c>
      <c r="AD1229" s="16"/>
      <c r="AE1229" s="16"/>
      <c r="AF1229" s="16"/>
      <c r="AG1229" s="16"/>
      <c r="AH1229" s="16"/>
      <c r="AI1229" s="16"/>
      <c r="AJ1229" s="16"/>
      <c r="AK1229" s="16"/>
      <c r="AL1229" s="16"/>
      <c r="AM1229" s="16"/>
      <c r="AN1229" s="16"/>
      <c r="AO1229" s="16"/>
    </row>
    <row r="1230" s="1" customFormat="1" ht="12.75" customHeight="1">
      <c r="A1230" s="862"/>
      <c r="B1230" s="109"/>
      <c r="C1230" s="39" t="s">
        <v>668</v>
      </c>
      <c r="D1230" s="39" t="s">
        <v>16</v>
      </c>
      <c r="E1230" s="110">
        <v>0.025999999999999999</v>
      </c>
      <c r="F1230" s="110">
        <v>0.026200000000000001</v>
      </c>
      <c r="G1230" s="110">
        <v>0.026200000000000001</v>
      </c>
      <c r="H1230" s="111">
        <v>0.026800000000000001</v>
      </c>
      <c r="I1230" s="110">
        <v>0.0276</v>
      </c>
      <c r="J1230" s="110">
        <v>0.0264</v>
      </c>
      <c r="K1230" s="110">
        <v>0.025399999999999999</v>
      </c>
      <c r="L1230" s="110">
        <v>0.025399999999999999</v>
      </c>
      <c r="M1230" s="110">
        <v>0.023599999999999999</v>
      </c>
      <c r="N1230" s="111">
        <v>0.021999999999999999</v>
      </c>
      <c r="O1230" s="110">
        <v>0.022800000000000001</v>
      </c>
      <c r="P1230" s="110">
        <v>0.024400000000000002</v>
      </c>
      <c r="Q1230" s="110">
        <v>0.025399999999999999</v>
      </c>
      <c r="R1230" s="110">
        <v>0.023400000000000001</v>
      </c>
      <c r="S1230" s="110">
        <v>0.023400000000000001</v>
      </c>
      <c r="T1230" s="110">
        <v>0.023800000000000002</v>
      </c>
      <c r="U1230" s="110">
        <v>0.023400000000000001</v>
      </c>
      <c r="V1230" s="111">
        <v>0.023400000000000001</v>
      </c>
      <c r="W1230" s="110">
        <v>0.023400000000000001</v>
      </c>
      <c r="X1230" s="110">
        <v>0.023400000000000001</v>
      </c>
      <c r="Y1230" s="110">
        <v>0.023800000000000002</v>
      </c>
      <c r="Z1230" s="110">
        <v>0.023599999999999999</v>
      </c>
      <c r="AA1230" s="110">
        <v>0.023599999999999999</v>
      </c>
      <c r="AB1230" s="110">
        <v>0.023599999999999999</v>
      </c>
      <c r="AC1230" s="42">
        <f t="shared" si="1386"/>
        <v>0.58699999999999974</v>
      </c>
      <c r="AD1230" s="16"/>
      <c r="AE1230" s="16"/>
      <c r="AF1230" s="16"/>
      <c r="AG1230" s="16"/>
      <c r="AH1230" s="16"/>
      <c r="AI1230" s="16"/>
      <c r="AJ1230" s="16"/>
      <c r="AK1230" s="16"/>
      <c r="AL1230" s="16"/>
      <c r="AM1230" s="16"/>
      <c r="AN1230" s="16"/>
      <c r="AO1230" s="16"/>
    </row>
    <row r="1231" s="1" customFormat="1" ht="12.75" customHeight="1">
      <c r="A1231" s="862"/>
      <c r="B1231" s="109"/>
      <c r="C1231" s="39" t="s">
        <v>18</v>
      </c>
      <c r="D1231" s="39" t="s">
        <v>19</v>
      </c>
      <c r="E1231" s="128">
        <v>1.8436946891267632</v>
      </c>
      <c r="F1231" s="128">
        <v>1.8523260911118888</v>
      </c>
      <c r="G1231" s="128">
        <v>1.8194355484803584</v>
      </c>
      <c r="H1231" s="129">
        <v>1.8332963163963873</v>
      </c>
      <c r="I1231" s="128">
        <v>1.8750361122929124</v>
      </c>
      <c r="J1231" s="128">
        <v>1.8753034398088964</v>
      </c>
      <c r="K1231" s="128">
        <v>1.8735156929995385</v>
      </c>
      <c r="L1231" s="128">
        <v>1.9317038896188516</v>
      </c>
      <c r="M1231" s="128">
        <v>2.1136103216186775</v>
      </c>
      <c r="N1231" s="129">
        <v>1.8530389655423263</v>
      </c>
      <c r="O1231" s="128">
        <v>2.1556629339393445</v>
      </c>
      <c r="P1231" s="128">
        <v>1.8966088939142745</v>
      </c>
      <c r="Q1231" s="128">
        <v>2.0334125054225054</v>
      </c>
      <c r="R1231" s="128">
        <v>2.2600427316267102</v>
      </c>
      <c r="S1231" s="128">
        <v>2.2306812663502358</v>
      </c>
      <c r="T1231" s="128">
        <v>2.2520014736294236</v>
      </c>
      <c r="U1231" s="128">
        <v>2.3568070422830099</v>
      </c>
      <c r="V1231" s="129">
        <v>2.1845604090091029</v>
      </c>
      <c r="W1231" s="128">
        <v>1.8864469873966658</v>
      </c>
      <c r="X1231" s="128">
        <v>2.1347348427660036</v>
      </c>
      <c r="Y1231" s="128">
        <v>1.9066160998175328</v>
      </c>
      <c r="Z1231" s="128">
        <v>1.9310598959690395</v>
      </c>
      <c r="AA1231" s="128">
        <v>1.9255635694566946</v>
      </c>
      <c r="AB1231" s="128">
        <v>1.8922129704195729</v>
      </c>
      <c r="AC1231" s="42"/>
      <c r="AD1231" s="16"/>
      <c r="AE1231" s="16"/>
      <c r="AF1231" s="16"/>
      <c r="AG1231" s="16"/>
      <c r="AH1231" s="16"/>
      <c r="AI1231" s="16"/>
      <c r="AJ1231" s="16"/>
      <c r="AK1231" s="16"/>
      <c r="AL1231" s="16"/>
      <c r="AM1231" s="16"/>
      <c r="AN1231" s="16"/>
      <c r="AO1231" s="16"/>
    </row>
    <row r="1232" s="1" customFormat="1" ht="12.75" customHeight="1">
      <c r="A1232" s="863"/>
      <c r="B1232" s="114"/>
      <c r="C1232" s="115" t="s">
        <v>20</v>
      </c>
      <c r="D1232" s="115"/>
      <c r="E1232" s="116">
        <f t="shared" si="1380"/>
        <v>0.85526315789473684</v>
      </c>
      <c r="F1232" s="116">
        <f t="shared" si="1380"/>
        <v>0.85620915032679745</v>
      </c>
      <c r="G1232" s="116">
        <f t="shared" si="1380"/>
        <v>0.87333333333333341</v>
      </c>
      <c r="H1232" s="117">
        <f t="shared" si="1380"/>
        <v>0.88741721854304634</v>
      </c>
      <c r="I1232" s="116">
        <f t="shared" si="1380"/>
        <v>0.89610389610389607</v>
      </c>
      <c r="J1232" s="116">
        <f t="shared" si="1380"/>
        <v>0.86274509803921573</v>
      </c>
      <c r="K1232" s="116">
        <f t="shared" si="1380"/>
        <v>0.83006535947712423</v>
      </c>
      <c r="L1232" s="116">
        <f t="shared" si="1380"/>
        <v>0.80891719745222934</v>
      </c>
      <c r="M1232" s="116">
        <f t="shared" si="1380"/>
        <v>0.70238095238095244</v>
      </c>
      <c r="N1232" s="117">
        <f t="shared" si="1380"/>
        <v>0.7482993197278911</v>
      </c>
      <c r="O1232" s="116">
        <f t="shared" si="1380"/>
        <v>0.6705882352941176</v>
      </c>
      <c r="P1232" s="116">
        <f t="shared" si="1380"/>
        <v>0.79220779220779225</v>
      </c>
      <c r="Q1232" s="116">
        <f t="shared" si="1380"/>
        <v>0.77439024390243894</v>
      </c>
      <c r="R1232" s="116">
        <f t="shared" si="1380"/>
        <v>0.66101694915254239</v>
      </c>
      <c r="S1232" s="116">
        <f t="shared" si="1380"/>
        <v>0.65730337078651691</v>
      </c>
      <c r="T1232" s="116">
        <f t="shared" si="1380"/>
        <v>0.66480446927374304</v>
      </c>
      <c r="U1232" s="116">
        <f t="shared" si="1380"/>
        <v>0.61256544502617805</v>
      </c>
      <c r="V1232" s="117">
        <f t="shared" si="1380"/>
        <v>0.66857142857142848</v>
      </c>
      <c r="W1232" s="116">
        <f t="shared" si="1380"/>
        <v>0.76973684210526316</v>
      </c>
      <c r="X1232" s="116">
        <f t="shared" si="1380"/>
        <v>0.67241379310344829</v>
      </c>
      <c r="Y1232" s="116">
        <f t="shared" si="1380"/>
        <v>0.76282051282051289</v>
      </c>
      <c r="Z1232" s="116">
        <f t="shared" si="1380"/>
        <v>0.74683544303797456</v>
      </c>
      <c r="AA1232" s="116">
        <f t="shared" si="1380"/>
        <v>0.74683544303797456</v>
      </c>
      <c r="AB1232" s="116">
        <f t="shared" si="1380"/>
        <v>0.75641025641025639</v>
      </c>
      <c r="AC1232" s="125">
        <f t="shared" si="1380"/>
        <v>0.75644329896907181</v>
      </c>
      <c r="AD1232" s="16"/>
      <c r="AE1232" s="16"/>
      <c r="AF1232" s="16"/>
      <c r="AG1232" s="16"/>
      <c r="AH1232" s="16"/>
      <c r="AI1232" s="16"/>
      <c r="AJ1232" s="16"/>
      <c r="AK1232" s="16"/>
      <c r="AL1232" s="16"/>
      <c r="AM1232" s="16"/>
      <c r="AN1232" s="16"/>
      <c r="AO1232" s="16"/>
    </row>
    <row r="1233" s="1" customFormat="1" ht="12.75" customHeight="1">
      <c r="A1233" s="516" t="s">
        <v>92</v>
      </c>
      <c r="B1233" s="121" t="s">
        <v>673</v>
      </c>
      <c r="C1233" s="33" t="s">
        <v>15</v>
      </c>
      <c r="D1233" s="33" t="s">
        <v>16</v>
      </c>
      <c r="E1233" s="122">
        <v>0.24840000000000001</v>
      </c>
      <c r="F1233" s="122">
        <v>0.23039999999999999</v>
      </c>
      <c r="G1233" s="122">
        <v>0.248</v>
      </c>
      <c r="H1233" s="123">
        <v>0.21940000000000001</v>
      </c>
      <c r="I1233" s="122">
        <v>0.23119999999999999</v>
      </c>
      <c r="J1233" s="122">
        <v>0.23080000000000001</v>
      </c>
      <c r="K1233" s="122">
        <v>0.21820000000000001</v>
      </c>
      <c r="L1233" s="122">
        <v>0.2596</v>
      </c>
      <c r="M1233" s="122">
        <v>0.48880000000000001</v>
      </c>
      <c r="N1233" s="123">
        <v>0.54979999999999996</v>
      </c>
      <c r="O1233" s="122">
        <v>0.4506</v>
      </c>
      <c r="P1233" s="122">
        <v>0.83260000000000001</v>
      </c>
      <c r="Q1233" s="122">
        <v>0.22939999999999999</v>
      </c>
      <c r="R1233" s="122">
        <v>0.52739999999999998</v>
      </c>
      <c r="S1233" s="122">
        <v>0.76759999999999995</v>
      </c>
      <c r="T1233" s="122">
        <v>0.44040000000000001</v>
      </c>
      <c r="U1233" s="122">
        <v>0.74739999999999995</v>
      </c>
      <c r="V1233" s="123">
        <v>0.4148</v>
      </c>
      <c r="W1233" s="122">
        <v>0.83099999999999996</v>
      </c>
      <c r="X1233" s="122">
        <v>0.63780000000000003</v>
      </c>
      <c r="Y1233" s="122">
        <v>0.2394</v>
      </c>
      <c r="Z1233" s="122">
        <v>0.27879999999999999</v>
      </c>
      <c r="AA1233" s="122">
        <v>0.27279999999999999</v>
      </c>
      <c r="AB1233" s="122">
        <v>0.23980000000000001</v>
      </c>
      <c r="AC1233" s="36">
        <f t="shared" ref="AC1233:AC1234" si="1387">SUM(E1233:AB1233)</f>
        <v>9.8344000000000005</v>
      </c>
      <c r="AD1233" s="16"/>
      <c r="AE1233" s="16"/>
      <c r="AF1233" s="16"/>
      <c r="AG1233" s="16"/>
      <c r="AH1233" s="16"/>
      <c r="AI1233" s="16"/>
      <c r="AJ1233" s="16"/>
      <c r="AK1233" s="16"/>
      <c r="AL1233" s="16"/>
      <c r="AM1233" s="16"/>
      <c r="AN1233" s="16"/>
      <c r="AO1233" s="16"/>
    </row>
    <row r="1234" s="1" customFormat="1" ht="12.75" customHeight="1">
      <c r="A1234" s="862"/>
      <c r="B1234" s="109"/>
      <c r="C1234" s="39" t="s">
        <v>17</v>
      </c>
      <c r="D1234" s="39" t="s">
        <v>16</v>
      </c>
      <c r="E1234" s="110">
        <v>0.1978</v>
      </c>
      <c r="F1234" s="110">
        <v>0.19539999999999999</v>
      </c>
      <c r="G1234" s="110">
        <v>0.19420000000000001</v>
      </c>
      <c r="H1234" s="111">
        <v>0.19259999999999999</v>
      </c>
      <c r="I1234" s="110">
        <v>0.19520000000000001</v>
      </c>
      <c r="J1234" s="110">
        <v>0.1938</v>
      </c>
      <c r="K1234" s="110">
        <v>0.1948</v>
      </c>
      <c r="L1234" s="110">
        <v>0.186</v>
      </c>
      <c r="M1234" s="110">
        <v>0.37619999999999998</v>
      </c>
      <c r="N1234" s="111">
        <v>0.47420000000000001</v>
      </c>
      <c r="O1234" s="110">
        <v>0.32019999999999998</v>
      </c>
      <c r="P1234" s="110">
        <v>0.36659999999999998</v>
      </c>
      <c r="Q1234" s="110">
        <v>0.17399999999999999</v>
      </c>
      <c r="R1234" s="110">
        <v>0.37480000000000002</v>
      </c>
      <c r="S1234" s="110">
        <v>0.436</v>
      </c>
      <c r="T1234" s="110">
        <v>0.28139999999999998</v>
      </c>
      <c r="U1234" s="110">
        <v>0.37619999999999998</v>
      </c>
      <c r="V1234" s="111">
        <v>0.25740000000000002</v>
      </c>
      <c r="W1234" s="110">
        <v>0.3322</v>
      </c>
      <c r="X1234" s="110">
        <v>0.28139999999999998</v>
      </c>
      <c r="Y1234" s="110">
        <v>0.1976</v>
      </c>
      <c r="Z1234" s="110">
        <v>0.2014</v>
      </c>
      <c r="AA1234" s="110">
        <v>0.1978</v>
      </c>
      <c r="AB1234" s="110">
        <v>0.19520000000000001</v>
      </c>
      <c r="AC1234" s="42">
        <f t="shared" si="1387"/>
        <v>6.3923999999999994</v>
      </c>
      <c r="AD1234" s="16"/>
      <c r="AE1234" s="16"/>
      <c r="AF1234" s="16"/>
      <c r="AG1234" s="16"/>
      <c r="AH1234" s="16"/>
      <c r="AI1234" s="16"/>
      <c r="AJ1234" s="16"/>
      <c r="AK1234" s="16"/>
      <c r="AL1234" s="16"/>
      <c r="AM1234" s="16"/>
      <c r="AN1234" s="16"/>
      <c r="AO1234" s="16"/>
    </row>
    <row r="1235" s="1" customFormat="1" ht="12.75" customHeight="1">
      <c r="A1235" s="862"/>
      <c r="B1235" s="109"/>
      <c r="C1235" s="39" t="s">
        <v>18</v>
      </c>
      <c r="D1235" s="223" t="s">
        <v>19</v>
      </c>
      <c r="E1235" s="197">
        <v>16</v>
      </c>
      <c r="F1235" s="165">
        <v>14</v>
      </c>
      <c r="G1235" s="165">
        <v>15</v>
      </c>
      <c r="H1235" s="166">
        <v>15</v>
      </c>
      <c r="I1235" s="165">
        <v>16</v>
      </c>
      <c r="J1235" s="165">
        <v>15</v>
      </c>
      <c r="K1235" s="165">
        <v>11</v>
      </c>
      <c r="L1235" s="165">
        <v>17</v>
      </c>
      <c r="M1235" s="165">
        <v>44</v>
      </c>
      <c r="N1235" s="166">
        <v>24</v>
      </c>
      <c r="O1235" s="165">
        <v>33</v>
      </c>
      <c r="P1235" s="165">
        <v>14</v>
      </c>
      <c r="Q1235" s="165">
        <v>24</v>
      </c>
      <c r="R1235" s="165">
        <v>35</v>
      </c>
      <c r="S1235" s="165">
        <v>24</v>
      </c>
      <c r="T1235" s="165">
        <v>42</v>
      </c>
      <c r="U1235" s="165">
        <v>16</v>
      </c>
      <c r="V1235" s="166">
        <v>29</v>
      </c>
      <c r="W1235" s="165">
        <v>24</v>
      </c>
      <c r="X1235" s="165">
        <v>16</v>
      </c>
      <c r="Y1235" s="165">
        <v>16</v>
      </c>
      <c r="Z1235" s="165">
        <v>16</v>
      </c>
      <c r="AA1235" s="165">
        <v>15</v>
      </c>
      <c r="AB1235" s="167">
        <v>16</v>
      </c>
      <c r="AC1235" s="222"/>
      <c r="AD1235" s="16"/>
      <c r="AE1235" s="16"/>
      <c r="AF1235" s="16"/>
      <c r="AG1235" s="16"/>
      <c r="AH1235" s="16"/>
      <c r="AI1235" s="16"/>
      <c r="AJ1235" s="16"/>
      <c r="AK1235" s="16"/>
      <c r="AL1235" s="16"/>
      <c r="AM1235" s="16"/>
      <c r="AN1235" s="16"/>
      <c r="AO1235" s="16"/>
    </row>
    <row r="1236" s="1" customFormat="1" ht="12.75" customHeight="1">
      <c r="A1236" s="867"/>
      <c r="B1236" s="181"/>
      <c r="C1236" s="51" t="s">
        <v>20</v>
      </c>
      <c r="D1236" s="51"/>
      <c r="E1236" s="52">
        <f t="shared" si="1380"/>
        <v>0.79629629629629628</v>
      </c>
      <c r="F1236" s="52">
        <f t="shared" si="1380"/>
        <v>0.84809027777777779</v>
      </c>
      <c r="G1236" s="52">
        <f t="shared" si="1380"/>
        <v>0.78306451612903227</v>
      </c>
      <c r="H1236" s="100">
        <f t="shared" si="1380"/>
        <v>0.87784867821330892</v>
      </c>
      <c r="I1236" s="52">
        <f t="shared" si="1380"/>
        <v>0.84429065743944642</v>
      </c>
      <c r="J1236" s="52">
        <f t="shared" si="1380"/>
        <v>0.83968804159445409</v>
      </c>
      <c r="K1236" s="52">
        <f t="shared" si="1380"/>
        <v>0.8927589367552704</v>
      </c>
      <c r="L1236" s="52">
        <f t="shared" si="1380"/>
        <v>0.71648690292758088</v>
      </c>
      <c r="M1236" s="52">
        <f t="shared" si="1380"/>
        <v>0.76963993453355151</v>
      </c>
      <c r="N1236" s="100">
        <f t="shared" si="1380"/>
        <v>0.86249545289196083</v>
      </c>
      <c r="O1236" s="52">
        <f t="shared" si="1380"/>
        <v>0.71060807811806481</v>
      </c>
      <c r="P1236" s="52">
        <f t="shared" si="1380"/>
        <v>0.44030747057410519</v>
      </c>
      <c r="Q1236" s="52">
        <f t="shared" si="1380"/>
        <v>0.75850043591979077</v>
      </c>
      <c r="R1236" s="52">
        <f t="shared" si="1380"/>
        <v>0.71065604854000763</v>
      </c>
      <c r="S1236" s="52">
        <f t="shared" si="1380"/>
        <v>0.56800416883793647</v>
      </c>
      <c r="T1236" s="52">
        <f t="shared" si="1380"/>
        <v>0.63896457765667569</v>
      </c>
      <c r="U1236" s="52">
        <f t="shared" si="1380"/>
        <v>0.50334492908750339</v>
      </c>
      <c r="V1236" s="100">
        <f t="shared" si="1380"/>
        <v>0.62054001928640312</v>
      </c>
      <c r="W1236" s="52">
        <f t="shared" si="1380"/>
        <v>0.39975932611311676</v>
      </c>
      <c r="X1236" s="52">
        <f t="shared" si="1380"/>
        <v>0.44120413922859825</v>
      </c>
      <c r="Y1236" s="52">
        <f t="shared" si="1380"/>
        <v>0.82539682539682535</v>
      </c>
      <c r="Z1236" s="52">
        <f t="shared" si="1380"/>
        <v>0.72238163558106172</v>
      </c>
      <c r="AA1236" s="52">
        <f t="shared" si="1380"/>
        <v>0.72507331378299122</v>
      </c>
      <c r="AB1236" s="52">
        <f t="shared" si="1380"/>
        <v>0.81401167639699745</v>
      </c>
      <c r="AC1236" s="101">
        <f t="shared" si="1380"/>
        <v>0.65000406735540539</v>
      </c>
      <c r="AD1236" s="16"/>
      <c r="AE1236" s="16"/>
      <c r="AF1236" s="16"/>
      <c r="AG1236" s="16"/>
      <c r="AH1236" s="16"/>
      <c r="AI1236" s="16"/>
      <c r="AJ1236" s="16"/>
      <c r="AK1236" s="16"/>
      <c r="AL1236" s="16"/>
      <c r="AM1236" s="16"/>
      <c r="AN1236" s="16"/>
      <c r="AO1236" s="16"/>
    </row>
    <row r="1237" s="1" customFormat="1" ht="12.75" customHeight="1">
      <c r="A1237" s="687" t="s">
        <v>42</v>
      </c>
      <c r="B1237" s="106" t="s">
        <v>674</v>
      </c>
      <c r="C1237" s="57" t="s">
        <v>15</v>
      </c>
      <c r="D1237" s="57" t="s">
        <v>16</v>
      </c>
      <c r="E1237" s="107">
        <v>0.0023999999999999998</v>
      </c>
      <c r="F1237" s="107">
        <v>0.0023999999999999998</v>
      </c>
      <c r="G1237" s="107">
        <v>0.0028</v>
      </c>
      <c r="H1237" s="108">
        <v>0.0023999999999999998</v>
      </c>
      <c r="I1237" s="107">
        <v>0.0028</v>
      </c>
      <c r="J1237" s="107">
        <v>0.0023999999999999998</v>
      </c>
      <c r="K1237" s="107">
        <v>0.0023999999999999998</v>
      </c>
      <c r="L1237" s="107">
        <v>0.0028</v>
      </c>
      <c r="M1237" s="107">
        <v>0.0023999999999999998</v>
      </c>
      <c r="N1237" s="108">
        <v>0.0023999999999999998</v>
      </c>
      <c r="O1237" s="107">
        <v>0.0023999999999999998</v>
      </c>
      <c r="P1237" s="107">
        <v>0.0023999999999999998</v>
      </c>
      <c r="Q1237" s="107">
        <v>0.0023999999999999998</v>
      </c>
      <c r="R1237" s="107">
        <v>0.0023999999999999998</v>
      </c>
      <c r="S1237" s="107">
        <v>0.0023999999999999998</v>
      </c>
      <c r="T1237" s="107">
        <v>0.0028</v>
      </c>
      <c r="U1237" s="107">
        <v>0.0023999999999999998</v>
      </c>
      <c r="V1237" s="108">
        <v>0.0028</v>
      </c>
      <c r="W1237" s="107">
        <v>0.0023999999999999998</v>
      </c>
      <c r="X1237" s="107">
        <v>0.0023999999999999998</v>
      </c>
      <c r="Y1237" s="107">
        <v>0.0023999999999999998</v>
      </c>
      <c r="Z1237" s="107">
        <v>0.0028</v>
      </c>
      <c r="AA1237" s="107">
        <v>0.0023999999999999998</v>
      </c>
      <c r="AB1237" s="107">
        <v>0.0028</v>
      </c>
      <c r="AC1237" s="59">
        <f t="shared" ref="AC1237:AC1238" si="1388">SUM(E1237:AB1237)</f>
        <v>0.060399999999999981</v>
      </c>
      <c r="AD1237" s="16"/>
      <c r="AE1237" s="16"/>
      <c r="AF1237" s="16"/>
      <c r="AG1237" s="16"/>
      <c r="AH1237" s="16"/>
      <c r="AI1237" s="16"/>
      <c r="AJ1237" s="16"/>
      <c r="AK1237" s="16"/>
      <c r="AL1237" s="16"/>
      <c r="AM1237" s="16"/>
      <c r="AN1237" s="16"/>
      <c r="AO1237" s="16"/>
    </row>
    <row r="1238" s="1" customFormat="1" ht="12.75" customHeight="1">
      <c r="A1238" s="862"/>
      <c r="B1238" s="109"/>
      <c r="C1238" s="39" t="s">
        <v>17</v>
      </c>
      <c r="D1238" s="39" t="s">
        <v>16</v>
      </c>
      <c r="E1238" s="110">
        <v>0</v>
      </c>
      <c r="F1238" s="110">
        <v>0</v>
      </c>
      <c r="G1238" s="110">
        <v>0</v>
      </c>
      <c r="H1238" s="111">
        <v>0</v>
      </c>
      <c r="I1238" s="110">
        <v>0</v>
      </c>
      <c r="J1238" s="110">
        <v>0</v>
      </c>
      <c r="K1238" s="110">
        <v>0</v>
      </c>
      <c r="L1238" s="110">
        <v>0</v>
      </c>
      <c r="M1238" s="110">
        <v>0</v>
      </c>
      <c r="N1238" s="111">
        <v>0</v>
      </c>
      <c r="O1238" s="110">
        <v>0</v>
      </c>
      <c r="P1238" s="110">
        <v>0</v>
      </c>
      <c r="Q1238" s="110">
        <v>0</v>
      </c>
      <c r="R1238" s="110">
        <v>0</v>
      </c>
      <c r="S1238" s="110">
        <v>0</v>
      </c>
      <c r="T1238" s="110">
        <v>0</v>
      </c>
      <c r="U1238" s="110">
        <v>0</v>
      </c>
      <c r="V1238" s="111">
        <v>0</v>
      </c>
      <c r="W1238" s="110">
        <v>0</v>
      </c>
      <c r="X1238" s="110">
        <v>0</v>
      </c>
      <c r="Y1238" s="110">
        <v>0</v>
      </c>
      <c r="Z1238" s="110">
        <v>0</v>
      </c>
      <c r="AA1238" s="110">
        <v>0</v>
      </c>
      <c r="AB1238" s="110">
        <v>0</v>
      </c>
      <c r="AC1238" s="42">
        <f t="shared" si="1388"/>
        <v>0</v>
      </c>
      <c r="AD1238" s="16"/>
      <c r="AE1238" s="16"/>
      <c r="AF1238" s="16"/>
      <c r="AG1238" s="16"/>
      <c r="AH1238" s="16"/>
      <c r="AI1238" s="16"/>
      <c r="AJ1238" s="16"/>
      <c r="AK1238" s="16"/>
      <c r="AL1238" s="16"/>
      <c r="AM1238" s="16"/>
      <c r="AN1238" s="16"/>
      <c r="AO1238" s="16"/>
    </row>
    <row r="1239" s="1" customFormat="1" ht="12.75" customHeight="1">
      <c r="A1239" s="862"/>
      <c r="B1239" s="109"/>
      <c r="C1239" s="39" t="s">
        <v>18</v>
      </c>
      <c r="D1239" s="39" t="s">
        <v>19</v>
      </c>
      <c r="E1239" s="128">
        <v>0</v>
      </c>
      <c r="F1239" s="128">
        <v>0</v>
      </c>
      <c r="G1239" s="128">
        <v>0</v>
      </c>
      <c r="H1239" s="129">
        <v>0</v>
      </c>
      <c r="I1239" s="128">
        <v>0</v>
      </c>
      <c r="J1239" s="128">
        <v>0</v>
      </c>
      <c r="K1239" s="128">
        <v>0</v>
      </c>
      <c r="L1239" s="128">
        <v>0</v>
      </c>
      <c r="M1239" s="128">
        <v>0</v>
      </c>
      <c r="N1239" s="129">
        <v>0</v>
      </c>
      <c r="O1239" s="128">
        <v>0</v>
      </c>
      <c r="P1239" s="128">
        <v>0</v>
      </c>
      <c r="Q1239" s="128">
        <v>0</v>
      </c>
      <c r="R1239" s="128">
        <v>0</v>
      </c>
      <c r="S1239" s="128">
        <v>0</v>
      </c>
      <c r="T1239" s="128">
        <v>0</v>
      </c>
      <c r="U1239" s="128">
        <v>0</v>
      </c>
      <c r="V1239" s="129">
        <v>0</v>
      </c>
      <c r="W1239" s="128">
        <v>0</v>
      </c>
      <c r="X1239" s="128">
        <v>0</v>
      </c>
      <c r="Y1239" s="128">
        <v>0</v>
      </c>
      <c r="Z1239" s="128">
        <v>0</v>
      </c>
      <c r="AA1239" s="128">
        <v>0</v>
      </c>
      <c r="AB1239" s="128">
        <v>0</v>
      </c>
      <c r="AC1239" s="42"/>
      <c r="AD1239" s="16"/>
      <c r="AE1239" s="16"/>
      <c r="AF1239" s="16"/>
      <c r="AG1239" s="16"/>
      <c r="AH1239" s="16"/>
      <c r="AI1239" s="16"/>
      <c r="AJ1239" s="16"/>
      <c r="AK1239" s="16"/>
      <c r="AL1239" s="16"/>
      <c r="AM1239" s="16"/>
      <c r="AN1239" s="16"/>
      <c r="AO1239" s="16"/>
    </row>
    <row r="1240" s="1" customFormat="1" ht="12.75" customHeight="1">
      <c r="A1240" s="863"/>
      <c r="B1240" s="114"/>
      <c r="C1240" s="115" t="s">
        <v>20</v>
      </c>
      <c r="D1240" s="115"/>
      <c r="E1240" s="116">
        <f t="shared" si="1380"/>
        <v>0</v>
      </c>
      <c r="F1240" s="116">
        <f t="shared" si="1380"/>
        <v>0</v>
      </c>
      <c r="G1240" s="116">
        <f t="shared" si="1380"/>
        <v>0</v>
      </c>
      <c r="H1240" s="117">
        <f t="shared" si="1380"/>
        <v>0</v>
      </c>
      <c r="I1240" s="116">
        <f t="shared" si="1380"/>
        <v>0</v>
      </c>
      <c r="J1240" s="116">
        <f t="shared" si="1380"/>
        <v>0</v>
      </c>
      <c r="K1240" s="116">
        <f t="shared" si="1380"/>
        <v>0</v>
      </c>
      <c r="L1240" s="116">
        <f t="shared" si="1380"/>
        <v>0</v>
      </c>
      <c r="M1240" s="116">
        <f t="shared" si="1380"/>
        <v>0</v>
      </c>
      <c r="N1240" s="117">
        <f t="shared" si="1380"/>
        <v>0</v>
      </c>
      <c r="O1240" s="116">
        <f t="shared" si="1380"/>
        <v>0</v>
      </c>
      <c r="P1240" s="116">
        <f t="shared" si="1380"/>
        <v>0</v>
      </c>
      <c r="Q1240" s="116">
        <f t="shared" si="1380"/>
        <v>0</v>
      </c>
      <c r="R1240" s="116">
        <f t="shared" si="1380"/>
        <v>0</v>
      </c>
      <c r="S1240" s="116">
        <f t="shared" si="1380"/>
        <v>0</v>
      </c>
      <c r="T1240" s="116">
        <f t="shared" si="1380"/>
        <v>0</v>
      </c>
      <c r="U1240" s="116">
        <f t="shared" si="1380"/>
        <v>0</v>
      </c>
      <c r="V1240" s="117">
        <f t="shared" si="1380"/>
        <v>0</v>
      </c>
      <c r="W1240" s="116">
        <f t="shared" si="1380"/>
        <v>0</v>
      </c>
      <c r="X1240" s="116">
        <f t="shared" si="1380"/>
        <v>0</v>
      </c>
      <c r="Y1240" s="116">
        <f t="shared" si="1380"/>
        <v>0</v>
      </c>
      <c r="Z1240" s="116">
        <f t="shared" si="1380"/>
        <v>0</v>
      </c>
      <c r="AA1240" s="116">
        <f t="shared" si="1380"/>
        <v>0</v>
      </c>
      <c r="AB1240" s="116">
        <f t="shared" si="1380"/>
        <v>0</v>
      </c>
      <c r="AC1240" s="125">
        <f t="shared" si="1380"/>
        <v>0</v>
      </c>
      <c r="AD1240" s="16"/>
      <c r="AE1240" s="16"/>
      <c r="AF1240" s="16"/>
      <c r="AG1240" s="16"/>
      <c r="AH1240" s="16"/>
      <c r="AI1240" s="16"/>
      <c r="AJ1240" s="16"/>
      <c r="AK1240" s="16"/>
      <c r="AL1240" s="16"/>
      <c r="AM1240" s="16"/>
      <c r="AN1240" s="16"/>
      <c r="AO1240" s="16"/>
    </row>
    <row r="1241" s="1" customFormat="1" ht="15" customHeight="1">
      <c r="A1241" s="516" t="s">
        <v>41</v>
      </c>
      <c r="B1241" s="121" t="s">
        <v>675</v>
      </c>
      <c r="C1241" s="33" t="s">
        <v>15</v>
      </c>
      <c r="D1241" s="33" t="s">
        <v>16</v>
      </c>
      <c r="E1241" s="122">
        <v>0.2356</v>
      </c>
      <c r="F1241" s="122">
        <v>0.23719999999999999</v>
      </c>
      <c r="G1241" s="122">
        <v>0.2356</v>
      </c>
      <c r="H1241" s="123">
        <v>0.2336</v>
      </c>
      <c r="I1241" s="122">
        <v>0.25519999999999998</v>
      </c>
      <c r="J1241" s="122">
        <v>0.27239999999999998</v>
      </c>
      <c r="K1241" s="122">
        <v>0.27279999999999999</v>
      </c>
      <c r="L1241" s="122">
        <v>0.28079999999999999</v>
      </c>
      <c r="M1241" s="122">
        <v>0.37240000000000001</v>
      </c>
      <c r="N1241" s="123">
        <v>0.36320000000000002</v>
      </c>
      <c r="O1241" s="122">
        <v>0.60960000000000003</v>
      </c>
      <c r="P1241" s="122">
        <v>0.66759999999999997</v>
      </c>
      <c r="Q1241" s="122">
        <v>0.33439999999999998</v>
      </c>
      <c r="R1241" s="122">
        <v>0.66039999999999999</v>
      </c>
      <c r="S1241" s="122">
        <v>0.55079999999999996</v>
      </c>
      <c r="T1241" s="122">
        <v>0.57040000000000002</v>
      </c>
      <c r="U1241" s="122">
        <v>0.46200000000000002</v>
      </c>
      <c r="V1241" s="123">
        <v>0.25480000000000003</v>
      </c>
      <c r="W1241" s="122">
        <v>0.24440000000000001</v>
      </c>
      <c r="X1241" s="122">
        <v>0.24560000000000001</v>
      </c>
      <c r="Y1241" s="122">
        <v>0.24879999999999999</v>
      </c>
      <c r="Z1241" s="122">
        <v>0.2492</v>
      </c>
      <c r="AA1241" s="122">
        <v>0.24679999999999999</v>
      </c>
      <c r="AB1241" s="122">
        <v>0.24879999999999999</v>
      </c>
      <c r="AC1241" s="36">
        <f t="shared" ref="AC1241:AC1242" si="1389">SUM(E1241:AB1241)</f>
        <v>8.3523999999999976</v>
      </c>
      <c r="AD1241" s="16"/>
      <c r="AE1241" s="16"/>
      <c r="AF1241" s="16"/>
      <c r="AG1241" s="16"/>
      <c r="AH1241" s="16"/>
      <c r="AI1241" s="16"/>
      <c r="AJ1241" s="16"/>
      <c r="AK1241" s="16"/>
      <c r="AL1241" s="16"/>
      <c r="AM1241" s="16"/>
      <c r="AN1241" s="16"/>
      <c r="AO1241" s="16"/>
    </row>
    <row r="1242" s="1" customFormat="1" ht="15" customHeight="1">
      <c r="A1242" s="862"/>
      <c r="B1242" s="109"/>
      <c r="C1242" s="39" t="s">
        <v>17</v>
      </c>
      <c r="D1242" s="39" t="s">
        <v>16</v>
      </c>
      <c r="E1242" s="110">
        <v>0.041599999999999998</v>
      </c>
      <c r="F1242" s="110">
        <v>0.041599999999999998</v>
      </c>
      <c r="G1242" s="110">
        <v>0.043200000000000002</v>
      </c>
      <c r="H1242" s="111">
        <v>0.042000000000000003</v>
      </c>
      <c r="I1242" s="110">
        <v>0.041599999999999998</v>
      </c>
      <c r="J1242" s="110">
        <v>0.041599999999999998</v>
      </c>
      <c r="K1242" s="110">
        <v>0.0424</v>
      </c>
      <c r="L1242" s="110">
        <v>0.041599999999999998</v>
      </c>
      <c r="M1242" s="110">
        <v>0.040399999999999998</v>
      </c>
      <c r="N1242" s="111">
        <v>0.039199999999999999</v>
      </c>
      <c r="O1242" s="110">
        <v>0.040800000000000003</v>
      </c>
      <c r="P1242" s="110">
        <v>0.037199999999999997</v>
      </c>
      <c r="Q1242" s="110">
        <v>0.039600000000000003</v>
      </c>
      <c r="R1242" s="110">
        <v>0.036799999999999999</v>
      </c>
      <c r="S1242" s="110">
        <v>0.037600000000000001</v>
      </c>
      <c r="T1242" s="110">
        <v>0.042799999999999998</v>
      </c>
      <c r="U1242" s="110">
        <v>0.040000000000000001</v>
      </c>
      <c r="V1242" s="111">
        <v>0.042799999999999998</v>
      </c>
      <c r="W1242" s="110">
        <v>0.041599999999999998</v>
      </c>
      <c r="X1242" s="110">
        <v>0.041599999999999998</v>
      </c>
      <c r="Y1242" s="110">
        <v>0.040800000000000003</v>
      </c>
      <c r="Z1242" s="110">
        <v>0.039600000000000003</v>
      </c>
      <c r="AA1242" s="110">
        <v>0.040800000000000003</v>
      </c>
      <c r="AB1242" s="110">
        <v>0.042000000000000003</v>
      </c>
      <c r="AC1242" s="42">
        <f t="shared" si="1389"/>
        <v>0.97920000000000007</v>
      </c>
      <c r="AD1242" s="16"/>
      <c r="AE1242" s="16"/>
      <c r="AF1242" s="16"/>
      <c r="AG1242" s="16"/>
      <c r="AH1242" s="16"/>
      <c r="AI1242" s="16"/>
      <c r="AJ1242" s="16"/>
      <c r="AK1242" s="16"/>
      <c r="AL1242" s="16"/>
      <c r="AM1242" s="16"/>
      <c r="AN1242" s="16"/>
      <c r="AO1242" s="16"/>
    </row>
    <row r="1243" s="1" customFormat="1" ht="15" customHeight="1">
      <c r="A1243" s="862"/>
      <c r="B1243" s="109"/>
      <c r="C1243" s="39" t="s">
        <v>18</v>
      </c>
      <c r="D1243" s="223" t="s">
        <v>19</v>
      </c>
      <c r="E1243" s="179">
        <v>14.288633840732414</v>
      </c>
      <c r="F1243" s="179">
        <v>14.358553882736601</v>
      </c>
      <c r="G1243" s="179">
        <v>14.288633840732414</v>
      </c>
      <c r="H1243" s="180">
        <v>14.180729122854173</v>
      </c>
      <c r="I1243" s="179">
        <v>15.536013501855559</v>
      </c>
      <c r="J1243" s="179">
        <v>16.69387767986743</v>
      </c>
      <c r="K1243" s="179">
        <v>16.702453629093924</v>
      </c>
      <c r="L1243" s="179">
        <v>17.274600388693422</v>
      </c>
      <c r="M1243" s="179">
        <v>23.425847731273674</v>
      </c>
      <c r="N1243" s="180">
        <v>22.891964363434457</v>
      </c>
      <c r="O1243" s="179">
        <v>38.649768368512483</v>
      </c>
      <c r="P1243" s="179">
        <v>41.109613557700314</v>
      </c>
      <c r="Q1243" s="179">
        <v>20.730888469917247</v>
      </c>
      <c r="R1243" s="179">
        <v>42.161927117691512</v>
      </c>
      <c r="S1243" s="179">
        <v>34.512900042295222</v>
      </c>
      <c r="T1243" s="179">
        <v>35.881051412240872</v>
      </c>
      <c r="U1243" s="179">
        <v>28.503791977349493</v>
      </c>
      <c r="V1243" s="180">
        <v>15.903599777586269</v>
      </c>
      <c r="W1243" s="179">
        <v>15.16604091183372</v>
      </c>
      <c r="X1243" s="179">
        <v>15.065829809865818</v>
      </c>
      <c r="Y1243" s="179">
        <v>15.204041206237246</v>
      </c>
      <c r="Z1243" s="179">
        <v>15.228485002388755</v>
      </c>
      <c r="AA1243" s="179">
        <v>15.038895219680766</v>
      </c>
      <c r="AB1243" s="179">
        <v>15.089185482063774</v>
      </c>
      <c r="AC1243" s="222"/>
      <c r="AD1243" s="16"/>
      <c r="AE1243" s="16"/>
      <c r="AF1243" s="16"/>
      <c r="AG1243" s="16"/>
      <c r="AH1243" s="16"/>
      <c r="AI1243" s="16"/>
      <c r="AJ1243" s="16"/>
      <c r="AK1243" s="16"/>
      <c r="AL1243" s="16"/>
      <c r="AM1243" s="16"/>
      <c r="AN1243" s="16"/>
      <c r="AO1243" s="16"/>
    </row>
    <row r="1244" s="1" customFormat="1" ht="15" customHeight="1">
      <c r="A1244" s="863"/>
      <c r="B1244" s="114"/>
      <c r="C1244" s="115" t="s">
        <v>20</v>
      </c>
      <c r="D1244" s="115"/>
      <c r="E1244" s="116">
        <f t="shared" si="1380"/>
        <v>0.1765704584040747</v>
      </c>
      <c r="F1244" s="116">
        <f t="shared" si="1380"/>
        <v>0.17537942664418213</v>
      </c>
      <c r="G1244" s="116">
        <f t="shared" si="1380"/>
        <v>0.18336162988115451</v>
      </c>
      <c r="H1244" s="117">
        <f t="shared" si="1380"/>
        <v>0.1797945205479452</v>
      </c>
      <c r="I1244" s="116">
        <f t="shared" si="1380"/>
        <v>0.16300940438871472</v>
      </c>
      <c r="J1244" s="116">
        <f t="shared" si="1380"/>
        <v>0.1527165932452276</v>
      </c>
      <c r="K1244" s="116">
        <f t="shared" si="1380"/>
        <v>0.15542521994134897</v>
      </c>
      <c r="L1244" s="116">
        <f t="shared" si="1380"/>
        <v>0.14814814814814814</v>
      </c>
      <c r="M1244" s="116">
        <f t="shared" si="1380"/>
        <v>0.10848549946294307</v>
      </c>
      <c r="N1244" s="117">
        <f t="shared" si="1380"/>
        <v>0.10792951541850219</v>
      </c>
      <c r="O1244" s="116">
        <f t="shared" si="1380"/>
        <v>0.066929133858267723</v>
      </c>
      <c r="P1244" s="116">
        <f t="shared" si="1380"/>
        <v>0.055721989215098862</v>
      </c>
      <c r="Q1244" s="116">
        <f t="shared" si="1380"/>
        <v>0.11842105263157897</v>
      </c>
      <c r="R1244" s="116">
        <f t="shared" si="1380"/>
        <v>0.055723803755299818</v>
      </c>
      <c r="S1244" s="116">
        <f t="shared" si="1380"/>
        <v>0.068264342774146711</v>
      </c>
      <c r="T1244" s="116">
        <f t="shared" si="1380"/>
        <v>0.075035063113604486</v>
      </c>
      <c r="U1244" s="116">
        <f t="shared" si="1380"/>
        <v>0.086580086580086577</v>
      </c>
      <c r="V1244" s="117">
        <f t="shared" si="1380"/>
        <v>0.16797488226059651</v>
      </c>
      <c r="W1244" s="116">
        <f t="shared" si="1380"/>
        <v>0.1702127659574468</v>
      </c>
      <c r="X1244" s="116">
        <f t="shared" si="1380"/>
        <v>0.16938110749185667</v>
      </c>
      <c r="Y1244" s="116">
        <f t="shared" si="1380"/>
        <v>0.16398713826366562</v>
      </c>
      <c r="Z1244" s="116">
        <f t="shared" si="1380"/>
        <v>0.15890850722311398</v>
      </c>
      <c r="AA1244" s="116">
        <f t="shared" si="1380"/>
        <v>0.16531604538087522</v>
      </c>
      <c r="AB1244" s="116">
        <f t="shared" si="1380"/>
        <v>0.16881028938906753</v>
      </c>
      <c r="AC1244" s="125">
        <f t="shared" si="1380"/>
        <v>0.11723576457066237</v>
      </c>
      <c r="AD1244" s="16"/>
      <c r="AE1244" s="16"/>
      <c r="AF1244" s="16"/>
      <c r="AG1244" s="16"/>
      <c r="AH1244" s="16"/>
      <c r="AI1244" s="16"/>
      <c r="AJ1244" s="16"/>
      <c r="AK1244" s="16"/>
      <c r="AL1244" s="16"/>
      <c r="AM1244" s="16"/>
      <c r="AN1244" s="16"/>
      <c r="AO1244" s="16"/>
    </row>
    <row r="1245" s="1" customFormat="1" ht="15" customHeight="1">
      <c r="A1245" s="864" t="s">
        <v>56</v>
      </c>
      <c r="B1245" s="121" t="s">
        <v>676</v>
      </c>
      <c r="C1245" s="33" t="s">
        <v>15</v>
      </c>
      <c r="D1245" s="33" t="s">
        <v>16</v>
      </c>
      <c r="E1245" s="122">
        <v>0.089999999999999997</v>
      </c>
      <c r="F1245" s="122">
        <v>0.088999999999999996</v>
      </c>
      <c r="G1245" s="122">
        <v>0.089200000000000002</v>
      </c>
      <c r="H1245" s="123">
        <v>0.087800000000000003</v>
      </c>
      <c r="I1245" s="122">
        <v>0.088200000000000001</v>
      </c>
      <c r="J1245" s="122">
        <v>0.093399999999999997</v>
      </c>
      <c r="K1245" s="122">
        <v>0.0998</v>
      </c>
      <c r="L1245" s="122">
        <v>0.1114</v>
      </c>
      <c r="M1245" s="122">
        <v>0.12139999999999999</v>
      </c>
      <c r="N1245" s="123">
        <v>0.1202</v>
      </c>
      <c r="O1245" s="122">
        <v>0.11459999999999999</v>
      </c>
      <c r="P1245" s="122">
        <v>0.105</v>
      </c>
      <c r="Q1245" s="122">
        <v>0.11459999999999999</v>
      </c>
      <c r="R1245" s="122">
        <v>0.11219999999999999</v>
      </c>
      <c r="S1245" s="122">
        <v>0.1116</v>
      </c>
      <c r="T1245" s="122">
        <v>0.1154</v>
      </c>
      <c r="U1245" s="122">
        <v>0.113</v>
      </c>
      <c r="V1245" s="123">
        <v>0.1162</v>
      </c>
      <c r="W1245" s="122">
        <v>0.10539999999999999</v>
      </c>
      <c r="X1245" s="122">
        <v>0.10539999999999999</v>
      </c>
      <c r="Y1245" s="122">
        <v>0.1066</v>
      </c>
      <c r="Z1245" s="122">
        <v>0.1004</v>
      </c>
      <c r="AA1245" s="122">
        <v>0.096000000000000002</v>
      </c>
      <c r="AB1245" s="122">
        <v>0.089999999999999997</v>
      </c>
      <c r="AC1245" s="36">
        <f t="shared" ref="AC1245:AC1246" si="1390">SUM(E1245:AB1245)</f>
        <v>2.4967999999999995</v>
      </c>
      <c r="AD1245" s="16"/>
      <c r="AE1245" s="16"/>
      <c r="AF1245" s="16"/>
      <c r="AG1245" s="16"/>
      <c r="AH1245" s="16"/>
      <c r="AI1245" s="16"/>
      <c r="AJ1245" s="16"/>
      <c r="AK1245" s="16"/>
      <c r="AL1245" s="16"/>
      <c r="AM1245" s="16"/>
      <c r="AN1245" s="16"/>
      <c r="AO1245" s="16"/>
    </row>
    <row r="1246" s="1" customFormat="1" ht="15" customHeight="1">
      <c r="A1246" s="865"/>
      <c r="B1246" s="109"/>
      <c r="C1246" s="39" t="s">
        <v>17</v>
      </c>
      <c r="D1246" s="39" t="s">
        <v>16</v>
      </c>
      <c r="E1246" s="110">
        <v>0.098000000000000004</v>
      </c>
      <c r="F1246" s="110">
        <v>0.094600000000000004</v>
      </c>
      <c r="G1246" s="110">
        <v>0.094799999999999995</v>
      </c>
      <c r="H1246" s="111">
        <v>0.094</v>
      </c>
      <c r="I1246" s="110">
        <v>0.095399999999999999</v>
      </c>
      <c r="J1246" s="110">
        <v>0.099599999999999994</v>
      </c>
      <c r="K1246" s="110">
        <v>0.1052</v>
      </c>
      <c r="L1246" s="110">
        <v>0.1144</v>
      </c>
      <c r="M1246" s="110">
        <v>0.1166</v>
      </c>
      <c r="N1246" s="111">
        <v>0.10979999999999999</v>
      </c>
      <c r="O1246" s="110">
        <v>0.1082</v>
      </c>
      <c r="P1246" s="110">
        <v>0.1032</v>
      </c>
      <c r="Q1246" s="110">
        <v>0.1026</v>
      </c>
      <c r="R1246" s="110">
        <v>0.10539999999999999</v>
      </c>
      <c r="S1246" s="110">
        <v>0.1134</v>
      </c>
      <c r="T1246" s="110">
        <v>0.11559999999999999</v>
      </c>
      <c r="U1246" s="110">
        <v>0.11219999999999999</v>
      </c>
      <c r="V1246" s="111">
        <v>0.1114</v>
      </c>
      <c r="W1246" s="110">
        <v>0.1108</v>
      </c>
      <c r="X1246" s="110">
        <v>0.1062</v>
      </c>
      <c r="Y1246" s="110">
        <v>0.1072</v>
      </c>
      <c r="Z1246" s="110">
        <v>0.104</v>
      </c>
      <c r="AA1246" s="110">
        <v>0.1002</v>
      </c>
      <c r="AB1246" s="110">
        <v>0.095200000000000007</v>
      </c>
      <c r="AC1246" s="42">
        <f t="shared" si="1390"/>
        <v>2.5179999999999998</v>
      </c>
      <c r="AD1246" s="16"/>
      <c r="AE1246" s="16"/>
      <c r="AF1246" s="16"/>
      <c r="AG1246" s="16"/>
      <c r="AH1246" s="16"/>
      <c r="AI1246" s="16"/>
      <c r="AJ1246" s="16"/>
      <c r="AK1246" s="16"/>
      <c r="AL1246" s="16"/>
      <c r="AM1246" s="16"/>
      <c r="AN1246" s="16"/>
      <c r="AO1246" s="16"/>
    </row>
    <row r="1247" s="1" customFormat="1" ht="15" customHeight="1">
      <c r="A1247" s="865"/>
      <c r="B1247" s="109"/>
      <c r="C1247" s="39" t="s">
        <v>18</v>
      </c>
      <c r="D1247" s="223" t="s">
        <v>19</v>
      </c>
      <c r="E1247" s="197">
        <v>5</v>
      </c>
      <c r="F1247" s="165">
        <v>5</v>
      </c>
      <c r="G1247" s="165">
        <v>5</v>
      </c>
      <c r="H1247" s="166">
        <v>5</v>
      </c>
      <c r="I1247" s="165">
        <v>5</v>
      </c>
      <c r="J1247" s="165">
        <v>5</v>
      </c>
      <c r="K1247" s="165">
        <v>5</v>
      </c>
      <c r="L1247" s="165">
        <v>6</v>
      </c>
      <c r="M1247" s="165">
        <v>6</v>
      </c>
      <c r="N1247" s="166">
        <v>6</v>
      </c>
      <c r="O1247" s="165">
        <v>6</v>
      </c>
      <c r="P1247" s="165">
        <v>6</v>
      </c>
      <c r="Q1247" s="165">
        <v>6</v>
      </c>
      <c r="R1247" s="165">
        <v>6</v>
      </c>
      <c r="S1247" s="165">
        <v>7</v>
      </c>
      <c r="T1247" s="165">
        <v>5</v>
      </c>
      <c r="U1247" s="165">
        <v>6</v>
      </c>
      <c r="V1247" s="166">
        <v>6</v>
      </c>
      <c r="W1247" s="165">
        <v>6</v>
      </c>
      <c r="X1247" s="165">
        <v>6</v>
      </c>
      <c r="Y1247" s="165">
        <v>5</v>
      </c>
      <c r="Z1247" s="165">
        <v>5</v>
      </c>
      <c r="AA1247" s="165">
        <v>5</v>
      </c>
      <c r="AB1247" s="167">
        <v>5</v>
      </c>
      <c r="AC1247" s="222"/>
      <c r="AD1247" s="16"/>
      <c r="AE1247" s="16"/>
      <c r="AF1247" s="16"/>
      <c r="AG1247" s="16"/>
      <c r="AH1247" s="16"/>
      <c r="AI1247" s="16"/>
      <c r="AJ1247" s="16"/>
      <c r="AK1247" s="16"/>
      <c r="AL1247" s="16"/>
      <c r="AM1247" s="16"/>
      <c r="AN1247" s="16"/>
      <c r="AO1247" s="16"/>
    </row>
    <row r="1248" s="1" customFormat="1" ht="15" customHeight="1">
      <c r="A1248" s="866"/>
      <c r="B1248" s="114"/>
      <c r="C1248" s="115" t="s">
        <v>20</v>
      </c>
      <c r="D1248" s="115"/>
      <c r="E1248" s="116">
        <f t="shared" si="1380"/>
        <v>1.088888888888889</v>
      </c>
      <c r="F1248" s="116">
        <f t="shared" si="1380"/>
        <v>1.0629213483146069</v>
      </c>
      <c r="G1248" s="116">
        <f t="shared" si="1380"/>
        <v>1.0627802690582959</v>
      </c>
      <c r="H1248" s="117">
        <f t="shared" si="1380"/>
        <v>1.070615034168565</v>
      </c>
      <c r="I1248" s="116">
        <f t="shared" si="1380"/>
        <v>1.0816326530612244</v>
      </c>
      <c r="J1248" s="116">
        <f t="shared" si="1380"/>
        <v>1.0663811563169165</v>
      </c>
      <c r="K1248" s="116">
        <f t="shared" si="1380"/>
        <v>1.0541082164328657</v>
      </c>
      <c r="L1248" s="116">
        <f t="shared" si="1380"/>
        <v>1.0269299820466786</v>
      </c>
      <c r="M1248" s="116">
        <f t="shared" si="1380"/>
        <v>0.96046128500823724</v>
      </c>
      <c r="N1248" s="117">
        <f t="shared" si="1380"/>
        <v>0.91347753743760396</v>
      </c>
      <c r="O1248" s="116">
        <f t="shared" si="1380"/>
        <v>0.94415357766143115</v>
      </c>
      <c r="P1248" s="116">
        <f t="shared" si="1380"/>
        <v>0.98285714285714287</v>
      </c>
      <c r="Q1248" s="116">
        <f t="shared" si="1380"/>
        <v>0.89528795811518325</v>
      </c>
      <c r="R1248" s="116">
        <f t="shared" si="1380"/>
        <v>0.93939393939393934</v>
      </c>
      <c r="S1248" s="116">
        <f t="shared" si="1380"/>
        <v>1.0161290322580645</v>
      </c>
      <c r="T1248" s="116">
        <f t="shared" si="1380"/>
        <v>1.0017331022530329</v>
      </c>
      <c r="U1248" s="116">
        <f t="shared" si="1380"/>
        <v>0.99292035398230083</v>
      </c>
      <c r="V1248" s="117">
        <f t="shared" si="1380"/>
        <v>0.95869191049913938</v>
      </c>
      <c r="W1248" s="116">
        <f t="shared" si="1380"/>
        <v>1.0512333965844403</v>
      </c>
      <c r="X1248" s="116">
        <f t="shared" si="1380"/>
        <v>1.0075901328273245</v>
      </c>
      <c r="Y1248" s="116">
        <f t="shared" si="1380"/>
        <v>1.0056285178236397</v>
      </c>
      <c r="Z1248" s="116">
        <f t="shared" si="1380"/>
        <v>1.0358565737051793</v>
      </c>
      <c r="AA1248" s="116">
        <f t="shared" si="1380"/>
        <v>1.04375</v>
      </c>
      <c r="AB1248" s="116">
        <f t="shared" si="1380"/>
        <v>1.0577777777777779</v>
      </c>
      <c r="AC1248" s="125">
        <f t="shared" si="1380"/>
        <v>1.0084908683114389</v>
      </c>
      <c r="AD1248" s="16"/>
      <c r="AE1248" s="16"/>
      <c r="AF1248" s="16"/>
      <c r="AG1248" s="16"/>
      <c r="AH1248" s="16"/>
      <c r="AI1248" s="16"/>
      <c r="AJ1248" s="16"/>
      <c r="AK1248" s="16"/>
      <c r="AL1248" s="16"/>
      <c r="AM1248" s="16"/>
      <c r="AN1248" s="16"/>
      <c r="AO1248" s="16"/>
    </row>
    <row r="1249" s="1" customFormat="1" ht="15" customHeight="1">
      <c r="A1249" s="463"/>
      <c r="B1249" s="464" t="s">
        <v>50</v>
      </c>
      <c r="C1249" s="33" t="s">
        <v>15</v>
      </c>
      <c r="D1249" s="33" t="s">
        <v>16</v>
      </c>
      <c r="E1249" s="122"/>
      <c r="F1249" s="122"/>
      <c r="G1249" s="122"/>
      <c r="H1249" s="123"/>
      <c r="I1249" s="122"/>
      <c r="J1249" s="122"/>
      <c r="K1249" s="122"/>
      <c r="L1249" s="122"/>
      <c r="M1249" s="122"/>
      <c r="N1249" s="123"/>
      <c r="O1249" s="122"/>
      <c r="P1249" s="122"/>
      <c r="Q1249" s="122"/>
      <c r="R1249" s="122"/>
      <c r="S1249" s="122"/>
      <c r="T1249" s="122"/>
      <c r="U1249" s="122"/>
      <c r="V1249" s="123"/>
      <c r="W1249" s="122"/>
      <c r="X1249" s="122"/>
      <c r="Y1249" s="122"/>
      <c r="Z1249" s="122"/>
      <c r="AA1249" s="122"/>
      <c r="AB1249" s="122"/>
      <c r="AC1249" s="36">
        <f t="shared" ref="AC1249:AC1250" si="1391">SUM(E1249:AB1249)</f>
        <v>0</v>
      </c>
      <c r="AD1249" s="578">
        <f t="shared" si="1373"/>
        <v>0</v>
      </c>
      <c r="AE1249" s="16"/>
      <c r="AF1249" s="16"/>
      <c r="AG1249" s="16"/>
      <c r="AH1249" s="16"/>
      <c r="AI1249" s="16"/>
      <c r="AJ1249" s="16"/>
      <c r="AK1249" s="16"/>
      <c r="AL1249" s="16"/>
      <c r="AM1249" s="16"/>
      <c r="AN1249" s="16"/>
      <c r="AO1249" s="16"/>
    </row>
    <row r="1250" s="1" customFormat="1" ht="15" customHeight="1">
      <c r="A1250" s="467"/>
      <c r="B1250" s="468" t="s">
        <v>51</v>
      </c>
      <c r="C1250" s="51" t="s">
        <v>15</v>
      </c>
      <c r="D1250" s="51" t="s">
        <v>16</v>
      </c>
      <c r="E1250" s="291">
        <v>0.026550000000000001</v>
      </c>
      <c r="F1250" s="291">
        <v>0.032399999999999998</v>
      </c>
      <c r="G1250" s="291">
        <v>0.033119999999999997</v>
      </c>
      <c r="H1250" s="292">
        <v>0.029219999999999999</v>
      </c>
      <c r="I1250" s="291">
        <v>0.034200000000000001</v>
      </c>
      <c r="J1250" s="291">
        <v>0.0276</v>
      </c>
      <c r="K1250" s="291">
        <v>0.033029999999999997</v>
      </c>
      <c r="L1250" s="291">
        <v>0.033239999999999999</v>
      </c>
      <c r="M1250" s="291">
        <v>0.029940000000000001</v>
      </c>
      <c r="N1250" s="292">
        <v>0.035369999999999999</v>
      </c>
      <c r="O1250" s="291">
        <v>0.032489999999999998</v>
      </c>
      <c r="P1250" s="291">
        <v>0.027959999999999999</v>
      </c>
      <c r="Q1250" s="291">
        <v>0.037260000000000001</v>
      </c>
      <c r="R1250" s="291">
        <v>0.025409999999999999</v>
      </c>
      <c r="S1250" s="291">
        <v>0.035490000000000001</v>
      </c>
      <c r="T1250" s="291">
        <v>0.034860000000000002</v>
      </c>
      <c r="U1250" s="291">
        <v>0.027720000000000002</v>
      </c>
      <c r="V1250" s="292">
        <v>0.034229999999999997</v>
      </c>
      <c r="W1250" s="291">
        <v>0.02742</v>
      </c>
      <c r="X1250" s="291">
        <v>0.02988</v>
      </c>
      <c r="Y1250" s="291">
        <v>0.036209999999999999</v>
      </c>
      <c r="Z1250" s="291">
        <v>0.023519999999999999</v>
      </c>
      <c r="AA1250" s="291">
        <v>0.034619999999999998</v>
      </c>
      <c r="AB1250" s="291">
        <v>0.029219999999999999</v>
      </c>
      <c r="AC1250" s="101">
        <f t="shared" si="1391"/>
        <v>0.75095999999999996</v>
      </c>
      <c r="AD1250" s="578">
        <f t="shared" si="1373"/>
        <v>0.037260000000000001</v>
      </c>
      <c r="AE1250" s="16"/>
      <c r="AF1250" s="16"/>
      <c r="AG1250" s="16"/>
      <c r="AH1250" s="16"/>
      <c r="AI1250" s="16"/>
      <c r="AJ1250" s="16"/>
      <c r="AK1250" s="16"/>
      <c r="AL1250" s="16"/>
      <c r="AM1250" s="16"/>
      <c r="AN1250" s="16"/>
      <c r="AO1250" s="16"/>
    </row>
    <row r="1251" s="1" customFormat="1" ht="15" customHeight="1">
      <c r="A1251" s="687" t="s">
        <v>52</v>
      </c>
      <c r="B1251" s="57"/>
      <c r="C1251" s="57" t="s">
        <v>15</v>
      </c>
      <c r="D1251" s="57"/>
      <c r="E1251" s="58">
        <v>0.060630000000000003</v>
      </c>
      <c r="F1251" s="58">
        <v>0.060749999999999998</v>
      </c>
      <c r="G1251" s="58">
        <v>0.060389999999999999</v>
      </c>
      <c r="H1251" s="178">
        <v>0.060600000000000001</v>
      </c>
      <c r="I1251" s="58">
        <v>0.060449999999999997</v>
      </c>
      <c r="J1251" s="58">
        <v>0.059880000000000003</v>
      </c>
      <c r="K1251" s="58">
        <v>0.059999999999999998</v>
      </c>
      <c r="L1251" s="58">
        <v>0.056370000000000003</v>
      </c>
      <c r="M1251" s="58">
        <v>0.045960000000000001</v>
      </c>
      <c r="N1251" s="178">
        <v>0.043920000000000001</v>
      </c>
      <c r="O1251" s="58">
        <v>0.044909999999999999</v>
      </c>
      <c r="P1251" s="58">
        <v>0.045330000000000002</v>
      </c>
      <c r="Q1251" s="58">
        <v>0.047910000000000001</v>
      </c>
      <c r="R1251" s="58">
        <v>0.046800000000000001</v>
      </c>
      <c r="S1251" s="58">
        <v>0.049320000000000003</v>
      </c>
      <c r="T1251" s="58">
        <v>0.052049999999999999</v>
      </c>
      <c r="U1251" s="58">
        <v>0.052019999999999997</v>
      </c>
      <c r="V1251" s="178">
        <v>0.050369999999999998</v>
      </c>
      <c r="W1251" s="58">
        <v>0.049680000000000002</v>
      </c>
      <c r="X1251" s="58">
        <v>0.050340000000000003</v>
      </c>
      <c r="Y1251" s="58">
        <v>0.050909999999999997</v>
      </c>
      <c r="Z1251" s="58">
        <v>0.051180000000000003</v>
      </c>
      <c r="AA1251" s="58">
        <v>0.05142</v>
      </c>
      <c r="AB1251" s="58">
        <v>0.051659999999999998</v>
      </c>
      <c r="AC1251" s="59">
        <f t="shared" ref="AC1251:AC1252" si="1392">AC1205+AC1209+AC1213+AC1217+AC1221+AC1225+AC1229+AC1233+AC1237+AC1241+AC1245</f>
        <v>51.0824</v>
      </c>
      <c r="AD1251" s="16"/>
      <c r="AE1251" s="16"/>
      <c r="AF1251" s="16"/>
      <c r="AG1251" s="16"/>
      <c r="AH1251" s="16"/>
      <c r="AI1251" s="16"/>
      <c r="AJ1251" s="16"/>
      <c r="AK1251" s="16"/>
      <c r="AL1251" s="16"/>
      <c r="AM1251" s="16"/>
      <c r="AN1251" s="16"/>
      <c r="AO1251" s="16"/>
    </row>
    <row r="1252" s="1" customFormat="1" ht="15" customHeight="1">
      <c r="A1252" s="518"/>
      <c r="B1252" s="51"/>
      <c r="C1252" s="51" t="s">
        <v>17</v>
      </c>
      <c r="D1252" s="51"/>
      <c r="E1252" s="52">
        <f t="shared" ref="E1252:AB1252" si="1393">E1206+E1210+E1214+E1218+E1222+E1226+E1230+E1234+E1238+E1242+E1246</f>
        <v>1.2668000000000001</v>
      </c>
      <c r="F1252" s="52">
        <f t="shared" si="1393"/>
        <v>1.2456</v>
      </c>
      <c r="G1252" s="52">
        <f t="shared" si="1393"/>
        <v>1.2425999999999999</v>
      </c>
      <c r="H1252" s="100">
        <f t="shared" si="1393"/>
        <v>1.2378</v>
      </c>
      <c r="I1252" s="52">
        <f t="shared" si="1393"/>
        <v>1.2431999999999999</v>
      </c>
      <c r="J1252" s="52">
        <f t="shared" si="1393"/>
        <v>1.2654000000000001</v>
      </c>
      <c r="K1252" s="52">
        <f t="shared" si="1393"/>
        <v>1.3544</v>
      </c>
      <c r="L1252" s="52">
        <f t="shared" si="1393"/>
        <v>1.3690000000000002</v>
      </c>
      <c r="M1252" s="52">
        <f t="shared" si="1393"/>
        <v>1.6556000000000002</v>
      </c>
      <c r="N1252" s="100">
        <f t="shared" si="1393"/>
        <v>1.9809999999999997</v>
      </c>
      <c r="O1252" s="52">
        <f t="shared" si="1393"/>
        <v>1.8994</v>
      </c>
      <c r="P1252" s="52">
        <f t="shared" si="1393"/>
        <v>1.7196</v>
      </c>
      <c r="Q1252" s="52">
        <f t="shared" si="1393"/>
        <v>1.3684000000000003</v>
      </c>
      <c r="R1252" s="52">
        <f t="shared" si="1393"/>
        <v>1.9188000000000001</v>
      </c>
      <c r="S1252" s="52">
        <f t="shared" si="1393"/>
        <v>2.0438000000000001</v>
      </c>
      <c r="T1252" s="52">
        <f t="shared" si="1393"/>
        <v>1.5282</v>
      </c>
      <c r="U1252" s="52">
        <f t="shared" si="1393"/>
        <v>1.512</v>
      </c>
      <c r="V1252" s="100">
        <f t="shared" si="1393"/>
        <v>1.4372</v>
      </c>
      <c r="W1252" s="52">
        <f t="shared" si="1393"/>
        <v>1.4906000000000001</v>
      </c>
      <c r="X1252" s="52">
        <f t="shared" si="1393"/>
        <v>1.407</v>
      </c>
      <c r="Y1252" s="52">
        <f t="shared" si="1393"/>
        <v>1.3240000000000001</v>
      </c>
      <c r="Z1252" s="52">
        <f t="shared" si="1393"/>
        <v>1.2848000000000002</v>
      </c>
      <c r="AA1252" s="52">
        <f t="shared" si="1393"/>
        <v>1.2516</v>
      </c>
      <c r="AB1252" s="52">
        <f t="shared" si="1393"/>
        <v>1.2045999999999999</v>
      </c>
      <c r="AC1252" s="101">
        <f t="shared" si="1392"/>
        <v>35.251400000000004</v>
      </c>
      <c r="AD1252" s="16"/>
      <c r="AE1252" s="16"/>
      <c r="AF1252" s="16"/>
      <c r="AG1252" s="16"/>
      <c r="AH1252" s="16"/>
      <c r="AI1252" s="16"/>
      <c r="AJ1252" s="16"/>
      <c r="AK1252" s="16"/>
      <c r="AL1252" s="16"/>
      <c r="AM1252" s="16"/>
      <c r="AN1252" s="16"/>
      <c r="AO1252" s="16"/>
    </row>
    <row r="1253" s="1" customFormat="1" ht="15" customHeight="1">
      <c r="A1253" s="139" t="s">
        <v>53</v>
      </c>
      <c r="B1253" s="140"/>
      <c r="C1253" s="141" t="s">
        <v>15</v>
      </c>
      <c r="D1253" s="141"/>
      <c r="E1253" s="58">
        <f t="shared" ref="E1253:AC1254" si="1394">E1177+E1181-E1251</f>
        <v>1.39737</v>
      </c>
      <c r="F1253" s="58">
        <f t="shared" si="1394"/>
        <v>1.3712499999999999</v>
      </c>
      <c r="G1253" s="58">
        <f t="shared" si="1394"/>
        <v>1.36361</v>
      </c>
      <c r="H1253" s="178">
        <f t="shared" si="1394"/>
        <v>1.3613999999999999</v>
      </c>
      <c r="I1253" s="58">
        <f t="shared" si="1394"/>
        <v>1.37155</v>
      </c>
      <c r="J1253" s="58">
        <f t="shared" si="1394"/>
        <v>1.39212</v>
      </c>
      <c r="K1253" s="58">
        <f t="shared" si="1394"/>
        <v>1.4819999999999998</v>
      </c>
      <c r="L1253" s="58">
        <f t="shared" si="1394"/>
        <v>1.49963</v>
      </c>
      <c r="M1253" s="58">
        <f t="shared" si="1394"/>
        <v>1.99404</v>
      </c>
      <c r="N1253" s="178">
        <f t="shared" si="1394"/>
        <v>2.4020799999999998</v>
      </c>
      <c r="O1253" s="58">
        <f t="shared" si="1394"/>
        <v>2.1830900000000004</v>
      </c>
      <c r="P1253" s="58">
        <f t="shared" si="1394"/>
        <v>2.0166700000000004</v>
      </c>
      <c r="Q1253" s="58">
        <f t="shared" si="1394"/>
        <v>1.5020899999999999</v>
      </c>
      <c r="R1253" s="58">
        <f t="shared" si="1394"/>
        <v>2.2591999999999999</v>
      </c>
      <c r="S1253" s="58">
        <f t="shared" si="1394"/>
        <v>2.4186800000000002</v>
      </c>
      <c r="T1253" s="58">
        <f t="shared" si="1394"/>
        <v>1.7679499999999999</v>
      </c>
      <c r="U1253" s="58">
        <f t="shared" si="1394"/>
        <v>1.8279799999999999</v>
      </c>
      <c r="V1253" s="178">
        <f t="shared" si="1394"/>
        <v>1.6536299999999999</v>
      </c>
      <c r="W1253" s="58">
        <f t="shared" si="1394"/>
        <v>1.7663199999999999</v>
      </c>
      <c r="X1253" s="58">
        <f t="shared" si="1394"/>
        <v>1.6316599999999999</v>
      </c>
      <c r="Y1253" s="58">
        <f t="shared" si="1394"/>
        <v>1.46709</v>
      </c>
      <c r="Z1253" s="58">
        <f t="shared" si="1394"/>
        <v>1.43082</v>
      </c>
      <c r="AA1253" s="58">
        <f t="shared" si="1394"/>
        <v>1.3905799999999999</v>
      </c>
      <c r="AB1253" s="58">
        <f t="shared" si="1394"/>
        <v>1.3443399999999999</v>
      </c>
      <c r="AC1253" s="59">
        <f t="shared" si="1394"/>
        <v>-9.5244000000000071</v>
      </c>
      <c r="AD1253" s="16"/>
      <c r="AE1253" s="16"/>
      <c r="AF1253" s="16"/>
      <c r="AG1253" s="16"/>
      <c r="AH1253" s="16"/>
      <c r="AI1253" s="16"/>
      <c r="AJ1253" s="16"/>
      <c r="AK1253" s="16"/>
      <c r="AL1253" s="16"/>
      <c r="AM1253" s="16"/>
      <c r="AN1253" s="16"/>
      <c r="AO1253" s="16"/>
    </row>
    <row r="1254" s="1" customFormat="1" ht="15" customHeight="1">
      <c r="A1254" s="143"/>
      <c r="B1254" s="144"/>
      <c r="C1254" s="145" t="s">
        <v>17</v>
      </c>
      <c r="D1254" s="145"/>
      <c r="E1254" s="148">
        <f t="shared" si="1394"/>
        <v>-0.34280000000000022</v>
      </c>
      <c r="F1254" s="148">
        <f t="shared" si="1394"/>
        <v>-0.3176000000000001</v>
      </c>
      <c r="G1254" s="148">
        <f t="shared" si="1394"/>
        <v>-0.3226</v>
      </c>
      <c r="H1254" s="149">
        <f t="shared" si="1394"/>
        <v>-0.31980000000000008</v>
      </c>
      <c r="I1254" s="148">
        <f t="shared" si="1394"/>
        <v>-0.32919999999999994</v>
      </c>
      <c r="J1254" s="148">
        <f t="shared" si="1394"/>
        <v>-0.38140000000000018</v>
      </c>
      <c r="K1254" s="148">
        <f t="shared" si="1394"/>
        <v>-0.48240000000000016</v>
      </c>
      <c r="L1254" s="148">
        <f t="shared" si="1394"/>
        <v>-0.54300000000000015</v>
      </c>
      <c r="M1254" s="148">
        <f t="shared" si="1394"/>
        <v>-0.24560000000000026</v>
      </c>
      <c r="N1254" s="149">
        <f t="shared" si="1394"/>
        <v>-0.066999999999999726</v>
      </c>
      <c r="O1254" s="148">
        <f t="shared" si="1394"/>
        <v>-0.33340000000000014</v>
      </c>
      <c r="P1254" s="148">
        <f t="shared" si="1394"/>
        <v>-0.3136000000000001</v>
      </c>
      <c r="Q1254" s="148">
        <f t="shared" si="1394"/>
        <v>-0.5284000000000002</v>
      </c>
      <c r="R1254" s="148">
        <f t="shared" si="1394"/>
        <v>-0.17880000000000007</v>
      </c>
      <c r="S1254" s="148">
        <f t="shared" si="1394"/>
        <v>-0.057799999999999851</v>
      </c>
      <c r="T1254" s="148">
        <f t="shared" si="1394"/>
        <v>-0.29020000000000001</v>
      </c>
      <c r="U1254" s="148">
        <f t="shared" si="1394"/>
        <v>-0.14800000000000013</v>
      </c>
      <c r="V1254" s="149">
        <f t="shared" si="1394"/>
        <v>-0.44920000000000004</v>
      </c>
      <c r="W1254" s="148">
        <f t="shared" si="1394"/>
        <v>-0.33460000000000023</v>
      </c>
      <c r="X1254" s="148">
        <f t="shared" si="1394"/>
        <v>-0.35499999999999998</v>
      </c>
      <c r="Y1254" s="148">
        <f t="shared" si="1394"/>
        <v>-0.46200000000000008</v>
      </c>
      <c r="Z1254" s="148">
        <f t="shared" si="1394"/>
        <v>-0.41280000000000017</v>
      </c>
      <c r="AA1254" s="148">
        <f t="shared" si="1394"/>
        <v>-0.36760000000000004</v>
      </c>
      <c r="AB1254" s="148">
        <f t="shared" si="1394"/>
        <v>-0.31059999999999988</v>
      </c>
      <c r="AC1254" s="101">
        <f t="shared" si="1394"/>
        <v>-7.8934000000000069</v>
      </c>
      <c r="AD1254" s="16"/>
      <c r="AE1254" s="16"/>
      <c r="AF1254" s="16"/>
      <c r="AG1254" s="16"/>
      <c r="AH1254" s="16"/>
      <c r="AI1254" s="16"/>
      <c r="AJ1254" s="16"/>
      <c r="AK1254" s="16"/>
      <c r="AL1254" s="16"/>
      <c r="AM1254" s="16"/>
      <c r="AN1254" s="16"/>
      <c r="AO1254" s="16"/>
    </row>
    <row r="1255" s="827" customFormat="1" ht="15" customHeight="1">
      <c r="A1255" s="437" t="s">
        <v>187</v>
      </c>
      <c r="B1255" s="438"/>
      <c r="C1255" s="439" t="s">
        <v>15</v>
      </c>
      <c r="D1255" s="989"/>
      <c r="E1255" s="376"/>
      <c r="F1255" s="376"/>
      <c r="G1255" s="376"/>
      <c r="H1255" s="376"/>
      <c r="I1255" s="376"/>
      <c r="J1255" s="376"/>
      <c r="K1255" s="376"/>
      <c r="L1255" s="376"/>
      <c r="M1255" s="376"/>
      <c r="N1255" s="376"/>
      <c r="O1255" s="376"/>
      <c r="P1255" s="376"/>
      <c r="Q1255" s="376"/>
      <c r="R1255" s="376"/>
      <c r="S1255" s="376"/>
      <c r="T1255" s="376"/>
      <c r="U1255" s="376"/>
      <c r="V1255" s="376"/>
      <c r="W1255" s="376"/>
      <c r="X1255" s="376"/>
      <c r="Y1255" s="376"/>
      <c r="Z1255" s="376"/>
      <c r="AA1255" s="376"/>
      <c r="AB1255" s="376"/>
      <c r="AC1255" s="873"/>
      <c r="AD1255" s="24"/>
      <c r="AE1255" s="24"/>
      <c r="AF1255" s="24"/>
      <c r="AG1255" s="24"/>
      <c r="AH1255" s="24"/>
      <c r="AI1255" s="24"/>
      <c r="AJ1255" s="24"/>
      <c r="AK1255" s="24"/>
      <c r="AL1255" s="24"/>
      <c r="AM1255" s="24"/>
      <c r="AN1255" s="24"/>
      <c r="AO1255" s="24"/>
    </row>
    <row r="1256" s="827" customFormat="1" ht="15" customHeight="1">
      <c r="A1256" s="441"/>
      <c r="B1256" s="442"/>
      <c r="C1256" s="443" t="s">
        <v>17</v>
      </c>
      <c r="D1256" s="1025"/>
      <c r="E1256" s="386"/>
      <c r="F1256" s="386"/>
      <c r="G1256" s="386"/>
      <c r="H1256" s="386"/>
      <c r="I1256" s="386"/>
      <c r="J1256" s="386"/>
      <c r="K1256" s="386"/>
      <c r="L1256" s="386"/>
      <c r="M1256" s="386"/>
      <c r="N1256" s="386"/>
      <c r="O1256" s="386"/>
      <c r="P1256" s="386"/>
      <c r="Q1256" s="386"/>
      <c r="R1256" s="386"/>
      <c r="S1256" s="386"/>
      <c r="T1256" s="386"/>
      <c r="U1256" s="386"/>
      <c r="V1256" s="386"/>
      <c r="W1256" s="386"/>
      <c r="X1256" s="386"/>
      <c r="Y1256" s="386"/>
      <c r="Z1256" s="386"/>
      <c r="AA1256" s="386"/>
      <c r="AB1256" s="386"/>
      <c r="AC1256" s="874"/>
      <c r="AD1256" s="24"/>
      <c r="AE1256" s="24"/>
      <c r="AF1256" s="24"/>
      <c r="AG1256" s="24"/>
      <c r="AH1256" s="24"/>
      <c r="AI1256" s="24"/>
      <c r="AJ1256" s="24"/>
      <c r="AK1256" s="24"/>
      <c r="AL1256" s="24"/>
      <c r="AM1256" s="24"/>
      <c r="AN1256" s="24"/>
      <c r="AO1256" s="24"/>
    </row>
    <row r="1257" s="1" customFormat="1" ht="21" customHeight="1">
      <c r="A1257" s="192"/>
      <c r="B1257" s="16"/>
      <c r="C1257" s="193" t="s">
        <v>78</v>
      </c>
      <c r="D1257" s="16"/>
      <c r="E1257" s="16"/>
      <c r="F1257" s="16"/>
      <c r="G1257" s="16"/>
      <c r="H1257" s="194">
        <f>H1205+H1209+H1213+H1217+H1221+H1229+H1233+H1237+H1241+H1245+H1225</f>
        <v>1.5920000000000001</v>
      </c>
      <c r="I1257" s="16"/>
      <c r="J1257" s="16"/>
      <c r="K1257" s="16"/>
      <c r="L1257" s="16"/>
      <c r="M1257" s="16"/>
      <c r="N1257" s="194">
        <f>N1205+N1209+N1213+N1217+N1221+N1229+N1233+N1237+N1241+N1245+N1225</f>
        <v>2.6532</v>
      </c>
      <c r="O1257" s="16"/>
      <c r="P1257" s="16"/>
      <c r="Q1257" s="16"/>
      <c r="R1257" s="16"/>
      <c r="S1257" s="16"/>
      <c r="T1257" s="16"/>
      <c r="U1257" s="16"/>
      <c r="V1257" s="194">
        <f>V1205+V1209+V1213+V1217+V1221+V1229+V1233+V1237+V1241+V1245+V1225</f>
        <v>2.0270000000000001</v>
      </c>
      <c r="W1257" s="16"/>
      <c r="X1257" s="16"/>
      <c r="Y1257" s="194">
        <f>Y1205+Y1209+Y1213+Y1217+Y1221+Y1229+Y1233+Y1237+Y1241+Y1245+Y1225</f>
        <v>1.7995999999999999</v>
      </c>
      <c r="Z1257" s="16"/>
      <c r="AA1257" s="16"/>
      <c r="AB1257" s="16"/>
      <c r="AC1257" s="16"/>
      <c r="AD1257" s="16"/>
      <c r="AE1257" s="16"/>
      <c r="AF1257" s="16"/>
      <c r="AG1257" s="16"/>
      <c r="AH1257" s="16"/>
      <c r="AI1257" s="16"/>
      <c r="AJ1257" s="16"/>
      <c r="AK1257" s="16"/>
      <c r="AL1257" s="16"/>
      <c r="AM1257" s="16"/>
      <c r="AN1257" s="16"/>
      <c r="AO1257" s="16"/>
    </row>
    <row r="1258" s="1" customFormat="1" ht="27.75" customHeight="1">
      <c r="A1258" s="824" t="s">
        <v>5</v>
      </c>
      <c r="B1258" s="339" t="s">
        <v>6</v>
      </c>
      <c r="C1258" s="19" t="s">
        <v>7</v>
      </c>
      <c r="D1258" s="19" t="s">
        <v>8</v>
      </c>
      <c r="E1258" s="374" t="s">
        <v>9</v>
      </c>
      <c r="F1258" s="374"/>
      <c r="G1258" s="374"/>
      <c r="H1258" s="374"/>
      <c r="I1258" s="374"/>
      <c r="J1258" s="374"/>
      <c r="K1258" s="374"/>
      <c r="L1258" s="374"/>
      <c r="M1258" s="374"/>
      <c r="N1258" s="374"/>
      <c r="O1258" s="374"/>
      <c r="P1258" s="374"/>
      <c r="Q1258" s="374"/>
      <c r="R1258" s="374"/>
      <c r="S1258" s="374"/>
      <c r="T1258" s="374"/>
      <c r="U1258" s="374"/>
      <c r="V1258" s="374"/>
      <c r="W1258" s="374"/>
      <c r="X1258" s="374"/>
      <c r="Y1258" s="374"/>
      <c r="Z1258" s="374"/>
      <c r="AA1258" s="374"/>
      <c r="AB1258" s="374"/>
      <c r="AC1258" s="826" t="s">
        <v>10</v>
      </c>
      <c r="AD1258" s="16"/>
      <c r="AE1258" s="16"/>
      <c r="AF1258" s="16"/>
      <c r="AG1258" s="16"/>
      <c r="AH1258" s="16"/>
      <c r="AI1258" s="16"/>
      <c r="AJ1258" s="16"/>
      <c r="AK1258" s="16"/>
      <c r="AL1258" s="16"/>
      <c r="AM1258" s="16"/>
      <c r="AN1258" s="16"/>
      <c r="AO1258" s="16"/>
    </row>
    <row r="1259" s="827" customFormat="1" ht="12.75" customHeight="1">
      <c r="A1259" s="195" t="s">
        <v>677</v>
      </c>
      <c r="B1259" s="160"/>
      <c r="C1259" s="160"/>
      <c r="D1259" s="160"/>
      <c r="E1259" s="26">
        <v>1</v>
      </c>
      <c r="F1259" s="26">
        <v>2</v>
      </c>
      <c r="G1259" s="26">
        <v>3</v>
      </c>
      <c r="H1259" s="26">
        <v>4</v>
      </c>
      <c r="I1259" s="26">
        <v>5</v>
      </c>
      <c r="J1259" s="26">
        <v>6</v>
      </c>
      <c r="K1259" s="26">
        <v>7</v>
      </c>
      <c r="L1259" s="26">
        <v>8</v>
      </c>
      <c r="M1259" s="26">
        <v>9</v>
      </c>
      <c r="N1259" s="26">
        <v>10</v>
      </c>
      <c r="O1259" s="26">
        <v>11</v>
      </c>
      <c r="P1259" s="26">
        <v>12</v>
      </c>
      <c r="Q1259" s="26">
        <v>13</v>
      </c>
      <c r="R1259" s="26">
        <v>14</v>
      </c>
      <c r="S1259" s="26">
        <v>15</v>
      </c>
      <c r="T1259" s="26">
        <v>16</v>
      </c>
      <c r="U1259" s="26">
        <v>17</v>
      </c>
      <c r="V1259" s="26">
        <v>18</v>
      </c>
      <c r="W1259" s="26">
        <v>19</v>
      </c>
      <c r="X1259" s="26">
        <v>20</v>
      </c>
      <c r="Y1259" s="26">
        <v>21</v>
      </c>
      <c r="Z1259" s="26">
        <v>22</v>
      </c>
      <c r="AA1259" s="26">
        <v>23</v>
      </c>
      <c r="AB1259" s="26">
        <v>24</v>
      </c>
      <c r="AC1259" s="828"/>
      <c r="AD1259" s="24"/>
      <c r="AE1259" s="24"/>
      <c r="AF1259" s="24"/>
      <c r="AG1259" s="24"/>
      <c r="AH1259" s="24"/>
      <c r="AI1259" s="24"/>
      <c r="AJ1259" s="24"/>
      <c r="AK1259" s="24"/>
      <c r="AL1259" s="24"/>
      <c r="AM1259" s="24"/>
      <c r="AN1259" s="24"/>
      <c r="AO1259" s="24"/>
    </row>
    <row r="1260" s="827" customFormat="1" ht="12.75" customHeight="1">
      <c r="A1260" s="375" t="s">
        <v>143</v>
      </c>
      <c r="B1260" s="376"/>
      <c r="C1260" s="377"/>
      <c r="D1260" s="377"/>
      <c r="E1260" s="376">
        <v>5</v>
      </c>
      <c r="F1260" s="376">
        <v>5</v>
      </c>
      <c r="G1260" s="376">
        <v>5</v>
      </c>
      <c r="H1260" s="376">
        <v>5</v>
      </c>
      <c r="I1260" s="376">
        <v>5</v>
      </c>
      <c r="J1260" s="376">
        <v>5</v>
      </c>
      <c r="K1260" s="376">
        <v>5</v>
      </c>
      <c r="L1260" s="376">
        <v>5</v>
      </c>
      <c r="M1260" s="376">
        <v>5</v>
      </c>
      <c r="N1260" s="376">
        <v>5</v>
      </c>
      <c r="O1260" s="376">
        <v>5</v>
      </c>
      <c r="P1260" s="376">
        <v>5</v>
      </c>
      <c r="Q1260" s="376">
        <v>5</v>
      </c>
      <c r="R1260" s="376">
        <v>5</v>
      </c>
      <c r="S1260" s="376">
        <v>5</v>
      </c>
      <c r="T1260" s="376">
        <v>5</v>
      </c>
      <c r="U1260" s="376">
        <v>5</v>
      </c>
      <c r="V1260" s="376">
        <v>5</v>
      </c>
      <c r="W1260" s="376">
        <v>5</v>
      </c>
      <c r="X1260" s="376">
        <v>5</v>
      </c>
      <c r="Y1260" s="376">
        <v>5</v>
      </c>
      <c r="Z1260" s="376">
        <v>5</v>
      </c>
      <c r="AA1260" s="376">
        <v>5</v>
      </c>
      <c r="AB1260" s="376">
        <v>5</v>
      </c>
      <c r="AC1260" s="854"/>
      <c r="AD1260" s="24"/>
      <c r="AE1260" s="24"/>
      <c r="AF1260" s="24"/>
      <c r="AG1260" s="24"/>
      <c r="AH1260" s="24"/>
      <c r="AI1260" s="24"/>
      <c r="AJ1260" s="24"/>
      <c r="AK1260" s="24"/>
      <c r="AL1260" s="24"/>
      <c r="AM1260" s="24"/>
      <c r="AN1260" s="24"/>
      <c r="AO1260" s="24"/>
    </row>
    <row r="1261" s="827" customFormat="1" ht="12.75" customHeight="1">
      <c r="A1261" s="447"/>
      <c r="B1261" s="448"/>
      <c r="C1261" s="449"/>
      <c r="D1261" s="449"/>
      <c r="E1261" s="448"/>
      <c r="F1261" s="448"/>
      <c r="G1261" s="448"/>
      <c r="H1261" s="448"/>
      <c r="I1261" s="448"/>
      <c r="J1261" s="448"/>
      <c r="K1261" s="448"/>
      <c r="L1261" s="448"/>
      <c r="M1261" s="448"/>
      <c r="N1261" s="448"/>
      <c r="O1261" s="448"/>
      <c r="P1261" s="448"/>
      <c r="Q1261" s="448"/>
      <c r="R1261" s="448"/>
      <c r="S1261" s="448"/>
      <c r="T1261" s="448"/>
      <c r="U1261" s="448"/>
      <c r="V1261" s="448"/>
      <c r="W1261" s="448"/>
      <c r="X1261" s="448"/>
      <c r="Y1261" s="448"/>
      <c r="Z1261" s="448"/>
      <c r="AA1261" s="448"/>
      <c r="AB1261" s="448"/>
      <c r="AC1261" s="855"/>
      <c r="AD1261" s="24"/>
      <c r="AE1261" s="24"/>
      <c r="AF1261" s="24"/>
      <c r="AG1261" s="24"/>
      <c r="AH1261" s="24"/>
      <c r="AI1261" s="24"/>
      <c r="AJ1261" s="24"/>
      <c r="AK1261" s="24"/>
      <c r="AL1261" s="24"/>
      <c r="AM1261" s="24"/>
      <c r="AN1261" s="24"/>
      <c r="AO1261" s="24"/>
    </row>
    <row r="1262" s="1" customFormat="1" ht="12.75" customHeight="1">
      <c r="A1262" s="182" t="s">
        <v>484</v>
      </c>
      <c r="B1262" s="943" t="s">
        <v>485</v>
      </c>
      <c r="C1262" s="33" t="s">
        <v>15</v>
      </c>
      <c r="D1262" s="33" t="s">
        <v>153</v>
      </c>
      <c r="E1262" s="374"/>
      <c r="F1262" s="374"/>
      <c r="G1262" s="374"/>
      <c r="H1262" s="459"/>
      <c r="I1262" s="374"/>
      <c r="J1262" s="374"/>
      <c r="K1262" s="374"/>
      <c r="L1262" s="374"/>
      <c r="M1262" s="374"/>
      <c r="N1262" s="459"/>
      <c r="O1262" s="374"/>
      <c r="P1262" s="374"/>
      <c r="Q1262" s="374"/>
      <c r="R1262" s="374"/>
      <c r="S1262" s="374"/>
      <c r="T1262" s="374"/>
      <c r="U1262" s="374"/>
      <c r="V1262" s="459"/>
      <c r="W1262" s="374"/>
      <c r="X1262" s="374"/>
      <c r="Y1262" s="374"/>
      <c r="Z1262" s="374"/>
      <c r="AA1262" s="374"/>
      <c r="AB1262" s="374"/>
      <c r="AC1262" s="36">
        <f t="shared" ref="AC1262:AC1263" si="1395">SUM(E1262:AB1262)</f>
        <v>0</v>
      </c>
      <c r="AD1262" s="16"/>
      <c r="AE1262" s="16"/>
      <c r="AF1262" s="16"/>
      <c r="AG1262" s="16"/>
      <c r="AH1262" s="16"/>
      <c r="AI1262" s="16"/>
      <c r="AJ1262" s="16"/>
      <c r="AK1262" s="16"/>
      <c r="AL1262" s="16"/>
      <c r="AM1262" s="16"/>
      <c r="AN1262" s="16"/>
      <c r="AO1262" s="16"/>
    </row>
    <row r="1263" s="1" customFormat="1" ht="12.75" customHeight="1">
      <c r="A1263" s="183"/>
      <c r="B1263" s="897"/>
      <c r="C1263" s="39" t="s">
        <v>17</v>
      </c>
      <c r="D1263" s="39" t="s">
        <v>153</v>
      </c>
      <c r="E1263" s="119"/>
      <c r="F1263" s="119"/>
      <c r="G1263" s="119"/>
      <c r="H1263" s="400"/>
      <c r="I1263" s="119"/>
      <c r="J1263" s="119"/>
      <c r="K1263" s="119"/>
      <c r="L1263" s="119"/>
      <c r="M1263" s="119"/>
      <c r="N1263" s="400"/>
      <c r="O1263" s="119"/>
      <c r="P1263" s="119"/>
      <c r="Q1263" s="119"/>
      <c r="R1263" s="119"/>
      <c r="S1263" s="119"/>
      <c r="T1263" s="119"/>
      <c r="U1263" s="119"/>
      <c r="V1263" s="400"/>
      <c r="W1263" s="119"/>
      <c r="X1263" s="119"/>
      <c r="Y1263" s="119"/>
      <c r="Z1263" s="119"/>
      <c r="AA1263" s="119"/>
      <c r="AB1263" s="119"/>
      <c r="AC1263" s="42">
        <f t="shared" si="1395"/>
        <v>0</v>
      </c>
      <c r="AD1263" s="16"/>
      <c r="AE1263" s="16"/>
      <c r="AF1263" s="16"/>
      <c r="AG1263" s="16"/>
      <c r="AH1263" s="16"/>
      <c r="AI1263" s="16"/>
      <c r="AJ1263" s="16"/>
      <c r="AK1263" s="16"/>
      <c r="AL1263" s="16"/>
      <c r="AM1263" s="16"/>
      <c r="AN1263" s="16"/>
      <c r="AO1263" s="16"/>
    </row>
    <row r="1264" s="1" customFormat="1" ht="12.75" customHeight="1">
      <c r="A1264" s="183"/>
      <c r="B1264" s="897"/>
      <c r="C1264" s="39" t="s">
        <v>18</v>
      </c>
      <c r="D1264" s="39" t="s">
        <v>678</v>
      </c>
      <c r="E1264" s="119" t="s">
        <v>38</v>
      </c>
      <c r="F1264" s="119"/>
      <c r="G1264" s="119"/>
      <c r="H1264" s="400"/>
      <c r="I1264" s="119"/>
      <c r="J1264" s="119"/>
      <c r="K1264" s="119"/>
      <c r="L1264" s="119"/>
      <c r="M1264" s="119"/>
      <c r="N1264" s="400"/>
      <c r="O1264" s="119"/>
      <c r="P1264" s="119"/>
      <c r="Q1264" s="119"/>
      <c r="R1264" s="119"/>
      <c r="S1264" s="119"/>
      <c r="T1264" s="119"/>
      <c r="U1264" s="119"/>
      <c r="V1264" s="400"/>
      <c r="W1264" s="119"/>
      <c r="X1264" s="119"/>
      <c r="Y1264" s="119"/>
      <c r="Z1264" s="119"/>
      <c r="AA1264" s="119"/>
      <c r="AB1264" s="119"/>
      <c r="AC1264" s="42"/>
      <c r="AD1264" s="112"/>
      <c r="AE1264" s="16"/>
      <c r="AF1264" s="16"/>
      <c r="AG1264" s="16"/>
      <c r="AH1264" s="16"/>
      <c r="AI1264" s="16"/>
      <c r="AJ1264" s="16"/>
      <c r="AK1264" s="16"/>
      <c r="AL1264" s="16"/>
      <c r="AM1264" s="16"/>
      <c r="AN1264" s="16"/>
      <c r="AO1264" s="16"/>
    </row>
    <row r="1265" s="1" customFormat="1" ht="12.75" customHeight="1">
      <c r="A1265" s="183"/>
      <c r="B1265" s="897"/>
      <c r="C1265" s="115" t="s">
        <v>20</v>
      </c>
      <c r="D1265" s="115"/>
      <c r="E1265" s="116" t="e">
        <f t="shared" ref="E1265:AC1283" si="1396">E1263/E1262</f>
        <v>#DIV/0!</v>
      </c>
      <c r="F1265" s="116" t="e">
        <f t="shared" si="1396"/>
        <v>#DIV/0!</v>
      </c>
      <c r="G1265" s="116" t="e">
        <f t="shared" si="1396"/>
        <v>#DIV/0!</v>
      </c>
      <c r="H1265" s="117" t="e">
        <f t="shared" si="1396"/>
        <v>#DIV/0!</v>
      </c>
      <c r="I1265" s="116" t="e">
        <f t="shared" si="1396"/>
        <v>#DIV/0!</v>
      </c>
      <c r="J1265" s="116" t="e">
        <f t="shared" si="1396"/>
        <v>#DIV/0!</v>
      </c>
      <c r="K1265" s="116" t="e">
        <f t="shared" si="1396"/>
        <v>#DIV/0!</v>
      </c>
      <c r="L1265" s="116" t="e">
        <f t="shared" si="1396"/>
        <v>#DIV/0!</v>
      </c>
      <c r="M1265" s="116" t="e">
        <f t="shared" si="1396"/>
        <v>#DIV/0!</v>
      </c>
      <c r="N1265" s="117" t="e">
        <f t="shared" si="1396"/>
        <v>#DIV/0!</v>
      </c>
      <c r="O1265" s="116" t="e">
        <f t="shared" si="1396"/>
        <v>#DIV/0!</v>
      </c>
      <c r="P1265" s="116" t="e">
        <f t="shared" si="1396"/>
        <v>#DIV/0!</v>
      </c>
      <c r="Q1265" s="116" t="e">
        <f t="shared" si="1396"/>
        <v>#DIV/0!</v>
      </c>
      <c r="R1265" s="116" t="e">
        <f t="shared" si="1396"/>
        <v>#DIV/0!</v>
      </c>
      <c r="S1265" s="116" t="e">
        <f t="shared" si="1396"/>
        <v>#DIV/0!</v>
      </c>
      <c r="T1265" s="116" t="e">
        <f t="shared" si="1396"/>
        <v>#DIV/0!</v>
      </c>
      <c r="U1265" s="116" t="e">
        <f t="shared" si="1396"/>
        <v>#DIV/0!</v>
      </c>
      <c r="V1265" s="117" t="e">
        <f t="shared" si="1396"/>
        <v>#DIV/0!</v>
      </c>
      <c r="W1265" s="116" t="e">
        <f t="shared" si="1396"/>
        <v>#DIV/0!</v>
      </c>
      <c r="X1265" s="116" t="e">
        <f t="shared" si="1396"/>
        <v>#DIV/0!</v>
      </c>
      <c r="Y1265" s="116" t="e">
        <f t="shared" si="1396"/>
        <v>#DIV/0!</v>
      </c>
      <c r="Z1265" s="116" t="e">
        <f t="shared" si="1396"/>
        <v>#DIV/0!</v>
      </c>
      <c r="AA1265" s="116" t="e">
        <f t="shared" si="1396"/>
        <v>#DIV/0!</v>
      </c>
      <c r="AB1265" s="116" t="e">
        <f t="shared" si="1396"/>
        <v>#DIV/0!</v>
      </c>
      <c r="AC1265" s="125" t="e">
        <f t="shared" si="1396"/>
        <v>#DIV/0!</v>
      </c>
      <c r="AD1265" s="16"/>
      <c r="AE1265" s="16"/>
      <c r="AF1265" s="16"/>
      <c r="AG1265" s="16"/>
      <c r="AH1265" s="16"/>
      <c r="AI1265" s="16"/>
      <c r="AJ1265" s="16"/>
      <c r="AK1265" s="16"/>
      <c r="AL1265" s="16"/>
      <c r="AM1265" s="16"/>
      <c r="AN1265" s="16"/>
      <c r="AO1265" s="16"/>
    </row>
    <row r="1266" s="1" customFormat="1" ht="12.75" customHeight="1">
      <c r="A1266" s="184"/>
      <c r="B1266" s="355"/>
      <c r="C1266" s="898" t="s">
        <v>28</v>
      </c>
      <c r="D1266" s="627" t="s">
        <v>153</v>
      </c>
      <c r="E1266" s="899"/>
      <c r="F1266" s="899"/>
      <c r="G1266" s="899"/>
      <c r="H1266" s="899"/>
      <c r="I1266" s="899"/>
      <c r="J1266" s="899"/>
      <c r="K1266" s="899"/>
      <c r="L1266" s="899"/>
      <c r="M1266" s="899"/>
      <c r="N1266" s="899"/>
      <c r="O1266" s="899"/>
      <c r="P1266" s="899"/>
      <c r="Q1266" s="899"/>
      <c r="R1266" s="899"/>
      <c r="S1266" s="899"/>
      <c r="T1266" s="899"/>
      <c r="U1266" s="899"/>
      <c r="V1266" s="899"/>
      <c r="W1266" s="899"/>
      <c r="X1266" s="899"/>
      <c r="Y1266" s="899"/>
      <c r="Z1266" s="899"/>
      <c r="AA1266" s="899"/>
      <c r="AB1266" s="899"/>
      <c r="AC1266" s="900"/>
      <c r="AD1266" s="16"/>
      <c r="AE1266" s="16"/>
      <c r="AF1266" s="16"/>
      <c r="AG1266" s="16"/>
      <c r="AH1266" s="16"/>
      <c r="AI1266" s="16"/>
      <c r="AJ1266" s="16"/>
      <c r="AK1266" s="16"/>
      <c r="AL1266" s="16"/>
      <c r="AM1266" s="16"/>
      <c r="AN1266" s="16"/>
      <c r="AO1266" s="16"/>
    </row>
    <row r="1267" s="1" customFormat="1" ht="12.75" customHeight="1">
      <c r="A1267" s="182" t="s">
        <v>486</v>
      </c>
      <c r="B1267" s="523" t="s">
        <v>487</v>
      </c>
      <c r="C1267" s="141" t="s">
        <v>15</v>
      </c>
      <c r="D1267" s="141" t="s">
        <v>153</v>
      </c>
      <c r="E1267" s="398"/>
      <c r="F1267" s="374"/>
      <c r="G1267" s="374"/>
      <c r="H1267" s="459"/>
      <c r="I1267" s="374"/>
      <c r="J1267" s="374"/>
      <c r="K1267" s="374"/>
      <c r="L1267" s="374"/>
      <c r="M1267" s="374"/>
      <c r="N1267" s="459"/>
      <c r="O1267" s="374"/>
      <c r="P1267" s="374"/>
      <c r="Q1267" s="374"/>
      <c r="R1267" s="374"/>
      <c r="S1267" s="374"/>
      <c r="T1267" s="374"/>
      <c r="U1267" s="374"/>
      <c r="V1267" s="459"/>
      <c r="W1267" s="374"/>
      <c r="X1267" s="374"/>
      <c r="Y1267" s="374"/>
      <c r="Z1267" s="374"/>
      <c r="AA1267" s="374"/>
      <c r="AB1267" s="374"/>
      <c r="AC1267" s="59">
        <f t="shared" ref="AC1267:AC1268" si="1397">SUM(E1267:AB1267)</f>
        <v>0</v>
      </c>
      <c r="AD1267" s="16"/>
      <c r="AE1267" s="16"/>
      <c r="AF1267" s="16"/>
      <c r="AG1267" s="16"/>
      <c r="AH1267" s="16"/>
      <c r="AI1267" s="16"/>
      <c r="AJ1267" s="16"/>
      <c r="AK1267" s="16"/>
      <c r="AL1267" s="16"/>
      <c r="AM1267" s="16"/>
      <c r="AN1267" s="16"/>
      <c r="AO1267" s="16"/>
    </row>
    <row r="1268" s="1" customFormat="1" ht="12.75" customHeight="1">
      <c r="A1268" s="183"/>
      <c r="B1268" s="525"/>
      <c r="C1268" s="223" t="s">
        <v>17</v>
      </c>
      <c r="D1268" s="223" t="s">
        <v>153</v>
      </c>
      <c r="E1268" s="119"/>
      <c r="F1268" s="119"/>
      <c r="G1268" s="119"/>
      <c r="H1268" s="400"/>
      <c r="I1268" s="119"/>
      <c r="J1268" s="119"/>
      <c r="K1268" s="119"/>
      <c r="L1268" s="119"/>
      <c r="M1268" s="119"/>
      <c r="N1268" s="400"/>
      <c r="O1268" s="119"/>
      <c r="P1268" s="119"/>
      <c r="Q1268" s="119"/>
      <c r="R1268" s="119"/>
      <c r="S1268" s="119"/>
      <c r="T1268" s="119"/>
      <c r="U1268" s="119"/>
      <c r="V1268" s="400"/>
      <c r="W1268" s="119"/>
      <c r="X1268" s="119"/>
      <c r="Y1268" s="119"/>
      <c r="Z1268" s="119"/>
      <c r="AA1268" s="119"/>
      <c r="AB1268" s="119"/>
      <c r="AC1268" s="59">
        <f t="shared" si="1397"/>
        <v>0</v>
      </c>
      <c r="AD1268" s="16"/>
      <c r="AE1268" s="16"/>
      <c r="AF1268" s="16"/>
      <c r="AG1268" s="16"/>
      <c r="AH1268" s="16"/>
      <c r="AI1268" s="16"/>
      <c r="AJ1268" s="16"/>
      <c r="AK1268" s="16"/>
      <c r="AL1268" s="16"/>
      <c r="AM1268" s="16"/>
      <c r="AN1268" s="16"/>
      <c r="AO1268" s="16"/>
    </row>
    <row r="1269" s="1" customFormat="1" ht="12.75" customHeight="1">
      <c r="A1269" s="183"/>
      <c r="B1269" s="525"/>
      <c r="C1269" s="39" t="s">
        <v>18</v>
      </c>
      <c r="D1269" s="39" t="s">
        <v>678</v>
      </c>
      <c r="E1269" s="119" t="s">
        <v>679</v>
      </c>
      <c r="F1269" s="119"/>
      <c r="G1269" s="119"/>
      <c r="H1269" s="400"/>
      <c r="I1269" s="119"/>
      <c r="J1269" s="119"/>
      <c r="K1269" s="119"/>
      <c r="L1269" s="119"/>
      <c r="M1269" s="119"/>
      <c r="N1269" s="400"/>
      <c r="O1269" s="119"/>
      <c r="P1269" s="119"/>
      <c r="Q1269" s="119"/>
      <c r="R1269" s="119"/>
      <c r="S1269" s="119"/>
      <c r="T1269" s="119"/>
      <c r="U1269" s="119"/>
      <c r="V1269" s="400"/>
      <c r="W1269" s="119"/>
      <c r="X1269" s="119"/>
      <c r="Y1269" s="119"/>
      <c r="Z1269" s="119"/>
      <c r="AA1269" s="119"/>
      <c r="AB1269" s="119"/>
      <c r="AC1269" s="59"/>
      <c r="AD1269" s="112"/>
      <c r="AE1269" s="16"/>
      <c r="AF1269" s="16"/>
      <c r="AG1269" s="16"/>
      <c r="AH1269" s="16"/>
      <c r="AI1269" s="16"/>
      <c r="AJ1269" s="16"/>
      <c r="AK1269" s="16"/>
      <c r="AL1269" s="16"/>
      <c r="AM1269" s="16"/>
      <c r="AN1269" s="16"/>
      <c r="AO1269" s="16"/>
    </row>
    <row r="1270" s="1" customFormat="1" ht="12.75" customHeight="1">
      <c r="A1270" s="183"/>
      <c r="B1270" s="525"/>
      <c r="C1270" s="436" t="s">
        <v>20</v>
      </c>
      <c r="D1270" s="436"/>
      <c r="E1270" s="116" t="e">
        <f t="shared" si="1396"/>
        <v>#DIV/0!</v>
      </c>
      <c r="F1270" s="116" t="e">
        <f t="shared" si="1396"/>
        <v>#DIV/0!</v>
      </c>
      <c r="G1270" s="116" t="e">
        <f t="shared" si="1396"/>
        <v>#DIV/0!</v>
      </c>
      <c r="H1270" s="117" t="e">
        <f t="shared" si="1396"/>
        <v>#DIV/0!</v>
      </c>
      <c r="I1270" s="116" t="e">
        <f t="shared" si="1396"/>
        <v>#DIV/0!</v>
      </c>
      <c r="J1270" s="116" t="e">
        <f t="shared" si="1396"/>
        <v>#DIV/0!</v>
      </c>
      <c r="K1270" s="116" t="e">
        <f t="shared" si="1396"/>
        <v>#DIV/0!</v>
      </c>
      <c r="L1270" s="116" t="e">
        <f t="shared" si="1396"/>
        <v>#DIV/0!</v>
      </c>
      <c r="M1270" s="116" t="e">
        <f t="shared" si="1396"/>
        <v>#DIV/0!</v>
      </c>
      <c r="N1270" s="117" t="e">
        <f t="shared" si="1396"/>
        <v>#DIV/0!</v>
      </c>
      <c r="O1270" s="116" t="e">
        <f t="shared" si="1396"/>
        <v>#DIV/0!</v>
      </c>
      <c r="P1270" s="116" t="e">
        <f t="shared" si="1396"/>
        <v>#DIV/0!</v>
      </c>
      <c r="Q1270" s="116" t="e">
        <f t="shared" si="1396"/>
        <v>#DIV/0!</v>
      </c>
      <c r="R1270" s="116" t="e">
        <f t="shared" si="1396"/>
        <v>#DIV/0!</v>
      </c>
      <c r="S1270" s="116" t="e">
        <f t="shared" si="1396"/>
        <v>#DIV/0!</v>
      </c>
      <c r="T1270" s="116" t="e">
        <f t="shared" si="1396"/>
        <v>#DIV/0!</v>
      </c>
      <c r="U1270" s="116" t="e">
        <f t="shared" si="1396"/>
        <v>#DIV/0!</v>
      </c>
      <c r="V1270" s="117" t="e">
        <f t="shared" si="1396"/>
        <v>#DIV/0!</v>
      </c>
      <c r="W1270" s="116" t="e">
        <f t="shared" si="1396"/>
        <v>#DIV/0!</v>
      </c>
      <c r="X1270" s="116" t="e">
        <f t="shared" si="1396"/>
        <v>#DIV/0!</v>
      </c>
      <c r="Y1270" s="116" t="e">
        <f t="shared" si="1396"/>
        <v>#DIV/0!</v>
      </c>
      <c r="Z1270" s="116" t="e">
        <f t="shared" si="1396"/>
        <v>#DIV/0!</v>
      </c>
      <c r="AA1270" s="116" t="e">
        <f t="shared" si="1396"/>
        <v>#DIV/0!</v>
      </c>
      <c r="AB1270" s="116" t="e">
        <f t="shared" si="1396"/>
        <v>#DIV/0!</v>
      </c>
      <c r="AC1270" s="125" t="e">
        <f t="shared" si="1396"/>
        <v>#DIV/0!</v>
      </c>
      <c r="AD1270" s="16"/>
      <c r="AE1270" s="16"/>
      <c r="AF1270" s="16"/>
      <c r="AG1270" s="16"/>
      <c r="AH1270" s="16"/>
      <c r="AI1270" s="16"/>
      <c r="AJ1270" s="16"/>
      <c r="AK1270" s="16"/>
      <c r="AL1270" s="16"/>
      <c r="AM1270" s="16"/>
      <c r="AN1270" s="16"/>
      <c r="AO1270" s="16"/>
    </row>
    <row r="1271" s="1" customFormat="1" ht="12.75" customHeight="1">
      <c r="A1271" s="184"/>
      <c r="B1271" s="901"/>
      <c r="C1271" s="898" t="s">
        <v>28</v>
      </c>
      <c r="D1271" s="627" t="s">
        <v>153</v>
      </c>
      <c r="E1271" s="899"/>
      <c r="F1271" s="899"/>
      <c r="G1271" s="899"/>
      <c r="H1271" s="899"/>
      <c r="I1271" s="899"/>
      <c r="J1271" s="899"/>
      <c r="K1271" s="899"/>
      <c r="L1271" s="899"/>
      <c r="M1271" s="899"/>
      <c r="N1271" s="899"/>
      <c r="O1271" s="899"/>
      <c r="P1271" s="899"/>
      <c r="Q1271" s="899"/>
      <c r="R1271" s="899"/>
      <c r="S1271" s="899"/>
      <c r="T1271" s="899"/>
      <c r="U1271" s="899"/>
      <c r="V1271" s="899"/>
      <c r="W1271" s="899"/>
      <c r="X1271" s="899"/>
      <c r="Y1271" s="899"/>
      <c r="Z1271" s="899"/>
      <c r="AA1271" s="899"/>
      <c r="AB1271" s="899"/>
      <c r="AC1271" s="900"/>
      <c r="AD1271" s="16"/>
      <c r="AE1271" s="16"/>
      <c r="AF1271" s="16"/>
      <c r="AG1271" s="16"/>
      <c r="AH1271" s="16"/>
      <c r="AI1271" s="16"/>
      <c r="AJ1271" s="16"/>
      <c r="AK1271" s="16"/>
      <c r="AL1271" s="16"/>
      <c r="AM1271" s="16"/>
      <c r="AN1271" s="16"/>
      <c r="AO1271" s="16"/>
    </row>
    <row r="1272" s="1" customFormat="1" ht="12.75" customHeight="1">
      <c r="A1272" s="182" t="s">
        <v>488</v>
      </c>
      <c r="B1272" s="943" t="s">
        <v>489</v>
      </c>
      <c r="C1272" s="153" t="s">
        <v>15</v>
      </c>
      <c r="D1272" s="153" t="s">
        <v>132</v>
      </c>
      <c r="E1272" s="97"/>
      <c r="F1272" s="102"/>
      <c r="G1272" s="102"/>
      <c r="H1272" s="103"/>
      <c r="I1272" s="102"/>
      <c r="J1272" s="102"/>
      <c r="K1272" s="102"/>
      <c r="L1272" s="102"/>
      <c r="M1272" s="102"/>
      <c r="N1272" s="103"/>
      <c r="O1272" s="102"/>
      <c r="P1272" s="102"/>
      <c r="Q1272" s="102"/>
      <c r="R1272" s="102"/>
      <c r="S1272" s="102"/>
      <c r="T1272" s="102"/>
      <c r="U1272" s="102"/>
      <c r="V1272" s="103"/>
      <c r="W1272" s="102"/>
      <c r="X1272" s="102"/>
      <c r="Y1272" s="102"/>
      <c r="Z1272" s="102"/>
      <c r="AA1272" s="102"/>
      <c r="AB1272" s="102"/>
      <c r="AC1272" s="36">
        <f t="shared" ref="AC1272:AC1273" si="1398">SUM(E1272:AB1272)</f>
        <v>0</v>
      </c>
      <c r="AD1272" s="16"/>
      <c r="AE1272" s="16"/>
      <c r="AF1272" s="16"/>
      <c r="AG1272" s="16"/>
      <c r="AH1272" s="16"/>
      <c r="AI1272" s="16"/>
      <c r="AJ1272" s="16"/>
      <c r="AK1272" s="16"/>
      <c r="AL1272" s="16"/>
      <c r="AM1272" s="16"/>
      <c r="AN1272" s="16"/>
      <c r="AO1272" s="16"/>
    </row>
    <row r="1273" s="1" customFormat="1" ht="12.75" customHeight="1">
      <c r="A1273" s="183"/>
      <c r="B1273" s="897"/>
      <c r="C1273" s="223" t="s">
        <v>17</v>
      </c>
      <c r="D1273" s="223" t="s">
        <v>132</v>
      </c>
      <c r="E1273" s="98"/>
      <c r="F1273" s="98"/>
      <c r="G1273" s="98"/>
      <c r="H1273" s="41"/>
      <c r="I1273" s="98"/>
      <c r="J1273" s="98"/>
      <c r="K1273" s="98"/>
      <c r="L1273" s="98"/>
      <c r="M1273" s="98"/>
      <c r="N1273" s="41"/>
      <c r="O1273" s="98"/>
      <c r="P1273" s="98"/>
      <c r="Q1273" s="98"/>
      <c r="R1273" s="98"/>
      <c r="S1273" s="98"/>
      <c r="T1273" s="98"/>
      <c r="U1273" s="98"/>
      <c r="V1273" s="41"/>
      <c r="W1273" s="98"/>
      <c r="X1273" s="98"/>
      <c r="Y1273" s="98"/>
      <c r="Z1273" s="98"/>
      <c r="AA1273" s="98"/>
      <c r="AB1273" s="98"/>
      <c r="AC1273" s="42">
        <f t="shared" si="1398"/>
        <v>0</v>
      </c>
      <c r="AD1273" s="16"/>
      <c r="AE1273" s="16"/>
      <c r="AF1273" s="16"/>
      <c r="AG1273" s="16"/>
      <c r="AH1273" s="16"/>
      <c r="AI1273" s="16"/>
      <c r="AJ1273" s="16"/>
      <c r="AK1273" s="16"/>
      <c r="AL1273" s="16"/>
      <c r="AM1273" s="16"/>
      <c r="AN1273" s="16"/>
      <c r="AO1273" s="16"/>
    </row>
    <row r="1274" s="1" customFormat="1" ht="12.75" customHeight="1">
      <c r="A1274" s="183"/>
      <c r="B1274" s="897"/>
      <c r="C1274" s="39" t="s">
        <v>18</v>
      </c>
      <c r="D1274" s="39" t="s">
        <v>68</v>
      </c>
      <c r="E1274" s="179"/>
      <c r="F1274" s="179"/>
      <c r="G1274" s="179"/>
      <c r="H1274" s="180"/>
      <c r="I1274" s="179"/>
      <c r="J1274" s="179"/>
      <c r="K1274" s="179"/>
      <c r="L1274" s="179"/>
      <c r="M1274" s="179"/>
      <c r="N1274" s="180"/>
      <c r="O1274" s="179"/>
      <c r="P1274" s="179"/>
      <c r="Q1274" s="179"/>
      <c r="R1274" s="179"/>
      <c r="S1274" s="179"/>
      <c r="T1274" s="179"/>
      <c r="U1274" s="179"/>
      <c r="V1274" s="180"/>
      <c r="W1274" s="179"/>
      <c r="X1274" s="179"/>
      <c r="Y1274" s="179"/>
      <c r="Z1274" s="179"/>
      <c r="AA1274" s="179"/>
      <c r="AB1274" s="179"/>
      <c r="AC1274" s="42"/>
      <c r="AD1274" s="16"/>
      <c r="AE1274" s="16"/>
      <c r="AF1274" s="16"/>
      <c r="AG1274" s="16"/>
      <c r="AH1274" s="16"/>
      <c r="AI1274" s="16"/>
      <c r="AJ1274" s="16"/>
      <c r="AK1274" s="16"/>
      <c r="AL1274" s="16"/>
      <c r="AM1274" s="16"/>
      <c r="AN1274" s="16"/>
      <c r="AO1274" s="16"/>
    </row>
    <row r="1275" s="1" customFormat="1" ht="12.75" customHeight="1">
      <c r="A1275" s="183"/>
      <c r="B1275" s="897"/>
      <c r="C1275" s="436" t="s">
        <v>20</v>
      </c>
      <c r="D1275" s="436"/>
      <c r="E1275" s="116" t="e">
        <f t="shared" si="1396"/>
        <v>#DIV/0!</v>
      </c>
      <c r="F1275" s="116" t="e">
        <f t="shared" si="1396"/>
        <v>#DIV/0!</v>
      </c>
      <c r="G1275" s="116" t="e">
        <f t="shared" si="1396"/>
        <v>#DIV/0!</v>
      </c>
      <c r="H1275" s="117" t="e">
        <f t="shared" si="1396"/>
        <v>#DIV/0!</v>
      </c>
      <c r="I1275" s="116" t="e">
        <f t="shared" si="1396"/>
        <v>#DIV/0!</v>
      </c>
      <c r="J1275" s="116" t="e">
        <f t="shared" si="1396"/>
        <v>#DIV/0!</v>
      </c>
      <c r="K1275" s="116" t="e">
        <f t="shared" si="1396"/>
        <v>#DIV/0!</v>
      </c>
      <c r="L1275" s="116" t="e">
        <f t="shared" si="1396"/>
        <v>#DIV/0!</v>
      </c>
      <c r="M1275" s="116" t="e">
        <f t="shared" si="1396"/>
        <v>#DIV/0!</v>
      </c>
      <c r="N1275" s="117" t="e">
        <f t="shared" si="1396"/>
        <v>#DIV/0!</v>
      </c>
      <c r="O1275" s="116" t="e">
        <f t="shared" si="1396"/>
        <v>#DIV/0!</v>
      </c>
      <c r="P1275" s="116" t="e">
        <f t="shared" si="1396"/>
        <v>#DIV/0!</v>
      </c>
      <c r="Q1275" s="116" t="e">
        <f t="shared" si="1396"/>
        <v>#DIV/0!</v>
      </c>
      <c r="R1275" s="116" t="e">
        <f t="shared" si="1396"/>
        <v>#DIV/0!</v>
      </c>
      <c r="S1275" s="116" t="e">
        <f t="shared" si="1396"/>
        <v>#DIV/0!</v>
      </c>
      <c r="T1275" s="116" t="e">
        <f t="shared" si="1396"/>
        <v>#DIV/0!</v>
      </c>
      <c r="U1275" s="116" t="e">
        <f t="shared" si="1396"/>
        <v>#DIV/0!</v>
      </c>
      <c r="V1275" s="117" t="e">
        <f t="shared" si="1396"/>
        <v>#DIV/0!</v>
      </c>
      <c r="W1275" s="116" t="e">
        <f t="shared" si="1396"/>
        <v>#DIV/0!</v>
      </c>
      <c r="X1275" s="116" t="e">
        <f t="shared" si="1396"/>
        <v>#DIV/0!</v>
      </c>
      <c r="Y1275" s="116" t="e">
        <f t="shared" si="1396"/>
        <v>#DIV/0!</v>
      </c>
      <c r="Z1275" s="116" t="e">
        <f t="shared" si="1396"/>
        <v>#DIV/0!</v>
      </c>
      <c r="AA1275" s="116" t="e">
        <f t="shared" si="1396"/>
        <v>#DIV/0!</v>
      </c>
      <c r="AB1275" s="116" t="e">
        <f t="shared" si="1396"/>
        <v>#DIV/0!</v>
      </c>
      <c r="AC1275" s="125" t="e">
        <f t="shared" si="1396"/>
        <v>#DIV/0!</v>
      </c>
      <c r="AD1275" s="16"/>
      <c r="AE1275" s="16"/>
      <c r="AF1275" s="16"/>
      <c r="AG1275" s="16"/>
      <c r="AH1275" s="16"/>
      <c r="AI1275" s="16"/>
      <c r="AJ1275" s="16"/>
      <c r="AK1275" s="16"/>
      <c r="AL1275" s="16"/>
      <c r="AM1275" s="16"/>
      <c r="AN1275" s="16"/>
      <c r="AO1275" s="16"/>
    </row>
    <row r="1276" s="1" customFormat="1" ht="12.75" customHeight="1">
      <c r="A1276" s="31" t="s">
        <v>490</v>
      </c>
      <c r="B1276" s="32" t="s">
        <v>491</v>
      </c>
      <c r="C1276" s="33" t="s">
        <v>15</v>
      </c>
      <c r="D1276" s="153" t="s">
        <v>132</v>
      </c>
      <c r="E1276" s="97"/>
      <c r="F1276" s="97"/>
      <c r="G1276" s="97"/>
      <c r="H1276" s="35"/>
      <c r="I1276" s="97"/>
      <c r="J1276" s="97"/>
      <c r="K1276" s="97"/>
      <c r="L1276" s="97"/>
      <c r="M1276" s="97"/>
      <c r="N1276" s="35"/>
      <c r="O1276" s="97"/>
      <c r="P1276" s="97"/>
      <c r="Q1276" s="97"/>
      <c r="R1276" s="97"/>
      <c r="S1276" s="97"/>
      <c r="T1276" s="97"/>
      <c r="U1276" s="97"/>
      <c r="V1276" s="35"/>
      <c r="W1276" s="97"/>
      <c r="X1276" s="97"/>
      <c r="Y1276" s="97"/>
      <c r="Z1276" s="97"/>
      <c r="AA1276" s="97"/>
      <c r="AB1276" s="97"/>
      <c r="AC1276" s="36">
        <f t="shared" ref="AC1276:AC1277" si="1399">SUM(E1276:AB1276)</f>
        <v>0</v>
      </c>
      <c r="AD1276" s="16"/>
      <c r="AE1276" s="16"/>
      <c r="AF1276" s="16"/>
      <c r="AG1276" s="16"/>
      <c r="AH1276" s="16"/>
      <c r="AI1276" s="16"/>
      <c r="AJ1276" s="16"/>
      <c r="AK1276" s="16"/>
      <c r="AL1276" s="16"/>
      <c r="AM1276" s="16"/>
      <c r="AN1276" s="16"/>
      <c r="AO1276" s="16"/>
    </row>
    <row r="1277" s="1" customFormat="1" ht="12.75" customHeight="1">
      <c r="A1277" s="37"/>
      <c r="B1277" s="38"/>
      <c r="C1277" s="39" t="s">
        <v>17</v>
      </c>
      <c r="D1277" s="223" t="s">
        <v>132</v>
      </c>
      <c r="E1277" s="98"/>
      <c r="F1277" s="98"/>
      <c r="G1277" s="98"/>
      <c r="H1277" s="41"/>
      <c r="I1277" s="98"/>
      <c r="J1277" s="98"/>
      <c r="K1277" s="98"/>
      <c r="L1277" s="98"/>
      <c r="M1277" s="98"/>
      <c r="N1277" s="41"/>
      <c r="O1277" s="98"/>
      <c r="P1277" s="98"/>
      <c r="Q1277" s="98"/>
      <c r="R1277" s="98"/>
      <c r="S1277" s="98"/>
      <c r="T1277" s="98"/>
      <c r="U1277" s="98"/>
      <c r="V1277" s="41"/>
      <c r="W1277" s="98"/>
      <c r="X1277" s="98"/>
      <c r="Y1277" s="98"/>
      <c r="Z1277" s="98"/>
      <c r="AA1277" s="98"/>
      <c r="AB1277" s="98"/>
      <c r="AC1277" s="42">
        <f t="shared" si="1399"/>
        <v>0</v>
      </c>
      <c r="AD1277" s="16"/>
      <c r="AE1277" s="16"/>
      <c r="AF1277" s="16"/>
      <c r="AG1277" s="16"/>
      <c r="AH1277" s="16"/>
      <c r="AI1277" s="16"/>
      <c r="AJ1277" s="16"/>
      <c r="AK1277" s="16"/>
      <c r="AL1277" s="16"/>
      <c r="AM1277" s="16"/>
      <c r="AN1277" s="16"/>
      <c r="AO1277" s="16"/>
    </row>
    <row r="1278" s="1" customFormat="1" ht="12.75" customHeight="1">
      <c r="A1278" s="37"/>
      <c r="B1278" s="38"/>
      <c r="C1278" s="39" t="s">
        <v>18</v>
      </c>
      <c r="D1278" s="39" t="s">
        <v>68</v>
      </c>
      <c r="E1278" s="98"/>
      <c r="F1278" s="128"/>
      <c r="G1278" s="128"/>
      <c r="H1278" s="129"/>
      <c r="I1278" s="128"/>
      <c r="J1278" s="128"/>
      <c r="K1278" s="128"/>
      <c r="L1278" s="128"/>
      <c r="M1278" s="128"/>
      <c r="N1278" s="129"/>
      <c r="O1278" s="128"/>
      <c r="P1278" s="128"/>
      <c r="Q1278" s="128"/>
      <c r="R1278" s="128"/>
      <c r="S1278" s="128"/>
      <c r="T1278" s="128"/>
      <c r="U1278" s="128"/>
      <c r="V1278" s="129"/>
      <c r="W1278" s="128"/>
      <c r="X1278" s="128"/>
      <c r="Y1278" s="128"/>
      <c r="Z1278" s="128"/>
      <c r="AA1278" s="128"/>
      <c r="AB1278" s="128"/>
      <c r="AC1278" s="42"/>
      <c r="AD1278" s="16"/>
      <c r="AE1278" s="16"/>
      <c r="AF1278" s="16"/>
      <c r="AG1278" s="16"/>
      <c r="AH1278" s="16"/>
      <c r="AI1278" s="16"/>
      <c r="AJ1278" s="16"/>
      <c r="AK1278" s="16"/>
      <c r="AL1278" s="16"/>
      <c r="AM1278" s="16"/>
      <c r="AN1278" s="16"/>
      <c r="AO1278" s="16"/>
    </row>
    <row r="1279" s="1" customFormat="1" ht="12.75" customHeight="1">
      <c r="A1279" s="49"/>
      <c r="B1279" s="50"/>
      <c r="C1279" s="51" t="s">
        <v>20</v>
      </c>
      <c r="D1279" s="51"/>
      <c r="E1279" s="52"/>
      <c r="F1279" s="52"/>
      <c r="G1279" s="52"/>
      <c r="H1279" s="100"/>
      <c r="I1279" s="52"/>
      <c r="J1279" s="52"/>
      <c r="K1279" s="52"/>
      <c r="L1279" s="52"/>
      <c r="M1279" s="52"/>
      <c r="N1279" s="100"/>
      <c r="O1279" s="52"/>
      <c r="P1279" s="52"/>
      <c r="Q1279" s="52"/>
      <c r="R1279" s="52"/>
      <c r="S1279" s="52"/>
      <c r="T1279" s="52"/>
      <c r="U1279" s="52"/>
      <c r="V1279" s="100"/>
      <c r="W1279" s="52"/>
      <c r="X1279" s="52"/>
      <c r="Y1279" s="52"/>
      <c r="Z1279" s="52"/>
      <c r="AA1279" s="52"/>
      <c r="AB1279" s="52"/>
      <c r="AC1279" s="101" t="e">
        <f>AC1277/AC1276</f>
        <v>#DIV/0!</v>
      </c>
      <c r="AD1279" s="16"/>
      <c r="AE1279" s="16"/>
      <c r="AF1279" s="16"/>
      <c r="AG1279" s="16"/>
      <c r="AH1279" s="16"/>
      <c r="AI1279" s="16"/>
      <c r="AJ1279" s="16"/>
      <c r="AK1279" s="16"/>
      <c r="AL1279" s="16"/>
      <c r="AM1279" s="16"/>
      <c r="AN1279" s="16"/>
      <c r="AO1279" s="16"/>
    </row>
    <row r="1280" s="1" customFormat="1" ht="12.75" customHeight="1">
      <c r="A1280" s="182" t="s">
        <v>30</v>
      </c>
      <c r="B1280" s="523" t="s">
        <v>526</v>
      </c>
      <c r="C1280" s="153" t="s">
        <v>15</v>
      </c>
      <c r="D1280" s="153" t="s">
        <v>16</v>
      </c>
      <c r="E1280" s="34">
        <v>0</v>
      </c>
      <c r="F1280" s="97">
        <v>0</v>
      </c>
      <c r="G1280" s="97">
        <v>0</v>
      </c>
      <c r="H1280" s="35">
        <v>0</v>
      </c>
      <c r="I1280" s="97">
        <v>0</v>
      </c>
      <c r="J1280" s="97">
        <v>0</v>
      </c>
      <c r="K1280" s="97">
        <v>0</v>
      </c>
      <c r="L1280" s="97">
        <v>0</v>
      </c>
      <c r="M1280" s="97">
        <v>0</v>
      </c>
      <c r="N1280" s="35">
        <v>0</v>
      </c>
      <c r="O1280" s="97">
        <v>0</v>
      </c>
      <c r="P1280" s="97">
        <v>0</v>
      </c>
      <c r="Q1280" s="97">
        <v>0</v>
      </c>
      <c r="R1280" s="97">
        <v>0</v>
      </c>
      <c r="S1280" s="97">
        <v>0</v>
      </c>
      <c r="T1280" s="97">
        <v>0</v>
      </c>
      <c r="U1280" s="97">
        <v>0</v>
      </c>
      <c r="V1280" s="35">
        <v>0</v>
      </c>
      <c r="W1280" s="97">
        <v>0</v>
      </c>
      <c r="X1280" s="97">
        <v>0</v>
      </c>
      <c r="Y1280" s="97">
        <v>0</v>
      </c>
      <c r="Z1280" s="97">
        <v>0</v>
      </c>
      <c r="AA1280" s="97">
        <v>0</v>
      </c>
      <c r="AB1280" s="97">
        <v>0</v>
      </c>
      <c r="AC1280" s="36">
        <f t="shared" ref="AC1280:AC1281" si="1400">SUM(E1280:AB1280)</f>
        <v>0</v>
      </c>
      <c r="AD1280" s="16"/>
      <c r="AE1280" s="16"/>
      <c r="AF1280" s="16"/>
      <c r="AG1280" s="16"/>
      <c r="AH1280" s="16"/>
      <c r="AI1280" s="16"/>
      <c r="AJ1280" s="16"/>
      <c r="AK1280" s="16"/>
      <c r="AL1280" s="16"/>
      <c r="AM1280" s="16"/>
      <c r="AN1280" s="16"/>
      <c r="AO1280" s="16"/>
    </row>
    <row r="1281" s="1" customFormat="1" ht="12.75" customHeight="1">
      <c r="A1281" s="183"/>
      <c r="B1281" s="525"/>
      <c r="C1281" s="223" t="s">
        <v>17</v>
      </c>
      <c r="D1281" s="223" t="s">
        <v>16</v>
      </c>
      <c r="E1281" s="98">
        <v>0</v>
      </c>
      <c r="F1281" s="98">
        <v>0</v>
      </c>
      <c r="G1281" s="98">
        <v>0</v>
      </c>
      <c r="H1281" s="41">
        <v>0</v>
      </c>
      <c r="I1281" s="98">
        <v>0</v>
      </c>
      <c r="J1281" s="98">
        <v>0</v>
      </c>
      <c r="K1281" s="98">
        <v>0</v>
      </c>
      <c r="L1281" s="98">
        <v>0</v>
      </c>
      <c r="M1281" s="98">
        <v>0</v>
      </c>
      <c r="N1281" s="41">
        <v>0</v>
      </c>
      <c r="O1281" s="98">
        <v>0</v>
      </c>
      <c r="P1281" s="98">
        <v>0</v>
      </c>
      <c r="Q1281" s="98">
        <v>0</v>
      </c>
      <c r="R1281" s="98">
        <v>0</v>
      </c>
      <c r="S1281" s="98">
        <v>0</v>
      </c>
      <c r="T1281" s="98">
        <v>0</v>
      </c>
      <c r="U1281" s="98">
        <v>0</v>
      </c>
      <c r="V1281" s="41">
        <v>0</v>
      </c>
      <c r="W1281" s="98">
        <v>0</v>
      </c>
      <c r="X1281" s="98">
        <v>0</v>
      </c>
      <c r="Y1281" s="98">
        <v>0</v>
      </c>
      <c r="Z1281" s="98">
        <v>0</v>
      </c>
      <c r="AA1281" s="98">
        <v>0</v>
      </c>
      <c r="AB1281" s="98">
        <v>0</v>
      </c>
      <c r="AC1281" s="59">
        <f t="shared" si="1400"/>
        <v>0</v>
      </c>
      <c r="AD1281" s="16"/>
      <c r="AE1281" s="16"/>
      <c r="AF1281" s="16"/>
      <c r="AG1281" s="16"/>
      <c r="AH1281" s="16"/>
      <c r="AI1281" s="16"/>
      <c r="AJ1281" s="16"/>
      <c r="AK1281" s="16"/>
      <c r="AL1281" s="16"/>
      <c r="AM1281" s="16"/>
      <c r="AN1281" s="16"/>
      <c r="AO1281" s="16"/>
    </row>
    <row r="1282" s="1" customFormat="1" ht="12.75" customHeight="1">
      <c r="A1282" s="183"/>
      <c r="B1282" s="525"/>
      <c r="C1282" s="39" t="s">
        <v>18</v>
      </c>
      <c r="D1282" s="39" t="s">
        <v>68</v>
      </c>
      <c r="E1282" s="179">
        <v>0</v>
      </c>
      <c r="F1282" s="98">
        <v>0</v>
      </c>
      <c r="G1282" s="98">
        <v>0</v>
      </c>
      <c r="H1282" s="41">
        <v>0</v>
      </c>
      <c r="I1282" s="98">
        <v>0</v>
      </c>
      <c r="J1282" s="98">
        <v>0</v>
      </c>
      <c r="K1282" s="98">
        <v>0</v>
      </c>
      <c r="L1282" s="98">
        <v>0</v>
      </c>
      <c r="M1282" s="98">
        <v>0</v>
      </c>
      <c r="N1282" s="41">
        <v>0</v>
      </c>
      <c r="O1282" s="98">
        <v>0</v>
      </c>
      <c r="P1282" s="98">
        <v>0</v>
      </c>
      <c r="Q1282" s="98">
        <v>0</v>
      </c>
      <c r="R1282" s="98">
        <v>0</v>
      </c>
      <c r="S1282" s="98">
        <v>0</v>
      </c>
      <c r="T1282" s="98">
        <v>0</v>
      </c>
      <c r="U1282" s="98">
        <v>0</v>
      </c>
      <c r="V1282" s="41">
        <v>0</v>
      </c>
      <c r="W1282" s="98">
        <v>0</v>
      </c>
      <c r="X1282" s="98">
        <v>0</v>
      </c>
      <c r="Y1282" s="98">
        <v>0</v>
      </c>
      <c r="Z1282" s="98">
        <v>0</v>
      </c>
      <c r="AA1282" s="98">
        <v>0</v>
      </c>
      <c r="AB1282" s="98">
        <v>0</v>
      </c>
      <c r="AC1282" s="59"/>
      <c r="AD1282" s="16"/>
      <c r="AE1282" s="16"/>
      <c r="AF1282" s="16"/>
      <c r="AG1282" s="16"/>
      <c r="AH1282" s="16"/>
      <c r="AI1282" s="16"/>
      <c r="AJ1282" s="16"/>
      <c r="AK1282" s="16"/>
      <c r="AL1282" s="16"/>
      <c r="AM1282" s="16"/>
      <c r="AN1282" s="16"/>
      <c r="AO1282" s="16"/>
    </row>
    <row r="1283" s="1" customFormat="1" ht="12.75" customHeight="1">
      <c r="A1283" s="184"/>
      <c r="B1283" s="307"/>
      <c r="C1283" s="145" t="s">
        <v>20</v>
      </c>
      <c r="D1283" s="145"/>
      <c r="E1283" s="52" t="e">
        <f t="shared" si="1396"/>
        <v>#DIV/0!</v>
      </c>
      <c r="F1283" s="52" t="e">
        <f t="shared" si="1396"/>
        <v>#DIV/0!</v>
      </c>
      <c r="G1283" s="52" t="e">
        <f t="shared" si="1396"/>
        <v>#DIV/0!</v>
      </c>
      <c r="H1283" s="100" t="e">
        <f t="shared" si="1396"/>
        <v>#DIV/0!</v>
      </c>
      <c r="I1283" s="52" t="e">
        <f t="shared" si="1396"/>
        <v>#DIV/0!</v>
      </c>
      <c r="J1283" s="52" t="e">
        <f t="shared" si="1396"/>
        <v>#DIV/0!</v>
      </c>
      <c r="K1283" s="52" t="e">
        <f t="shared" si="1396"/>
        <v>#DIV/0!</v>
      </c>
      <c r="L1283" s="52" t="e">
        <f t="shared" si="1396"/>
        <v>#DIV/0!</v>
      </c>
      <c r="M1283" s="52" t="e">
        <f t="shared" si="1396"/>
        <v>#DIV/0!</v>
      </c>
      <c r="N1283" s="100" t="e">
        <f t="shared" si="1396"/>
        <v>#DIV/0!</v>
      </c>
      <c r="O1283" s="52" t="e">
        <f t="shared" si="1396"/>
        <v>#DIV/0!</v>
      </c>
      <c r="P1283" s="52" t="e">
        <f t="shared" si="1396"/>
        <v>#DIV/0!</v>
      </c>
      <c r="Q1283" s="52" t="e">
        <f t="shared" si="1396"/>
        <v>#DIV/0!</v>
      </c>
      <c r="R1283" s="52" t="e">
        <f t="shared" si="1396"/>
        <v>#DIV/0!</v>
      </c>
      <c r="S1283" s="52" t="e">
        <f t="shared" si="1396"/>
        <v>#DIV/0!</v>
      </c>
      <c r="T1283" s="52" t="e">
        <f t="shared" si="1396"/>
        <v>#DIV/0!</v>
      </c>
      <c r="U1283" s="52" t="e">
        <f t="shared" si="1396"/>
        <v>#DIV/0!</v>
      </c>
      <c r="V1283" s="100" t="e">
        <f t="shared" si="1396"/>
        <v>#DIV/0!</v>
      </c>
      <c r="W1283" s="52" t="e">
        <f t="shared" si="1396"/>
        <v>#DIV/0!</v>
      </c>
      <c r="X1283" s="52" t="e">
        <f t="shared" si="1396"/>
        <v>#DIV/0!</v>
      </c>
      <c r="Y1283" s="52" t="e">
        <f t="shared" si="1396"/>
        <v>#DIV/0!</v>
      </c>
      <c r="Z1283" s="52" t="e">
        <f t="shared" si="1396"/>
        <v>#DIV/0!</v>
      </c>
      <c r="AA1283" s="52" t="e">
        <f t="shared" si="1396"/>
        <v>#DIV/0!</v>
      </c>
      <c r="AB1283" s="52" t="e">
        <f t="shared" si="1396"/>
        <v>#DIV/0!</v>
      </c>
      <c r="AC1283" s="101" t="e">
        <f t="shared" si="1396"/>
        <v>#DIV/0!</v>
      </c>
      <c r="AD1283" s="221"/>
      <c r="AE1283" s="221"/>
      <c r="AF1283" s="221"/>
      <c r="AG1283" s="221"/>
      <c r="AH1283" s="221"/>
      <c r="AI1283" s="221"/>
      <c r="AJ1283" s="221"/>
      <c r="AK1283" s="221"/>
      <c r="AL1283" s="221"/>
      <c r="AM1283" s="221"/>
      <c r="AN1283" s="221"/>
      <c r="AO1283" s="221"/>
      <c r="AP1283" s="832"/>
      <c r="AQ1283" s="832"/>
      <c r="AR1283" s="832"/>
      <c r="AS1283" s="832"/>
      <c r="AT1283" s="832"/>
      <c r="AU1283" s="832"/>
      <c r="AV1283" s="832"/>
      <c r="AW1283" s="832"/>
      <c r="AX1283" s="832"/>
      <c r="AY1283" s="832"/>
      <c r="AZ1283" s="832"/>
      <c r="BA1283" s="832"/>
      <c r="BB1283" s="832"/>
      <c r="BC1283" s="832"/>
      <c r="BD1283" s="832"/>
      <c r="BE1283" s="832"/>
      <c r="BF1283" s="832"/>
      <c r="BG1283" s="832"/>
      <c r="BH1283" s="832"/>
      <c r="BI1283" s="832"/>
      <c r="BJ1283" s="832"/>
      <c r="BK1283" s="832"/>
      <c r="BL1283" s="832"/>
      <c r="BM1283" s="832"/>
      <c r="BN1283" s="832"/>
      <c r="BO1283" s="832"/>
      <c r="BP1283" s="832"/>
      <c r="BQ1283" s="832"/>
      <c r="BR1283" s="832"/>
      <c r="BS1283" s="832"/>
      <c r="BT1283" s="832"/>
      <c r="BU1283" s="832"/>
      <c r="BV1283" s="832"/>
      <c r="BW1283" s="832"/>
      <c r="BX1283" s="832"/>
      <c r="BY1283" s="832"/>
      <c r="BZ1283" s="832"/>
      <c r="CA1283" s="832"/>
      <c r="CB1283" s="832"/>
      <c r="CC1283" s="832"/>
      <c r="CD1283" s="832"/>
      <c r="CE1283" s="832"/>
      <c r="CF1283" s="832"/>
      <c r="CG1283" s="832"/>
      <c r="CH1283" s="832"/>
      <c r="CI1283" s="832"/>
      <c r="CJ1283" s="832"/>
      <c r="CK1283" s="832"/>
      <c r="CL1283" s="832"/>
      <c r="CM1283" s="832"/>
      <c r="CN1283" s="832"/>
      <c r="CO1283" s="832"/>
      <c r="CP1283" s="832"/>
      <c r="CQ1283" s="832"/>
      <c r="CR1283" s="832"/>
      <c r="CS1283" s="832"/>
      <c r="CT1283" s="832"/>
      <c r="CU1283" s="832"/>
      <c r="CV1283" s="832"/>
      <c r="CW1283" s="832"/>
      <c r="CX1283" s="832"/>
      <c r="CY1283" s="832"/>
      <c r="CZ1283" s="832"/>
      <c r="DA1283" s="832"/>
      <c r="DB1283" s="832"/>
      <c r="DC1283" s="832"/>
    </row>
    <row r="1284" s="1" customFormat="1" ht="12.75" customHeight="1">
      <c r="A1284" s="183" t="s">
        <v>41</v>
      </c>
      <c r="B1284" s="525" t="s">
        <v>527</v>
      </c>
      <c r="C1284" s="141" t="s">
        <v>15</v>
      </c>
      <c r="D1284" s="141" t="s">
        <v>16</v>
      </c>
      <c r="E1284" s="58">
        <v>0</v>
      </c>
      <c r="F1284" s="102">
        <v>0</v>
      </c>
      <c r="G1284" s="102">
        <v>0</v>
      </c>
      <c r="H1284" s="103">
        <v>0</v>
      </c>
      <c r="I1284" s="102">
        <v>0</v>
      </c>
      <c r="J1284" s="102">
        <v>0</v>
      </c>
      <c r="K1284" s="102">
        <v>0</v>
      </c>
      <c r="L1284" s="102">
        <v>0</v>
      </c>
      <c r="M1284" s="102">
        <v>0</v>
      </c>
      <c r="N1284" s="103">
        <v>0</v>
      </c>
      <c r="O1284" s="102">
        <v>0</v>
      </c>
      <c r="P1284" s="102">
        <v>0</v>
      </c>
      <c r="Q1284" s="102">
        <v>0</v>
      </c>
      <c r="R1284" s="102">
        <v>0</v>
      </c>
      <c r="S1284" s="102">
        <v>0</v>
      </c>
      <c r="T1284" s="102">
        <v>0</v>
      </c>
      <c r="U1284" s="102">
        <v>0</v>
      </c>
      <c r="V1284" s="103">
        <v>0</v>
      </c>
      <c r="W1284" s="102">
        <v>0</v>
      </c>
      <c r="X1284" s="102">
        <v>0</v>
      </c>
      <c r="Y1284" s="102">
        <v>0</v>
      </c>
      <c r="Z1284" s="102">
        <v>0</v>
      </c>
      <c r="AA1284" s="102">
        <v>0</v>
      </c>
      <c r="AB1284" s="102">
        <v>0</v>
      </c>
      <c r="AC1284" s="59"/>
      <c r="AD1284" s="16"/>
      <c r="AE1284" s="16"/>
      <c r="AF1284" s="16"/>
      <c r="AG1284" s="16"/>
      <c r="AH1284" s="16"/>
      <c r="AI1284" s="16"/>
      <c r="AJ1284" s="16"/>
      <c r="AK1284" s="16"/>
      <c r="AL1284" s="16"/>
      <c r="AM1284" s="16"/>
      <c r="AN1284" s="16"/>
      <c r="AO1284" s="16"/>
    </row>
    <row r="1285" s="1" customFormat="1" ht="12.75" customHeight="1">
      <c r="A1285" s="183"/>
      <c r="B1285" s="525"/>
      <c r="C1285" s="223" t="s">
        <v>17</v>
      </c>
      <c r="D1285" s="223" t="s">
        <v>16</v>
      </c>
      <c r="E1285" s="98">
        <v>0</v>
      </c>
      <c r="F1285" s="98">
        <v>0</v>
      </c>
      <c r="G1285" s="98">
        <v>0</v>
      </c>
      <c r="H1285" s="41">
        <v>0</v>
      </c>
      <c r="I1285" s="98">
        <v>0</v>
      </c>
      <c r="J1285" s="98">
        <v>0</v>
      </c>
      <c r="K1285" s="98">
        <v>0</v>
      </c>
      <c r="L1285" s="98">
        <v>0</v>
      </c>
      <c r="M1285" s="98">
        <v>0</v>
      </c>
      <c r="N1285" s="41">
        <v>0</v>
      </c>
      <c r="O1285" s="98">
        <v>0</v>
      </c>
      <c r="P1285" s="98">
        <v>0</v>
      </c>
      <c r="Q1285" s="98">
        <v>0</v>
      </c>
      <c r="R1285" s="98">
        <v>0</v>
      </c>
      <c r="S1285" s="98">
        <v>0</v>
      </c>
      <c r="T1285" s="98">
        <v>0</v>
      </c>
      <c r="U1285" s="98">
        <v>0</v>
      </c>
      <c r="V1285" s="41">
        <v>0</v>
      </c>
      <c r="W1285" s="98">
        <v>0</v>
      </c>
      <c r="X1285" s="98">
        <v>0</v>
      </c>
      <c r="Y1285" s="98">
        <v>0</v>
      </c>
      <c r="Z1285" s="98">
        <v>0</v>
      </c>
      <c r="AA1285" s="98">
        <v>0</v>
      </c>
      <c r="AB1285" s="98">
        <v>0</v>
      </c>
      <c r="AC1285" s="59"/>
      <c r="AD1285" s="16"/>
      <c r="AE1285" s="16"/>
      <c r="AF1285" s="16"/>
      <c r="AG1285" s="16"/>
      <c r="AH1285" s="16"/>
      <c r="AI1285" s="16"/>
      <c r="AJ1285" s="16"/>
      <c r="AK1285" s="16"/>
      <c r="AL1285" s="16"/>
      <c r="AM1285" s="16"/>
      <c r="AN1285" s="16"/>
      <c r="AO1285" s="16"/>
    </row>
    <row r="1286" s="1" customFormat="1" ht="12.75" customHeight="1">
      <c r="A1286" s="183"/>
      <c r="B1286" s="525"/>
      <c r="C1286" s="39" t="s">
        <v>18</v>
      </c>
      <c r="D1286" s="39" t="s">
        <v>68</v>
      </c>
      <c r="E1286" s="98">
        <v>0</v>
      </c>
      <c r="F1286" s="98">
        <v>0</v>
      </c>
      <c r="G1286" s="98">
        <v>0</v>
      </c>
      <c r="H1286" s="41">
        <v>0</v>
      </c>
      <c r="I1286" s="98">
        <v>0</v>
      </c>
      <c r="J1286" s="98">
        <v>0</v>
      </c>
      <c r="K1286" s="98">
        <v>0</v>
      </c>
      <c r="L1286" s="98">
        <v>0</v>
      </c>
      <c r="M1286" s="98">
        <v>0</v>
      </c>
      <c r="N1286" s="41">
        <v>0</v>
      </c>
      <c r="O1286" s="98">
        <v>0</v>
      </c>
      <c r="P1286" s="98">
        <v>0</v>
      </c>
      <c r="Q1286" s="98">
        <v>0</v>
      </c>
      <c r="R1286" s="98">
        <v>0</v>
      </c>
      <c r="S1286" s="98">
        <v>0</v>
      </c>
      <c r="T1286" s="98">
        <v>0</v>
      </c>
      <c r="U1286" s="98">
        <v>0</v>
      </c>
      <c r="V1286" s="41">
        <v>0</v>
      </c>
      <c r="W1286" s="98">
        <v>0</v>
      </c>
      <c r="X1286" s="98">
        <v>0</v>
      </c>
      <c r="Y1286" s="98">
        <v>0</v>
      </c>
      <c r="Z1286" s="98">
        <v>0</v>
      </c>
      <c r="AA1286" s="98">
        <v>0</v>
      </c>
      <c r="AB1286" s="98">
        <v>0</v>
      </c>
      <c r="AC1286" s="59"/>
      <c r="AD1286" s="16"/>
      <c r="AE1286" s="16"/>
      <c r="AF1286" s="16"/>
      <c r="AG1286" s="16"/>
      <c r="AH1286" s="16"/>
      <c r="AI1286" s="16"/>
      <c r="AJ1286" s="16"/>
      <c r="AK1286" s="16"/>
      <c r="AL1286" s="16"/>
      <c r="AM1286" s="16"/>
      <c r="AN1286" s="16"/>
      <c r="AO1286" s="16"/>
    </row>
    <row r="1287" s="1" customFormat="1" ht="12.75" customHeight="1">
      <c r="A1287" s="183"/>
      <c r="B1287" s="525"/>
      <c r="C1287" s="436" t="s">
        <v>20</v>
      </c>
      <c r="D1287" s="436"/>
      <c r="E1287" s="116"/>
      <c r="F1287" s="116"/>
      <c r="G1287" s="116"/>
      <c r="H1287" s="117"/>
      <c r="I1287" s="116"/>
      <c r="J1287" s="116"/>
      <c r="K1287" s="116"/>
      <c r="L1287" s="116"/>
      <c r="M1287" s="116"/>
      <c r="N1287" s="117"/>
      <c r="O1287" s="116"/>
      <c r="P1287" s="116"/>
      <c r="Q1287" s="116"/>
      <c r="R1287" s="116"/>
      <c r="S1287" s="116"/>
      <c r="T1287" s="116"/>
      <c r="U1287" s="116"/>
      <c r="V1287" s="117"/>
      <c r="W1287" s="116"/>
      <c r="X1287" s="116"/>
      <c r="Y1287" s="116"/>
      <c r="Z1287" s="116"/>
      <c r="AA1287" s="116"/>
      <c r="AB1287" s="116"/>
      <c r="AC1287" s="125" t="e">
        <f>AC1285/AC1284</f>
        <v>#DIV/0!</v>
      </c>
      <c r="AD1287" s="221"/>
      <c r="AE1287" s="221"/>
      <c r="AF1287" s="221"/>
      <c r="AG1287" s="221"/>
      <c r="AH1287" s="221"/>
      <c r="AI1287" s="221"/>
      <c r="AJ1287" s="221"/>
      <c r="AK1287" s="221"/>
      <c r="AL1287" s="221"/>
      <c r="AM1287" s="221"/>
      <c r="AN1287" s="221"/>
      <c r="AO1287" s="221"/>
      <c r="AP1287" s="832"/>
      <c r="AQ1287" s="832"/>
      <c r="AR1287" s="832"/>
      <c r="AS1287" s="832"/>
      <c r="AT1287" s="832"/>
      <c r="AU1287" s="832"/>
      <c r="AV1287" s="832"/>
      <c r="AW1287" s="832"/>
      <c r="AX1287" s="832"/>
      <c r="AY1287" s="832"/>
      <c r="AZ1287" s="832"/>
      <c r="BA1287" s="832"/>
      <c r="BB1287" s="832"/>
      <c r="BC1287" s="832"/>
      <c r="BD1287" s="832"/>
      <c r="BE1287" s="832"/>
      <c r="BF1287" s="832"/>
      <c r="BG1287" s="832"/>
      <c r="BH1287" s="832"/>
      <c r="BI1287" s="832"/>
      <c r="BJ1287" s="832"/>
      <c r="BK1287" s="832"/>
      <c r="BL1287" s="832"/>
      <c r="BM1287" s="832"/>
      <c r="BN1287" s="832"/>
      <c r="BO1287" s="832"/>
      <c r="BP1287" s="832"/>
      <c r="BQ1287" s="832"/>
      <c r="BR1287" s="832"/>
      <c r="BS1287" s="832"/>
      <c r="BT1287" s="832"/>
      <c r="BU1287" s="832"/>
      <c r="BV1287" s="832"/>
      <c r="BW1287" s="832"/>
      <c r="BX1287" s="832"/>
      <c r="BY1287" s="832"/>
      <c r="BZ1287" s="832"/>
      <c r="CA1287" s="832"/>
      <c r="CB1287" s="832"/>
      <c r="CC1287" s="832"/>
      <c r="CD1287" s="832"/>
      <c r="CE1287" s="832"/>
      <c r="CF1287" s="832"/>
      <c r="CG1287" s="832"/>
      <c r="CH1287" s="832"/>
      <c r="CI1287" s="832"/>
      <c r="CJ1287" s="832"/>
      <c r="CK1287" s="832"/>
      <c r="CL1287" s="832"/>
      <c r="CM1287" s="832"/>
      <c r="CN1287" s="832"/>
      <c r="CO1287" s="832"/>
      <c r="CP1287" s="832"/>
      <c r="CQ1287" s="832"/>
      <c r="CR1287" s="832"/>
      <c r="CS1287" s="832"/>
      <c r="CT1287" s="832"/>
      <c r="CU1287" s="832"/>
      <c r="CV1287" s="832"/>
      <c r="CW1287" s="832"/>
      <c r="CX1287" s="832"/>
      <c r="CY1287" s="832"/>
      <c r="CZ1287" s="832"/>
      <c r="DA1287" s="832"/>
      <c r="DB1287" s="832"/>
      <c r="DC1287" s="832"/>
    </row>
    <row r="1288" s="1" customFormat="1" ht="12.75" customHeight="1">
      <c r="A1288" s="170" t="s">
        <v>587</v>
      </c>
      <c r="B1288" s="171"/>
      <c r="C1288" s="172"/>
      <c r="D1288" s="172"/>
      <c r="E1288" s="173">
        <f t="shared" ref="E1288:AB1289" si="1401">E1272+E1276+E1280+E1284</f>
        <v>0</v>
      </c>
      <c r="F1288" s="173">
        <f t="shared" si="1401"/>
        <v>0</v>
      </c>
      <c r="G1288" s="173">
        <f t="shared" si="1401"/>
        <v>0</v>
      </c>
      <c r="H1288" s="173">
        <f t="shared" si="1401"/>
        <v>0</v>
      </c>
      <c r="I1288" s="173">
        <f t="shared" si="1401"/>
        <v>0</v>
      </c>
      <c r="J1288" s="173">
        <f t="shared" si="1401"/>
        <v>0</v>
      </c>
      <c r="K1288" s="173">
        <f t="shared" si="1401"/>
        <v>0</v>
      </c>
      <c r="L1288" s="173">
        <f t="shared" si="1401"/>
        <v>0</v>
      </c>
      <c r="M1288" s="173">
        <f t="shared" si="1401"/>
        <v>0</v>
      </c>
      <c r="N1288" s="173">
        <f t="shared" si="1401"/>
        <v>0</v>
      </c>
      <c r="O1288" s="173">
        <f t="shared" si="1401"/>
        <v>0</v>
      </c>
      <c r="P1288" s="173">
        <f t="shared" si="1401"/>
        <v>0</v>
      </c>
      <c r="Q1288" s="173">
        <f t="shared" si="1401"/>
        <v>0</v>
      </c>
      <c r="R1288" s="173">
        <f t="shared" si="1401"/>
        <v>0</v>
      </c>
      <c r="S1288" s="173">
        <f t="shared" si="1401"/>
        <v>0</v>
      </c>
      <c r="T1288" s="173">
        <f t="shared" si="1401"/>
        <v>0</v>
      </c>
      <c r="U1288" s="173">
        <f t="shared" si="1401"/>
        <v>0</v>
      </c>
      <c r="V1288" s="173">
        <f t="shared" si="1401"/>
        <v>0</v>
      </c>
      <c r="W1288" s="173">
        <f t="shared" si="1401"/>
        <v>0</v>
      </c>
      <c r="X1288" s="173">
        <f t="shared" si="1401"/>
        <v>0</v>
      </c>
      <c r="Y1288" s="173">
        <f t="shared" si="1401"/>
        <v>0</v>
      </c>
      <c r="Z1288" s="173">
        <f t="shared" si="1401"/>
        <v>0</v>
      </c>
      <c r="AA1288" s="173">
        <f t="shared" si="1401"/>
        <v>0</v>
      </c>
      <c r="AB1288" s="173">
        <f t="shared" si="1401"/>
        <v>0</v>
      </c>
      <c r="AC1288" s="174"/>
      <c r="AD1288" s="221"/>
      <c r="AE1288" s="221"/>
      <c r="AF1288" s="221"/>
      <c r="AG1288" s="221"/>
      <c r="AH1288" s="221"/>
      <c r="AI1288" s="221"/>
      <c r="AJ1288" s="221"/>
      <c r="AK1288" s="221"/>
      <c r="AL1288" s="221"/>
      <c r="AM1288" s="221"/>
      <c r="AN1288" s="221"/>
      <c r="AO1288" s="221"/>
      <c r="AP1288" s="832"/>
      <c r="AQ1288" s="832"/>
      <c r="AR1288" s="832"/>
      <c r="AS1288" s="832"/>
      <c r="AT1288" s="832"/>
      <c r="AU1288" s="832"/>
      <c r="AV1288" s="832"/>
      <c r="AW1288" s="832"/>
      <c r="AX1288" s="832"/>
      <c r="AY1288" s="832"/>
      <c r="AZ1288" s="832"/>
      <c r="BA1288" s="832"/>
      <c r="BB1288" s="832"/>
      <c r="BC1288" s="832"/>
      <c r="BD1288" s="832"/>
      <c r="BE1288" s="832"/>
      <c r="BF1288" s="832"/>
      <c r="BG1288" s="832"/>
      <c r="BH1288" s="832"/>
      <c r="BI1288" s="832"/>
      <c r="BJ1288" s="832"/>
      <c r="BK1288" s="832"/>
      <c r="BL1288" s="832"/>
      <c r="BM1288" s="832"/>
      <c r="BN1288" s="832"/>
      <c r="BO1288" s="832"/>
      <c r="BP1288" s="832"/>
      <c r="BQ1288" s="832"/>
      <c r="BR1288" s="832"/>
      <c r="BS1288" s="832"/>
      <c r="BT1288" s="832"/>
      <c r="BU1288" s="832"/>
      <c r="BV1288" s="832"/>
      <c r="BW1288" s="832"/>
      <c r="BX1288" s="832"/>
      <c r="BY1288" s="832"/>
      <c r="BZ1288" s="832"/>
      <c r="CA1288" s="832"/>
      <c r="CB1288" s="832"/>
      <c r="CC1288" s="832"/>
      <c r="CD1288" s="832"/>
      <c r="CE1288" s="832"/>
      <c r="CF1288" s="832"/>
      <c r="CG1288" s="832"/>
      <c r="CH1288" s="832"/>
      <c r="CI1288" s="832"/>
      <c r="CJ1288" s="832"/>
      <c r="CK1288" s="832"/>
      <c r="CL1288" s="832"/>
      <c r="CM1288" s="832"/>
      <c r="CN1288" s="832"/>
      <c r="CO1288" s="832"/>
      <c r="CP1288" s="832"/>
      <c r="CQ1288" s="832"/>
      <c r="CR1288" s="832"/>
      <c r="CS1288" s="832"/>
      <c r="CT1288" s="832"/>
      <c r="CU1288" s="832"/>
      <c r="CV1288" s="832"/>
      <c r="CW1288" s="832"/>
      <c r="CX1288" s="832"/>
      <c r="CY1288" s="832"/>
      <c r="CZ1288" s="832"/>
      <c r="DA1288" s="832"/>
      <c r="DB1288" s="832"/>
      <c r="DC1288" s="832"/>
    </row>
    <row r="1289" s="1" customFormat="1" ht="12.75" customHeight="1">
      <c r="A1289" s="72" t="s">
        <v>588</v>
      </c>
      <c r="B1289" s="73"/>
      <c r="C1289" s="74"/>
      <c r="D1289" s="74"/>
      <c r="E1289" s="75">
        <f t="shared" si="1401"/>
        <v>0</v>
      </c>
      <c r="F1289" s="75">
        <f t="shared" si="1401"/>
        <v>0</v>
      </c>
      <c r="G1289" s="75">
        <f t="shared" si="1401"/>
        <v>0</v>
      </c>
      <c r="H1289" s="75">
        <f t="shared" si="1401"/>
        <v>0</v>
      </c>
      <c r="I1289" s="75">
        <f t="shared" si="1401"/>
        <v>0</v>
      </c>
      <c r="J1289" s="75">
        <f t="shared" si="1401"/>
        <v>0</v>
      </c>
      <c r="K1289" s="75">
        <f t="shared" si="1401"/>
        <v>0</v>
      </c>
      <c r="L1289" s="75">
        <f t="shared" si="1401"/>
        <v>0</v>
      </c>
      <c r="M1289" s="75">
        <f t="shared" si="1401"/>
        <v>0</v>
      </c>
      <c r="N1289" s="75">
        <f t="shared" si="1401"/>
        <v>0</v>
      </c>
      <c r="O1289" s="75">
        <f t="shared" si="1401"/>
        <v>0</v>
      </c>
      <c r="P1289" s="75">
        <f t="shared" si="1401"/>
        <v>0</v>
      </c>
      <c r="Q1289" s="75">
        <f t="shared" si="1401"/>
        <v>0</v>
      </c>
      <c r="R1289" s="75">
        <f t="shared" si="1401"/>
        <v>0</v>
      </c>
      <c r="S1289" s="75">
        <f t="shared" si="1401"/>
        <v>0</v>
      </c>
      <c r="T1289" s="75">
        <f t="shared" si="1401"/>
        <v>0</v>
      </c>
      <c r="U1289" s="75">
        <f t="shared" si="1401"/>
        <v>0</v>
      </c>
      <c r="V1289" s="75">
        <f t="shared" si="1401"/>
        <v>0</v>
      </c>
      <c r="W1289" s="75">
        <f t="shared" si="1401"/>
        <v>0</v>
      </c>
      <c r="X1289" s="75">
        <f t="shared" si="1401"/>
        <v>0</v>
      </c>
      <c r="Y1289" s="75">
        <f t="shared" si="1401"/>
        <v>0</v>
      </c>
      <c r="Z1289" s="75">
        <f t="shared" si="1401"/>
        <v>0</v>
      </c>
      <c r="AA1289" s="75">
        <f t="shared" si="1401"/>
        <v>0</v>
      </c>
      <c r="AB1289" s="75">
        <f t="shared" si="1401"/>
        <v>0</v>
      </c>
      <c r="AC1289" s="76"/>
      <c r="AD1289" s="221"/>
      <c r="AE1289" s="221"/>
      <c r="AF1289" s="221"/>
      <c r="AG1289" s="221"/>
      <c r="AH1289" s="221"/>
      <c r="AI1289" s="221"/>
      <c r="AJ1289" s="221"/>
      <c r="AK1289" s="221"/>
      <c r="AL1289" s="221"/>
      <c r="AM1289" s="221"/>
      <c r="AN1289" s="221"/>
      <c r="AO1289" s="221"/>
      <c r="AP1289" s="832"/>
      <c r="AQ1289" s="832"/>
      <c r="AR1289" s="832"/>
      <c r="AS1289" s="832"/>
      <c r="AT1289" s="832"/>
      <c r="AU1289" s="832"/>
      <c r="AV1289" s="832"/>
      <c r="AW1289" s="832"/>
      <c r="AX1289" s="832"/>
      <c r="AY1289" s="832"/>
      <c r="AZ1289" s="832"/>
      <c r="BA1289" s="832"/>
      <c r="BB1289" s="832"/>
      <c r="BC1289" s="832"/>
      <c r="BD1289" s="832"/>
      <c r="BE1289" s="832"/>
      <c r="BF1289" s="832"/>
      <c r="BG1289" s="832"/>
      <c r="BH1289" s="832"/>
      <c r="BI1289" s="832"/>
      <c r="BJ1289" s="832"/>
      <c r="BK1289" s="832"/>
      <c r="BL1289" s="832"/>
      <c r="BM1289" s="832"/>
      <c r="BN1289" s="832"/>
      <c r="BO1289" s="832"/>
      <c r="BP1289" s="832"/>
      <c r="BQ1289" s="832"/>
      <c r="BR1289" s="832"/>
      <c r="BS1289" s="832"/>
      <c r="BT1289" s="832"/>
      <c r="BU1289" s="832"/>
      <c r="BV1289" s="832"/>
      <c r="BW1289" s="832"/>
      <c r="BX1289" s="832"/>
      <c r="BY1289" s="832"/>
      <c r="BZ1289" s="832"/>
      <c r="CA1289" s="832"/>
      <c r="CB1289" s="832"/>
      <c r="CC1289" s="832"/>
      <c r="CD1289" s="832"/>
      <c r="CE1289" s="832"/>
      <c r="CF1289" s="832"/>
      <c r="CG1289" s="832"/>
      <c r="CH1289" s="832"/>
      <c r="CI1289" s="832"/>
      <c r="CJ1289" s="832"/>
      <c r="CK1289" s="832"/>
      <c r="CL1289" s="832"/>
      <c r="CM1289" s="832"/>
      <c r="CN1289" s="832"/>
      <c r="CO1289" s="832"/>
      <c r="CP1289" s="832"/>
      <c r="CQ1289" s="832"/>
      <c r="CR1289" s="832"/>
      <c r="CS1289" s="832"/>
      <c r="CT1289" s="832"/>
      <c r="CU1289" s="832"/>
      <c r="CV1289" s="832"/>
      <c r="CW1289" s="832"/>
      <c r="CX1289" s="832"/>
      <c r="CY1289" s="832"/>
      <c r="CZ1289" s="832"/>
      <c r="DA1289" s="832"/>
      <c r="DB1289" s="832"/>
      <c r="DC1289" s="832"/>
    </row>
    <row r="1290" s="1" customFormat="1" ht="12.75" customHeight="1">
      <c r="A1290" s="77" t="s">
        <v>589</v>
      </c>
      <c r="B1290" s="78"/>
      <c r="C1290" s="79"/>
      <c r="D1290" s="79"/>
      <c r="E1290" s="80">
        <f t="shared" ref="E1290:AB1290" si="1402">SQRT(E1288*E1288+E1289*E1289)</f>
        <v>0</v>
      </c>
      <c r="F1290" s="80">
        <f t="shared" si="1402"/>
        <v>0</v>
      </c>
      <c r="G1290" s="80">
        <f t="shared" si="1402"/>
        <v>0</v>
      </c>
      <c r="H1290" s="80">
        <f t="shared" si="1402"/>
        <v>0</v>
      </c>
      <c r="I1290" s="80">
        <f t="shared" si="1402"/>
        <v>0</v>
      </c>
      <c r="J1290" s="80">
        <f t="shared" si="1402"/>
        <v>0</v>
      </c>
      <c r="K1290" s="80">
        <f t="shared" si="1402"/>
        <v>0</v>
      </c>
      <c r="L1290" s="80">
        <f t="shared" si="1402"/>
        <v>0</v>
      </c>
      <c r="M1290" s="80">
        <f t="shared" si="1402"/>
        <v>0</v>
      </c>
      <c r="N1290" s="80">
        <f t="shared" si="1402"/>
        <v>0</v>
      </c>
      <c r="O1290" s="80">
        <f t="shared" si="1402"/>
        <v>0</v>
      </c>
      <c r="P1290" s="80">
        <f t="shared" si="1402"/>
        <v>0</v>
      </c>
      <c r="Q1290" s="80">
        <f t="shared" si="1402"/>
        <v>0</v>
      </c>
      <c r="R1290" s="80">
        <f t="shared" si="1402"/>
        <v>0</v>
      </c>
      <c r="S1290" s="80">
        <f t="shared" si="1402"/>
        <v>0</v>
      </c>
      <c r="T1290" s="80">
        <f t="shared" si="1402"/>
        <v>0</v>
      </c>
      <c r="U1290" s="80">
        <f t="shared" si="1402"/>
        <v>0</v>
      </c>
      <c r="V1290" s="80">
        <f t="shared" si="1402"/>
        <v>0</v>
      </c>
      <c r="W1290" s="80">
        <f t="shared" si="1402"/>
        <v>0</v>
      </c>
      <c r="X1290" s="80">
        <f t="shared" si="1402"/>
        <v>0</v>
      </c>
      <c r="Y1290" s="80">
        <f t="shared" si="1402"/>
        <v>0</v>
      </c>
      <c r="Z1290" s="80">
        <f t="shared" si="1402"/>
        <v>0</v>
      </c>
      <c r="AA1290" s="80">
        <f t="shared" si="1402"/>
        <v>0</v>
      </c>
      <c r="AB1290" s="80">
        <f t="shared" si="1402"/>
        <v>0</v>
      </c>
      <c r="AC1290" s="81"/>
      <c r="AD1290" s="221"/>
      <c r="AE1290" s="221"/>
      <c r="AF1290" s="221"/>
      <c r="AG1290" s="221"/>
      <c r="AH1290" s="221"/>
      <c r="AI1290" s="221"/>
      <c r="AJ1290" s="221"/>
      <c r="AK1290" s="221"/>
      <c r="AL1290" s="221"/>
      <c r="AM1290" s="221"/>
      <c r="AN1290" s="221"/>
      <c r="AO1290" s="221"/>
      <c r="AP1290" s="832"/>
      <c r="AQ1290" s="832"/>
      <c r="AR1290" s="832"/>
      <c r="AS1290" s="832"/>
      <c r="AT1290" s="832"/>
      <c r="AU1290" s="832"/>
      <c r="AV1290" s="832"/>
      <c r="AW1290" s="832"/>
      <c r="AX1290" s="832"/>
      <c r="AY1290" s="832"/>
      <c r="AZ1290" s="832"/>
      <c r="BA1290" s="832"/>
      <c r="BB1290" s="832"/>
      <c r="BC1290" s="832"/>
      <c r="BD1290" s="832"/>
      <c r="BE1290" s="832"/>
      <c r="BF1290" s="832"/>
      <c r="BG1290" s="832"/>
      <c r="BH1290" s="832"/>
      <c r="BI1290" s="832"/>
      <c r="BJ1290" s="832"/>
      <c r="BK1290" s="832"/>
      <c r="BL1290" s="832"/>
      <c r="BM1290" s="832"/>
      <c r="BN1290" s="832"/>
      <c r="BO1290" s="832"/>
      <c r="BP1290" s="832"/>
      <c r="BQ1290" s="832"/>
      <c r="BR1290" s="832"/>
      <c r="BS1290" s="832"/>
      <c r="BT1290" s="832"/>
      <c r="BU1290" s="832"/>
      <c r="BV1290" s="832"/>
      <c r="BW1290" s="832"/>
      <c r="BX1290" s="832"/>
      <c r="BY1290" s="832"/>
      <c r="BZ1290" s="832"/>
      <c r="CA1290" s="832"/>
      <c r="CB1290" s="832"/>
      <c r="CC1290" s="832"/>
      <c r="CD1290" s="832"/>
      <c r="CE1290" s="832"/>
      <c r="CF1290" s="832"/>
      <c r="CG1290" s="832"/>
      <c r="CH1290" s="832"/>
      <c r="CI1290" s="832"/>
      <c r="CJ1290" s="832"/>
      <c r="CK1290" s="832"/>
      <c r="CL1290" s="832"/>
      <c r="CM1290" s="832"/>
      <c r="CN1290" s="832"/>
      <c r="CO1290" s="832"/>
      <c r="CP1290" s="832"/>
      <c r="CQ1290" s="832"/>
      <c r="CR1290" s="832"/>
      <c r="CS1290" s="832"/>
      <c r="CT1290" s="832"/>
      <c r="CU1290" s="832"/>
      <c r="CV1290" s="832"/>
      <c r="CW1290" s="832"/>
      <c r="CX1290" s="832"/>
      <c r="CY1290" s="832"/>
      <c r="CZ1290" s="832"/>
      <c r="DA1290" s="832"/>
      <c r="DB1290" s="832"/>
      <c r="DC1290" s="832"/>
    </row>
    <row r="1291" s="827" customFormat="1" ht="12.75" customHeight="1">
      <c r="A1291" s="768" t="s">
        <v>309</v>
      </c>
      <c r="B1291" s="769"/>
      <c r="C1291" s="426"/>
      <c r="D1291" s="426"/>
      <c r="E1291" s="770">
        <v>1</v>
      </c>
      <c r="F1291" s="770">
        <v>2</v>
      </c>
      <c r="G1291" s="770">
        <v>3</v>
      </c>
      <c r="H1291" s="770">
        <v>4</v>
      </c>
      <c r="I1291" s="770">
        <v>5</v>
      </c>
      <c r="J1291" s="770">
        <v>6</v>
      </c>
      <c r="K1291" s="770">
        <v>7</v>
      </c>
      <c r="L1291" s="770">
        <v>8</v>
      </c>
      <c r="M1291" s="770">
        <v>9</v>
      </c>
      <c r="N1291" s="770">
        <v>10</v>
      </c>
      <c r="O1291" s="770">
        <v>11</v>
      </c>
      <c r="P1291" s="770">
        <v>12</v>
      </c>
      <c r="Q1291" s="770">
        <v>13</v>
      </c>
      <c r="R1291" s="770">
        <v>14</v>
      </c>
      <c r="S1291" s="770">
        <v>15</v>
      </c>
      <c r="T1291" s="770">
        <v>16</v>
      </c>
      <c r="U1291" s="770">
        <v>17</v>
      </c>
      <c r="V1291" s="770">
        <v>18</v>
      </c>
      <c r="W1291" s="770">
        <v>19</v>
      </c>
      <c r="X1291" s="770">
        <v>20</v>
      </c>
      <c r="Y1291" s="770">
        <v>21</v>
      </c>
      <c r="Z1291" s="770">
        <v>22</v>
      </c>
      <c r="AA1291" s="770">
        <v>23</v>
      </c>
      <c r="AB1291" s="770">
        <v>24</v>
      </c>
      <c r="AC1291" s="842"/>
      <c r="AD1291" s="24"/>
      <c r="AE1291" s="24"/>
      <c r="AF1291" s="24"/>
      <c r="AG1291" s="24"/>
      <c r="AH1291" s="24"/>
      <c r="AI1291" s="24"/>
      <c r="AJ1291" s="24"/>
      <c r="AK1291" s="24"/>
      <c r="AL1291" s="24"/>
      <c r="AM1291" s="24"/>
      <c r="AN1291" s="24"/>
      <c r="AO1291" s="24"/>
    </row>
    <row r="1292" s="827" customFormat="1" ht="12.75" customHeight="1">
      <c r="A1292" s="87" t="s">
        <v>310</v>
      </c>
      <c r="B1292" s="88"/>
      <c r="C1292" s="89" t="s">
        <v>28</v>
      </c>
      <c r="D1292" s="409" t="s">
        <v>19</v>
      </c>
      <c r="E1292" s="91">
        <v>38.630001068115234</v>
      </c>
      <c r="F1292" s="91">
        <v>38.610000610351562</v>
      </c>
      <c r="G1292" s="91">
        <v>38.529998779296875</v>
      </c>
      <c r="H1292" s="91">
        <v>38.560001373291016</v>
      </c>
      <c r="I1292" s="91">
        <v>38.549999237060547</v>
      </c>
      <c r="J1292" s="91">
        <v>38.479999542236328</v>
      </c>
      <c r="K1292" s="91">
        <v>38.400001525878906</v>
      </c>
      <c r="L1292" s="91">
        <v>38.139999389648438</v>
      </c>
      <c r="M1292" s="91">
        <v>37.819999694824219</v>
      </c>
      <c r="N1292" s="91">
        <v>37.869998931884766</v>
      </c>
      <c r="O1292" s="91">
        <v>37.810001373291016</v>
      </c>
      <c r="P1292" s="91">
        <v>37.970001220703125</v>
      </c>
      <c r="Q1292" s="91">
        <v>37.880001068115234</v>
      </c>
      <c r="R1292" s="91">
        <v>37.869998931884766</v>
      </c>
      <c r="S1292" s="91">
        <v>37.889999389648438</v>
      </c>
      <c r="T1292" s="91">
        <v>37.880001068115234</v>
      </c>
      <c r="U1292" s="91">
        <v>37.930000305175781</v>
      </c>
      <c r="V1292" s="91">
        <v>37.900001525878906</v>
      </c>
      <c r="W1292" s="91">
        <v>38.009998321533203</v>
      </c>
      <c r="X1292" s="91">
        <v>38.029998779296875</v>
      </c>
      <c r="Y1292" s="91">
        <v>37.919998168945312</v>
      </c>
      <c r="Z1292" s="91">
        <v>38</v>
      </c>
      <c r="AA1292" s="91">
        <v>38.180000305175781</v>
      </c>
      <c r="AB1292" s="91">
        <v>38.220001220703125</v>
      </c>
      <c r="AC1292" s="89"/>
      <c r="AD1292" s="24"/>
      <c r="AE1292" s="24"/>
      <c r="AF1292" s="24"/>
      <c r="AG1292" s="24"/>
      <c r="AH1292" s="24"/>
      <c r="AI1292" s="24"/>
      <c r="AJ1292" s="24"/>
      <c r="AK1292" s="24"/>
      <c r="AL1292" s="24"/>
      <c r="AM1292" s="24"/>
      <c r="AN1292" s="24"/>
      <c r="AO1292" s="24"/>
    </row>
    <row r="1293" s="827" customFormat="1" ht="12.75" customHeight="1">
      <c r="A1293" s="203" t="s">
        <v>311</v>
      </c>
      <c r="B1293" s="204"/>
      <c r="C1293" s="205" t="s">
        <v>28</v>
      </c>
      <c r="D1293" s="396" t="s">
        <v>19</v>
      </c>
      <c r="E1293" s="227">
        <v>38.310001373291016</v>
      </c>
      <c r="F1293" s="227">
        <v>37.810001373291016</v>
      </c>
      <c r="G1293" s="227">
        <v>37.75</v>
      </c>
      <c r="H1293" s="227">
        <v>37.799999237060547</v>
      </c>
      <c r="I1293" s="227">
        <v>37.790000915527344</v>
      </c>
      <c r="J1293" s="227">
        <v>37.729999542236328</v>
      </c>
      <c r="K1293" s="227">
        <v>37.520000457763672</v>
      </c>
      <c r="L1293" s="227">
        <v>37.220001220703125</v>
      </c>
      <c r="M1293" s="227">
        <v>37.029998779296875</v>
      </c>
      <c r="N1293" s="227">
        <v>37.020000457763672</v>
      </c>
      <c r="O1293" s="227">
        <v>36.930000305175781</v>
      </c>
      <c r="P1293" s="227">
        <v>37.009998321533203</v>
      </c>
      <c r="Q1293" s="227">
        <v>37</v>
      </c>
      <c r="R1293" s="227">
        <v>36.990001678466797</v>
      </c>
      <c r="S1293" s="227">
        <v>37.069999694824219</v>
      </c>
      <c r="T1293" s="227">
        <v>37.169998168945312</v>
      </c>
      <c r="U1293" s="227">
        <v>37.200000762939453</v>
      </c>
      <c r="V1293" s="227">
        <v>37.169998168945312</v>
      </c>
      <c r="W1293" s="227">
        <v>37.209999084472656</v>
      </c>
      <c r="X1293" s="227">
        <v>37.290000915527344</v>
      </c>
      <c r="Y1293" s="227">
        <v>37.150001525878906</v>
      </c>
      <c r="Z1293" s="227">
        <v>37.150001525878906</v>
      </c>
      <c r="AA1293" s="227">
        <v>37.310001373291016</v>
      </c>
      <c r="AB1293" s="227">
        <v>37.380001068115234</v>
      </c>
      <c r="AC1293" s="205"/>
      <c r="AD1293" s="24"/>
      <c r="AE1293" s="24"/>
      <c r="AF1293" s="24"/>
      <c r="AG1293" s="24"/>
      <c r="AH1293" s="24"/>
      <c r="AI1293" s="24"/>
      <c r="AJ1293" s="24"/>
      <c r="AK1293" s="24"/>
      <c r="AL1293" s="24"/>
      <c r="AM1293" s="24"/>
      <c r="AN1293" s="24"/>
      <c r="AO1293" s="24"/>
    </row>
    <row r="1294" s="1" customFormat="1" ht="12.75" customHeight="1">
      <c r="A1294" s="55" t="s">
        <v>680</v>
      </c>
      <c r="B1294" s="648" t="s">
        <v>681</v>
      </c>
      <c r="C1294" s="57" t="s">
        <v>15</v>
      </c>
      <c r="D1294" s="57" t="s">
        <v>68</v>
      </c>
      <c r="E1294" s="102"/>
      <c r="F1294" s="102"/>
      <c r="G1294" s="102"/>
      <c r="H1294" s="103"/>
      <c r="I1294" s="102"/>
      <c r="J1294" s="102"/>
      <c r="K1294" s="102"/>
      <c r="L1294" s="102"/>
      <c r="M1294" s="102"/>
      <c r="N1294" s="103"/>
      <c r="O1294" s="102"/>
      <c r="P1294" s="102"/>
      <c r="Q1294" s="102"/>
      <c r="R1294" s="102"/>
      <c r="S1294" s="102"/>
      <c r="T1294" s="102"/>
      <c r="U1294" s="102"/>
      <c r="V1294" s="103"/>
      <c r="W1294" s="102"/>
      <c r="X1294" s="102"/>
      <c r="Y1294" s="102"/>
      <c r="Z1294" s="102"/>
      <c r="AA1294" s="102"/>
      <c r="AB1294" s="102"/>
      <c r="AC1294" s="59">
        <f t="shared" ref="AC1294:AC1295" si="1403">SUM(E1294:AB1294)</f>
        <v>0</v>
      </c>
      <c r="AD1294" s="16"/>
      <c r="AE1294" s="16"/>
      <c r="AF1294" s="16"/>
      <c r="AG1294" s="16"/>
      <c r="AH1294" s="16"/>
      <c r="AI1294" s="16"/>
      <c r="AJ1294" s="16"/>
      <c r="AK1294" s="16"/>
      <c r="AL1294" s="16"/>
      <c r="AM1294" s="16"/>
      <c r="AN1294" s="16"/>
      <c r="AO1294" s="16"/>
    </row>
    <row r="1295" s="1" customFormat="1" ht="12.75" customHeight="1">
      <c r="A1295" s="37"/>
      <c r="B1295" s="648"/>
      <c r="C1295" s="39" t="s">
        <v>17</v>
      </c>
      <c r="D1295" s="39" t="s">
        <v>153</v>
      </c>
      <c r="E1295" s="98"/>
      <c r="F1295" s="98"/>
      <c r="G1295" s="98"/>
      <c r="H1295" s="41"/>
      <c r="I1295" s="98"/>
      <c r="J1295" s="98"/>
      <c r="K1295" s="98"/>
      <c r="L1295" s="98"/>
      <c r="M1295" s="98"/>
      <c r="N1295" s="41"/>
      <c r="O1295" s="98"/>
      <c r="P1295" s="98"/>
      <c r="Q1295" s="98"/>
      <c r="R1295" s="98"/>
      <c r="S1295" s="98"/>
      <c r="T1295" s="98"/>
      <c r="U1295" s="98"/>
      <c r="V1295" s="41"/>
      <c r="W1295" s="98"/>
      <c r="X1295" s="98"/>
      <c r="Y1295" s="98"/>
      <c r="Z1295" s="98"/>
      <c r="AA1295" s="98"/>
      <c r="AB1295" s="98"/>
      <c r="AC1295" s="59">
        <f t="shared" si="1403"/>
        <v>0</v>
      </c>
      <c r="AD1295" s="16"/>
      <c r="AE1295" s="16"/>
      <c r="AF1295" s="16"/>
      <c r="AG1295" s="16"/>
      <c r="AH1295" s="16"/>
      <c r="AI1295" s="16"/>
      <c r="AJ1295" s="16"/>
      <c r="AK1295" s="16"/>
      <c r="AL1295" s="16"/>
      <c r="AM1295" s="16"/>
      <c r="AN1295" s="16"/>
      <c r="AO1295" s="16"/>
    </row>
    <row r="1296" s="1" customFormat="1" ht="12.75" customHeight="1">
      <c r="A1296" s="37"/>
      <c r="B1296" s="648"/>
      <c r="C1296" s="39" t="s">
        <v>18</v>
      </c>
      <c r="D1296" s="39" t="s">
        <v>678</v>
      </c>
      <c r="E1296" s="98"/>
      <c r="F1296" s="98"/>
      <c r="G1296" s="98"/>
      <c r="H1296" s="41"/>
      <c r="I1296" s="98"/>
      <c r="J1296" s="98"/>
      <c r="K1296" s="98"/>
      <c r="L1296" s="98"/>
      <c r="M1296" s="98"/>
      <c r="N1296" s="41"/>
      <c r="O1296" s="98"/>
      <c r="P1296" s="98"/>
      <c r="Q1296" s="98"/>
      <c r="R1296" s="98"/>
      <c r="S1296" s="98"/>
      <c r="T1296" s="98"/>
      <c r="U1296" s="98"/>
      <c r="V1296" s="41"/>
      <c r="W1296" s="98"/>
      <c r="X1296" s="98"/>
      <c r="Y1296" s="98"/>
      <c r="Z1296" s="98"/>
      <c r="AA1296" s="98"/>
      <c r="AB1296" s="98"/>
      <c r="AC1296" s="42"/>
      <c r="AD1296" s="16"/>
      <c r="AE1296" s="16"/>
      <c r="AF1296" s="16"/>
      <c r="AG1296" s="16"/>
      <c r="AH1296" s="16"/>
      <c r="AI1296" s="16"/>
      <c r="AJ1296" s="16"/>
      <c r="AK1296" s="16"/>
      <c r="AL1296" s="16"/>
      <c r="AM1296" s="16"/>
      <c r="AN1296" s="16"/>
      <c r="AO1296" s="16"/>
    </row>
    <row r="1297" s="1" customFormat="1" ht="12.75" customHeight="1">
      <c r="A1297" s="113"/>
      <c r="B1297" s="648"/>
      <c r="C1297" s="115" t="s">
        <v>20</v>
      </c>
      <c r="D1297" s="115"/>
      <c r="E1297" s="116" t="e">
        <f t="shared" ref="E1297:AC1309" si="1404">E1295/E1294</f>
        <v>#DIV/0!</v>
      </c>
      <c r="F1297" s="116" t="e">
        <f t="shared" si="1404"/>
        <v>#DIV/0!</v>
      </c>
      <c r="G1297" s="116" t="e">
        <f t="shared" si="1404"/>
        <v>#DIV/0!</v>
      </c>
      <c r="H1297" s="117" t="e">
        <f t="shared" si="1404"/>
        <v>#DIV/0!</v>
      </c>
      <c r="I1297" s="116" t="e">
        <f t="shared" si="1404"/>
        <v>#DIV/0!</v>
      </c>
      <c r="J1297" s="116" t="e">
        <f t="shared" si="1404"/>
        <v>#DIV/0!</v>
      </c>
      <c r="K1297" s="116" t="e">
        <f t="shared" si="1404"/>
        <v>#DIV/0!</v>
      </c>
      <c r="L1297" s="116" t="e">
        <f t="shared" si="1404"/>
        <v>#DIV/0!</v>
      </c>
      <c r="M1297" s="116" t="e">
        <f t="shared" si="1404"/>
        <v>#DIV/0!</v>
      </c>
      <c r="N1297" s="117" t="e">
        <f t="shared" si="1404"/>
        <v>#DIV/0!</v>
      </c>
      <c r="O1297" s="116" t="e">
        <f t="shared" si="1404"/>
        <v>#DIV/0!</v>
      </c>
      <c r="P1297" s="116" t="e">
        <f t="shared" si="1404"/>
        <v>#DIV/0!</v>
      </c>
      <c r="Q1297" s="116" t="e">
        <f t="shared" si="1404"/>
        <v>#DIV/0!</v>
      </c>
      <c r="R1297" s="116" t="e">
        <f t="shared" si="1404"/>
        <v>#DIV/0!</v>
      </c>
      <c r="S1297" s="116" t="e">
        <f t="shared" si="1404"/>
        <v>#DIV/0!</v>
      </c>
      <c r="T1297" s="116" t="e">
        <f t="shared" si="1404"/>
        <v>#DIV/0!</v>
      </c>
      <c r="U1297" s="116" t="e">
        <f t="shared" si="1404"/>
        <v>#DIV/0!</v>
      </c>
      <c r="V1297" s="117" t="e">
        <f t="shared" si="1404"/>
        <v>#DIV/0!</v>
      </c>
      <c r="W1297" s="116" t="e">
        <f t="shared" si="1404"/>
        <v>#DIV/0!</v>
      </c>
      <c r="X1297" s="116" t="e">
        <f t="shared" si="1404"/>
        <v>#DIV/0!</v>
      </c>
      <c r="Y1297" s="116" t="e">
        <f t="shared" si="1404"/>
        <v>#DIV/0!</v>
      </c>
      <c r="Z1297" s="116" t="e">
        <f t="shared" si="1404"/>
        <v>#DIV/0!</v>
      </c>
      <c r="AA1297" s="116" t="e">
        <f t="shared" si="1404"/>
        <v>#DIV/0!</v>
      </c>
      <c r="AB1297" s="116" t="e">
        <f t="shared" si="1404"/>
        <v>#DIV/0!</v>
      </c>
      <c r="AC1297" s="125" t="e">
        <f t="shared" si="1404"/>
        <v>#DIV/0!</v>
      </c>
      <c r="AD1297" s="16"/>
      <c r="AE1297" s="16"/>
      <c r="AF1297" s="16"/>
      <c r="AG1297" s="16"/>
      <c r="AH1297" s="16"/>
      <c r="AI1297" s="16"/>
      <c r="AJ1297" s="16"/>
      <c r="AK1297" s="16"/>
      <c r="AL1297" s="16"/>
      <c r="AM1297" s="16"/>
      <c r="AN1297" s="16"/>
      <c r="AO1297" s="16"/>
    </row>
    <row r="1298" s="1" customFormat="1" ht="12.75" customHeight="1">
      <c r="A1298" s="31" t="s">
        <v>682</v>
      </c>
      <c r="B1298" s="121" t="s">
        <v>681</v>
      </c>
      <c r="C1298" s="33" t="s">
        <v>15</v>
      </c>
      <c r="D1298" s="33" t="s">
        <v>68</v>
      </c>
      <c r="E1298" s="34"/>
      <c r="F1298" s="34"/>
      <c r="G1298" s="34"/>
      <c r="H1298" s="126"/>
      <c r="I1298" s="34"/>
      <c r="J1298" s="34"/>
      <c r="K1298" s="34"/>
      <c r="L1298" s="34"/>
      <c r="M1298" s="34"/>
      <c r="N1298" s="126"/>
      <c r="O1298" s="34"/>
      <c r="P1298" s="34"/>
      <c r="Q1298" s="34"/>
      <c r="R1298" s="34"/>
      <c r="S1298" s="34"/>
      <c r="T1298" s="34"/>
      <c r="U1298" s="34"/>
      <c r="V1298" s="126"/>
      <c r="W1298" s="34"/>
      <c r="X1298" s="34"/>
      <c r="Y1298" s="34"/>
      <c r="Z1298" s="34"/>
      <c r="AA1298" s="34"/>
      <c r="AB1298" s="34"/>
      <c r="AC1298" s="36">
        <f t="shared" ref="AC1298:AC1299" si="1405">SUM(E1298:AB1298)</f>
        <v>0</v>
      </c>
      <c r="AD1298" s="16"/>
      <c r="AE1298" s="16"/>
      <c r="AF1298" s="16"/>
      <c r="AG1298" s="16"/>
      <c r="AH1298" s="16"/>
      <c r="AI1298" s="16"/>
      <c r="AJ1298" s="16"/>
      <c r="AK1298" s="16"/>
      <c r="AL1298" s="16"/>
      <c r="AM1298" s="16"/>
      <c r="AN1298" s="16"/>
      <c r="AO1298" s="16"/>
    </row>
    <row r="1299" s="1" customFormat="1" ht="12.75" customHeight="1">
      <c r="A1299" s="37"/>
      <c r="B1299" s="109"/>
      <c r="C1299" s="39" t="s">
        <v>17</v>
      </c>
      <c r="D1299" s="39" t="s">
        <v>68</v>
      </c>
      <c r="E1299" s="40"/>
      <c r="F1299" s="40"/>
      <c r="G1299" s="40"/>
      <c r="H1299" s="127"/>
      <c r="I1299" s="40"/>
      <c r="J1299" s="40"/>
      <c r="K1299" s="40"/>
      <c r="L1299" s="40"/>
      <c r="M1299" s="40"/>
      <c r="N1299" s="127"/>
      <c r="O1299" s="40"/>
      <c r="P1299" s="40"/>
      <c r="Q1299" s="40"/>
      <c r="R1299" s="40"/>
      <c r="S1299" s="40"/>
      <c r="T1299" s="40"/>
      <c r="U1299" s="40"/>
      <c r="V1299" s="127"/>
      <c r="W1299" s="40"/>
      <c r="X1299" s="40"/>
      <c r="Y1299" s="40"/>
      <c r="Z1299" s="40"/>
      <c r="AA1299" s="40"/>
      <c r="AB1299" s="40"/>
      <c r="AC1299" s="42">
        <f t="shared" si="1405"/>
        <v>0</v>
      </c>
      <c r="AD1299" s="16"/>
      <c r="AE1299" s="16"/>
      <c r="AF1299" s="16"/>
      <c r="AG1299" s="16"/>
      <c r="AH1299" s="16"/>
      <c r="AI1299" s="16"/>
      <c r="AJ1299" s="16"/>
      <c r="AK1299" s="16"/>
      <c r="AL1299" s="16"/>
      <c r="AM1299" s="16"/>
      <c r="AN1299" s="16"/>
      <c r="AO1299" s="16"/>
    </row>
    <row r="1300" s="1" customFormat="1" ht="12.75" customHeight="1">
      <c r="A1300" s="37"/>
      <c r="B1300" s="109"/>
      <c r="C1300" s="39" t="s">
        <v>18</v>
      </c>
      <c r="D1300" s="39" t="s">
        <v>678</v>
      </c>
      <c r="E1300" s="98"/>
      <c r="F1300" s="128"/>
      <c r="G1300" s="128"/>
      <c r="H1300" s="129"/>
      <c r="I1300" s="128"/>
      <c r="J1300" s="128"/>
      <c r="K1300" s="128"/>
      <c r="L1300" s="128"/>
      <c r="M1300" s="128"/>
      <c r="N1300" s="129"/>
      <c r="O1300" s="128"/>
      <c r="P1300" s="128"/>
      <c r="Q1300" s="128"/>
      <c r="R1300" s="128"/>
      <c r="S1300" s="128"/>
      <c r="T1300" s="128"/>
      <c r="U1300" s="128"/>
      <c r="V1300" s="129"/>
      <c r="W1300" s="128"/>
      <c r="X1300" s="128"/>
      <c r="Y1300" s="128"/>
      <c r="Z1300" s="128"/>
      <c r="AA1300" s="128"/>
      <c r="AB1300" s="128"/>
      <c r="AC1300" s="220"/>
      <c r="AD1300" s="16"/>
      <c r="AE1300" s="16"/>
      <c r="AF1300" s="16"/>
      <c r="AG1300" s="16"/>
      <c r="AH1300" s="16"/>
      <c r="AI1300" s="16"/>
      <c r="AJ1300" s="16"/>
      <c r="AK1300" s="16"/>
      <c r="AL1300" s="16"/>
      <c r="AM1300" s="16"/>
      <c r="AN1300" s="16"/>
      <c r="AO1300" s="16"/>
    </row>
    <row r="1301" s="1" customFormat="1" ht="12.75" customHeight="1">
      <c r="A1301" s="49"/>
      <c r="B1301" s="181"/>
      <c r="C1301" s="51" t="s">
        <v>20</v>
      </c>
      <c r="D1301" s="51"/>
      <c r="E1301" s="52" t="e">
        <f t="shared" si="1404"/>
        <v>#DIV/0!</v>
      </c>
      <c r="F1301" s="52" t="e">
        <f t="shared" si="1404"/>
        <v>#DIV/0!</v>
      </c>
      <c r="G1301" s="52" t="e">
        <f t="shared" si="1404"/>
        <v>#DIV/0!</v>
      </c>
      <c r="H1301" s="100" t="e">
        <f t="shared" si="1404"/>
        <v>#DIV/0!</v>
      </c>
      <c r="I1301" s="52" t="e">
        <f t="shared" si="1404"/>
        <v>#DIV/0!</v>
      </c>
      <c r="J1301" s="52" t="e">
        <f t="shared" si="1404"/>
        <v>#DIV/0!</v>
      </c>
      <c r="K1301" s="52" t="e">
        <f t="shared" si="1404"/>
        <v>#DIV/0!</v>
      </c>
      <c r="L1301" s="52" t="e">
        <f t="shared" si="1404"/>
        <v>#DIV/0!</v>
      </c>
      <c r="M1301" s="52" t="e">
        <f t="shared" si="1404"/>
        <v>#DIV/0!</v>
      </c>
      <c r="N1301" s="100" t="e">
        <f t="shared" si="1404"/>
        <v>#DIV/0!</v>
      </c>
      <c r="O1301" s="52" t="e">
        <f t="shared" si="1404"/>
        <v>#DIV/0!</v>
      </c>
      <c r="P1301" s="52" t="e">
        <f t="shared" si="1404"/>
        <v>#DIV/0!</v>
      </c>
      <c r="Q1301" s="52" t="e">
        <f t="shared" si="1404"/>
        <v>#DIV/0!</v>
      </c>
      <c r="R1301" s="52" t="e">
        <f t="shared" si="1404"/>
        <v>#DIV/0!</v>
      </c>
      <c r="S1301" s="52" t="e">
        <f t="shared" si="1404"/>
        <v>#DIV/0!</v>
      </c>
      <c r="T1301" s="52" t="e">
        <f t="shared" si="1404"/>
        <v>#DIV/0!</v>
      </c>
      <c r="U1301" s="52" t="e">
        <f t="shared" si="1404"/>
        <v>#DIV/0!</v>
      </c>
      <c r="V1301" s="100" t="e">
        <f t="shared" si="1404"/>
        <v>#DIV/0!</v>
      </c>
      <c r="W1301" s="52" t="e">
        <f t="shared" si="1404"/>
        <v>#DIV/0!</v>
      </c>
      <c r="X1301" s="52" t="e">
        <f t="shared" si="1404"/>
        <v>#DIV/0!</v>
      </c>
      <c r="Y1301" s="52" t="e">
        <f t="shared" si="1404"/>
        <v>#DIV/0!</v>
      </c>
      <c r="Z1301" s="52" t="e">
        <f t="shared" si="1404"/>
        <v>#DIV/0!</v>
      </c>
      <c r="AA1301" s="52" t="e">
        <f t="shared" si="1404"/>
        <v>#DIV/0!</v>
      </c>
      <c r="AB1301" s="52" t="e">
        <f t="shared" si="1404"/>
        <v>#DIV/0!</v>
      </c>
      <c r="AC1301" s="101" t="e">
        <f t="shared" si="1404"/>
        <v>#DIV/0!</v>
      </c>
      <c r="AD1301" s="16"/>
      <c r="AE1301" s="16"/>
      <c r="AF1301" s="16"/>
      <c r="AG1301" s="16"/>
      <c r="AH1301" s="16"/>
      <c r="AI1301" s="16"/>
      <c r="AJ1301" s="16"/>
      <c r="AK1301" s="16"/>
      <c r="AL1301" s="16"/>
      <c r="AM1301" s="16"/>
      <c r="AN1301" s="16"/>
      <c r="AO1301" s="16"/>
    </row>
    <row r="1302" s="1" customFormat="1" ht="12.75" customHeight="1">
      <c r="A1302" s="31" t="s">
        <v>683</v>
      </c>
      <c r="B1302" s="647" t="s">
        <v>684</v>
      </c>
      <c r="C1302" s="33" t="s">
        <v>15</v>
      </c>
      <c r="D1302" s="33" t="s">
        <v>68</v>
      </c>
      <c r="E1302" s="374"/>
      <c r="F1302" s="374"/>
      <c r="G1302" s="374"/>
      <c r="H1302" s="459"/>
      <c r="I1302" s="374"/>
      <c r="J1302" s="374"/>
      <c r="K1302" s="374"/>
      <c r="L1302" s="374"/>
      <c r="M1302" s="374"/>
      <c r="N1302" s="459"/>
      <c r="O1302" s="374"/>
      <c r="P1302" s="374"/>
      <c r="Q1302" s="374"/>
      <c r="R1302" s="374"/>
      <c r="S1302" s="374"/>
      <c r="T1302" s="374"/>
      <c r="U1302" s="374"/>
      <c r="V1302" s="459"/>
      <c r="W1302" s="374"/>
      <c r="X1302" s="374"/>
      <c r="Y1302" s="374"/>
      <c r="Z1302" s="374"/>
      <c r="AA1302" s="374"/>
      <c r="AB1302" s="374"/>
      <c r="AC1302" s="36">
        <f t="shared" ref="AC1302:AC1303" si="1406">SUM(E1302:AB1302)</f>
        <v>0</v>
      </c>
      <c r="AD1302" s="16"/>
      <c r="AE1302" s="16"/>
      <c r="AF1302" s="16"/>
      <c r="AG1302" s="16"/>
      <c r="AH1302" s="16"/>
      <c r="AI1302" s="16"/>
      <c r="AJ1302" s="16"/>
      <c r="AK1302" s="16"/>
      <c r="AL1302" s="16"/>
      <c r="AM1302" s="16"/>
      <c r="AN1302" s="16"/>
      <c r="AO1302" s="16"/>
    </row>
    <row r="1303" s="1" customFormat="1" ht="12.75" customHeight="1">
      <c r="A1303" s="37"/>
      <c r="B1303" s="648"/>
      <c r="C1303" s="39" t="s">
        <v>17</v>
      </c>
      <c r="D1303" s="39" t="s">
        <v>68</v>
      </c>
      <c r="E1303" s="119"/>
      <c r="F1303" s="119"/>
      <c r="G1303" s="119"/>
      <c r="H1303" s="400"/>
      <c r="I1303" s="119"/>
      <c r="J1303" s="119"/>
      <c r="K1303" s="119"/>
      <c r="L1303" s="119"/>
      <c r="M1303" s="119"/>
      <c r="N1303" s="400"/>
      <c r="O1303" s="119"/>
      <c r="P1303" s="119"/>
      <c r="Q1303" s="119"/>
      <c r="R1303" s="119"/>
      <c r="S1303" s="119"/>
      <c r="T1303" s="119"/>
      <c r="U1303" s="119"/>
      <c r="V1303" s="400"/>
      <c r="W1303" s="119"/>
      <c r="X1303" s="119"/>
      <c r="Y1303" s="119"/>
      <c r="Z1303" s="119"/>
      <c r="AA1303" s="119"/>
      <c r="AB1303" s="119"/>
      <c r="AC1303" s="59">
        <f t="shared" si="1406"/>
        <v>0</v>
      </c>
      <c r="AD1303" s="16"/>
      <c r="AE1303" s="16"/>
      <c r="AF1303" s="16"/>
      <c r="AG1303" s="16"/>
      <c r="AH1303" s="16"/>
      <c r="AI1303" s="16"/>
      <c r="AJ1303" s="16"/>
      <c r="AK1303" s="16"/>
      <c r="AL1303" s="16"/>
      <c r="AM1303" s="16"/>
      <c r="AN1303" s="16"/>
      <c r="AO1303" s="16"/>
    </row>
    <row r="1304" s="1" customFormat="1" ht="12.75" customHeight="1">
      <c r="A1304" s="37"/>
      <c r="B1304" s="648"/>
      <c r="C1304" s="39" t="s">
        <v>18</v>
      </c>
      <c r="D1304" s="39" t="s">
        <v>68</v>
      </c>
      <c r="E1304" s="119" t="s">
        <v>38</v>
      </c>
      <c r="F1304" s="119"/>
      <c r="G1304" s="119"/>
      <c r="H1304" s="400"/>
      <c r="I1304" s="119"/>
      <c r="J1304" s="119"/>
      <c r="K1304" s="119"/>
      <c r="L1304" s="119"/>
      <c r="M1304" s="119"/>
      <c r="N1304" s="400"/>
      <c r="O1304" s="119"/>
      <c r="P1304" s="119"/>
      <c r="Q1304" s="119"/>
      <c r="R1304" s="119"/>
      <c r="S1304" s="119"/>
      <c r="T1304" s="119"/>
      <c r="U1304" s="119"/>
      <c r="V1304" s="400"/>
      <c r="W1304" s="119"/>
      <c r="X1304" s="119"/>
      <c r="Y1304" s="119"/>
      <c r="Z1304" s="119"/>
      <c r="AA1304" s="119"/>
      <c r="AB1304" s="119"/>
      <c r="AC1304" s="42"/>
      <c r="AD1304" s="16"/>
      <c r="AE1304" s="16"/>
      <c r="AF1304" s="16"/>
      <c r="AG1304" s="16"/>
      <c r="AH1304" s="16"/>
      <c r="AI1304" s="16"/>
      <c r="AJ1304" s="16"/>
      <c r="AK1304" s="16"/>
      <c r="AL1304" s="16"/>
      <c r="AM1304" s="16"/>
      <c r="AN1304" s="16"/>
      <c r="AO1304" s="16"/>
    </row>
    <row r="1305" s="1" customFormat="1" ht="12.75" customHeight="1">
      <c r="A1305" s="49"/>
      <c r="B1305" s="649"/>
      <c r="C1305" s="51" t="s">
        <v>20</v>
      </c>
      <c r="D1305" s="51"/>
      <c r="E1305" s="52" t="e">
        <f t="shared" si="1404"/>
        <v>#DIV/0!</v>
      </c>
      <c r="F1305" s="52" t="e">
        <f t="shared" si="1404"/>
        <v>#DIV/0!</v>
      </c>
      <c r="G1305" s="52" t="e">
        <f t="shared" si="1404"/>
        <v>#DIV/0!</v>
      </c>
      <c r="H1305" s="100" t="e">
        <f t="shared" si="1404"/>
        <v>#DIV/0!</v>
      </c>
      <c r="I1305" s="52" t="e">
        <f t="shared" si="1404"/>
        <v>#DIV/0!</v>
      </c>
      <c r="J1305" s="52" t="e">
        <f t="shared" si="1404"/>
        <v>#DIV/0!</v>
      </c>
      <c r="K1305" s="52" t="e">
        <f t="shared" si="1404"/>
        <v>#DIV/0!</v>
      </c>
      <c r="L1305" s="52" t="e">
        <f t="shared" si="1404"/>
        <v>#DIV/0!</v>
      </c>
      <c r="M1305" s="52" t="e">
        <f t="shared" si="1404"/>
        <v>#DIV/0!</v>
      </c>
      <c r="N1305" s="100" t="e">
        <f t="shared" si="1404"/>
        <v>#DIV/0!</v>
      </c>
      <c r="O1305" s="52" t="e">
        <f t="shared" si="1404"/>
        <v>#DIV/0!</v>
      </c>
      <c r="P1305" s="52" t="e">
        <f t="shared" si="1404"/>
        <v>#DIV/0!</v>
      </c>
      <c r="Q1305" s="52" t="e">
        <f t="shared" si="1404"/>
        <v>#DIV/0!</v>
      </c>
      <c r="R1305" s="52" t="e">
        <f t="shared" si="1404"/>
        <v>#DIV/0!</v>
      </c>
      <c r="S1305" s="52" t="e">
        <f t="shared" si="1404"/>
        <v>#DIV/0!</v>
      </c>
      <c r="T1305" s="52" t="e">
        <f t="shared" si="1404"/>
        <v>#DIV/0!</v>
      </c>
      <c r="U1305" s="52" t="e">
        <f t="shared" si="1404"/>
        <v>#DIV/0!</v>
      </c>
      <c r="V1305" s="100" t="e">
        <f t="shared" si="1404"/>
        <v>#DIV/0!</v>
      </c>
      <c r="W1305" s="52" t="e">
        <f t="shared" si="1404"/>
        <v>#DIV/0!</v>
      </c>
      <c r="X1305" s="52" t="e">
        <f t="shared" si="1404"/>
        <v>#DIV/0!</v>
      </c>
      <c r="Y1305" s="52" t="e">
        <f t="shared" si="1404"/>
        <v>#DIV/0!</v>
      </c>
      <c r="Z1305" s="52" t="e">
        <f t="shared" si="1404"/>
        <v>#DIV/0!</v>
      </c>
      <c r="AA1305" s="52" t="e">
        <f t="shared" si="1404"/>
        <v>#DIV/0!</v>
      </c>
      <c r="AB1305" s="52" t="e">
        <f t="shared" si="1404"/>
        <v>#DIV/0!</v>
      </c>
      <c r="AC1305" s="101" t="e">
        <f t="shared" si="1404"/>
        <v>#DIV/0!</v>
      </c>
      <c r="AD1305" s="16"/>
      <c r="AE1305" s="16"/>
      <c r="AF1305" s="16"/>
      <c r="AG1305" s="16"/>
      <c r="AH1305" s="16"/>
      <c r="AI1305" s="16"/>
      <c r="AJ1305" s="16"/>
      <c r="AK1305" s="16"/>
      <c r="AL1305" s="16"/>
      <c r="AM1305" s="16"/>
      <c r="AN1305" s="16"/>
      <c r="AO1305" s="16"/>
    </row>
    <row r="1306" s="1" customFormat="1" ht="12.75" customHeight="1">
      <c r="A1306" s="55" t="s">
        <v>685</v>
      </c>
      <c r="B1306" s="106" t="s">
        <v>681</v>
      </c>
      <c r="C1306" s="57" t="s">
        <v>15</v>
      </c>
      <c r="D1306" s="57" t="s">
        <v>19</v>
      </c>
      <c r="E1306" s="1026">
        <v>1.2100000381469727</v>
      </c>
      <c r="F1306" s="1026">
        <v>1.1399999856948853</v>
      </c>
      <c r="G1306" s="1026">
        <v>1.1200000047683716</v>
      </c>
      <c r="H1306" s="1027">
        <v>1.1499999761581421</v>
      </c>
      <c r="I1306" s="1026">
        <v>1.1100000143051147</v>
      </c>
      <c r="J1306" s="1026">
        <v>1.2000000476837158</v>
      </c>
      <c r="K1306" s="1026">
        <v>1.3500000238418579</v>
      </c>
      <c r="L1306" s="1026">
        <v>1.2799999713897705</v>
      </c>
      <c r="M1306" s="1026">
        <v>1.2899999618530273</v>
      </c>
      <c r="N1306" s="1027">
        <v>1.2699999809265137</v>
      </c>
      <c r="O1306" s="1026">
        <v>1.2699999809265137</v>
      </c>
      <c r="P1306" s="1026">
        <v>1.3799999952316284</v>
      </c>
      <c r="Q1306" s="1026">
        <v>1.3999999761581421</v>
      </c>
      <c r="R1306" s="1026">
        <v>1.3200000524520874</v>
      </c>
      <c r="S1306" s="1026">
        <v>1.3700000047683716</v>
      </c>
      <c r="T1306" s="1026">
        <v>1.309999942779541</v>
      </c>
      <c r="U1306" s="1026">
        <v>1.3700000047683716</v>
      </c>
      <c r="V1306" s="1027">
        <v>1.3799999952316284</v>
      </c>
      <c r="W1306" s="1026">
        <v>1.4500000476837158</v>
      </c>
      <c r="X1306" s="1026">
        <v>1.4299999475479126</v>
      </c>
      <c r="Y1306" s="1026">
        <v>1.440000057220459</v>
      </c>
      <c r="Z1306" s="1026">
        <v>1.3300000429153442</v>
      </c>
      <c r="AA1306" s="1026">
        <v>1.2300000190734863</v>
      </c>
      <c r="AB1306" s="1026">
        <v>1.2100000381469727</v>
      </c>
      <c r="AC1306" s="59">
        <f t="shared" ref="AC1306:AC1307" si="1407">SUM(E1306:AB1306)</f>
        <v>31.010000109672546</v>
      </c>
      <c r="AD1306" s="16"/>
      <c r="AE1306" s="16"/>
      <c r="AF1306" s="16"/>
      <c r="AG1306" s="16"/>
      <c r="AH1306" s="16"/>
      <c r="AI1306" s="16"/>
      <c r="AJ1306" s="16"/>
      <c r="AK1306" s="16"/>
      <c r="AL1306" s="16"/>
      <c r="AM1306" s="16"/>
      <c r="AN1306" s="16"/>
      <c r="AO1306" s="16"/>
    </row>
    <row r="1307" s="1" customFormat="1" ht="12.75" customHeight="1">
      <c r="A1307" s="37"/>
      <c r="B1307" s="109"/>
      <c r="C1307" s="39" t="s">
        <v>17</v>
      </c>
      <c r="D1307" s="39" t="s">
        <v>19</v>
      </c>
      <c r="E1307" s="1026">
        <v>0.93000000715255737</v>
      </c>
      <c r="F1307" s="1026">
        <v>0.85000002384185791</v>
      </c>
      <c r="G1307" s="1026">
        <v>0.86000001430511475</v>
      </c>
      <c r="H1307" s="1027">
        <v>0.85000002384185791</v>
      </c>
      <c r="I1307" s="1026">
        <v>0.85000002384185791</v>
      </c>
      <c r="J1307" s="1026">
        <v>0.87000000476837158</v>
      </c>
      <c r="K1307" s="1026">
        <v>0.80000001192092896</v>
      </c>
      <c r="L1307" s="1026">
        <v>0.76999998092651367</v>
      </c>
      <c r="M1307" s="1026">
        <v>0.75</v>
      </c>
      <c r="N1307" s="1027">
        <v>0.72000002861022949</v>
      </c>
      <c r="O1307" s="1026">
        <v>0.70999997854232788</v>
      </c>
      <c r="P1307" s="1026">
        <v>0.75</v>
      </c>
      <c r="Q1307" s="1026">
        <v>0.77999997138977051</v>
      </c>
      <c r="R1307" s="1026">
        <v>0.76999998092651367</v>
      </c>
      <c r="S1307" s="1026">
        <v>0.75</v>
      </c>
      <c r="T1307" s="1026">
        <v>0.76999998092651367</v>
      </c>
      <c r="U1307" s="1026">
        <v>0.79000002145767212</v>
      </c>
      <c r="V1307" s="1027">
        <v>0.80000001192092896</v>
      </c>
      <c r="W1307" s="1026">
        <v>0.79000002145767212</v>
      </c>
      <c r="X1307" s="1026">
        <v>0.80000001192092896</v>
      </c>
      <c r="Y1307" s="1026">
        <v>0.76999998092651367</v>
      </c>
      <c r="Z1307" s="1026">
        <v>0.76999998092651367</v>
      </c>
      <c r="AA1307" s="1026">
        <v>0.76999998092651367</v>
      </c>
      <c r="AB1307" s="1026">
        <v>0.76999998092651367</v>
      </c>
      <c r="AC1307" s="42">
        <f t="shared" si="1407"/>
        <v>19.040000021457672</v>
      </c>
      <c r="AD1307" s="16"/>
      <c r="AE1307" s="16"/>
      <c r="AF1307" s="16"/>
      <c r="AG1307" s="16"/>
      <c r="AH1307" s="16"/>
      <c r="AI1307" s="16"/>
      <c r="AJ1307" s="16"/>
      <c r="AK1307" s="16"/>
      <c r="AL1307" s="16"/>
      <c r="AM1307" s="16"/>
      <c r="AN1307" s="16"/>
      <c r="AO1307" s="16"/>
    </row>
    <row r="1308" s="1" customFormat="1" ht="12.75" customHeight="1">
      <c r="A1308" s="37"/>
      <c r="B1308" s="109"/>
      <c r="C1308" s="39" t="s">
        <v>18</v>
      </c>
      <c r="D1308" s="39" t="s">
        <v>19</v>
      </c>
      <c r="E1308" s="130">
        <v>23</v>
      </c>
      <c r="F1308" s="130">
        <v>22</v>
      </c>
      <c r="G1308" s="130">
        <v>22</v>
      </c>
      <c r="H1308" s="131">
        <v>22</v>
      </c>
      <c r="I1308" s="130">
        <v>22</v>
      </c>
      <c r="J1308" s="130">
        <v>23</v>
      </c>
      <c r="K1308" s="130">
        <v>24</v>
      </c>
      <c r="L1308" s="130">
        <v>23</v>
      </c>
      <c r="M1308" s="130">
        <v>24</v>
      </c>
      <c r="N1308" s="131">
        <v>23</v>
      </c>
      <c r="O1308" s="130">
        <v>23</v>
      </c>
      <c r="P1308" s="130">
        <v>25</v>
      </c>
      <c r="Q1308" s="130">
        <v>25</v>
      </c>
      <c r="R1308" s="130">
        <v>25</v>
      </c>
      <c r="S1308" s="130">
        <v>25</v>
      </c>
      <c r="T1308" s="130">
        <v>24</v>
      </c>
      <c r="U1308" s="130">
        <v>25</v>
      </c>
      <c r="V1308" s="131">
        <v>25</v>
      </c>
      <c r="W1308" s="130">
        <v>27</v>
      </c>
      <c r="X1308" s="130">
        <v>26</v>
      </c>
      <c r="Y1308" s="130">
        <v>26</v>
      </c>
      <c r="Z1308" s="130">
        <v>24</v>
      </c>
      <c r="AA1308" s="130">
        <v>23</v>
      </c>
      <c r="AB1308" s="130">
        <v>23</v>
      </c>
      <c r="AC1308" s="42"/>
      <c r="AD1308" s="16"/>
      <c r="AE1308" s="16"/>
      <c r="AF1308" s="16"/>
      <c r="AG1308" s="16"/>
      <c r="AH1308" s="16"/>
      <c r="AI1308" s="16"/>
      <c r="AJ1308" s="16"/>
      <c r="AK1308" s="16"/>
      <c r="AL1308" s="16"/>
      <c r="AM1308" s="16"/>
      <c r="AN1308" s="16"/>
      <c r="AO1308" s="16"/>
    </row>
    <row r="1309" s="1" customFormat="1" ht="12.75" customHeight="1">
      <c r="A1309" s="49"/>
      <c r="B1309" s="181"/>
      <c r="C1309" s="51" t="s">
        <v>20</v>
      </c>
      <c r="D1309" s="51"/>
      <c r="E1309" s="52">
        <f t="shared" si="1404"/>
        <v>0.76859502300246618</v>
      </c>
      <c r="F1309" s="52">
        <f t="shared" si="1404"/>
        <v>0.74561406535785324</v>
      </c>
      <c r="G1309" s="52">
        <f t="shared" si="1404"/>
        <v>0.76785715236043439</v>
      </c>
      <c r="H1309" s="100">
        <f t="shared" si="1404"/>
        <v>0.73913047083834915</v>
      </c>
      <c r="I1309" s="52">
        <f t="shared" si="1404"/>
        <v>0.76576577737611762</v>
      </c>
      <c r="J1309" s="52">
        <f t="shared" si="1404"/>
        <v>0.72499997516473236</v>
      </c>
      <c r="K1309" s="52">
        <f t="shared" si="1404"/>
        <v>0.59259259095734862</v>
      </c>
      <c r="L1309" s="52">
        <f t="shared" si="1404"/>
        <v>0.60156249854480848</v>
      </c>
      <c r="M1309" s="52">
        <f t="shared" si="1404"/>
        <v>0.58139536602982411</v>
      </c>
      <c r="N1309" s="100">
        <f t="shared" si="1404"/>
        <v>0.56692916490042922</v>
      </c>
      <c r="O1309" s="52">
        <f t="shared" si="1404"/>
        <v>0.55905510961059679</v>
      </c>
      <c r="P1309" s="52">
        <f t="shared" si="1404"/>
        <v>0.54347826274746835</v>
      </c>
      <c r="Q1309" s="52">
        <f t="shared" si="1404"/>
        <v>0.55714284619506504</v>
      </c>
      <c r="R1309" s="52">
        <f t="shared" si="1404"/>
        <v>0.58333329570413994</v>
      </c>
      <c r="S1309" s="52">
        <f t="shared" si="1404"/>
        <v>0.54744525356903473</v>
      </c>
      <c r="T1309" s="52">
        <f t="shared" si="1404"/>
        <v>0.58778627065642275</v>
      </c>
      <c r="U1309" s="52">
        <f t="shared" si="1404"/>
        <v>0.57664234942191761</v>
      </c>
      <c r="V1309" s="100">
        <f t="shared" si="1404"/>
        <v>0.5797101555689872</v>
      </c>
      <c r="W1309" s="52">
        <f t="shared" si="1404"/>
        <v>0.54482758308846102</v>
      </c>
      <c r="X1309" s="52">
        <f t="shared" si="1404"/>
        <v>0.55944058829703192</v>
      </c>
      <c r="Y1309" s="52">
        <f t="shared" si="1404"/>
        <v>0.53472218772879487</v>
      </c>
      <c r="Z1309" s="52">
        <f t="shared" si="1404"/>
        <v>0.57894733539908982</v>
      </c>
      <c r="AA1309" s="52">
        <f t="shared" si="1404"/>
        <v>0.62601623494813141</v>
      </c>
      <c r="AB1309" s="52">
        <f t="shared" si="1404"/>
        <v>0.63636360053815599</v>
      </c>
      <c r="AC1309" s="101">
        <f t="shared" si="1404"/>
        <v>0.61399548384776603</v>
      </c>
      <c r="AD1309" s="16"/>
      <c r="AE1309" s="16"/>
      <c r="AF1309" s="16"/>
      <c r="AG1309" s="16"/>
      <c r="AH1309" s="16"/>
      <c r="AI1309" s="16"/>
      <c r="AJ1309" s="16"/>
      <c r="AK1309" s="16"/>
      <c r="AL1309" s="16"/>
      <c r="AM1309" s="16"/>
      <c r="AN1309" s="16"/>
      <c r="AO1309" s="16"/>
    </row>
    <row r="1310" s="1" customFormat="1" ht="12.75" customHeight="1">
      <c r="A1310" s="139" t="s">
        <v>318</v>
      </c>
      <c r="B1310" s="140"/>
      <c r="C1310" s="141" t="s">
        <v>15</v>
      </c>
      <c r="D1310" s="141"/>
      <c r="E1310" s="58">
        <f t="shared" ref="E1310:E1311" si="1408">E1306</f>
        <v>1.2100000381469727</v>
      </c>
      <c r="F1310" s="58">
        <f t="shared" ref="F1310:AB1311" si="1409">F1294+F1298+F1302+F1306+F1410+F1414+F1418+F1422+F1426</f>
        <v>4.8728499141693113</v>
      </c>
      <c r="G1310" s="58">
        <f t="shared" si="1409"/>
        <v>4.760400037699938</v>
      </c>
      <c r="H1310" s="178">
        <f t="shared" si="1409"/>
        <v>4.7858499997764827</v>
      </c>
      <c r="I1310" s="58">
        <f t="shared" si="1409"/>
        <v>4.7462000379234555</v>
      </c>
      <c r="J1310" s="58">
        <f t="shared" si="1409"/>
        <v>4.9868999878555531</v>
      </c>
      <c r="K1310" s="58">
        <f t="shared" si="1409"/>
        <v>5.2609500784546137</v>
      </c>
      <c r="L1310" s="58">
        <f t="shared" si="1409"/>
        <v>5.3863500331550833</v>
      </c>
      <c r="M1310" s="58">
        <f t="shared" si="1409"/>
        <v>5.5202999973922964</v>
      </c>
      <c r="N1310" s="178">
        <f t="shared" si="1409"/>
        <v>5.675550102072954</v>
      </c>
      <c r="O1310" s="58">
        <f t="shared" si="1409"/>
        <v>5.6592501022964719</v>
      </c>
      <c r="P1310" s="58">
        <f t="shared" si="1409"/>
        <v>5.7861000379234548</v>
      </c>
      <c r="Q1310" s="58">
        <f t="shared" si="1409"/>
        <v>5.6722999449402094</v>
      </c>
      <c r="R1310" s="58">
        <f t="shared" si="1409"/>
        <v>5.6854501738220451</v>
      </c>
      <c r="S1310" s="58">
        <f t="shared" si="1409"/>
        <v>5.7106999163299799</v>
      </c>
      <c r="T1310" s="58">
        <f t="shared" si="1409"/>
        <v>5.7415999973922967</v>
      </c>
      <c r="U1310" s="58">
        <f t="shared" si="1409"/>
        <v>5.4304001046806576</v>
      </c>
      <c r="V1310" s="178">
        <f t="shared" si="1409"/>
        <v>5.4153501139938829</v>
      </c>
      <c r="W1310" s="58">
        <f t="shared" si="1409"/>
        <v>5.4186999759346248</v>
      </c>
      <c r="X1310" s="58">
        <f t="shared" si="1409"/>
        <v>5.3687498853355642</v>
      </c>
      <c r="Y1310" s="58">
        <f t="shared" si="1409"/>
        <v>5.2876500999122857</v>
      </c>
      <c r="Z1310" s="58">
        <f t="shared" si="1409"/>
        <v>5.0642499807029964</v>
      </c>
      <c r="AA1310" s="58">
        <f t="shared" si="1409"/>
        <v>4.8168499809265137</v>
      </c>
      <c r="AB1310" s="58">
        <f t="shared" si="1409"/>
        <v>4.7123000856071711</v>
      </c>
      <c r="AC1310" s="59">
        <f t="shared" ref="AC1310:AC1311" si="1410">AC1294+AC1298+AC1302+AC1306</f>
        <v>31.010000109672546</v>
      </c>
      <c r="AD1310" s="16"/>
      <c r="AE1310" s="16"/>
      <c r="AF1310" s="16"/>
      <c r="AG1310" s="16"/>
      <c r="AH1310" s="16"/>
      <c r="AI1310" s="16"/>
      <c r="AJ1310" s="16"/>
      <c r="AK1310" s="16"/>
      <c r="AL1310" s="16"/>
      <c r="AM1310" s="16"/>
      <c r="AN1310" s="16"/>
      <c r="AO1310" s="16"/>
    </row>
    <row r="1311" s="1" customFormat="1" ht="12.75" customHeight="1">
      <c r="A1311" s="143"/>
      <c r="B1311" s="144"/>
      <c r="C1311" s="145" t="s">
        <v>17</v>
      </c>
      <c r="D1311" s="145"/>
      <c r="E1311" s="148">
        <f t="shared" si="1408"/>
        <v>0.93000000715255737</v>
      </c>
      <c r="F1311" s="148">
        <f t="shared" si="1409"/>
        <v>2.8655500282377004</v>
      </c>
      <c r="G1311" s="148">
        <f t="shared" si="1409"/>
        <v>2.8362499972432853</v>
      </c>
      <c r="H1311" s="149">
        <f t="shared" si="1409"/>
        <v>2.8038000258535147</v>
      </c>
      <c r="I1311" s="148">
        <f t="shared" si="1409"/>
        <v>2.8120500163167717</v>
      </c>
      <c r="J1311" s="148">
        <f t="shared" si="1409"/>
        <v>2.8280000067800284</v>
      </c>
      <c r="K1311" s="148">
        <f t="shared" si="1409"/>
        <v>2.8296000137090682</v>
      </c>
      <c r="L1311" s="148">
        <f t="shared" si="1409"/>
        <v>2.8025499680370092</v>
      </c>
      <c r="M1311" s="148">
        <f t="shared" si="1409"/>
        <v>2.8486999871104959</v>
      </c>
      <c r="N1311" s="149">
        <f t="shared" si="1409"/>
        <v>2.7840000198930501</v>
      </c>
      <c r="O1311" s="148">
        <f t="shared" si="1409"/>
        <v>2.7841999656528231</v>
      </c>
      <c r="P1311" s="148">
        <f t="shared" si="1409"/>
        <v>2.8154499722093345</v>
      </c>
      <c r="Q1311" s="148">
        <f t="shared" si="1409"/>
        <v>2.8261499626725914</v>
      </c>
      <c r="R1311" s="148">
        <f t="shared" si="1409"/>
        <v>2.8096999626725911</v>
      </c>
      <c r="S1311" s="148">
        <f t="shared" si="1409"/>
        <v>2.8568500157207253</v>
      </c>
      <c r="T1311" s="148">
        <f t="shared" si="1409"/>
        <v>2.8605999722093345</v>
      </c>
      <c r="U1311" s="148">
        <f t="shared" si="1409"/>
        <v>2.7262000389665366</v>
      </c>
      <c r="V1311" s="149">
        <f t="shared" si="1409"/>
        <v>2.6851000294297935</v>
      </c>
      <c r="W1311" s="148">
        <f t="shared" si="1409"/>
        <v>2.7010500198930503</v>
      </c>
      <c r="X1311" s="148">
        <f t="shared" si="1409"/>
        <v>2.7659500371783974</v>
      </c>
      <c r="Y1311" s="148">
        <f t="shared" si="1409"/>
        <v>2.7685999680370093</v>
      </c>
      <c r="Z1311" s="148">
        <f t="shared" si="1409"/>
        <v>2.7164999561160803</v>
      </c>
      <c r="AA1311" s="148">
        <f t="shared" si="1409"/>
        <v>2.6989499751895667</v>
      </c>
      <c r="AB1311" s="148">
        <f t="shared" si="1409"/>
        <v>2.7106999805539846</v>
      </c>
      <c r="AC1311" s="101">
        <f t="shared" si="1410"/>
        <v>19.040000021457672</v>
      </c>
      <c r="AD1311" s="16"/>
      <c r="AE1311" s="16"/>
      <c r="AF1311" s="16"/>
      <c r="AG1311" s="16"/>
      <c r="AH1311" s="16"/>
      <c r="AI1311" s="16"/>
      <c r="AJ1311" s="16"/>
      <c r="AK1311" s="16"/>
      <c r="AL1311" s="16"/>
      <c r="AM1311" s="16"/>
      <c r="AN1311" s="16"/>
      <c r="AO1311" s="16"/>
    </row>
    <row r="1312" s="1" customFormat="1" ht="12.75" customHeight="1">
      <c r="A1312" s="151" t="s">
        <v>319</v>
      </c>
      <c r="B1312" s="152"/>
      <c r="C1312" s="153" t="s">
        <v>15</v>
      </c>
      <c r="D1312" s="153"/>
      <c r="E1312" s="34"/>
      <c r="F1312" s="34"/>
      <c r="G1312" s="34"/>
      <c r="H1312" s="126"/>
      <c r="I1312" s="34"/>
      <c r="J1312" s="34"/>
      <c r="K1312" s="34"/>
      <c r="L1312" s="34"/>
      <c r="M1312" s="34"/>
      <c r="N1312" s="126"/>
      <c r="O1312" s="34"/>
      <c r="P1312" s="34"/>
      <c r="Q1312" s="34"/>
      <c r="R1312" s="34"/>
      <c r="S1312" s="34"/>
      <c r="T1312" s="34"/>
      <c r="U1312" s="34"/>
      <c r="V1312" s="126"/>
      <c r="W1312" s="34"/>
      <c r="X1312" s="34"/>
      <c r="Y1312" s="34"/>
      <c r="Z1312" s="34"/>
      <c r="AA1312" s="34"/>
      <c r="AB1312" s="34"/>
      <c r="AC1312" s="36"/>
      <c r="AD1312" s="16"/>
      <c r="AE1312" s="16"/>
      <c r="AF1312" s="16"/>
      <c r="AG1312" s="16"/>
      <c r="AH1312" s="16"/>
      <c r="AI1312" s="16"/>
      <c r="AJ1312" s="16"/>
      <c r="AK1312" s="16"/>
      <c r="AL1312" s="16"/>
      <c r="AM1312" s="16"/>
      <c r="AN1312" s="16"/>
      <c r="AO1312" s="16"/>
    </row>
    <row r="1313" s="1" customFormat="1" ht="12.75" customHeight="1">
      <c r="A1313" s="143"/>
      <c r="B1313" s="144"/>
      <c r="C1313" s="145" t="s">
        <v>17</v>
      </c>
      <c r="D1313" s="145"/>
      <c r="E1313" s="52"/>
      <c r="F1313" s="52"/>
      <c r="G1313" s="52"/>
      <c r="H1313" s="100"/>
      <c r="I1313" s="52"/>
      <c r="J1313" s="52"/>
      <c r="K1313" s="52"/>
      <c r="L1313" s="52"/>
      <c r="M1313" s="52"/>
      <c r="N1313" s="100"/>
      <c r="O1313" s="52"/>
      <c r="P1313" s="52"/>
      <c r="Q1313" s="52"/>
      <c r="R1313" s="52"/>
      <c r="S1313" s="52"/>
      <c r="T1313" s="52"/>
      <c r="U1313" s="52"/>
      <c r="V1313" s="100"/>
      <c r="W1313" s="52"/>
      <c r="X1313" s="52"/>
      <c r="Y1313" s="52"/>
      <c r="Z1313" s="52"/>
      <c r="AA1313" s="52"/>
      <c r="AB1313" s="52"/>
      <c r="AC1313" s="101"/>
      <c r="AD1313" s="16"/>
      <c r="AE1313" s="16"/>
      <c r="AF1313" s="16"/>
      <c r="AG1313" s="16"/>
      <c r="AH1313" s="16"/>
      <c r="AI1313" s="16"/>
      <c r="AJ1313" s="16"/>
      <c r="AK1313" s="16"/>
      <c r="AL1313" s="16"/>
      <c r="AM1313" s="16"/>
      <c r="AN1313" s="16"/>
      <c r="AO1313" s="16"/>
    </row>
    <row r="1314" s="827" customFormat="1" ht="12.75" customHeight="1">
      <c r="A1314" s="768" t="s">
        <v>530</v>
      </c>
      <c r="B1314" s="769"/>
      <c r="C1314" s="426"/>
      <c r="D1314" s="426"/>
      <c r="E1314" s="85">
        <v>1</v>
      </c>
      <c r="F1314" s="85">
        <v>2</v>
      </c>
      <c r="G1314" s="85">
        <v>3</v>
      </c>
      <c r="H1314" s="85">
        <v>4</v>
      </c>
      <c r="I1314" s="85">
        <v>5</v>
      </c>
      <c r="J1314" s="85">
        <v>6</v>
      </c>
      <c r="K1314" s="85">
        <v>7</v>
      </c>
      <c r="L1314" s="85">
        <v>8</v>
      </c>
      <c r="M1314" s="85">
        <v>9</v>
      </c>
      <c r="N1314" s="85">
        <v>10</v>
      </c>
      <c r="O1314" s="85">
        <v>11</v>
      </c>
      <c r="P1314" s="85">
        <v>12</v>
      </c>
      <c r="Q1314" s="85">
        <v>13</v>
      </c>
      <c r="R1314" s="85">
        <v>14</v>
      </c>
      <c r="S1314" s="85">
        <v>15</v>
      </c>
      <c r="T1314" s="85">
        <v>16</v>
      </c>
      <c r="U1314" s="85">
        <v>17</v>
      </c>
      <c r="V1314" s="85">
        <v>18</v>
      </c>
      <c r="W1314" s="85">
        <v>19</v>
      </c>
      <c r="X1314" s="85">
        <v>20</v>
      </c>
      <c r="Y1314" s="85">
        <v>21</v>
      </c>
      <c r="Z1314" s="85">
        <v>22</v>
      </c>
      <c r="AA1314" s="85">
        <v>23</v>
      </c>
      <c r="AB1314" s="85">
        <v>24</v>
      </c>
      <c r="AC1314" s="883"/>
      <c r="AD1314" s="24"/>
      <c r="AE1314" s="24"/>
      <c r="AF1314" s="24"/>
      <c r="AG1314" s="24"/>
      <c r="AH1314" s="24"/>
      <c r="AI1314" s="24"/>
      <c r="AJ1314" s="24"/>
      <c r="AK1314" s="24"/>
      <c r="AL1314" s="24"/>
      <c r="AM1314" s="24"/>
      <c r="AN1314" s="24"/>
      <c r="AO1314" s="24"/>
    </row>
    <row r="1315" s="827" customFormat="1" ht="12.75" customHeight="1">
      <c r="A1315" s="87" t="s">
        <v>99</v>
      </c>
      <c r="B1315" s="88"/>
      <c r="C1315" s="89" t="s">
        <v>28</v>
      </c>
      <c r="D1315" s="409" t="s">
        <v>19</v>
      </c>
      <c r="E1315" s="91">
        <v>6.630000114440918</v>
      </c>
      <c r="F1315" s="91">
        <v>6.630000114440918</v>
      </c>
      <c r="G1315" s="91">
        <v>6.6100001335144043</v>
      </c>
      <c r="H1315" s="91">
        <v>6.619999885559082</v>
      </c>
      <c r="I1315" s="91">
        <v>6.6100001335144043</v>
      </c>
      <c r="J1315" s="91">
        <v>6.5999999046325684</v>
      </c>
      <c r="K1315" s="91">
        <v>6.5799999237060547</v>
      </c>
      <c r="L1315" s="91">
        <v>6.5399999618530273</v>
      </c>
      <c r="M1315" s="91">
        <v>6.4800000190734863</v>
      </c>
      <c r="N1315" s="91">
        <v>6.5</v>
      </c>
      <c r="O1315" s="91">
        <v>6.4899997711181641</v>
      </c>
      <c r="P1315" s="91">
        <v>6.5100002288818359</v>
      </c>
      <c r="Q1315" s="91">
        <v>6.5</v>
      </c>
      <c r="R1315" s="91">
        <v>6.5</v>
      </c>
      <c r="S1315" s="91">
        <v>6.5</v>
      </c>
      <c r="T1315" s="91">
        <v>6.5</v>
      </c>
      <c r="U1315" s="91">
        <v>6.5100002288818359</v>
      </c>
      <c r="V1315" s="91">
        <v>6.5</v>
      </c>
      <c r="W1315" s="91">
        <v>6.5199999809265137</v>
      </c>
      <c r="X1315" s="91">
        <v>6.5199999809265137</v>
      </c>
      <c r="Y1315" s="91">
        <v>6.5</v>
      </c>
      <c r="Z1315" s="91">
        <v>6.5199999809265137</v>
      </c>
      <c r="AA1315" s="91">
        <v>6.5500001907348633</v>
      </c>
      <c r="AB1315" s="91">
        <v>6.559999942779541</v>
      </c>
      <c r="AC1315" s="89"/>
      <c r="AD1315" s="24"/>
      <c r="AE1315" s="24"/>
      <c r="AF1315" s="24"/>
      <c r="AG1315" s="24"/>
      <c r="AH1315" s="24"/>
      <c r="AI1315" s="24"/>
      <c r="AJ1315" s="24"/>
      <c r="AK1315" s="24"/>
      <c r="AL1315" s="24"/>
      <c r="AM1315" s="24"/>
      <c r="AN1315" s="24"/>
      <c r="AO1315" s="24"/>
    </row>
    <row r="1316" s="827" customFormat="1" ht="12.75" customHeight="1">
      <c r="A1316" s="92" t="s">
        <v>100</v>
      </c>
      <c r="B1316" s="93"/>
      <c r="C1316" s="94" t="s">
        <v>28</v>
      </c>
      <c r="D1316" s="411" t="s">
        <v>19</v>
      </c>
      <c r="E1316" s="96">
        <v>6.5500001907348633</v>
      </c>
      <c r="F1316" s="96">
        <v>6.4699997901916504</v>
      </c>
      <c r="G1316" s="96">
        <v>6.4600000381469727</v>
      </c>
      <c r="H1316" s="96">
        <v>6.4699997901916504</v>
      </c>
      <c r="I1316" s="96">
        <v>6.4600000381469727</v>
      </c>
      <c r="J1316" s="96">
        <v>6.4499998092651367</v>
      </c>
      <c r="K1316" s="96">
        <v>6.4099998474121094</v>
      </c>
      <c r="L1316" s="96">
        <v>6.3600001335144043</v>
      </c>
      <c r="M1316" s="96">
        <v>6.320000171661377</v>
      </c>
      <c r="N1316" s="96">
        <v>6.320000171661377</v>
      </c>
      <c r="O1316" s="96">
        <v>6.3000001907348633</v>
      </c>
      <c r="P1316" s="96">
        <v>6.320000171661377</v>
      </c>
      <c r="Q1316" s="96">
        <v>6.320000171661377</v>
      </c>
      <c r="R1316" s="96">
        <v>6.320000171661377</v>
      </c>
      <c r="S1316" s="96">
        <v>6.3299999237060547</v>
      </c>
      <c r="T1316" s="96">
        <v>6.3499999046325684</v>
      </c>
      <c r="U1316" s="96">
        <v>6.3600001335144043</v>
      </c>
      <c r="V1316" s="96">
        <v>6.3600001335144043</v>
      </c>
      <c r="W1316" s="96">
        <v>6.3600001335144043</v>
      </c>
      <c r="X1316" s="96">
        <v>6.369999885559082</v>
      </c>
      <c r="Y1316" s="96">
        <v>6.3499999046325684</v>
      </c>
      <c r="Z1316" s="96">
        <v>6.3600001335144043</v>
      </c>
      <c r="AA1316" s="96">
        <v>6.380000114440918</v>
      </c>
      <c r="AB1316" s="96">
        <v>6.3899998664855957</v>
      </c>
      <c r="AC1316" s="94"/>
      <c r="AD1316" s="24"/>
      <c r="AE1316" s="24"/>
      <c r="AF1316" s="24"/>
      <c r="AG1316" s="24"/>
      <c r="AH1316" s="24"/>
      <c r="AI1316" s="24"/>
      <c r="AJ1316" s="24"/>
      <c r="AK1316" s="24"/>
      <c r="AL1316" s="24"/>
      <c r="AM1316" s="24"/>
      <c r="AN1316" s="24"/>
      <c r="AO1316" s="24"/>
    </row>
    <row r="1317" s="1" customFormat="1" ht="12.75" customHeight="1">
      <c r="A1317" s="516" t="s">
        <v>114</v>
      </c>
      <c r="B1317" s="121" t="s">
        <v>356</v>
      </c>
      <c r="C1317" s="33" t="s">
        <v>15</v>
      </c>
      <c r="D1317" s="33" t="s">
        <v>16</v>
      </c>
      <c r="E1317" s="720">
        <v>0.093659999999999993</v>
      </c>
      <c r="F1317" s="720">
        <v>0.079259999999999997</v>
      </c>
      <c r="G1317" s="720">
        <v>0.078960000000000002</v>
      </c>
      <c r="H1317" s="721">
        <v>0.093539999999999998</v>
      </c>
      <c r="I1317" s="720">
        <v>0.078780000000000003</v>
      </c>
      <c r="J1317" s="720">
        <v>0.087480000000000002</v>
      </c>
      <c r="K1317" s="720">
        <v>0.083339999999999997</v>
      </c>
      <c r="L1317" s="720">
        <v>0.077280000000000001</v>
      </c>
      <c r="M1317" s="720">
        <v>0.091980000000000006</v>
      </c>
      <c r="N1317" s="721">
        <v>0.076619999999999994</v>
      </c>
      <c r="O1317" s="720">
        <v>0.083339999999999997</v>
      </c>
      <c r="P1317" s="720">
        <v>0.092999999999999999</v>
      </c>
      <c r="Q1317" s="720">
        <v>0.076740000000000003</v>
      </c>
      <c r="R1317" s="720">
        <v>0.085919999999999996</v>
      </c>
      <c r="S1317" s="720">
        <v>0.084720000000000004</v>
      </c>
      <c r="T1317" s="720">
        <v>0.077759999999999996</v>
      </c>
      <c r="U1317" s="720">
        <v>0.092039999999999997</v>
      </c>
      <c r="V1317" s="721">
        <v>0.078179999999999999</v>
      </c>
      <c r="W1317" s="720">
        <v>0.080579999999999999</v>
      </c>
      <c r="X1317" s="720">
        <v>0.090359999999999996</v>
      </c>
      <c r="Y1317" s="720">
        <v>0.078060000000000004</v>
      </c>
      <c r="Z1317" s="720">
        <v>0.086400000000000005</v>
      </c>
      <c r="AA1317" s="720">
        <v>0.086760000000000004</v>
      </c>
      <c r="AB1317" s="720">
        <v>0.078060000000000004</v>
      </c>
      <c r="AC1317" s="36">
        <f t="shared" ref="AC1317:AC1318" si="1411">SUM(E1317:AB1317)</f>
        <v>2.0128200000000001</v>
      </c>
      <c r="AD1317" s="16"/>
      <c r="AE1317" s="16"/>
      <c r="AF1317" s="16"/>
      <c r="AG1317" s="16"/>
      <c r="AH1317" s="16"/>
      <c r="AI1317" s="16"/>
      <c r="AJ1317" s="16"/>
      <c r="AK1317" s="16"/>
      <c r="AL1317" s="16"/>
      <c r="AM1317" s="16"/>
      <c r="AN1317" s="16"/>
      <c r="AO1317" s="16"/>
    </row>
    <row r="1318" s="1" customFormat="1" ht="12.75" customHeight="1">
      <c r="A1318" s="862"/>
      <c r="B1318" s="109"/>
      <c r="C1318" s="39" t="s">
        <v>17</v>
      </c>
      <c r="D1318" s="39" t="s">
        <v>16</v>
      </c>
      <c r="E1318" s="713">
        <v>0.022859999999999998</v>
      </c>
      <c r="F1318" s="713">
        <v>0.023099999999999999</v>
      </c>
      <c r="G1318" s="713">
        <v>0.023040000000000001</v>
      </c>
      <c r="H1318" s="714">
        <v>0.022859999999999998</v>
      </c>
      <c r="I1318" s="713">
        <v>0.022859999999999998</v>
      </c>
      <c r="J1318" s="713">
        <v>0.021839999999999998</v>
      </c>
      <c r="K1318" s="713">
        <v>0.020219999999999998</v>
      </c>
      <c r="L1318" s="713">
        <v>0.0207</v>
      </c>
      <c r="M1318" s="713">
        <v>0.029159999999999998</v>
      </c>
      <c r="N1318" s="714">
        <v>0.028680000000000001</v>
      </c>
      <c r="O1318" s="713">
        <v>0.022380000000000001</v>
      </c>
      <c r="P1318" s="713">
        <v>0.019259999999999999</v>
      </c>
      <c r="Q1318" s="713">
        <v>0.01968</v>
      </c>
      <c r="R1318" s="713">
        <v>0.02844</v>
      </c>
      <c r="S1318" s="713">
        <v>0.034320000000000003</v>
      </c>
      <c r="T1318" s="713">
        <v>0.022800000000000001</v>
      </c>
      <c r="U1318" s="713">
        <v>0.028379999999999999</v>
      </c>
      <c r="V1318" s="714">
        <v>0.019859999999999999</v>
      </c>
      <c r="W1318" s="713">
        <v>0.019199999999999998</v>
      </c>
      <c r="X1318" s="713">
        <v>0.022800000000000001</v>
      </c>
      <c r="Y1318" s="713">
        <v>0.022380000000000001</v>
      </c>
      <c r="Z1318" s="713">
        <v>0.022440000000000002</v>
      </c>
      <c r="AA1318" s="713">
        <v>0.022440000000000002</v>
      </c>
      <c r="AB1318" s="713">
        <v>0.022440000000000002</v>
      </c>
      <c r="AC1318" s="42">
        <f t="shared" si="1411"/>
        <v>0.56213999999999997</v>
      </c>
      <c r="AD1318" s="16"/>
      <c r="AE1318" s="16"/>
      <c r="AF1318" s="16"/>
      <c r="AG1318" s="16"/>
      <c r="AH1318" s="16"/>
      <c r="AI1318" s="16"/>
      <c r="AJ1318" s="16"/>
      <c r="AK1318" s="16"/>
      <c r="AL1318" s="16"/>
      <c r="AM1318" s="16"/>
      <c r="AN1318" s="16"/>
      <c r="AO1318" s="16"/>
    </row>
    <row r="1319" s="1" customFormat="1" ht="12.75" customHeight="1">
      <c r="A1319" s="862"/>
      <c r="B1319" s="109"/>
      <c r="C1319" s="39" t="s">
        <v>18</v>
      </c>
      <c r="D1319" s="39" t="s">
        <v>19</v>
      </c>
      <c r="E1319" s="179">
        <v>1</v>
      </c>
      <c r="F1319" s="179">
        <v>1</v>
      </c>
      <c r="G1319" s="179">
        <v>1</v>
      </c>
      <c r="H1319" s="180">
        <v>1</v>
      </c>
      <c r="I1319" s="179">
        <v>1</v>
      </c>
      <c r="J1319" s="179">
        <v>1</v>
      </c>
      <c r="K1319" s="179">
        <v>1</v>
      </c>
      <c r="L1319" s="179">
        <v>1</v>
      </c>
      <c r="M1319" s="179">
        <v>1</v>
      </c>
      <c r="N1319" s="180">
        <v>1</v>
      </c>
      <c r="O1319" s="179">
        <v>1</v>
      </c>
      <c r="P1319" s="179">
        <v>1</v>
      </c>
      <c r="Q1319" s="179">
        <v>1</v>
      </c>
      <c r="R1319" s="179">
        <v>1</v>
      </c>
      <c r="S1319" s="179">
        <v>1</v>
      </c>
      <c r="T1319" s="179">
        <v>1</v>
      </c>
      <c r="U1319" s="179">
        <v>1</v>
      </c>
      <c r="V1319" s="180">
        <v>1</v>
      </c>
      <c r="W1319" s="179">
        <v>1</v>
      </c>
      <c r="X1319" s="179">
        <v>1</v>
      </c>
      <c r="Y1319" s="179">
        <v>1</v>
      </c>
      <c r="Z1319" s="179">
        <v>1</v>
      </c>
      <c r="AA1319" s="179">
        <v>1</v>
      </c>
      <c r="AB1319" s="179">
        <v>1</v>
      </c>
      <c r="AC1319" s="42"/>
      <c r="AD1319" s="16"/>
      <c r="AE1319" s="16"/>
      <c r="AF1319" s="16"/>
      <c r="AG1319" s="16"/>
      <c r="AH1319" s="16"/>
      <c r="AI1319" s="16"/>
      <c r="AJ1319" s="16"/>
      <c r="AK1319" s="16"/>
      <c r="AL1319" s="16"/>
      <c r="AM1319" s="16"/>
      <c r="AN1319" s="16"/>
      <c r="AO1319" s="16"/>
    </row>
    <row r="1320" s="1" customFormat="1" ht="12.75" customHeight="1">
      <c r="A1320" s="863"/>
      <c r="B1320" s="114"/>
      <c r="C1320" s="115" t="s">
        <v>20</v>
      </c>
      <c r="D1320" s="115"/>
      <c r="E1320" s="116">
        <f t="shared" ref="E1320:AC1356" si="1412">E1318/E1317</f>
        <v>0.24407431133888532</v>
      </c>
      <c r="F1320" s="116">
        <f t="shared" si="1412"/>
        <v>0.29144587433762303</v>
      </c>
      <c r="G1320" s="116">
        <f t="shared" si="1412"/>
        <v>0.2917933130699088</v>
      </c>
      <c r="H1320" s="117">
        <f t="shared" si="1412"/>
        <v>0.2443874278383579</v>
      </c>
      <c r="I1320" s="116">
        <f t="shared" si="1412"/>
        <v>0.29017517136329013</v>
      </c>
      <c r="J1320" s="116">
        <f t="shared" si="1412"/>
        <v>0.24965706447187927</v>
      </c>
      <c r="K1320" s="116">
        <f t="shared" si="1412"/>
        <v>0.24262059035277175</v>
      </c>
      <c r="L1320" s="116">
        <f t="shared" si="1412"/>
        <v>0.26785714285714285</v>
      </c>
      <c r="M1320" s="116">
        <f t="shared" si="1412"/>
        <v>0.31702544031311153</v>
      </c>
      <c r="N1320" s="117">
        <f t="shared" si="1412"/>
        <v>0.37431480031323416</v>
      </c>
      <c r="O1320" s="116">
        <f t="shared" si="1412"/>
        <v>0.2685385169186465</v>
      </c>
      <c r="P1320" s="116">
        <f t="shared" si="1412"/>
        <v>0.20709677419354838</v>
      </c>
      <c r="Q1320" s="116">
        <f t="shared" si="1412"/>
        <v>0.25645035183737291</v>
      </c>
      <c r="R1320" s="116">
        <f t="shared" si="1412"/>
        <v>0.33100558659217877</v>
      </c>
      <c r="S1320" s="116">
        <f t="shared" si="1412"/>
        <v>0.40509915014164311</v>
      </c>
      <c r="T1320" s="116">
        <f t="shared" si="1412"/>
        <v>0.2932098765432099</v>
      </c>
      <c r="U1320" s="116">
        <f t="shared" si="1412"/>
        <v>0.30834419817470665</v>
      </c>
      <c r="V1320" s="117">
        <f t="shared" si="1412"/>
        <v>0.25402916346891785</v>
      </c>
      <c r="W1320" s="116">
        <f t="shared" si="1412"/>
        <v>0.23827252419955322</v>
      </c>
      <c r="X1320" s="116">
        <f t="shared" si="1412"/>
        <v>0.25232403718459495</v>
      </c>
      <c r="Y1320" s="116">
        <f t="shared" si="1412"/>
        <v>0.28670253651037664</v>
      </c>
      <c r="Z1320" s="116">
        <f t="shared" si="1412"/>
        <v>0.25972222222222224</v>
      </c>
      <c r="AA1320" s="116">
        <f t="shared" si="1412"/>
        <v>0.25864453665283543</v>
      </c>
      <c r="AB1320" s="116">
        <f t="shared" si="1412"/>
        <v>0.28747117601844735</v>
      </c>
      <c r="AC1320" s="125">
        <f t="shared" si="1412"/>
        <v>0.27927981637702326</v>
      </c>
      <c r="AD1320" s="221"/>
      <c r="AE1320" s="16"/>
      <c r="AF1320" s="16"/>
      <c r="AG1320" s="16"/>
      <c r="AH1320" s="16"/>
      <c r="AI1320" s="16"/>
      <c r="AJ1320" s="16"/>
      <c r="AK1320" s="16"/>
      <c r="AL1320" s="16"/>
      <c r="AM1320" s="16"/>
      <c r="AN1320" s="16"/>
      <c r="AO1320" s="16"/>
    </row>
    <row r="1321" s="1" customFormat="1" ht="12.75" customHeight="1">
      <c r="A1321" s="1028" t="s">
        <v>90</v>
      </c>
      <c r="B1321" s="969" t="s">
        <v>356</v>
      </c>
      <c r="C1321" s="947" t="s">
        <v>15</v>
      </c>
      <c r="D1321" s="947" t="s">
        <v>16</v>
      </c>
      <c r="E1321" s="1029">
        <v>0.1002</v>
      </c>
      <c r="F1321" s="1029">
        <v>0.10374</v>
      </c>
      <c r="G1321" s="1029">
        <v>0.10452</v>
      </c>
      <c r="H1321" s="1030">
        <v>0.098580000000000001</v>
      </c>
      <c r="I1321" s="1029">
        <v>0.099720000000000003</v>
      </c>
      <c r="J1321" s="1029">
        <v>0.097919999999999993</v>
      </c>
      <c r="K1321" s="1029">
        <v>0.10344</v>
      </c>
      <c r="L1321" s="1029">
        <v>0.096780000000000005</v>
      </c>
      <c r="M1321" s="1029">
        <v>0.093240000000000003</v>
      </c>
      <c r="N1321" s="1030">
        <v>0.10518</v>
      </c>
      <c r="O1321" s="1029">
        <v>0.15876000000000001</v>
      </c>
      <c r="P1321" s="1029">
        <v>0.17268</v>
      </c>
      <c r="Q1321" s="1029">
        <v>0.091139999999999999</v>
      </c>
      <c r="R1321" s="1029">
        <v>0.081780000000000005</v>
      </c>
      <c r="S1321" s="1029">
        <v>0.089819999999999997</v>
      </c>
      <c r="T1321" s="1029">
        <v>0.09264</v>
      </c>
      <c r="U1321" s="1029">
        <v>0.096659999999999996</v>
      </c>
      <c r="V1321" s="1030">
        <v>0.095939999999999998</v>
      </c>
      <c r="W1321" s="1029">
        <v>0.09708</v>
      </c>
      <c r="X1321" s="1029">
        <v>0.095100000000000004</v>
      </c>
      <c r="Y1321" s="1029">
        <v>0.095159999999999995</v>
      </c>
      <c r="Z1321" s="1029">
        <v>0.096119999999999997</v>
      </c>
      <c r="AA1321" s="1029">
        <v>0.092999999999999999</v>
      </c>
      <c r="AB1321" s="1029">
        <v>0.094560000000000005</v>
      </c>
      <c r="AC1321" s="951">
        <f t="shared" ref="AC1321:AC1322" si="1413">SUM(E1321:AB1321)</f>
        <v>2.4537599999999999</v>
      </c>
      <c r="AD1321" s="16"/>
      <c r="AE1321" s="16"/>
      <c r="AF1321" s="16"/>
      <c r="AG1321" s="16"/>
      <c r="AH1321" s="16"/>
      <c r="AI1321" s="16"/>
      <c r="AJ1321" s="16"/>
      <c r="AK1321" s="16"/>
      <c r="AL1321" s="16"/>
      <c r="AM1321" s="16"/>
      <c r="AN1321" s="16"/>
      <c r="AO1321" s="16"/>
    </row>
    <row r="1322" s="1" customFormat="1" ht="12.75" customHeight="1">
      <c r="A1322" s="1031"/>
      <c r="B1322" s="109"/>
      <c r="C1322" s="39" t="s">
        <v>17</v>
      </c>
      <c r="D1322" s="39" t="s">
        <v>16</v>
      </c>
      <c r="E1322" s="713">
        <v>0.108</v>
      </c>
      <c r="F1322" s="713">
        <v>0.11274000000000001</v>
      </c>
      <c r="G1322" s="713">
        <v>0.10062</v>
      </c>
      <c r="H1322" s="714">
        <v>0.10512000000000001</v>
      </c>
      <c r="I1322" s="713">
        <v>0.10392</v>
      </c>
      <c r="J1322" s="713">
        <v>0.12084</v>
      </c>
      <c r="K1322" s="713">
        <v>0.10176</v>
      </c>
      <c r="L1322" s="713">
        <v>0.10032000000000001</v>
      </c>
      <c r="M1322" s="713">
        <v>0.14646000000000001</v>
      </c>
      <c r="N1322" s="714">
        <v>0.15437999999999999</v>
      </c>
      <c r="O1322" s="713">
        <v>0.11172</v>
      </c>
      <c r="P1322" s="713">
        <v>0.11124000000000001</v>
      </c>
      <c r="Q1322" s="713">
        <v>0.10632</v>
      </c>
      <c r="R1322" s="713">
        <v>0.12623999999999999</v>
      </c>
      <c r="S1322" s="713">
        <v>0.11112</v>
      </c>
      <c r="T1322" s="713">
        <v>0.11088000000000001</v>
      </c>
      <c r="U1322" s="713">
        <v>0.11796</v>
      </c>
      <c r="V1322" s="714">
        <v>0.16002</v>
      </c>
      <c r="W1322" s="713">
        <v>0.13211999999999999</v>
      </c>
      <c r="X1322" s="713">
        <v>0.11358</v>
      </c>
      <c r="Y1322" s="713">
        <v>0.11874</v>
      </c>
      <c r="Z1322" s="713">
        <v>0.13482</v>
      </c>
      <c r="AA1322" s="713">
        <v>0.1089</v>
      </c>
      <c r="AB1322" s="713">
        <v>0.10578</v>
      </c>
      <c r="AC1322" s="953">
        <f t="shared" si="1413"/>
        <v>2.8235999999999999</v>
      </c>
      <c r="AD1322" s="16"/>
      <c r="AE1322" s="16"/>
      <c r="AF1322" s="16"/>
      <c r="AG1322" s="16"/>
      <c r="AH1322" s="16"/>
      <c r="AI1322" s="16"/>
      <c r="AJ1322" s="16"/>
      <c r="AK1322" s="16"/>
      <c r="AL1322" s="16"/>
      <c r="AM1322" s="16"/>
      <c r="AN1322" s="16"/>
      <c r="AO1322" s="16"/>
    </row>
    <row r="1323" s="1" customFormat="1" ht="12.75" customHeight="1">
      <c r="A1323" s="1031"/>
      <c r="B1323" s="109"/>
      <c r="C1323" s="39" t="s">
        <v>18</v>
      </c>
      <c r="D1323" s="39" t="s">
        <v>678</v>
      </c>
      <c r="E1323" s="130">
        <v>4</v>
      </c>
      <c r="F1323" s="130">
        <v>4</v>
      </c>
      <c r="G1323" s="130">
        <v>4</v>
      </c>
      <c r="H1323" s="131">
        <v>4</v>
      </c>
      <c r="I1323" s="130">
        <v>4</v>
      </c>
      <c r="J1323" s="130">
        <v>4</v>
      </c>
      <c r="K1323" s="130">
        <v>4</v>
      </c>
      <c r="L1323" s="130">
        <v>4</v>
      </c>
      <c r="M1323" s="130">
        <v>4</v>
      </c>
      <c r="N1323" s="131">
        <v>3</v>
      </c>
      <c r="O1323" s="130">
        <v>3</v>
      </c>
      <c r="P1323" s="130">
        <v>4</v>
      </c>
      <c r="Q1323" s="130">
        <v>4</v>
      </c>
      <c r="R1323" s="130">
        <v>4</v>
      </c>
      <c r="S1323" s="130">
        <v>4</v>
      </c>
      <c r="T1323" s="130">
        <v>3</v>
      </c>
      <c r="U1323" s="130">
        <v>4</v>
      </c>
      <c r="V1323" s="131">
        <v>3</v>
      </c>
      <c r="W1323" s="130">
        <v>3</v>
      </c>
      <c r="X1323" s="130">
        <v>4</v>
      </c>
      <c r="Y1323" s="130">
        <v>4</v>
      </c>
      <c r="Z1323" s="130">
        <v>3</v>
      </c>
      <c r="AA1323" s="130">
        <v>4</v>
      </c>
      <c r="AB1323" s="130">
        <v>4</v>
      </c>
      <c r="AC1323" s="953"/>
      <c r="AD1323" s="16"/>
      <c r="AE1323" s="16"/>
      <c r="AF1323" s="16"/>
      <c r="AG1323" s="16"/>
      <c r="AH1323" s="16"/>
      <c r="AI1323" s="16"/>
      <c r="AJ1323" s="16"/>
      <c r="AK1323" s="16"/>
      <c r="AL1323" s="16"/>
      <c r="AM1323" s="16"/>
      <c r="AN1323" s="16"/>
      <c r="AO1323" s="16"/>
    </row>
    <row r="1324" s="1" customFormat="1" ht="12.75" customHeight="1">
      <c r="A1324" s="1032"/>
      <c r="B1324" s="974"/>
      <c r="C1324" s="64" t="s">
        <v>20</v>
      </c>
      <c r="D1324" s="64"/>
      <c r="E1324" s="65">
        <f t="shared" si="1412"/>
        <v>1.0778443113772456</v>
      </c>
      <c r="F1324" s="65">
        <f t="shared" si="1412"/>
        <v>1.0867553499132447</v>
      </c>
      <c r="G1324" s="65">
        <f t="shared" si="1412"/>
        <v>0.96268656716417911</v>
      </c>
      <c r="H1324" s="53">
        <f t="shared" si="1412"/>
        <v>1.0663420572124163</v>
      </c>
      <c r="I1324" s="65">
        <f t="shared" si="1412"/>
        <v>1.0421179302045727</v>
      </c>
      <c r="J1324" s="65">
        <f t="shared" si="1412"/>
        <v>1.2340686274509804</v>
      </c>
      <c r="K1324" s="65">
        <f t="shared" si="1412"/>
        <v>0.98375870069605564</v>
      </c>
      <c r="L1324" s="65">
        <f t="shared" si="1412"/>
        <v>1.0365778053316801</v>
      </c>
      <c r="M1324" s="65">
        <f t="shared" si="1412"/>
        <v>1.5707850707850708</v>
      </c>
      <c r="N1324" s="53">
        <f t="shared" si="1412"/>
        <v>1.4677695379349687</v>
      </c>
      <c r="O1324" s="65">
        <f t="shared" si="1412"/>
        <v>0.70370370370370361</v>
      </c>
      <c r="P1324" s="65">
        <f t="shared" si="1412"/>
        <v>0.64419735927727595</v>
      </c>
      <c r="Q1324" s="65">
        <f t="shared" si="1412"/>
        <v>1.1665569453587887</v>
      </c>
      <c r="R1324" s="65">
        <f t="shared" si="1412"/>
        <v>1.5436537050623622</v>
      </c>
      <c r="S1324" s="65">
        <f t="shared" si="1412"/>
        <v>1.2371409485637943</v>
      </c>
      <c r="T1324" s="65">
        <f t="shared" si="1412"/>
        <v>1.1968911917098446</v>
      </c>
      <c r="U1324" s="65">
        <f t="shared" si="1412"/>
        <v>1.2203600248292985</v>
      </c>
      <c r="V1324" s="53">
        <f t="shared" si="1412"/>
        <v>1.6679174484052532</v>
      </c>
      <c r="W1324" s="65">
        <f t="shared" si="1412"/>
        <v>1.360939431396786</v>
      </c>
      <c r="X1324" s="65">
        <f t="shared" si="1412"/>
        <v>1.1943217665615142</v>
      </c>
      <c r="Y1324" s="65">
        <f t="shared" si="1412"/>
        <v>1.2477931904161412</v>
      </c>
      <c r="Z1324" s="65">
        <f t="shared" si="1412"/>
        <v>1.4026217228464419</v>
      </c>
      <c r="AA1324" s="65">
        <f t="shared" si="1412"/>
        <v>1.1709677419354838</v>
      </c>
      <c r="AB1324" s="65">
        <f t="shared" si="1412"/>
        <v>1.1186548223350252</v>
      </c>
      <c r="AC1324" s="958">
        <f t="shared" si="1412"/>
        <v>1.1507237871674492</v>
      </c>
      <c r="AD1324" s="16"/>
      <c r="AE1324" s="16"/>
      <c r="AF1324" s="16"/>
      <c r="AG1324" s="16"/>
      <c r="AH1324" s="16"/>
      <c r="AI1324" s="16"/>
      <c r="AJ1324" s="16"/>
      <c r="AK1324" s="16"/>
      <c r="AL1324" s="16"/>
      <c r="AM1324" s="16"/>
      <c r="AN1324" s="16"/>
      <c r="AO1324" s="16"/>
    </row>
    <row r="1325" s="1" customFormat="1" ht="12.75" customHeight="1">
      <c r="A1325" s="687" t="s">
        <v>34</v>
      </c>
      <c r="B1325" s="106" t="s">
        <v>356</v>
      </c>
      <c r="C1325" s="57" t="s">
        <v>15</v>
      </c>
      <c r="D1325" s="57" t="s">
        <v>16</v>
      </c>
      <c r="E1325" s="711">
        <v>0.34605000000000002</v>
      </c>
      <c r="F1325" s="711">
        <v>0.34595999999999999</v>
      </c>
      <c r="G1325" s="711">
        <v>0.34856999999999999</v>
      </c>
      <c r="H1325" s="712">
        <v>0.34838999999999998</v>
      </c>
      <c r="I1325" s="711">
        <v>0.34848000000000001</v>
      </c>
      <c r="J1325" s="711">
        <v>0.34821000000000002</v>
      </c>
      <c r="K1325" s="711">
        <v>0.34577999999999998</v>
      </c>
      <c r="L1325" s="711">
        <v>0.34641</v>
      </c>
      <c r="M1325" s="711">
        <v>0.34856999999999999</v>
      </c>
      <c r="N1325" s="712">
        <v>0.34659000000000001</v>
      </c>
      <c r="O1325" s="711">
        <v>0.34974</v>
      </c>
      <c r="P1325" s="711">
        <v>0.35045999999999999</v>
      </c>
      <c r="Q1325" s="711">
        <v>0.35253000000000001</v>
      </c>
      <c r="R1325" s="711">
        <v>0.36908999999999997</v>
      </c>
      <c r="S1325" s="711">
        <v>0.34416000000000002</v>
      </c>
      <c r="T1325" s="711">
        <v>0.34244999999999998</v>
      </c>
      <c r="U1325" s="711">
        <v>0.34227000000000002</v>
      </c>
      <c r="V1325" s="712">
        <v>0.33894000000000002</v>
      </c>
      <c r="W1325" s="711">
        <v>0.34046999999999999</v>
      </c>
      <c r="X1325" s="711">
        <v>0.34577999999999998</v>
      </c>
      <c r="Y1325" s="711">
        <v>0.37323000000000001</v>
      </c>
      <c r="Z1325" s="711">
        <v>0.34749000000000002</v>
      </c>
      <c r="AA1325" s="711">
        <v>0.34712999999999999</v>
      </c>
      <c r="AB1325" s="711">
        <v>0.34694999999999998</v>
      </c>
      <c r="AC1325" s="59">
        <f t="shared" ref="AC1325:AC1326" si="1414">SUM(E1325:AB1325)</f>
        <v>8.3636999999999997</v>
      </c>
      <c r="AD1325" s="16"/>
      <c r="AE1325" s="16"/>
      <c r="AF1325" s="16"/>
      <c r="AG1325" s="16"/>
      <c r="AH1325" s="16"/>
      <c r="AI1325" s="16"/>
      <c r="AJ1325" s="16"/>
      <c r="AK1325" s="16"/>
      <c r="AL1325" s="16"/>
      <c r="AM1325" s="16"/>
      <c r="AN1325" s="16"/>
      <c r="AO1325" s="16"/>
    </row>
    <row r="1326" s="1" customFormat="1" ht="12.75" customHeight="1">
      <c r="A1326" s="862"/>
      <c r="B1326" s="109"/>
      <c r="C1326" s="39" t="s">
        <v>17</v>
      </c>
      <c r="D1326" s="39" t="s">
        <v>16</v>
      </c>
      <c r="E1326" s="1033">
        <v>0.15759000000000001</v>
      </c>
      <c r="F1326" s="711">
        <v>0.15651000000000001</v>
      </c>
      <c r="G1326" s="748">
        <v>0.15623999999999999</v>
      </c>
      <c r="H1326" s="712">
        <v>0.15579000000000001</v>
      </c>
      <c r="I1326" s="748">
        <v>0.16002</v>
      </c>
      <c r="J1326" s="711">
        <v>0.15570000000000001</v>
      </c>
      <c r="K1326" s="748">
        <v>0.15669</v>
      </c>
      <c r="L1326" s="711">
        <v>0.15705</v>
      </c>
      <c r="M1326" s="748">
        <v>0.16064999999999999</v>
      </c>
      <c r="N1326" s="712">
        <v>0.16227</v>
      </c>
      <c r="O1326" s="748">
        <v>0.15714</v>
      </c>
      <c r="P1326" s="711">
        <v>0.15615000000000001</v>
      </c>
      <c r="Q1326" s="748">
        <v>0.15822</v>
      </c>
      <c r="R1326" s="711">
        <v>0.15407999999999999</v>
      </c>
      <c r="S1326" s="748">
        <v>0.15786</v>
      </c>
      <c r="T1326" s="711">
        <v>0.16191</v>
      </c>
      <c r="U1326" s="748">
        <v>0.15731999999999999</v>
      </c>
      <c r="V1326" s="712">
        <v>0.15579000000000001</v>
      </c>
      <c r="W1326" s="748">
        <v>0.15561</v>
      </c>
      <c r="X1326" s="711">
        <v>0.15659999999999999</v>
      </c>
      <c r="Y1326" s="748">
        <v>0.15812999999999999</v>
      </c>
      <c r="Z1326" s="711">
        <v>0.15822</v>
      </c>
      <c r="AA1326" s="748">
        <v>0.15515999999999999</v>
      </c>
      <c r="AB1326" s="711">
        <v>0.15426000000000001</v>
      </c>
      <c r="AC1326" s="42">
        <f t="shared" si="1414"/>
        <v>3.7749599999999992</v>
      </c>
      <c r="AD1326" s="16"/>
      <c r="AE1326" s="16"/>
      <c r="AF1326" s="16"/>
      <c r="AG1326" s="16"/>
      <c r="AH1326" s="16"/>
      <c r="AI1326" s="16"/>
      <c r="AJ1326" s="16"/>
      <c r="AK1326" s="16"/>
      <c r="AL1326" s="16"/>
      <c r="AM1326" s="16"/>
      <c r="AN1326" s="16"/>
      <c r="AO1326" s="16"/>
    </row>
    <row r="1327" s="1" customFormat="1" ht="12.75" customHeight="1">
      <c r="A1327" s="862"/>
      <c r="B1327" s="109"/>
      <c r="C1327" s="39" t="s">
        <v>18</v>
      </c>
      <c r="D1327" s="39" t="s">
        <v>678</v>
      </c>
      <c r="E1327" s="130">
        <v>31</v>
      </c>
      <c r="F1327" s="130">
        <v>31</v>
      </c>
      <c r="G1327" s="130">
        <v>28</v>
      </c>
      <c r="H1327" s="131">
        <v>27</v>
      </c>
      <c r="I1327" s="130">
        <v>27</v>
      </c>
      <c r="J1327" s="130">
        <v>30</v>
      </c>
      <c r="K1327" s="130">
        <v>27</v>
      </c>
      <c r="L1327" s="130">
        <v>30</v>
      </c>
      <c r="M1327" s="130">
        <v>34</v>
      </c>
      <c r="N1327" s="131">
        <v>27</v>
      </c>
      <c r="O1327" s="130">
        <v>27</v>
      </c>
      <c r="P1327" s="130">
        <v>29</v>
      </c>
      <c r="Q1327" s="130">
        <v>27</v>
      </c>
      <c r="R1327" s="130">
        <v>27</v>
      </c>
      <c r="S1327" s="130">
        <v>26</v>
      </c>
      <c r="T1327" s="130">
        <v>38</v>
      </c>
      <c r="U1327" s="130">
        <v>33</v>
      </c>
      <c r="V1327" s="131">
        <v>36</v>
      </c>
      <c r="W1327" s="130">
        <v>34</v>
      </c>
      <c r="X1327" s="130">
        <v>34</v>
      </c>
      <c r="Y1327" s="130">
        <v>37</v>
      </c>
      <c r="Z1327" s="130">
        <v>37</v>
      </c>
      <c r="AA1327" s="130">
        <v>37</v>
      </c>
      <c r="AB1327" s="130">
        <v>36</v>
      </c>
      <c r="AC1327" s="42"/>
      <c r="AD1327" s="16"/>
      <c r="AE1327" s="16"/>
      <c r="AF1327" s="16"/>
      <c r="AG1327" s="16"/>
      <c r="AH1327" s="16"/>
      <c r="AI1327" s="16"/>
      <c r="AJ1327" s="16"/>
      <c r="AK1327" s="16"/>
      <c r="AL1327" s="16"/>
      <c r="AM1327" s="16"/>
      <c r="AN1327" s="16"/>
      <c r="AO1327" s="16"/>
    </row>
    <row r="1328" s="1" customFormat="1" ht="12.75" customHeight="1">
      <c r="A1328" s="867"/>
      <c r="B1328" s="181"/>
      <c r="C1328" s="51" t="s">
        <v>20</v>
      </c>
      <c r="D1328" s="51"/>
      <c r="E1328" s="52">
        <f t="shared" si="1412"/>
        <v>0.45539661898569572</v>
      </c>
      <c r="F1328" s="52">
        <f t="shared" si="1412"/>
        <v>0.45239334027055156</v>
      </c>
      <c r="G1328" s="52">
        <f t="shared" si="1412"/>
        <v>0.44823134521043118</v>
      </c>
      <c r="H1328" s="100">
        <f t="shared" si="1412"/>
        <v>0.4471712735727203</v>
      </c>
      <c r="I1328" s="52">
        <f t="shared" si="1412"/>
        <v>0.45919421487603301</v>
      </c>
      <c r="J1328" s="52">
        <f t="shared" si="1412"/>
        <v>0.44714396484879815</v>
      </c>
      <c r="K1328" s="52">
        <f t="shared" si="1412"/>
        <v>0.45314940135346177</v>
      </c>
      <c r="L1328" s="52">
        <f t="shared" si="1412"/>
        <v>0.45336451026240582</v>
      </c>
      <c r="M1328" s="52">
        <f t="shared" si="1412"/>
        <v>0.4608830364058869</v>
      </c>
      <c r="N1328" s="100">
        <f t="shared" si="1412"/>
        <v>0.4681900804985718</v>
      </c>
      <c r="O1328" s="52">
        <f t="shared" si="1412"/>
        <v>0.44930519814719505</v>
      </c>
      <c r="P1328" s="52">
        <f t="shared" si="1412"/>
        <v>0.44555726759116593</v>
      </c>
      <c r="Q1328" s="52">
        <f t="shared" si="1412"/>
        <v>0.44881286699004341</v>
      </c>
      <c r="R1328" s="52">
        <f t="shared" si="1412"/>
        <v>0.41745915630334068</v>
      </c>
      <c r="S1328" s="52">
        <f t="shared" si="1412"/>
        <v>0.45868200836820083</v>
      </c>
      <c r="T1328" s="52">
        <f t="shared" si="1412"/>
        <v>0.47279894875164258</v>
      </c>
      <c r="U1328" s="52">
        <f t="shared" si="1412"/>
        <v>0.45963712858269778</v>
      </c>
      <c r="V1328" s="100">
        <f t="shared" si="1412"/>
        <v>0.45963887413701543</v>
      </c>
      <c r="W1328" s="52">
        <f t="shared" si="1412"/>
        <v>0.45704467353951889</v>
      </c>
      <c r="X1328" s="52">
        <f t="shared" si="1412"/>
        <v>0.45288912024986988</v>
      </c>
      <c r="Y1328" s="52">
        <f t="shared" si="1412"/>
        <v>0.42367976850735467</v>
      </c>
      <c r="Z1328" s="52">
        <f t="shared" si="1412"/>
        <v>0.4553224553224553</v>
      </c>
      <c r="AA1328" s="52">
        <f t="shared" si="1412"/>
        <v>0.44697951775991701</v>
      </c>
      <c r="AB1328" s="52">
        <f t="shared" si="1412"/>
        <v>0.44461738002594037</v>
      </c>
      <c r="AC1328" s="101">
        <f t="shared" si="1412"/>
        <v>0.45135047885505208</v>
      </c>
      <c r="AD1328" s="16"/>
      <c r="AE1328" s="16"/>
      <c r="AF1328" s="16"/>
      <c r="AG1328" s="16"/>
      <c r="AH1328" s="16"/>
      <c r="AI1328" s="16"/>
      <c r="AJ1328" s="16"/>
      <c r="AK1328" s="16"/>
      <c r="AL1328" s="16"/>
      <c r="AM1328" s="16"/>
      <c r="AN1328" s="16"/>
      <c r="AO1328" s="16"/>
    </row>
    <row r="1329" s="1" customFormat="1" ht="12.75" customHeight="1">
      <c r="A1329" s="516" t="s">
        <v>686</v>
      </c>
      <c r="B1329" s="121" t="s">
        <v>687</v>
      </c>
      <c r="C1329" s="33" t="s">
        <v>15</v>
      </c>
      <c r="D1329" s="33" t="s">
        <v>678</v>
      </c>
      <c r="E1329" s="1026">
        <v>0.34999999403953552</v>
      </c>
      <c r="F1329" s="1026">
        <v>0.34999999403953552</v>
      </c>
      <c r="G1329" s="1026">
        <v>0.40999999642372131</v>
      </c>
      <c r="H1329" s="1027">
        <v>0.40999999642372131</v>
      </c>
      <c r="I1329" s="1026">
        <v>0.40999999642372131</v>
      </c>
      <c r="J1329" s="1026">
        <v>0.41999998688697815</v>
      </c>
      <c r="K1329" s="1026">
        <v>0.41999998688697815</v>
      </c>
      <c r="L1329" s="1026">
        <v>0.41999998688697815</v>
      </c>
      <c r="M1329" s="1026">
        <v>0.43999999761581421</v>
      </c>
      <c r="N1329" s="1027">
        <v>0.40000000596046448</v>
      </c>
      <c r="O1329" s="1026">
        <v>0.40000000596046448</v>
      </c>
      <c r="P1329" s="1026">
        <v>0.41999998688697815</v>
      </c>
      <c r="Q1329" s="1026">
        <v>0.40000000596046448</v>
      </c>
      <c r="R1329" s="1026">
        <v>0.40000000596046448</v>
      </c>
      <c r="S1329" s="1026">
        <v>0.38999998569488525</v>
      </c>
      <c r="T1329" s="1026">
        <v>0.46000000834465027</v>
      </c>
      <c r="U1329" s="1026">
        <v>0.43999999761581421</v>
      </c>
      <c r="V1329" s="1027">
        <v>0.44999998807907104</v>
      </c>
      <c r="W1329" s="1026">
        <v>0.43999999761581421</v>
      </c>
      <c r="X1329" s="1026">
        <v>0.44999998807907104</v>
      </c>
      <c r="Y1329" s="1026">
        <v>0.4699999988079071</v>
      </c>
      <c r="Z1329" s="1026">
        <v>0.46000000834465027</v>
      </c>
      <c r="AA1329" s="1026">
        <v>0.37999999523162842</v>
      </c>
      <c r="AB1329" s="1026">
        <v>0.46000000834465027</v>
      </c>
      <c r="AC1329" s="36"/>
      <c r="AD1329" s="16"/>
      <c r="AE1329" s="16"/>
      <c r="AF1329" s="16"/>
      <c r="AG1329" s="16"/>
      <c r="AH1329" s="16"/>
      <c r="AI1329" s="16"/>
      <c r="AJ1329" s="16"/>
      <c r="AK1329" s="16"/>
      <c r="AL1329" s="16"/>
      <c r="AM1329" s="16"/>
      <c r="AN1329" s="16"/>
      <c r="AO1329" s="16"/>
    </row>
    <row r="1330" s="1" customFormat="1" ht="12.75" customHeight="1">
      <c r="A1330" s="862"/>
      <c r="B1330" s="109"/>
      <c r="C1330" s="39" t="s">
        <v>17</v>
      </c>
      <c r="D1330" s="39" t="s">
        <v>678</v>
      </c>
      <c r="E1330" s="1026">
        <v>-0.15999999642372131</v>
      </c>
      <c r="F1330" s="1026">
        <v>-0.15999999642372131</v>
      </c>
      <c r="G1330" s="1026">
        <v>-0.17000000178813934</v>
      </c>
      <c r="H1330" s="1027">
        <v>-0.17000000178813934</v>
      </c>
      <c r="I1330" s="1026">
        <v>-0.15999999642372131</v>
      </c>
      <c r="J1330" s="1026">
        <v>-0.18000000715255737</v>
      </c>
      <c r="K1330" s="1026">
        <v>-0.15999999642372131</v>
      </c>
      <c r="L1330" s="1026">
        <v>-0.20000000298023224</v>
      </c>
      <c r="M1330" s="1026">
        <v>-0.23000000417232513</v>
      </c>
      <c r="N1330" s="1027">
        <v>-0.18000000715255737</v>
      </c>
      <c r="O1330" s="1026">
        <v>-0.18000000715255737</v>
      </c>
      <c r="P1330" s="1026">
        <v>-0.18999999761581421</v>
      </c>
      <c r="Q1330" s="1026">
        <v>-0.17000000178813934</v>
      </c>
      <c r="R1330" s="1026">
        <v>-0.17000000178813934</v>
      </c>
      <c r="S1330" s="1026">
        <v>-0.15999999642372131</v>
      </c>
      <c r="T1330" s="1026">
        <v>-0.23999999463558197</v>
      </c>
      <c r="U1330" s="1026">
        <v>-0.20999999344348907</v>
      </c>
      <c r="V1330" s="1027">
        <v>-0.23000000417232513</v>
      </c>
      <c r="W1330" s="1026">
        <v>-0.20999999344348907</v>
      </c>
      <c r="X1330" s="1026">
        <v>-0.23000000417232513</v>
      </c>
      <c r="Y1330" s="1026">
        <v>-0.23000000417232513</v>
      </c>
      <c r="Z1330" s="1026">
        <v>-0.23000000417232513</v>
      </c>
      <c r="AA1330" s="1026">
        <v>-0.20999999344348907</v>
      </c>
      <c r="AB1330" s="1026">
        <v>-0.23000000417232513</v>
      </c>
      <c r="AC1330" s="59"/>
      <c r="AD1330" s="16"/>
      <c r="AE1330" s="16"/>
      <c r="AF1330" s="16"/>
      <c r="AG1330" s="16"/>
      <c r="AH1330" s="16"/>
      <c r="AI1330" s="16"/>
      <c r="AJ1330" s="16"/>
      <c r="AK1330" s="16"/>
      <c r="AL1330" s="16"/>
      <c r="AM1330" s="16"/>
      <c r="AN1330" s="16"/>
      <c r="AO1330" s="16"/>
    </row>
    <row r="1331" s="1" customFormat="1" ht="12.75" customHeight="1">
      <c r="A1331" s="862"/>
      <c r="B1331" s="109"/>
      <c r="C1331" s="39" t="s">
        <v>18</v>
      </c>
      <c r="D1331" s="39" t="s">
        <v>678</v>
      </c>
      <c r="E1331" s="130">
        <v>39</v>
      </c>
      <c r="F1331" s="130">
        <v>39</v>
      </c>
      <c r="G1331" s="130">
        <v>45</v>
      </c>
      <c r="H1331" s="131">
        <v>45</v>
      </c>
      <c r="I1331" s="130">
        <v>45</v>
      </c>
      <c r="J1331" s="130">
        <v>47</v>
      </c>
      <c r="K1331" s="130">
        <v>44</v>
      </c>
      <c r="L1331" s="130">
        <v>47</v>
      </c>
      <c r="M1331" s="130">
        <v>51</v>
      </c>
      <c r="N1331" s="131">
        <v>45</v>
      </c>
      <c r="O1331" s="130">
        <v>45</v>
      </c>
      <c r="P1331" s="130">
        <v>47</v>
      </c>
      <c r="Q1331" s="130">
        <v>45</v>
      </c>
      <c r="R1331" s="130">
        <v>45</v>
      </c>
      <c r="S1331" s="130">
        <v>43</v>
      </c>
      <c r="T1331" s="130">
        <v>53</v>
      </c>
      <c r="U1331" s="130">
        <v>50</v>
      </c>
      <c r="V1331" s="131">
        <v>51</v>
      </c>
      <c r="W1331" s="130">
        <v>49</v>
      </c>
      <c r="X1331" s="130">
        <v>52</v>
      </c>
      <c r="Y1331" s="130">
        <v>53</v>
      </c>
      <c r="Z1331" s="130">
        <v>53</v>
      </c>
      <c r="AA1331" s="130">
        <v>44</v>
      </c>
      <c r="AB1331" s="130">
        <v>52</v>
      </c>
      <c r="AC1331" s="42"/>
      <c r="AD1331" s="16"/>
      <c r="AE1331" s="16"/>
      <c r="AF1331" s="16"/>
      <c r="AG1331" s="16"/>
      <c r="AH1331" s="16"/>
      <c r="AI1331" s="16"/>
      <c r="AJ1331" s="16"/>
      <c r="AK1331" s="16"/>
      <c r="AL1331" s="16"/>
      <c r="AM1331" s="16"/>
      <c r="AN1331" s="16"/>
      <c r="AO1331" s="16"/>
    </row>
    <row r="1332" s="1" customFormat="1" ht="12.75" customHeight="1">
      <c r="A1332" s="867"/>
      <c r="B1332" s="181"/>
      <c r="C1332" s="51" t="s">
        <v>20</v>
      </c>
      <c r="D1332" s="51"/>
      <c r="E1332" s="52">
        <f t="shared" si="1412"/>
        <v>-0.45714285471001448</v>
      </c>
      <c r="F1332" s="52">
        <f t="shared" si="1412"/>
        <v>-0.45714285471001448</v>
      </c>
      <c r="G1332" s="52">
        <f t="shared" si="1412"/>
        <v>-0.41463415431947959</v>
      </c>
      <c r="H1332" s="100">
        <f t="shared" si="1412"/>
        <v>-0.41463415431947959</v>
      </c>
      <c r="I1332" s="52">
        <f t="shared" si="1412"/>
        <v>-0.39024389712034696</v>
      </c>
      <c r="J1332" s="52">
        <f t="shared" si="1412"/>
        <v>-0.42857145898196258</v>
      </c>
      <c r="K1332" s="52">
        <f t="shared" si="1412"/>
        <v>-0.38095238433132916</v>
      </c>
      <c r="L1332" s="52">
        <f t="shared" si="1412"/>
        <v>-0.47619049815363962</v>
      </c>
      <c r="M1332" s="52">
        <f t="shared" si="1412"/>
        <v>-0.52272728504228205</v>
      </c>
      <c r="N1332" s="100">
        <f t="shared" si="1412"/>
        <v>-0.45000001117587074</v>
      </c>
      <c r="O1332" s="52">
        <f t="shared" si="1412"/>
        <v>-0.45000001117587074</v>
      </c>
      <c r="P1332" s="52">
        <f t="shared" si="1412"/>
        <v>-0.45238096082832291</v>
      </c>
      <c r="Q1332" s="52">
        <f t="shared" si="1412"/>
        <v>-0.4249999981373549</v>
      </c>
      <c r="R1332" s="52">
        <f t="shared" si="1412"/>
        <v>-0.4249999981373549</v>
      </c>
      <c r="S1332" s="52">
        <f t="shared" si="1412"/>
        <v>-0.41025641613458058</v>
      </c>
      <c r="T1332" s="52">
        <f t="shared" si="1412"/>
        <v>-0.52173910930837297</v>
      </c>
      <c r="U1332" s="52">
        <f t="shared" si="1412"/>
        <v>-0.47727271495771795</v>
      </c>
      <c r="V1332" s="100">
        <f t="shared" si="1412"/>
        <v>-0.51111113392276586</v>
      </c>
      <c r="W1332" s="52">
        <f t="shared" si="1412"/>
        <v>-0.47727271495771795</v>
      </c>
      <c r="X1332" s="52">
        <f t="shared" si="1412"/>
        <v>-0.51111113392276586</v>
      </c>
      <c r="Y1332" s="52">
        <f t="shared" si="1412"/>
        <v>-0.48936171224614844</v>
      </c>
      <c r="Z1332" s="52">
        <f t="shared" si="1412"/>
        <v>-0.5</v>
      </c>
      <c r="AA1332" s="52">
        <f t="shared" si="1412"/>
        <v>-0.55263156862800455</v>
      </c>
      <c r="AB1332" s="52">
        <f t="shared" si="1412"/>
        <v>-0.5</v>
      </c>
      <c r="AC1332" s="101" t="e">
        <f t="shared" si="1412"/>
        <v>#DIV/0!</v>
      </c>
      <c r="AD1332" s="16"/>
      <c r="AE1332" s="16"/>
      <c r="AF1332" s="16"/>
      <c r="AG1332" s="16"/>
      <c r="AH1332" s="16"/>
      <c r="AI1332" s="16"/>
      <c r="AJ1332" s="16"/>
      <c r="AK1332" s="16"/>
      <c r="AL1332" s="16"/>
      <c r="AM1332" s="16"/>
      <c r="AN1332" s="16"/>
      <c r="AO1332" s="16"/>
    </row>
    <row r="1333" s="1" customFormat="1" ht="12.75" customHeight="1">
      <c r="A1333" s="687" t="s">
        <v>87</v>
      </c>
      <c r="B1333" s="121" t="s">
        <v>356</v>
      </c>
      <c r="C1333" s="57" t="s">
        <v>15</v>
      </c>
      <c r="D1333" s="57" t="s">
        <v>16</v>
      </c>
      <c r="E1333" s="711">
        <v>0.042720000000000001</v>
      </c>
      <c r="F1333" s="711">
        <v>0.042959999999999998</v>
      </c>
      <c r="G1333" s="711">
        <v>0.042959999999999998</v>
      </c>
      <c r="H1333" s="712">
        <v>0.042959999999999998</v>
      </c>
      <c r="I1333" s="711">
        <v>0.042720000000000001</v>
      </c>
      <c r="J1333" s="711">
        <v>0.042959999999999998</v>
      </c>
      <c r="K1333" s="711">
        <v>0.036720000000000003</v>
      </c>
      <c r="L1333" s="711">
        <v>0.034320000000000003</v>
      </c>
      <c r="M1333" s="711">
        <v>0.035040000000000002</v>
      </c>
      <c r="N1333" s="712">
        <v>0.034079999999999999</v>
      </c>
      <c r="O1333" s="711">
        <v>0.034320000000000003</v>
      </c>
      <c r="P1333" s="711">
        <v>0.033599999999999998</v>
      </c>
      <c r="Q1333" s="711">
        <v>0.03456</v>
      </c>
      <c r="R1333" s="711">
        <v>0.034320000000000003</v>
      </c>
      <c r="S1333" s="711">
        <v>0.03456</v>
      </c>
      <c r="T1333" s="711">
        <v>0.035279999999999999</v>
      </c>
      <c r="U1333" s="711">
        <v>0.034799999999999998</v>
      </c>
      <c r="V1333" s="712">
        <v>0.03456</v>
      </c>
      <c r="W1333" s="711">
        <v>0.034320000000000003</v>
      </c>
      <c r="X1333" s="711">
        <v>0.034320000000000003</v>
      </c>
      <c r="Y1333" s="711">
        <v>0.03456</v>
      </c>
      <c r="Z1333" s="711">
        <v>0.03456</v>
      </c>
      <c r="AA1333" s="711">
        <v>0.03456</v>
      </c>
      <c r="AB1333" s="711">
        <v>0.034799999999999998</v>
      </c>
      <c r="AC1333" s="59">
        <f t="shared" ref="AC1333:AC1334" si="1415">SUM(E1333:AB1333)</f>
        <v>0.88056000000000023</v>
      </c>
      <c r="AD1333" s="16"/>
      <c r="AE1333" s="16"/>
      <c r="AF1333" s="16"/>
      <c r="AG1333" s="16"/>
      <c r="AH1333" s="16"/>
      <c r="AI1333" s="16"/>
      <c r="AJ1333" s="16"/>
      <c r="AK1333" s="16"/>
      <c r="AL1333" s="16"/>
      <c r="AM1333" s="16"/>
      <c r="AN1333" s="16"/>
      <c r="AO1333" s="16"/>
    </row>
    <row r="1334" s="1" customFormat="1" ht="12.75" customHeight="1">
      <c r="A1334" s="862"/>
      <c r="B1334" s="109"/>
      <c r="C1334" s="39" t="s">
        <v>17</v>
      </c>
      <c r="D1334" s="39" t="s">
        <v>16</v>
      </c>
      <c r="E1334" s="713">
        <v>0.017088000000000002</v>
      </c>
      <c r="F1334" s="713">
        <v>0.017184000000000001</v>
      </c>
      <c r="G1334" s="713">
        <v>0.017184000000000001</v>
      </c>
      <c r="H1334" s="714">
        <v>0.017184000000000001</v>
      </c>
      <c r="I1334" s="713">
        <v>0.017088000000000002</v>
      </c>
      <c r="J1334" s="713">
        <v>0.017184000000000001</v>
      </c>
      <c r="K1334" s="713">
        <v>0.014688000000000001</v>
      </c>
      <c r="L1334" s="713">
        <v>0.013728000000000002</v>
      </c>
      <c r="M1334" s="713">
        <v>0.014016000000000001</v>
      </c>
      <c r="N1334" s="714">
        <v>0.013632</v>
      </c>
      <c r="O1334" s="713">
        <v>0.013728000000000002</v>
      </c>
      <c r="P1334" s="713">
        <v>0.013440000000000001</v>
      </c>
      <c r="Q1334" s="713">
        <v>0.013824000000000001</v>
      </c>
      <c r="R1334" s="713">
        <v>0.013728000000000002</v>
      </c>
      <c r="S1334" s="713">
        <v>0.013824000000000001</v>
      </c>
      <c r="T1334" s="713">
        <v>0.014112</v>
      </c>
      <c r="U1334" s="713">
        <v>0.01392</v>
      </c>
      <c r="V1334" s="714">
        <v>0.013824000000000001</v>
      </c>
      <c r="W1334" s="713">
        <v>0.013728000000000002</v>
      </c>
      <c r="X1334" s="713">
        <v>0.013728000000000002</v>
      </c>
      <c r="Y1334" s="713">
        <v>0.013824000000000001</v>
      </c>
      <c r="Z1334" s="713">
        <v>0.013824000000000001</v>
      </c>
      <c r="AA1334" s="713">
        <v>0.013824000000000001</v>
      </c>
      <c r="AB1334" s="713">
        <v>0.01392</v>
      </c>
      <c r="AC1334" s="42">
        <f t="shared" si="1415"/>
        <v>0.35222400000000004</v>
      </c>
      <c r="AD1334" s="16"/>
      <c r="AE1334" s="16"/>
      <c r="AF1334" s="16"/>
      <c r="AG1334" s="16"/>
      <c r="AH1334" s="16"/>
      <c r="AI1334" s="16"/>
      <c r="AJ1334" s="16"/>
      <c r="AK1334" s="16"/>
      <c r="AL1334" s="16"/>
      <c r="AM1334" s="16"/>
      <c r="AN1334" s="16"/>
      <c r="AO1334" s="16"/>
    </row>
    <row r="1335" s="1" customFormat="1" ht="12.75" customHeight="1">
      <c r="A1335" s="862"/>
      <c r="B1335" s="109"/>
      <c r="C1335" s="39" t="s">
        <v>18</v>
      </c>
      <c r="D1335" s="39" t="s">
        <v>678</v>
      </c>
      <c r="E1335" s="130">
        <v>3</v>
      </c>
      <c r="F1335" s="130">
        <v>3</v>
      </c>
      <c r="G1335" s="130">
        <v>13</v>
      </c>
      <c r="H1335" s="131">
        <v>13</v>
      </c>
      <c r="I1335" s="130">
        <v>13</v>
      </c>
      <c r="J1335" s="130">
        <v>13</v>
      </c>
      <c r="K1335" s="130">
        <v>13</v>
      </c>
      <c r="L1335" s="130">
        <v>13</v>
      </c>
      <c r="M1335" s="130">
        <v>12</v>
      </c>
      <c r="N1335" s="131">
        <v>12</v>
      </c>
      <c r="O1335" s="130">
        <v>12</v>
      </c>
      <c r="P1335" s="130">
        <v>12</v>
      </c>
      <c r="Q1335" s="130">
        <v>13</v>
      </c>
      <c r="R1335" s="130">
        <v>12</v>
      </c>
      <c r="S1335" s="130">
        <v>12</v>
      </c>
      <c r="T1335" s="130">
        <v>12</v>
      </c>
      <c r="U1335" s="130">
        <v>12</v>
      </c>
      <c r="V1335" s="131">
        <v>12</v>
      </c>
      <c r="W1335" s="130">
        <v>12</v>
      </c>
      <c r="X1335" s="130">
        <v>13</v>
      </c>
      <c r="Y1335" s="130">
        <v>12</v>
      </c>
      <c r="Z1335" s="130">
        <v>12</v>
      </c>
      <c r="AA1335" s="130">
        <v>3</v>
      </c>
      <c r="AB1335" s="130">
        <v>13</v>
      </c>
      <c r="AC1335" s="42"/>
      <c r="AD1335" s="16"/>
      <c r="AE1335" s="16"/>
      <c r="AF1335" s="16"/>
      <c r="AG1335" s="16"/>
      <c r="AH1335" s="16"/>
      <c r="AI1335" s="16"/>
      <c r="AJ1335" s="16"/>
      <c r="AK1335" s="16"/>
      <c r="AL1335" s="16"/>
      <c r="AM1335" s="16"/>
      <c r="AN1335" s="16"/>
      <c r="AO1335" s="16"/>
    </row>
    <row r="1336" s="1" customFormat="1" ht="12.75" customHeight="1">
      <c r="A1336" s="867"/>
      <c r="B1336" s="181"/>
      <c r="C1336" s="51" t="s">
        <v>20</v>
      </c>
      <c r="D1336" s="51"/>
      <c r="E1336" s="52">
        <f t="shared" si="1412"/>
        <v>0.40000000000000002</v>
      </c>
      <c r="F1336" s="52">
        <f t="shared" si="1412"/>
        <v>0.40000000000000002</v>
      </c>
      <c r="G1336" s="52">
        <f t="shared" si="1412"/>
        <v>0.40000000000000002</v>
      </c>
      <c r="H1336" s="100">
        <f t="shared" si="1412"/>
        <v>0.40000000000000002</v>
      </c>
      <c r="I1336" s="52">
        <f t="shared" si="1412"/>
        <v>0.40000000000000002</v>
      </c>
      <c r="J1336" s="52">
        <f t="shared" si="1412"/>
        <v>0.40000000000000002</v>
      </c>
      <c r="K1336" s="52">
        <f t="shared" si="1412"/>
        <v>0.40000000000000002</v>
      </c>
      <c r="L1336" s="52">
        <f t="shared" si="1412"/>
        <v>0.40000000000000002</v>
      </c>
      <c r="M1336" s="52">
        <f t="shared" si="1412"/>
        <v>0.40000000000000002</v>
      </c>
      <c r="N1336" s="100">
        <f t="shared" si="1412"/>
        <v>0.40000000000000002</v>
      </c>
      <c r="O1336" s="52">
        <f t="shared" si="1412"/>
        <v>0.40000000000000002</v>
      </c>
      <c r="P1336" s="52">
        <f t="shared" si="1412"/>
        <v>0.40000000000000002</v>
      </c>
      <c r="Q1336" s="52">
        <f t="shared" si="1412"/>
        <v>0.40000000000000002</v>
      </c>
      <c r="R1336" s="52">
        <f t="shared" si="1412"/>
        <v>0.40000000000000002</v>
      </c>
      <c r="S1336" s="52">
        <f t="shared" si="1412"/>
        <v>0.40000000000000002</v>
      </c>
      <c r="T1336" s="52">
        <f t="shared" si="1412"/>
        <v>0.40000000000000002</v>
      </c>
      <c r="U1336" s="52">
        <f t="shared" si="1412"/>
        <v>0.40000000000000002</v>
      </c>
      <c r="V1336" s="100">
        <f t="shared" si="1412"/>
        <v>0.40000000000000002</v>
      </c>
      <c r="W1336" s="52">
        <f t="shared" si="1412"/>
        <v>0.40000000000000002</v>
      </c>
      <c r="X1336" s="52">
        <f t="shared" si="1412"/>
        <v>0.40000000000000002</v>
      </c>
      <c r="Y1336" s="52">
        <f t="shared" si="1412"/>
        <v>0.40000000000000002</v>
      </c>
      <c r="Z1336" s="52">
        <f t="shared" si="1412"/>
        <v>0.40000000000000002</v>
      </c>
      <c r="AA1336" s="52">
        <f t="shared" si="1412"/>
        <v>0.40000000000000002</v>
      </c>
      <c r="AB1336" s="52">
        <f t="shared" si="1412"/>
        <v>0.40000000000000002</v>
      </c>
      <c r="AC1336" s="101">
        <f t="shared" si="1412"/>
        <v>0.39999999999999991</v>
      </c>
      <c r="AD1336" s="16"/>
      <c r="AE1336" s="16"/>
      <c r="AF1336" s="16"/>
      <c r="AG1336" s="16"/>
      <c r="AH1336" s="16"/>
      <c r="AI1336" s="16"/>
      <c r="AJ1336" s="16"/>
      <c r="AK1336" s="16"/>
      <c r="AL1336" s="16"/>
      <c r="AM1336" s="16"/>
      <c r="AN1336" s="16"/>
      <c r="AO1336" s="16"/>
    </row>
    <row r="1337" s="1" customFormat="1" ht="12.75" customHeight="1">
      <c r="A1337" s="516" t="s">
        <v>42</v>
      </c>
      <c r="B1337" s="121" t="s">
        <v>356</v>
      </c>
      <c r="C1337" s="33" t="s">
        <v>15</v>
      </c>
      <c r="D1337" s="33" t="s">
        <v>16</v>
      </c>
      <c r="E1337" s="711">
        <v>0.15096000000000001</v>
      </c>
      <c r="F1337" s="711">
        <v>0.15024000000000001</v>
      </c>
      <c r="G1337" s="711">
        <v>0.14988000000000001</v>
      </c>
      <c r="H1337" s="712">
        <v>0.15054000000000001</v>
      </c>
      <c r="I1337" s="711">
        <v>0.14999999999999999</v>
      </c>
      <c r="J1337" s="711">
        <v>0.14999999999999999</v>
      </c>
      <c r="K1337" s="711">
        <v>0.15078</v>
      </c>
      <c r="L1337" s="711">
        <v>0.15312000000000001</v>
      </c>
      <c r="M1337" s="711">
        <v>0.1515</v>
      </c>
      <c r="N1337" s="712">
        <v>0.14826</v>
      </c>
      <c r="O1337" s="711">
        <v>0.14652000000000001</v>
      </c>
      <c r="P1337" s="711">
        <v>0.14898</v>
      </c>
      <c r="Q1337" s="711">
        <v>0.14904000000000001</v>
      </c>
      <c r="R1337" s="711">
        <v>0.15060000000000001</v>
      </c>
      <c r="S1337" s="711">
        <v>0.15851999999999999</v>
      </c>
      <c r="T1337" s="711">
        <v>0.16116</v>
      </c>
      <c r="U1337" s="711">
        <v>0.15701999999999999</v>
      </c>
      <c r="V1337" s="712">
        <v>0.15065999999999999</v>
      </c>
      <c r="W1337" s="711">
        <v>0.15276000000000001</v>
      </c>
      <c r="X1337" s="711">
        <v>0.15306</v>
      </c>
      <c r="Y1337" s="711">
        <v>0.15035999999999999</v>
      </c>
      <c r="Z1337" s="711">
        <v>0.15078</v>
      </c>
      <c r="AA1337" s="711">
        <v>0.15012</v>
      </c>
      <c r="AB1337" s="711">
        <v>0.14934</v>
      </c>
      <c r="AC1337" s="36">
        <f t="shared" ref="AC1337:AC1338" si="1416">SUM(E1337:AB1337)</f>
        <v>3.6341999999999999</v>
      </c>
      <c r="AD1337" s="16"/>
      <c r="AE1337" s="16"/>
      <c r="AF1337" s="16"/>
      <c r="AG1337" s="16"/>
      <c r="AH1337" s="16"/>
      <c r="AI1337" s="16"/>
      <c r="AJ1337" s="16"/>
      <c r="AK1337" s="16"/>
      <c r="AL1337" s="16"/>
      <c r="AM1337" s="16"/>
      <c r="AN1337" s="16"/>
      <c r="AO1337" s="16"/>
    </row>
    <row r="1338" s="1" customFormat="1" ht="12.75" customHeight="1">
      <c r="A1338" s="862"/>
      <c r="B1338" s="109"/>
      <c r="C1338" s="39" t="s">
        <v>17</v>
      </c>
      <c r="D1338" s="39" t="s">
        <v>16</v>
      </c>
      <c r="E1338" s="713">
        <v>0.13067999999999999</v>
      </c>
      <c r="F1338" s="713">
        <v>0.13175999999999999</v>
      </c>
      <c r="G1338" s="713">
        <v>0.12737999999999999</v>
      </c>
      <c r="H1338" s="714">
        <v>0.12803999999999999</v>
      </c>
      <c r="I1338" s="713">
        <v>0.12714</v>
      </c>
      <c r="J1338" s="713">
        <v>0.13278000000000001</v>
      </c>
      <c r="K1338" s="713">
        <v>0.12522</v>
      </c>
      <c r="L1338" s="713">
        <v>0.12684000000000001</v>
      </c>
      <c r="M1338" s="713">
        <v>0.13841999999999999</v>
      </c>
      <c r="N1338" s="714">
        <v>0.13128000000000001</v>
      </c>
      <c r="O1338" s="713">
        <v>0.13325999999999999</v>
      </c>
      <c r="P1338" s="713">
        <v>0.13716</v>
      </c>
      <c r="Q1338" s="713">
        <v>0.13314000000000001</v>
      </c>
      <c r="R1338" s="713">
        <v>0.13932</v>
      </c>
      <c r="S1338" s="713">
        <v>0.13950000000000001</v>
      </c>
      <c r="T1338" s="713">
        <v>0.13955999999999999</v>
      </c>
      <c r="U1338" s="713">
        <v>0.13739999999999999</v>
      </c>
      <c r="V1338" s="714">
        <v>0.13788</v>
      </c>
      <c r="W1338" s="713">
        <v>0.13547999999999999</v>
      </c>
      <c r="X1338" s="713">
        <v>0.13056000000000001</v>
      </c>
      <c r="Y1338" s="713">
        <v>0.12995999999999999</v>
      </c>
      <c r="Z1338" s="713">
        <v>0.14760000000000001</v>
      </c>
      <c r="AA1338" s="713">
        <v>0.12995999999999999</v>
      </c>
      <c r="AB1338" s="713">
        <v>0.12972</v>
      </c>
      <c r="AC1338" s="42">
        <f t="shared" si="1416"/>
        <v>3.20004</v>
      </c>
      <c r="AD1338" s="16"/>
      <c r="AE1338" s="16"/>
      <c r="AF1338" s="16"/>
      <c r="AG1338" s="16"/>
      <c r="AH1338" s="16"/>
      <c r="AI1338" s="16"/>
      <c r="AJ1338" s="16"/>
      <c r="AK1338" s="16"/>
      <c r="AL1338" s="16"/>
      <c r="AM1338" s="16"/>
      <c r="AN1338" s="16"/>
      <c r="AO1338" s="16"/>
    </row>
    <row r="1339" s="1" customFormat="1" ht="12.75" customHeight="1">
      <c r="A1339" s="862"/>
      <c r="B1339" s="109"/>
      <c r="C1339" s="39" t="s">
        <v>18</v>
      </c>
      <c r="D1339" s="39" t="s">
        <v>19</v>
      </c>
      <c r="E1339" s="130">
        <v>20</v>
      </c>
      <c r="F1339" s="130">
        <v>19</v>
      </c>
      <c r="G1339" s="130">
        <v>19</v>
      </c>
      <c r="H1339" s="131">
        <v>19</v>
      </c>
      <c r="I1339" s="130">
        <v>19</v>
      </c>
      <c r="J1339" s="130">
        <v>19</v>
      </c>
      <c r="K1339" s="130">
        <v>18</v>
      </c>
      <c r="L1339" s="130">
        <v>28</v>
      </c>
      <c r="M1339" s="130">
        <v>29</v>
      </c>
      <c r="N1339" s="131">
        <v>29</v>
      </c>
      <c r="O1339" s="130">
        <v>29</v>
      </c>
      <c r="P1339" s="130">
        <v>28</v>
      </c>
      <c r="Q1339" s="130">
        <v>28</v>
      </c>
      <c r="R1339" s="130">
        <v>28</v>
      </c>
      <c r="S1339" s="130">
        <v>29</v>
      </c>
      <c r="T1339" s="130">
        <v>28</v>
      </c>
      <c r="U1339" s="130">
        <v>27</v>
      </c>
      <c r="V1339" s="131">
        <v>27</v>
      </c>
      <c r="W1339" s="130">
        <v>28</v>
      </c>
      <c r="X1339" s="130">
        <v>27</v>
      </c>
      <c r="Y1339" s="130">
        <v>27</v>
      </c>
      <c r="Z1339" s="130">
        <v>28</v>
      </c>
      <c r="AA1339" s="130">
        <v>18</v>
      </c>
      <c r="AB1339" s="130">
        <v>28</v>
      </c>
      <c r="AC1339" s="42"/>
      <c r="AD1339" s="16"/>
      <c r="AE1339" s="16"/>
      <c r="AF1339" s="16"/>
      <c r="AG1339" s="16"/>
      <c r="AH1339" s="16"/>
      <c r="AI1339" s="16"/>
      <c r="AJ1339" s="16"/>
      <c r="AK1339" s="16"/>
      <c r="AL1339" s="16"/>
      <c r="AM1339" s="16"/>
      <c r="AN1339" s="16"/>
      <c r="AO1339" s="16"/>
    </row>
    <row r="1340" s="1" customFormat="1" ht="12.75" customHeight="1">
      <c r="A1340" s="867"/>
      <c r="B1340" s="181"/>
      <c r="C1340" s="51" t="s">
        <v>20</v>
      </c>
      <c r="D1340" s="51"/>
      <c r="E1340" s="52">
        <f t="shared" si="1412"/>
        <v>0.86565977742448319</v>
      </c>
      <c r="F1340" s="52">
        <f t="shared" si="1412"/>
        <v>0.87699680511182099</v>
      </c>
      <c r="G1340" s="52">
        <f t="shared" si="1412"/>
        <v>0.84987990392313839</v>
      </c>
      <c r="H1340" s="100">
        <f t="shared" si="1412"/>
        <v>0.85053806297329604</v>
      </c>
      <c r="I1340" s="52">
        <f t="shared" si="1412"/>
        <v>0.84760000000000002</v>
      </c>
      <c r="J1340" s="52">
        <f t="shared" si="1412"/>
        <v>0.8852000000000001</v>
      </c>
      <c r="K1340" s="52">
        <f t="shared" si="1412"/>
        <v>0.83048149621965783</v>
      </c>
      <c r="L1340" s="52">
        <f t="shared" si="1412"/>
        <v>0.82836990595611293</v>
      </c>
      <c r="M1340" s="52">
        <f t="shared" si="1412"/>
        <v>0.91366336633663359</v>
      </c>
      <c r="N1340" s="100">
        <f t="shared" si="1412"/>
        <v>0.88547146904087415</v>
      </c>
      <c r="O1340" s="52">
        <f t="shared" si="1412"/>
        <v>0.90950040950040933</v>
      </c>
      <c r="P1340" s="52">
        <f t="shared" si="1412"/>
        <v>0.9206604913411196</v>
      </c>
      <c r="Q1340" s="52">
        <f t="shared" si="1412"/>
        <v>0.89331723027375198</v>
      </c>
      <c r="R1340" s="52">
        <f t="shared" si="1412"/>
        <v>0.92509960159362548</v>
      </c>
      <c r="S1340" s="52">
        <f t="shared" si="1412"/>
        <v>0.88001514004542025</v>
      </c>
      <c r="T1340" s="52">
        <f t="shared" si="1412"/>
        <v>0.86597170513775124</v>
      </c>
      <c r="U1340" s="52">
        <f t="shared" si="1412"/>
        <v>0.87504776461597245</v>
      </c>
      <c r="V1340" s="100">
        <f t="shared" si="1412"/>
        <v>0.91517323775388304</v>
      </c>
      <c r="W1340" s="52">
        <f t="shared" si="1412"/>
        <v>0.88688138256087967</v>
      </c>
      <c r="X1340" s="52">
        <f t="shared" si="1412"/>
        <v>0.85299882399059201</v>
      </c>
      <c r="Y1340" s="52">
        <f t="shared" si="1412"/>
        <v>0.86432561851556267</v>
      </c>
      <c r="Z1340" s="52">
        <f t="shared" si="1412"/>
        <v>0.97890966971746929</v>
      </c>
      <c r="AA1340" s="52">
        <f t="shared" si="1412"/>
        <v>0.86570743405275774</v>
      </c>
      <c r="AB1340" s="52">
        <f t="shared" si="1412"/>
        <v>0.86862193652069108</v>
      </c>
      <c r="AC1340" s="101">
        <f t="shared" si="1412"/>
        <v>0.88053491827637442</v>
      </c>
      <c r="AD1340" s="16"/>
      <c r="AE1340" s="16"/>
      <c r="AF1340" s="16"/>
      <c r="AG1340" s="16"/>
      <c r="AH1340" s="16"/>
      <c r="AI1340" s="16"/>
      <c r="AJ1340" s="16"/>
      <c r="AK1340" s="16"/>
      <c r="AL1340" s="16"/>
      <c r="AM1340" s="16"/>
      <c r="AN1340" s="16"/>
      <c r="AO1340" s="16"/>
    </row>
    <row r="1341" s="1" customFormat="1" ht="12.75" customHeight="1">
      <c r="A1341" s="516" t="s">
        <v>71</v>
      </c>
      <c r="B1341" s="121" t="s">
        <v>356</v>
      </c>
      <c r="C1341" s="33" t="s">
        <v>15</v>
      </c>
      <c r="D1341" s="33" t="s">
        <v>16</v>
      </c>
      <c r="E1341" s="711">
        <v>0.044400000000000002</v>
      </c>
      <c r="F1341" s="711">
        <v>0.044400000000000002</v>
      </c>
      <c r="G1341" s="711">
        <v>0.04512</v>
      </c>
      <c r="H1341" s="712">
        <v>0.04752</v>
      </c>
      <c r="I1341" s="711">
        <v>0.044400000000000002</v>
      </c>
      <c r="J1341" s="711">
        <v>0.044880000000000003</v>
      </c>
      <c r="K1341" s="711">
        <v>0.045359999999999998</v>
      </c>
      <c r="L1341" s="711">
        <v>0.044880000000000003</v>
      </c>
      <c r="M1341" s="711">
        <v>0.045359999999999998</v>
      </c>
      <c r="N1341" s="712">
        <v>0.044400000000000002</v>
      </c>
      <c r="O1341" s="711">
        <v>0.028799999999999999</v>
      </c>
      <c r="P1341" s="711">
        <v>0.027359999999999999</v>
      </c>
      <c r="Q1341" s="711">
        <v>0.025680000000000001</v>
      </c>
      <c r="R1341" s="711">
        <v>0.027119999999999998</v>
      </c>
      <c r="S1341" s="711">
        <v>0.02784</v>
      </c>
      <c r="T1341" s="711">
        <v>0.0276</v>
      </c>
      <c r="U1341" s="711">
        <v>0.03456</v>
      </c>
      <c r="V1341" s="712">
        <v>0.047280000000000003</v>
      </c>
      <c r="W1341" s="711">
        <v>0.045359999999999998</v>
      </c>
      <c r="X1341" s="711">
        <v>0.04632</v>
      </c>
      <c r="Y1341" s="711">
        <v>0.046080000000000003</v>
      </c>
      <c r="Z1341" s="711">
        <v>0.045839999999999999</v>
      </c>
      <c r="AA1341" s="711">
        <v>0.045839999999999999</v>
      </c>
      <c r="AB1341" s="711">
        <v>0.046080000000000003</v>
      </c>
      <c r="AC1341" s="36">
        <f t="shared" ref="AC1341:AC1342" si="1417">SUM(E1341:AB1341)</f>
        <v>0.97248000000000012</v>
      </c>
      <c r="AD1341" s="16"/>
      <c r="AE1341" s="16"/>
      <c r="AF1341" s="16"/>
      <c r="AG1341" s="16"/>
      <c r="AH1341" s="16"/>
      <c r="AI1341" s="16"/>
      <c r="AJ1341" s="16"/>
      <c r="AK1341" s="16"/>
      <c r="AL1341" s="16"/>
      <c r="AM1341" s="16"/>
      <c r="AN1341" s="16"/>
      <c r="AO1341" s="16"/>
    </row>
    <row r="1342" s="1" customFormat="1" ht="12.75" customHeight="1">
      <c r="A1342" s="862"/>
      <c r="B1342" s="109"/>
      <c r="C1342" s="39" t="s">
        <v>17</v>
      </c>
      <c r="D1342" s="39" t="s">
        <v>16</v>
      </c>
      <c r="E1342" s="713">
        <v>0.034079999999999999</v>
      </c>
      <c r="F1342" s="713">
        <v>0.033599999999999998</v>
      </c>
      <c r="G1342" s="713">
        <v>0.035999999999999997</v>
      </c>
      <c r="H1342" s="714">
        <v>0.025440000000000001</v>
      </c>
      <c r="I1342" s="713">
        <v>0.03456</v>
      </c>
      <c r="J1342" s="713">
        <v>0.037920000000000002</v>
      </c>
      <c r="K1342" s="713">
        <v>0.029760000000000002</v>
      </c>
      <c r="L1342" s="713">
        <v>0.029520000000000001</v>
      </c>
      <c r="M1342" s="713">
        <v>0.031199999999999999</v>
      </c>
      <c r="N1342" s="714">
        <v>0.03048</v>
      </c>
      <c r="O1342" s="713">
        <v>0.031199999999999999</v>
      </c>
      <c r="P1342" s="713">
        <v>0.033840000000000002</v>
      </c>
      <c r="Q1342" s="713">
        <v>0.02928</v>
      </c>
      <c r="R1342" s="713">
        <v>0.044639999999999999</v>
      </c>
      <c r="S1342" s="713">
        <v>0.043920000000000001</v>
      </c>
      <c r="T1342" s="713">
        <v>0.034079999999999999</v>
      </c>
      <c r="U1342" s="713">
        <v>0.034799999999999998</v>
      </c>
      <c r="V1342" s="714">
        <v>0.03456</v>
      </c>
      <c r="W1342" s="713">
        <v>0.03288</v>
      </c>
      <c r="X1342" s="713">
        <v>0.025680000000000001</v>
      </c>
      <c r="Y1342" s="713">
        <v>0.0252</v>
      </c>
      <c r="Z1342" s="713">
        <v>0.025440000000000001</v>
      </c>
      <c r="AA1342" s="713">
        <v>0.025919999999999999</v>
      </c>
      <c r="AB1342" s="713">
        <v>0.02496</v>
      </c>
      <c r="AC1342" s="42">
        <f t="shared" si="1417"/>
        <v>0.76895999999999998</v>
      </c>
      <c r="AD1342" s="16"/>
      <c r="AE1342" s="16"/>
      <c r="AF1342" s="16"/>
      <c r="AG1342" s="16"/>
      <c r="AH1342" s="16"/>
      <c r="AI1342" s="16"/>
      <c r="AJ1342" s="16"/>
      <c r="AK1342" s="16"/>
      <c r="AL1342" s="16"/>
      <c r="AM1342" s="16"/>
      <c r="AN1342" s="16"/>
      <c r="AO1342" s="16"/>
    </row>
    <row r="1343" s="1" customFormat="1" ht="12.75" customHeight="1">
      <c r="A1343" s="862"/>
      <c r="B1343" s="109"/>
      <c r="C1343" s="39" t="s">
        <v>18</v>
      </c>
      <c r="D1343" s="39" t="s">
        <v>19</v>
      </c>
      <c r="E1343" s="130">
        <v>2</v>
      </c>
      <c r="F1343" s="130">
        <v>1</v>
      </c>
      <c r="G1343" s="130">
        <v>1</v>
      </c>
      <c r="H1343" s="131">
        <v>1</v>
      </c>
      <c r="I1343" s="130">
        <v>1</v>
      </c>
      <c r="J1343" s="130">
        <v>1</v>
      </c>
      <c r="K1343" s="130">
        <v>1</v>
      </c>
      <c r="L1343" s="130">
        <v>1</v>
      </c>
      <c r="M1343" s="130">
        <v>1</v>
      </c>
      <c r="N1343" s="131">
        <v>3</v>
      </c>
      <c r="O1343" s="130">
        <v>3</v>
      </c>
      <c r="P1343" s="130">
        <v>3</v>
      </c>
      <c r="Q1343" s="130">
        <v>3</v>
      </c>
      <c r="R1343" s="130">
        <v>3</v>
      </c>
      <c r="S1343" s="130">
        <v>3</v>
      </c>
      <c r="T1343" s="130">
        <v>1</v>
      </c>
      <c r="U1343" s="130">
        <v>1</v>
      </c>
      <c r="V1343" s="131">
        <v>1</v>
      </c>
      <c r="W1343" s="130">
        <v>1</v>
      </c>
      <c r="X1343" s="130">
        <v>1</v>
      </c>
      <c r="Y1343" s="130">
        <v>1</v>
      </c>
      <c r="Z1343" s="130">
        <v>1</v>
      </c>
      <c r="AA1343" s="130">
        <v>1</v>
      </c>
      <c r="AB1343" s="130">
        <v>1</v>
      </c>
      <c r="AC1343" s="42"/>
      <c r="AD1343" s="16"/>
      <c r="AE1343" s="16"/>
      <c r="AF1343" s="16"/>
      <c r="AG1343" s="16"/>
      <c r="AH1343" s="16"/>
      <c r="AI1343" s="16"/>
      <c r="AJ1343" s="16"/>
      <c r="AK1343" s="16"/>
      <c r="AL1343" s="16"/>
      <c r="AM1343" s="16"/>
      <c r="AN1343" s="16"/>
      <c r="AO1343" s="16"/>
    </row>
    <row r="1344" s="1" customFormat="1" ht="12.75" customHeight="1">
      <c r="A1344" s="867"/>
      <c r="B1344" s="181"/>
      <c r="C1344" s="51" t="s">
        <v>20</v>
      </c>
      <c r="D1344" s="51"/>
      <c r="E1344" s="52">
        <f t="shared" si="1412"/>
        <v>0.7675675675675675</v>
      </c>
      <c r="F1344" s="52">
        <f t="shared" si="1412"/>
        <v>0.75675675675675669</v>
      </c>
      <c r="G1344" s="52">
        <f t="shared" si="1412"/>
        <v>0.7978723404255319</v>
      </c>
      <c r="H1344" s="100">
        <f t="shared" si="1412"/>
        <v>0.53535353535353536</v>
      </c>
      <c r="I1344" s="52">
        <f t="shared" si="1412"/>
        <v>0.77837837837837831</v>
      </c>
      <c r="J1344" s="52">
        <f t="shared" si="1412"/>
        <v>0.84491978609625673</v>
      </c>
      <c r="K1344" s="52">
        <f t="shared" si="1412"/>
        <v>0.65608465608465616</v>
      </c>
      <c r="L1344" s="52">
        <f t="shared" si="1412"/>
        <v>0.65775401069518713</v>
      </c>
      <c r="M1344" s="52">
        <f t="shared" si="1412"/>
        <v>0.68783068783068779</v>
      </c>
      <c r="N1344" s="100">
        <f t="shared" si="1412"/>
        <v>0.68648648648648647</v>
      </c>
      <c r="O1344" s="52">
        <f t="shared" si="1412"/>
        <v>1.0833333333333333</v>
      </c>
      <c r="P1344" s="52">
        <f t="shared" si="1412"/>
        <v>1.236842105263158</v>
      </c>
      <c r="Q1344" s="52">
        <f t="shared" si="1412"/>
        <v>1.1401869158878504</v>
      </c>
      <c r="R1344" s="52">
        <f t="shared" si="1412"/>
        <v>1.6460176991150444</v>
      </c>
      <c r="S1344" s="52">
        <f t="shared" si="1412"/>
        <v>1.5775862068965518</v>
      </c>
      <c r="T1344" s="52">
        <f t="shared" si="1412"/>
        <v>1.2347826086956522</v>
      </c>
      <c r="U1344" s="52">
        <f t="shared" si="1412"/>
        <v>1.0069444444444444</v>
      </c>
      <c r="V1344" s="100">
        <f t="shared" si="1412"/>
        <v>0.73096446700507611</v>
      </c>
      <c r="W1344" s="52">
        <f t="shared" si="1412"/>
        <v>0.72486772486772488</v>
      </c>
      <c r="X1344" s="52">
        <f t="shared" si="1412"/>
        <v>0.55440414507772029</v>
      </c>
      <c r="Y1344" s="52">
        <f t="shared" si="1412"/>
        <v>0.546875</v>
      </c>
      <c r="Z1344" s="52">
        <f t="shared" si="1412"/>
        <v>0.55497382198952883</v>
      </c>
      <c r="AA1344" s="52">
        <f t="shared" si="1412"/>
        <v>0.5654450261780104</v>
      </c>
      <c r="AB1344" s="52">
        <f t="shared" si="1412"/>
        <v>0.54166666666666663</v>
      </c>
      <c r="AC1344" s="101">
        <f t="shared" si="1412"/>
        <v>0.79072063178677188</v>
      </c>
      <c r="AD1344" s="16"/>
      <c r="AE1344" s="16"/>
      <c r="AF1344" s="16"/>
      <c r="AG1344" s="16"/>
      <c r="AH1344" s="16"/>
      <c r="AI1344" s="16"/>
      <c r="AJ1344" s="16"/>
      <c r="AK1344" s="16"/>
      <c r="AL1344" s="16"/>
      <c r="AM1344" s="16"/>
      <c r="AN1344" s="16"/>
      <c r="AO1344" s="16"/>
    </row>
    <row r="1345" s="1" customFormat="1" ht="12.75" customHeight="1">
      <c r="A1345" s="516" t="s">
        <v>92</v>
      </c>
      <c r="B1345" s="121" t="s">
        <v>356</v>
      </c>
      <c r="C1345" s="33" t="s">
        <v>15</v>
      </c>
      <c r="D1345" s="33" t="s">
        <v>16</v>
      </c>
      <c r="E1345" s="720">
        <v>0.22545000000000001</v>
      </c>
      <c r="F1345" s="720">
        <v>0.22545000000000001</v>
      </c>
      <c r="G1345" s="720">
        <v>0.22563</v>
      </c>
      <c r="H1345" s="721">
        <v>0.23030999999999999</v>
      </c>
      <c r="I1345" s="720">
        <v>0.23166</v>
      </c>
      <c r="J1345" s="720">
        <v>0.22563</v>
      </c>
      <c r="K1345" s="720">
        <v>0.22076999999999999</v>
      </c>
      <c r="L1345" s="720">
        <v>0.22400999999999999</v>
      </c>
      <c r="M1345" s="720">
        <v>0.23598</v>
      </c>
      <c r="N1345" s="721">
        <v>0.24678</v>
      </c>
      <c r="O1345" s="720">
        <v>0.23895</v>
      </c>
      <c r="P1345" s="720">
        <v>0.22914000000000001</v>
      </c>
      <c r="Q1345" s="720">
        <v>0.22517999999999999</v>
      </c>
      <c r="R1345" s="720">
        <v>0.22572</v>
      </c>
      <c r="S1345" s="720">
        <v>0.23066999999999999</v>
      </c>
      <c r="T1345" s="720">
        <v>0.23085</v>
      </c>
      <c r="U1345" s="720">
        <v>0.23300999999999999</v>
      </c>
      <c r="V1345" s="721">
        <v>0.23121</v>
      </c>
      <c r="W1345" s="720">
        <v>0.23346</v>
      </c>
      <c r="X1345" s="720">
        <v>0.23877000000000001</v>
      </c>
      <c r="Y1345" s="720">
        <v>0.24074999999999999</v>
      </c>
      <c r="Z1345" s="720">
        <v>0.2412</v>
      </c>
      <c r="AA1345" s="720">
        <v>0.24057000000000001</v>
      </c>
      <c r="AB1345" s="720">
        <v>0.23679</v>
      </c>
      <c r="AC1345" s="36">
        <f t="shared" ref="AC1345:AC1346" si="1418">SUM(E1345:AB1345)</f>
        <v>5.5679400000000001</v>
      </c>
      <c r="AD1345" s="16"/>
      <c r="AE1345" s="16"/>
      <c r="AF1345" s="16"/>
      <c r="AG1345" s="16"/>
      <c r="AH1345" s="16"/>
      <c r="AI1345" s="16"/>
      <c r="AJ1345" s="16"/>
      <c r="AK1345" s="16"/>
      <c r="AL1345" s="16"/>
      <c r="AM1345" s="16"/>
      <c r="AN1345" s="16"/>
      <c r="AO1345" s="16"/>
    </row>
    <row r="1346" s="1" customFormat="1" ht="12.75" customHeight="1">
      <c r="A1346" s="862"/>
      <c r="B1346" s="109"/>
      <c r="C1346" s="39" t="s">
        <v>17</v>
      </c>
      <c r="D1346" s="39" t="s">
        <v>16</v>
      </c>
      <c r="E1346" s="713">
        <v>0.05373</v>
      </c>
      <c r="F1346" s="713">
        <v>0.061650000000000003</v>
      </c>
      <c r="G1346" s="713">
        <v>0.055620000000000003</v>
      </c>
      <c r="H1346" s="714">
        <v>0.049860000000000002</v>
      </c>
      <c r="I1346" s="713">
        <v>0.057239999999999999</v>
      </c>
      <c r="J1346" s="713">
        <v>0.05688</v>
      </c>
      <c r="K1346" s="713">
        <v>0.052470000000000003</v>
      </c>
      <c r="L1346" s="713">
        <v>0.054359999999999999</v>
      </c>
      <c r="M1346" s="713">
        <v>0.070559999999999998</v>
      </c>
      <c r="N1346" s="714">
        <v>0.074789999999999995</v>
      </c>
      <c r="O1346" s="713">
        <v>0.070110000000000006</v>
      </c>
      <c r="P1346" s="713">
        <v>0.064710000000000004</v>
      </c>
      <c r="Q1346" s="713">
        <v>0.063719999999999999</v>
      </c>
      <c r="R1346" s="713">
        <v>0.063630000000000006</v>
      </c>
      <c r="S1346" s="713">
        <v>0.065699999999999995</v>
      </c>
      <c r="T1346" s="713">
        <v>0.06651</v>
      </c>
      <c r="U1346" s="713">
        <v>0.062190000000000002</v>
      </c>
      <c r="V1346" s="714">
        <v>0.060839999999999998</v>
      </c>
      <c r="W1346" s="713">
        <v>0.068400000000000002</v>
      </c>
      <c r="X1346" s="713">
        <v>0.065879999999999994</v>
      </c>
      <c r="Y1346" s="713">
        <v>0.064710000000000004</v>
      </c>
      <c r="Z1346" s="713">
        <v>0.061559999999999997</v>
      </c>
      <c r="AA1346" s="713">
        <v>0.065879999999999994</v>
      </c>
      <c r="AB1346" s="713">
        <v>0.067409999999999998</v>
      </c>
      <c r="AC1346" s="42">
        <f t="shared" si="1418"/>
        <v>1.49841</v>
      </c>
      <c r="AD1346" s="16"/>
      <c r="AE1346" s="16"/>
      <c r="AF1346" s="16"/>
      <c r="AG1346" s="16"/>
      <c r="AH1346" s="16"/>
      <c r="AI1346" s="16"/>
      <c r="AJ1346" s="16"/>
      <c r="AK1346" s="16"/>
      <c r="AL1346" s="16"/>
      <c r="AM1346" s="16"/>
      <c r="AN1346" s="16"/>
      <c r="AO1346" s="16"/>
    </row>
    <row r="1347" s="1" customFormat="1" ht="12.75" customHeight="1">
      <c r="A1347" s="862"/>
      <c r="B1347" s="109"/>
      <c r="C1347" s="39" t="s">
        <v>18</v>
      </c>
      <c r="D1347" s="39" t="s">
        <v>19</v>
      </c>
      <c r="E1347" s="130">
        <v>44</v>
      </c>
      <c r="F1347" s="130">
        <v>44</v>
      </c>
      <c r="G1347" s="130">
        <v>46</v>
      </c>
      <c r="H1347" s="131">
        <v>46</v>
      </c>
      <c r="I1347" s="130">
        <v>46</v>
      </c>
      <c r="J1347" s="130">
        <v>45</v>
      </c>
      <c r="K1347" s="130">
        <v>48</v>
      </c>
      <c r="L1347" s="130">
        <v>49</v>
      </c>
      <c r="M1347" s="130">
        <v>54</v>
      </c>
      <c r="N1347" s="131">
        <v>53</v>
      </c>
      <c r="O1347" s="130">
        <v>52</v>
      </c>
      <c r="P1347" s="130">
        <v>52</v>
      </c>
      <c r="Q1347" s="130">
        <v>52</v>
      </c>
      <c r="R1347" s="130">
        <v>52</v>
      </c>
      <c r="S1347" s="130">
        <v>52</v>
      </c>
      <c r="T1347" s="130">
        <v>46</v>
      </c>
      <c r="U1347" s="130">
        <v>46</v>
      </c>
      <c r="V1347" s="131">
        <v>46</v>
      </c>
      <c r="W1347" s="130">
        <v>46</v>
      </c>
      <c r="X1347" s="130">
        <v>46</v>
      </c>
      <c r="Y1347" s="130">
        <v>45</v>
      </c>
      <c r="Z1347" s="130">
        <v>40</v>
      </c>
      <c r="AA1347" s="130">
        <v>39</v>
      </c>
      <c r="AB1347" s="130">
        <v>43</v>
      </c>
      <c r="AC1347" s="42"/>
      <c r="AD1347" s="16"/>
      <c r="AE1347" s="16"/>
      <c r="AF1347" s="16"/>
      <c r="AG1347" s="16"/>
      <c r="AH1347" s="16"/>
      <c r="AI1347" s="16"/>
      <c r="AJ1347" s="16"/>
      <c r="AK1347" s="16"/>
      <c r="AL1347" s="16"/>
      <c r="AM1347" s="16"/>
      <c r="AN1347" s="16"/>
      <c r="AO1347" s="16"/>
    </row>
    <row r="1348" s="1" customFormat="1" ht="12.75" customHeight="1">
      <c r="A1348" s="867"/>
      <c r="B1348" s="181"/>
      <c r="C1348" s="51" t="s">
        <v>20</v>
      </c>
      <c r="D1348" s="51"/>
      <c r="E1348" s="52">
        <f t="shared" si="1412"/>
        <v>0.23832335329341317</v>
      </c>
      <c r="F1348" s="52">
        <f t="shared" si="1412"/>
        <v>0.27345309381237526</v>
      </c>
      <c r="G1348" s="52">
        <f t="shared" si="1412"/>
        <v>0.2465097726366175</v>
      </c>
      <c r="H1348" s="100">
        <f t="shared" si="1412"/>
        <v>0.21649081672528334</v>
      </c>
      <c r="I1348" s="52">
        <f t="shared" si="1412"/>
        <v>0.24708624708624707</v>
      </c>
      <c r="J1348" s="52">
        <f t="shared" si="1412"/>
        <v>0.25209413641802952</v>
      </c>
      <c r="K1348" s="52">
        <f t="shared" si="1412"/>
        <v>0.2376681614349776</v>
      </c>
      <c r="L1348" s="52">
        <f t="shared" si="1412"/>
        <v>0.2426677380474086</v>
      </c>
      <c r="M1348" s="52">
        <f t="shared" si="1412"/>
        <v>0.2990083905415713</v>
      </c>
      <c r="N1348" s="100">
        <f t="shared" si="1412"/>
        <v>0.30306345733041573</v>
      </c>
      <c r="O1348" s="52">
        <f t="shared" si="1412"/>
        <v>0.29340866290018836</v>
      </c>
      <c r="P1348" s="52">
        <f t="shared" si="1412"/>
        <v>0.28240377062058131</v>
      </c>
      <c r="Q1348" s="52">
        <f t="shared" si="1412"/>
        <v>0.28297362110311752</v>
      </c>
      <c r="R1348" s="52">
        <f t="shared" si="1412"/>
        <v>0.28189792663476876</v>
      </c>
      <c r="S1348" s="52">
        <f t="shared" si="1412"/>
        <v>0.28482247366367536</v>
      </c>
      <c r="T1348" s="52">
        <f t="shared" si="1412"/>
        <v>0.28810916179337231</v>
      </c>
      <c r="U1348" s="52">
        <f t="shared" si="1412"/>
        <v>0.26689841637697953</v>
      </c>
      <c r="V1348" s="100">
        <f t="shared" si="1412"/>
        <v>0.2631374075515765</v>
      </c>
      <c r="W1348" s="52">
        <f t="shared" si="1412"/>
        <v>0.2929838087895143</v>
      </c>
      <c r="X1348" s="52">
        <f t="shared" si="1412"/>
        <v>0.27591405955522047</v>
      </c>
      <c r="Y1348" s="52">
        <f t="shared" si="1412"/>
        <v>0.26878504672897197</v>
      </c>
      <c r="Z1348" s="52">
        <f t="shared" si="1412"/>
        <v>0.2552238805970149</v>
      </c>
      <c r="AA1348" s="52">
        <f t="shared" si="1412"/>
        <v>0.27384960718294049</v>
      </c>
      <c r="AB1348" s="52">
        <f t="shared" si="1412"/>
        <v>0.28468263017863932</v>
      </c>
      <c r="AC1348" s="101">
        <f t="shared" si="1412"/>
        <v>0.26911389131348395</v>
      </c>
      <c r="AD1348" s="16"/>
      <c r="AE1348" s="16"/>
      <c r="AF1348" s="16"/>
      <c r="AG1348" s="16"/>
      <c r="AH1348" s="16"/>
      <c r="AI1348" s="16"/>
      <c r="AJ1348" s="16"/>
      <c r="AK1348" s="16"/>
      <c r="AL1348" s="16"/>
      <c r="AM1348" s="16"/>
      <c r="AN1348" s="16"/>
      <c r="AO1348" s="16"/>
    </row>
    <row r="1349" s="1" customFormat="1" ht="12.75" customHeight="1">
      <c r="A1349" s="687" t="s">
        <v>43</v>
      </c>
      <c r="B1349" s="121" t="s">
        <v>356</v>
      </c>
      <c r="C1349" s="57" t="s">
        <v>15</v>
      </c>
      <c r="D1349" s="57" t="s">
        <v>16</v>
      </c>
      <c r="E1349" s="711">
        <v>0.018239999999999999</v>
      </c>
      <c r="F1349" s="711">
        <v>0.018120000000000001</v>
      </c>
      <c r="G1349" s="711">
        <v>0.017940000000000001</v>
      </c>
      <c r="H1349" s="712">
        <v>0.017940000000000001</v>
      </c>
      <c r="I1349" s="711">
        <v>0.01788</v>
      </c>
      <c r="J1349" s="711">
        <v>0.018419999999999999</v>
      </c>
      <c r="K1349" s="711">
        <v>0.018239999999999999</v>
      </c>
      <c r="L1349" s="711">
        <v>0.018180000000000002</v>
      </c>
      <c r="M1349" s="711">
        <v>0.015900000000000001</v>
      </c>
      <c r="N1349" s="712">
        <v>0.01434</v>
      </c>
      <c r="O1349" s="711">
        <v>0.014760000000000001</v>
      </c>
      <c r="P1349" s="711">
        <v>0.01566</v>
      </c>
      <c r="Q1349" s="711">
        <v>0.015299999999999999</v>
      </c>
      <c r="R1349" s="711">
        <v>0.01452</v>
      </c>
      <c r="S1349" s="711">
        <v>0.01848</v>
      </c>
      <c r="T1349" s="711">
        <v>0.018780000000000002</v>
      </c>
      <c r="U1349" s="711">
        <v>0.018720000000000001</v>
      </c>
      <c r="V1349" s="712">
        <v>0.018720000000000001</v>
      </c>
      <c r="W1349" s="711">
        <v>0.018599999999999998</v>
      </c>
      <c r="X1349" s="711">
        <v>0.018599999999999998</v>
      </c>
      <c r="Y1349" s="711">
        <v>0.01908</v>
      </c>
      <c r="Z1349" s="711">
        <v>0.019439999999999999</v>
      </c>
      <c r="AA1349" s="711">
        <v>0.01848</v>
      </c>
      <c r="AB1349" s="711">
        <v>0.0183</v>
      </c>
      <c r="AC1349" s="59">
        <f t="shared" ref="AC1349:AC1350" si="1419">SUM(E1349:AB1349)</f>
        <v>0.42264000000000007</v>
      </c>
      <c r="AD1349" s="16"/>
      <c r="AE1349" s="16"/>
      <c r="AF1349" s="16"/>
      <c r="AG1349" s="16"/>
      <c r="AH1349" s="16"/>
      <c r="AI1349" s="16"/>
      <c r="AJ1349" s="16"/>
      <c r="AK1349" s="16"/>
      <c r="AL1349" s="16"/>
      <c r="AM1349" s="16"/>
      <c r="AN1349" s="16"/>
      <c r="AO1349" s="16"/>
    </row>
    <row r="1350" s="1" customFormat="1" ht="12.75" customHeight="1">
      <c r="A1350" s="862"/>
      <c r="B1350" s="109"/>
      <c r="C1350" s="39" t="s">
        <v>17</v>
      </c>
      <c r="D1350" s="39" t="s">
        <v>16</v>
      </c>
      <c r="E1350" s="110">
        <v>0.076980000000000007</v>
      </c>
      <c r="F1350" s="110">
        <v>0.077160000000000006</v>
      </c>
      <c r="G1350" s="110">
        <v>0.078060000000000004</v>
      </c>
      <c r="H1350" s="111">
        <v>0.076740000000000003</v>
      </c>
      <c r="I1350" s="110">
        <v>0.076740000000000003</v>
      </c>
      <c r="J1350" s="110">
        <v>0.076859999999999998</v>
      </c>
      <c r="K1350" s="110">
        <v>0.077219999999999997</v>
      </c>
      <c r="L1350" s="110">
        <v>0.076920000000000002</v>
      </c>
      <c r="M1350" s="110">
        <v>0.078119999999999995</v>
      </c>
      <c r="N1350" s="111">
        <v>0.075600000000000001</v>
      </c>
      <c r="O1350" s="110">
        <v>0.075120000000000006</v>
      </c>
      <c r="P1350" s="110">
        <v>0.077640000000000001</v>
      </c>
      <c r="Q1350" s="110">
        <v>0.075480000000000005</v>
      </c>
      <c r="R1350" s="110">
        <v>0.077100000000000002</v>
      </c>
      <c r="S1350" s="110">
        <v>0.078600000000000003</v>
      </c>
      <c r="T1350" s="110">
        <v>0.077759999999999996</v>
      </c>
      <c r="U1350" s="110">
        <v>0.078060000000000004</v>
      </c>
      <c r="V1350" s="111">
        <v>0.077160000000000006</v>
      </c>
      <c r="W1350" s="110">
        <v>0.075840000000000005</v>
      </c>
      <c r="X1350" s="110">
        <v>0.076799999999999993</v>
      </c>
      <c r="Y1350" s="110">
        <v>0.075719999999999996</v>
      </c>
      <c r="Z1350" s="110">
        <v>0.075600000000000001</v>
      </c>
      <c r="AA1350" s="110">
        <v>0.075660000000000005</v>
      </c>
      <c r="AB1350" s="110">
        <v>0.075719999999999996</v>
      </c>
      <c r="AC1350" s="42">
        <f t="shared" si="1419"/>
        <v>1.84266</v>
      </c>
      <c r="AD1350" s="16"/>
      <c r="AE1350" s="16"/>
      <c r="AF1350" s="16"/>
      <c r="AG1350" s="16"/>
      <c r="AH1350" s="16"/>
      <c r="AI1350" s="16"/>
      <c r="AJ1350" s="16"/>
      <c r="AK1350" s="16"/>
      <c r="AL1350" s="16"/>
      <c r="AM1350" s="16"/>
      <c r="AN1350" s="16"/>
      <c r="AO1350" s="16"/>
    </row>
    <row r="1351" s="1" customFormat="1" ht="12.75" customHeight="1">
      <c r="A1351" s="862"/>
      <c r="B1351" s="109"/>
      <c r="C1351" s="39" t="s">
        <v>18</v>
      </c>
      <c r="D1351" s="39" t="s">
        <v>678</v>
      </c>
      <c r="E1351" s="130">
        <v>1</v>
      </c>
      <c r="F1351" s="130">
        <v>0</v>
      </c>
      <c r="G1351" s="130">
        <v>1</v>
      </c>
      <c r="H1351" s="131">
        <v>1</v>
      </c>
      <c r="I1351" s="130">
        <v>0</v>
      </c>
      <c r="J1351" s="130">
        <v>0</v>
      </c>
      <c r="K1351" s="130">
        <v>0</v>
      </c>
      <c r="L1351" s="130">
        <v>0</v>
      </c>
      <c r="M1351" s="130">
        <v>4</v>
      </c>
      <c r="N1351" s="131">
        <v>4</v>
      </c>
      <c r="O1351" s="130">
        <v>4</v>
      </c>
      <c r="P1351" s="130">
        <v>4</v>
      </c>
      <c r="Q1351" s="130">
        <v>4</v>
      </c>
      <c r="R1351" s="130">
        <v>4</v>
      </c>
      <c r="S1351" s="130">
        <v>1</v>
      </c>
      <c r="T1351" s="130">
        <v>0</v>
      </c>
      <c r="U1351" s="130">
        <v>0</v>
      </c>
      <c r="V1351" s="131">
        <v>0</v>
      </c>
      <c r="W1351" s="130">
        <v>0</v>
      </c>
      <c r="X1351" s="130">
        <v>0</v>
      </c>
      <c r="Y1351" s="130">
        <v>0</v>
      </c>
      <c r="Z1351" s="130">
        <v>0</v>
      </c>
      <c r="AA1351" s="130">
        <v>0</v>
      </c>
      <c r="AB1351" s="130">
        <v>0</v>
      </c>
      <c r="AC1351" s="42"/>
      <c r="AD1351" s="16"/>
      <c r="AE1351" s="16"/>
      <c r="AF1351" s="16"/>
      <c r="AG1351" s="16"/>
      <c r="AH1351" s="16"/>
      <c r="AI1351" s="16"/>
      <c r="AJ1351" s="16"/>
      <c r="AK1351" s="16"/>
      <c r="AL1351" s="16"/>
      <c r="AM1351" s="16"/>
      <c r="AN1351" s="16"/>
      <c r="AO1351" s="16"/>
    </row>
    <row r="1352" s="1" customFormat="1" ht="12.75" customHeight="1">
      <c r="A1352" s="867"/>
      <c r="B1352" s="181"/>
      <c r="C1352" s="51" t="s">
        <v>20</v>
      </c>
      <c r="D1352" s="51"/>
      <c r="E1352" s="52">
        <f t="shared" si="1412"/>
        <v>4.2203947368421062</v>
      </c>
      <c r="F1352" s="52">
        <f t="shared" si="1412"/>
        <v>4.258278145695364</v>
      </c>
      <c r="G1352" s="52">
        <f t="shared" si="1412"/>
        <v>4.3511705685618729</v>
      </c>
      <c r="H1352" s="100">
        <f t="shared" si="1412"/>
        <v>4.2775919732441468</v>
      </c>
      <c r="I1352" s="52">
        <f t="shared" si="1412"/>
        <v>4.2919463087248326</v>
      </c>
      <c r="J1352" s="52">
        <f t="shared" si="1412"/>
        <v>4.1726384364820852</v>
      </c>
      <c r="K1352" s="52">
        <f t="shared" si="1412"/>
        <v>4.2335526315789478</v>
      </c>
      <c r="L1352" s="52">
        <f t="shared" si="1412"/>
        <v>4.2310231023102309</v>
      </c>
      <c r="M1352" s="52">
        <f t="shared" si="1412"/>
        <v>4.9132075471698107</v>
      </c>
      <c r="N1352" s="100">
        <f t="shared" si="1412"/>
        <v>5.2719665271966525</v>
      </c>
      <c r="O1352" s="52">
        <f t="shared" si="1412"/>
        <v>5.0894308943089435</v>
      </c>
      <c r="P1352" s="52">
        <f t="shared" si="1412"/>
        <v>4.9578544061302683</v>
      </c>
      <c r="Q1352" s="52">
        <f t="shared" si="1412"/>
        <v>4.9333333333333336</v>
      </c>
      <c r="R1352" s="52">
        <f t="shared" si="1412"/>
        <v>5.3099173553719012</v>
      </c>
      <c r="S1352" s="52">
        <f t="shared" si="1412"/>
        <v>4.2532467532467537</v>
      </c>
      <c r="T1352" s="52">
        <f t="shared" si="1412"/>
        <v>4.1405750798722041</v>
      </c>
      <c r="U1352" s="52">
        <f t="shared" si="1412"/>
        <v>4.1698717948717947</v>
      </c>
      <c r="V1352" s="100">
        <f t="shared" si="1412"/>
        <v>4.1217948717948723</v>
      </c>
      <c r="W1352" s="52">
        <f t="shared" si="1412"/>
        <v>4.0774193548387103</v>
      </c>
      <c r="X1352" s="52">
        <f t="shared" si="1412"/>
        <v>4.129032258064516</v>
      </c>
      <c r="Y1352" s="52">
        <f t="shared" si="1412"/>
        <v>3.9685534591194966</v>
      </c>
      <c r="Z1352" s="52">
        <f t="shared" si="1412"/>
        <v>3.8888888888888893</v>
      </c>
      <c r="AA1352" s="52">
        <f t="shared" si="1412"/>
        <v>4.0941558441558445</v>
      </c>
      <c r="AB1352" s="52">
        <f t="shared" si="1412"/>
        <v>4.1377049180327869</v>
      </c>
      <c r="AC1352" s="101">
        <f t="shared" si="1412"/>
        <v>4.3598807495741045</v>
      </c>
      <c r="AD1352" s="16"/>
      <c r="AE1352" s="16"/>
      <c r="AF1352" s="16"/>
      <c r="AG1352" s="16"/>
      <c r="AH1352" s="16"/>
      <c r="AI1352" s="16"/>
      <c r="AJ1352" s="16"/>
      <c r="AK1352" s="16"/>
      <c r="AL1352" s="16"/>
      <c r="AM1352" s="16"/>
      <c r="AN1352" s="16"/>
      <c r="AO1352" s="16"/>
    </row>
    <row r="1353" s="1" customFormat="1" ht="12.75" customHeight="1">
      <c r="A1353" s="687" t="s">
        <v>45</v>
      </c>
      <c r="B1353" s="106" t="s">
        <v>688</v>
      </c>
      <c r="C1353" s="57" t="s">
        <v>15</v>
      </c>
      <c r="D1353" s="57" t="s">
        <v>678</v>
      </c>
      <c r="E1353" s="1026">
        <v>0.54000002145767212</v>
      </c>
      <c r="F1353" s="1026">
        <v>0.52999997138977051</v>
      </c>
      <c r="G1353" s="1026">
        <v>0.54000002145767212</v>
      </c>
      <c r="H1353" s="1027">
        <v>0.54000002145767212</v>
      </c>
      <c r="I1353" s="1026">
        <v>0.54000002145767212</v>
      </c>
      <c r="J1353" s="1026">
        <v>0.54000002145767212</v>
      </c>
      <c r="K1353" s="1026">
        <v>0.54000002145767212</v>
      </c>
      <c r="L1353" s="1026">
        <v>0.62999999523162842</v>
      </c>
      <c r="M1353" s="1026">
        <v>0.68999999761581421</v>
      </c>
      <c r="N1353" s="1027">
        <v>0.70999997854232788</v>
      </c>
      <c r="O1353" s="1026">
        <v>0.69999998807907104</v>
      </c>
      <c r="P1353" s="1026">
        <v>0.69999998807907104</v>
      </c>
      <c r="Q1353" s="1026">
        <v>0.68999999761581421</v>
      </c>
      <c r="R1353" s="1026">
        <v>0.69999998807907104</v>
      </c>
      <c r="S1353" s="1026">
        <v>0.68000000715255737</v>
      </c>
      <c r="T1353" s="1026">
        <v>0.62000000476837158</v>
      </c>
      <c r="U1353" s="1026">
        <v>0.62999999523162842</v>
      </c>
      <c r="V1353" s="1027">
        <v>0.62000000476837158</v>
      </c>
      <c r="W1353" s="1026">
        <v>0.62000000476837158</v>
      </c>
      <c r="X1353" s="1026">
        <v>0.62000000476837158</v>
      </c>
      <c r="Y1353" s="1026">
        <v>0.60000002384185791</v>
      </c>
      <c r="Z1353" s="1026">
        <v>0.56999999284744263</v>
      </c>
      <c r="AA1353" s="1026">
        <v>0.47999998927116394</v>
      </c>
      <c r="AB1353" s="1026">
        <v>0.60000002384185791</v>
      </c>
      <c r="AC1353" s="59">
        <f t="shared" ref="AC1353:AC1354" si="1420">SUM(E1353:AB1353)</f>
        <v>14.630000084638596</v>
      </c>
      <c r="AD1353" s="16"/>
      <c r="AE1353" s="16"/>
      <c r="AF1353" s="16"/>
      <c r="AG1353" s="16"/>
      <c r="AH1353" s="16"/>
      <c r="AI1353" s="16"/>
      <c r="AJ1353" s="16"/>
      <c r="AK1353" s="16"/>
      <c r="AL1353" s="16"/>
      <c r="AM1353" s="16"/>
      <c r="AN1353" s="16"/>
      <c r="AO1353" s="16"/>
    </row>
    <row r="1354" s="1" customFormat="1" ht="12.75" customHeight="1">
      <c r="A1354" s="862"/>
      <c r="B1354" s="109"/>
      <c r="C1354" s="39" t="s">
        <v>17</v>
      </c>
      <c r="D1354" s="39" t="s">
        <v>678</v>
      </c>
      <c r="E1354" s="1026">
        <v>-0.40000000596046448</v>
      </c>
      <c r="F1354" s="1026">
        <v>-0.38999998569488525</v>
      </c>
      <c r="G1354" s="1026">
        <v>-0.40999999642372131</v>
      </c>
      <c r="H1354" s="1027">
        <v>-0.40000000596046448</v>
      </c>
      <c r="I1354" s="1026">
        <v>-0.40000000596046448</v>
      </c>
      <c r="J1354" s="1026">
        <v>-0.40000000596046448</v>
      </c>
      <c r="K1354" s="1026">
        <v>-0.40999999642372131</v>
      </c>
      <c r="L1354" s="1026">
        <v>-0.46000000834465027</v>
      </c>
      <c r="M1354" s="1026">
        <v>-0.50999999046325684</v>
      </c>
      <c r="N1354" s="1027">
        <v>-0.52999997138977051</v>
      </c>
      <c r="O1354" s="1026">
        <v>-0.52999997138977051</v>
      </c>
      <c r="P1354" s="1026">
        <v>-0.51999998092651367</v>
      </c>
      <c r="Q1354" s="1026">
        <v>-0.5</v>
      </c>
      <c r="R1354" s="1026">
        <v>-0.5</v>
      </c>
      <c r="S1354" s="1026">
        <v>-0.5</v>
      </c>
      <c r="T1354" s="1026">
        <v>-0.43000000715255737</v>
      </c>
      <c r="U1354" s="1026">
        <v>-0.41999998688697815</v>
      </c>
      <c r="V1354" s="1027">
        <v>-0.41999998688697815</v>
      </c>
      <c r="W1354" s="1026">
        <v>-0.41999998688697815</v>
      </c>
      <c r="X1354" s="1026">
        <v>-0.40999999642372131</v>
      </c>
      <c r="Y1354" s="1026">
        <v>-0.40999999642372131</v>
      </c>
      <c r="Z1354" s="1026">
        <v>-0.38999998569488525</v>
      </c>
      <c r="AA1354" s="1026">
        <v>-0.34999999403953552</v>
      </c>
      <c r="AB1354" s="1026">
        <v>-0.40999999642372131</v>
      </c>
      <c r="AC1354" s="59">
        <f t="shared" si="1420"/>
        <v>-10.519999861717224</v>
      </c>
      <c r="AD1354" s="16"/>
      <c r="AE1354" s="16"/>
      <c r="AF1354" s="16"/>
      <c r="AG1354" s="16"/>
      <c r="AH1354" s="16"/>
      <c r="AI1354" s="16"/>
      <c r="AJ1354" s="16"/>
      <c r="AK1354" s="16"/>
      <c r="AL1354" s="16"/>
      <c r="AM1354" s="16"/>
      <c r="AN1354" s="16"/>
      <c r="AO1354" s="16"/>
    </row>
    <row r="1355" s="1" customFormat="1" ht="12.75" customHeight="1">
      <c r="A1355" s="862"/>
      <c r="B1355" s="109"/>
      <c r="C1355" s="39" t="s">
        <v>18</v>
      </c>
      <c r="D1355" s="39" t="s">
        <v>678</v>
      </c>
      <c r="E1355" s="130">
        <v>66</v>
      </c>
      <c r="F1355" s="130">
        <v>65</v>
      </c>
      <c r="G1355" s="130">
        <v>67</v>
      </c>
      <c r="H1355" s="131">
        <v>66</v>
      </c>
      <c r="I1355" s="130">
        <v>66</v>
      </c>
      <c r="J1355" s="130">
        <v>66</v>
      </c>
      <c r="K1355" s="130">
        <v>67</v>
      </c>
      <c r="L1355" s="130">
        <v>78</v>
      </c>
      <c r="M1355" s="130">
        <v>87</v>
      </c>
      <c r="N1355" s="131">
        <v>89</v>
      </c>
      <c r="O1355" s="130">
        <v>89</v>
      </c>
      <c r="P1355" s="130">
        <v>87</v>
      </c>
      <c r="Q1355" s="130">
        <v>86</v>
      </c>
      <c r="R1355" s="130">
        <v>87</v>
      </c>
      <c r="S1355" s="130">
        <v>85</v>
      </c>
      <c r="T1355" s="130">
        <v>76</v>
      </c>
      <c r="U1355" s="130">
        <v>75</v>
      </c>
      <c r="V1355" s="131">
        <v>75</v>
      </c>
      <c r="W1355" s="130">
        <v>76</v>
      </c>
      <c r="X1355" s="130">
        <v>75</v>
      </c>
      <c r="Y1355" s="130">
        <v>73</v>
      </c>
      <c r="Z1355" s="130">
        <v>70</v>
      </c>
      <c r="AA1355" s="130">
        <v>58</v>
      </c>
      <c r="AB1355" s="130">
        <v>72</v>
      </c>
      <c r="AC1355" s="42"/>
      <c r="AD1355" s="16"/>
      <c r="AE1355" s="16"/>
      <c r="AF1355" s="16"/>
      <c r="AG1355" s="16"/>
      <c r="AH1355" s="16"/>
      <c r="AI1355" s="16"/>
      <c r="AJ1355" s="16"/>
      <c r="AK1355" s="16"/>
      <c r="AL1355" s="16"/>
      <c r="AM1355" s="16"/>
      <c r="AN1355" s="16"/>
      <c r="AO1355" s="16"/>
    </row>
    <row r="1356" s="1" customFormat="1" ht="12.75" customHeight="1">
      <c r="A1356" s="863"/>
      <c r="B1356" s="114"/>
      <c r="C1356" s="115" t="s">
        <v>20</v>
      </c>
      <c r="D1356" s="115"/>
      <c r="E1356" s="116">
        <f t="shared" si="1412"/>
        <v>-0.74074072234424615</v>
      </c>
      <c r="F1356" s="116">
        <f t="shared" si="1412"/>
        <v>-0.7358490693352755</v>
      </c>
      <c r="G1356" s="116">
        <f t="shared" si="1412"/>
        <v>-0.75925922246627009</v>
      </c>
      <c r="H1356" s="117">
        <f t="shared" si="1412"/>
        <v>-0.74074072234424615</v>
      </c>
      <c r="I1356" s="116">
        <f t="shared" si="1412"/>
        <v>-0.74074072234424615</v>
      </c>
      <c r="J1356" s="116">
        <f t="shared" si="1412"/>
        <v>-0.74074072234424615</v>
      </c>
      <c r="K1356" s="116">
        <f t="shared" si="1412"/>
        <v>-0.75925922246627009</v>
      </c>
      <c r="L1356" s="116">
        <f t="shared" si="1412"/>
        <v>-0.73015874893066424</v>
      </c>
      <c r="M1356" s="116">
        <f t="shared" si="1412"/>
        <v>-0.73913042351518998</v>
      </c>
      <c r="N1356" s="117">
        <f t="shared" si="1412"/>
        <v>-0.74647885550347748</v>
      </c>
      <c r="O1356" s="116">
        <f t="shared" si="1412"/>
        <v>-0.75714282916516629</v>
      </c>
      <c r="P1356" s="116">
        <f t="shared" si="1412"/>
        <v>-0.74285712826008676</v>
      </c>
      <c r="Q1356" s="116">
        <f t="shared" si="1412"/>
        <v>-0.72463768366329107</v>
      </c>
      <c r="R1356" s="116">
        <f t="shared" si="1412"/>
        <v>-0.71428572644992772</v>
      </c>
      <c r="S1356" s="116">
        <f t="shared" si="1412"/>
        <v>-0.73529410991289224</v>
      </c>
      <c r="T1356" s="116">
        <f t="shared" si="1412"/>
        <v>-0.69354839329913054</v>
      </c>
      <c r="U1356" s="116">
        <f t="shared" si="1412"/>
        <v>-0.66666665089824195</v>
      </c>
      <c r="V1356" s="117">
        <f t="shared" si="1412"/>
        <v>-0.67741932847869524</v>
      </c>
      <c r="W1356" s="116">
        <f t="shared" si="1412"/>
        <v>-0.67741932847869524</v>
      </c>
      <c r="X1356" s="116">
        <f t="shared" si="1412"/>
        <v>-0.66129031172652164</v>
      </c>
      <c r="Y1356" s="116">
        <f t="shared" si="1412"/>
        <v>-0.68333330021964311</v>
      </c>
      <c r="Z1356" s="116">
        <f t="shared" si="1412"/>
        <v>-0.68421050980480735</v>
      </c>
      <c r="AA1356" s="116">
        <f t="shared" si="1412"/>
        <v>-0.72916667054717743</v>
      </c>
      <c r="AB1356" s="116">
        <f t="shared" si="1412"/>
        <v>-0.68333330021964311</v>
      </c>
      <c r="AC1356" s="125">
        <f t="shared" si="1412"/>
        <v>-0.71907038966890746</v>
      </c>
      <c r="AD1356" s="16"/>
      <c r="AE1356" s="16"/>
      <c r="AF1356" s="16"/>
      <c r="AG1356" s="16"/>
      <c r="AH1356" s="16"/>
      <c r="AI1356" s="16"/>
      <c r="AJ1356" s="16"/>
      <c r="AK1356" s="16"/>
      <c r="AL1356" s="16"/>
      <c r="AM1356" s="16"/>
      <c r="AN1356" s="16"/>
      <c r="AO1356" s="16"/>
    </row>
    <row r="1357" s="1" customFormat="1" ht="12.75" customHeight="1">
      <c r="A1357" s="516"/>
      <c r="B1357" s="121" t="s">
        <v>50</v>
      </c>
      <c r="C1357" s="33" t="s">
        <v>15</v>
      </c>
      <c r="D1357" s="33" t="s">
        <v>16</v>
      </c>
      <c r="E1357" s="374"/>
      <c r="F1357" s="374"/>
      <c r="G1357" s="374"/>
      <c r="H1357" s="459"/>
      <c r="I1357" s="374"/>
      <c r="J1357" s="374"/>
      <c r="K1357" s="374"/>
      <c r="L1357" s="374"/>
      <c r="M1357" s="374"/>
      <c r="N1357" s="459"/>
      <c r="O1357" s="374"/>
      <c r="P1357" s="374"/>
      <c r="Q1357" s="374"/>
      <c r="R1357" s="374"/>
      <c r="S1357" s="374"/>
      <c r="T1357" s="374"/>
      <c r="U1357" s="374"/>
      <c r="V1357" s="459"/>
      <c r="W1357" s="374"/>
      <c r="X1357" s="374"/>
      <c r="Y1357" s="374"/>
      <c r="Z1357" s="374"/>
      <c r="AA1357" s="374"/>
      <c r="AB1357" s="374"/>
      <c r="AC1357" s="36">
        <f t="shared" ref="AC1357:AC1358" si="1421">SUM(E1357:AB1357)</f>
        <v>0</v>
      </c>
      <c r="AD1357" s="16"/>
      <c r="AE1357" s="16"/>
      <c r="AF1357" s="16"/>
      <c r="AG1357" s="16"/>
      <c r="AH1357" s="16"/>
      <c r="AI1357" s="16"/>
      <c r="AJ1357" s="16"/>
      <c r="AK1357" s="16"/>
      <c r="AL1357" s="16"/>
      <c r="AM1357" s="16"/>
      <c r="AN1357" s="16"/>
      <c r="AO1357" s="16"/>
    </row>
    <row r="1358" s="1" customFormat="1" ht="12.75" customHeight="1">
      <c r="A1358" s="867"/>
      <c r="B1358" s="181" t="s">
        <v>51</v>
      </c>
      <c r="C1358" s="51" t="s">
        <v>15</v>
      </c>
      <c r="D1358" s="51" t="s">
        <v>16</v>
      </c>
      <c r="E1358" s="212"/>
      <c r="F1358" s="212"/>
      <c r="G1358" s="212"/>
      <c r="H1358" s="213"/>
      <c r="I1358" s="212"/>
      <c r="J1358" s="212"/>
      <c r="K1358" s="212"/>
      <c r="L1358" s="212"/>
      <c r="M1358" s="212"/>
      <c r="N1358" s="213"/>
      <c r="O1358" s="212"/>
      <c r="P1358" s="212"/>
      <c r="Q1358" s="212"/>
      <c r="R1358" s="212"/>
      <c r="S1358" s="212"/>
      <c r="T1358" s="212"/>
      <c r="U1358" s="212"/>
      <c r="V1358" s="213"/>
      <c r="W1358" s="212"/>
      <c r="X1358" s="212"/>
      <c r="Y1358" s="212"/>
      <c r="Z1358" s="212"/>
      <c r="AA1358" s="212"/>
      <c r="AB1358" s="212"/>
      <c r="AC1358" s="101">
        <f t="shared" si="1421"/>
        <v>0</v>
      </c>
      <c r="AD1358" s="16"/>
      <c r="AE1358" s="16"/>
      <c r="AF1358" s="16"/>
      <c r="AG1358" s="16"/>
      <c r="AH1358" s="16"/>
      <c r="AI1358" s="16"/>
      <c r="AJ1358" s="16"/>
      <c r="AK1358" s="16"/>
      <c r="AL1358" s="16"/>
      <c r="AM1358" s="16"/>
      <c r="AN1358" s="16"/>
      <c r="AO1358" s="16"/>
    </row>
    <row r="1359" s="1" customFormat="1" ht="12.75" customHeight="1">
      <c r="A1359" s="687" t="s">
        <v>108</v>
      </c>
      <c r="B1359" s="57"/>
      <c r="C1359" s="57" t="s">
        <v>15</v>
      </c>
      <c r="D1359" s="57"/>
      <c r="E1359" s="107">
        <f>E1317+E1321+E1325+E1329+E1333+E1337+E1341+E1345+E1349+E1353</f>
        <v>1.9116800154972076</v>
      </c>
      <c r="F1359" s="107">
        <f t="shared" ref="E1359:AC1360" si="1422">F1317+F1321+F1325+F1329+F1333+F1337+F1341+F1345+F1349+F1353</f>
        <v>1.8901299654293058</v>
      </c>
      <c r="G1359" s="107">
        <f t="shared" si="1422"/>
        <v>1.9635800178813936</v>
      </c>
      <c r="H1359" s="108">
        <f t="shared" si="1422"/>
        <v>1.9797800178813936</v>
      </c>
      <c r="I1359" s="107">
        <f t="shared" si="1422"/>
        <v>1.9636400178813933</v>
      </c>
      <c r="J1359" s="107">
        <f t="shared" si="1422"/>
        <v>1.9755000083446503</v>
      </c>
      <c r="K1359" s="107">
        <f t="shared" si="1422"/>
        <v>1.9644300083446502</v>
      </c>
      <c r="L1359" s="107">
        <f t="shared" si="1422"/>
        <v>2.0449799821186065</v>
      </c>
      <c r="M1359" s="107">
        <f t="shared" si="1422"/>
        <v>2.1475699952316285</v>
      </c>
      <c r="N1359" s="108">
        <f t="shared" si="1422"/>
        <v>2.1262499845027927</v>
      </c>
      <c r="O1359" s="107">
        <f t="shared" si="1422"/>
        <v>2.1551899940395356</v>
      </c>
      <c r="P1359" s="107">
        <f t="shared" si="1422"/>
        <v>2.1908799749660495</v>
      </c>
      <c r="Q1359" s="107">
        <f t="shared" si="1422"/>
        <v>2.0601700035762787</v>
      </c>
      <c r="R1359" s="107">
        <f t="shared" si="1422"/>
        <v>2.0890699940395354</v>
      </c>
      <c r="S1359" s="107">
        <f t="shared" si="1422"/>
        <v>2.0587699928474428</v>
      </c>
      <c r="T1359" s="107">
        <f t="shared" si="1422"/>
        <v>2.0665200131130219</v>
      </c>
      <c r="U1359" s="107">
        <f t="shared" si="1422"/>
        <v>2.0790799928474426</v>
      </c>
      <c r="V1359" s="108">
        <f t="shared" si="1422"/>
        <v>2.0654899928474428</v>
      </c>
      <c r="W1359" s="107">
        <f t="shared" si="1422"/>
        <v>2.0626300023841857</v>
      </c>
      <c r="X1359" s="107">
        <f t="shared" si="1422"/>
        <v>2.0923099928474422</v>
      </c>
      <c r="Y1359" s="107">
        <f t="shared" si="1422"/>
        <v>2.107280022649765</v>
      </c>
      <c r="Z1359" s="107">
        <f t="shared" si="1422"/>
        <v>2.0518300011920929</v>
      </c>
      <c r="AA1359" s="107">
        <f t="shared" si="1422"/>
        <v>1.8764599845027925</v>
      </c>
      <c r="AB1359" s="107">
        <f t="shared" si="1422"/>
        <v>2.0648800321865082</v>
      </c>
      <c r="AC1359" s="59">
        <f t="shared" si="1422"/>
        <v>38.938100084638599</v>
      </c>
      <c r="AD1359" s="16"/>
      <c r="AE1359" s="16"/>
      <c r="AF1359" s="16"/>
      <c r="AG1359" s="16"/>
      <c r="AH1359" s="16"/>
      <c r="AI1359" s="16"/>
      <c r="AJ1359" s="16"/>
      <c r="AK1359" s="16"/>
      <c r="AL1359" s="16"/>
      <c r="AM1359" s="16"/>
      <c r="AN1359" s="16"/>
      <c r="AO1359" s="16"/>
    </row>
    <row r="1360" s="1" customFormat="1" ht="12.75" customHeight="1">
      <c r="A1360" s="518"/>
      <c r="B1360" s="51"/>
      <c r="C1360" s="51" t="s">
        <v>17</v>
      </c>
      <c r="D1360" s="51"/>
      <c r="E1360" s="291">
        <f t="shared" si="1422"/>
        <v>0.041007997615814196</v>
      </c>
      <c r="F1360" s="291">
        <f t="shared" si="1422"/>
        <v>0.063704017881393404</v>
      </c>
      <c r="G1360" s="291">
        <f t="shared" si="1422"/>
        <v>0.014144001788139293</v>
      </c>
      <c r="H1360" s="292">
        <f t="shared" si="1422"/>
        <v>0.01103399225139623</v>
      </c>
      <c r="I1360" s="291">
        <f t="shared" si="1422"/>
        <v>0.039567997615814199</v>
      </c>
      <c r="J1360" s="291">
        <f t="shared" si="1422"/>
        <v>0.040003986886978093</v>
      </c>
      <c r="K1360" s="291">
        <f t="shared" si="1422"/>
        <v>0.0080280071525574148</v>
      </c>
      <c r="L1360" s="291">
        <f t="shared" si="1422"/>
        <v>-0.080562011324882499</v>
      </c>
      <c r="M1360" s="291">
        <f t="shared" si="1422"/>
        <v>-0.071413994635581957</v>
      </c>
      <c r="N1360" s="292">
        <f t="shared" si="1422"/>
        <v>-0.038887978542327839</v>
      </c>
      <c r="O1360" s="291">
        <f t="shared" si="1422"/>
        <v>-0.095341978542327843</v>
      </c>
      <c r="P1360" s="291">
        <f t="shared" si="1422"/>
        <v>-0.096559978542327896</v>
      </c>
      <c r="Q1360" s="291">
        <f t="shared" si="1422"/>
        <v>-0.070336001788139368</v>
      </c>
      <c r="R1360" s="291">
        <f t="shared" si="1422"/>
        <v>-0.022822001788139312</v>
      </c>
      <c r="S1360" s="291">
        <f t="shared" si="1422"/>
        <v>-0.015155996423721285</v>
      </c>
      <c r="T1360" s="291">
        <f t="shared" si="1422"/>
        <v>-0.04238800178813934</v>
      </c>
      <c r="U1360" s="291">
        <f t="shared" si="1422"/>
        <v>3.0019669532810322e-05</v>
      </c>
      <c r="V1360" s="292">
        <f t="shared" si="1422"/>
        <v>0.0099340089406967369</v>
      </c>
      <c r="W1360" s="291">
        <f t="shared" si="1422"/>
        <v>0.003258019669532819</v>
      </c>
      <c r="X1360" s="291">
        <f t="shared" si="1422"/>
        <v>-0.034372000596046393</v>
      </c>
      <c r="Y1360" s="291">
        <f t="shared" si="1422"/>
        <v>-0.031336000596046409</v>
      </c>
      <c r="Z1360" s="291">
        <f t="shared" si="1422"/>
        <v>0.019504010132789629</v>
      </c>
      <c r="AA1360" s="291">
        <f t="shared" si="1422"/>
        <v>0.0377440125169754</v>
      </c>
      <c r="AB1360" s="291">
        <f t="shared" si="1422"/>
        <v>-0.045790000596046432</v>
      </c>
      <c r="AC1360" s="101">
        <f t="shared" si="1422"/>
        <v>4.3029941382827737</v>
      </c>
      <c r="AD1360" s="16"/>
      <c r="AE1360" s="16"/>
      <c r="AF1360" s="16"/>
      <c r="AG1360" s="16"/>
      <c r="AH1360" s="16"/>
      <c r="AI1360" s="16"/>
      <c r="AJ1360" s="16"/>
      <c r="AK1360" s="16"/>
      <c r="AL1360" s="16"/>
      <c r="AM1360" s="16"/>
      <c r="AN1360" s="16"/>
      <c r="AO1360" s="16"/>
    </row>
    <row r="1361" s="1" customFormat="1" ht="12.75" customHeight="1">
      <c r="A1361" s="139" t="s">
        <v>109</v>
      </c>
      <c r="B1361" s="140"/>
      <c r="C1361" s="141" t="s">
        <v>15</v>
      </c>
      <c r="D1361" s="141"/>
      <c r="E1361" s="58">
        <f>E1280+E1284-E1359</f>
        <v>-1.9116800154972076</v>
      </c>
      <c r="F1361" s="107">
        <f t="shared" ref="E1361:AC1362" si="1423">F1280+F1284-F1359</f>
        <v>-1.8901299654293058</v>
      </c>
      <c r="G1361" s="107">
        <f t="shared" si="1423"/>
        <v>-1.9635800178813936</v>
      </c>
      <c r="H1361" s="108">
        <f t="shared" si="1423"/>
        <v>-1.9797800178813936</v>
      </c>
      <c r="I1361" s="107">
        <f t="shared" si="1423"/>
        <v>-1.9636400178813933</v>
      </c>
      <c r="J1361" s="107">
        <f t="shared" si="1423"/>
        <v>-1.9755000083446503</v>
      </c>
      <c r="K1361" s="107">
        <f t="shared" si="1423"/>
        <v>-1.9644300083446502</v>
      </c>
      <c r="L1361" s="107">
        <f t="shared" si="1423"/>
        <v>-2.0449799821186065</v>
      </c>
      <c r="M1361" s="107">
        <f t="shared" si="1423"/>
        <v>-2.1475699952316285</v>
      </c>
      <c r="N1361" s="108">
        <f t="shared" si="1423"/>
        <v>-2.1262499845027927</v>
      </c>
      <c r="O1361" s="107">
        <f t="shared" si="1423"/>
        <v>-2.1551899940395356</v>
      </c>
      <c r="P1361" s="107">
        <f t="shared" si="1423"/>
        <v>-2.1908799749660495</v>
      </c>
      <c r="Q1361" s="107">
        <f t="shared" si="1423"/>
        <v>-2.0601700035762787</v>
      </c>
      <c r="R1361" s="107">
        <f t="shared" si="1423"/>
        <v>-2.0890699940395354</v>
      </c>
      <c r="S1361" s="107">
        <f t="shared" si="1423"/>
        <v>-2.0587699928474428</v>
      </c>
      <c r="T1361" s="107">
        <f t="shared" si="1423"/>
        <v>-2.0665200131130219</v>
      </c>
      <c r="U1361" s="107">
        <f t="shared" si="1423"/>
        <v>-2.0790799928474426</v>
      </c>
      <c r="V1361" s="108">
        <f t="shared" si="1423"/>
        <v>-2.0654899928474428</v>
      </c>
      <c r="W1361" s="107">
        <f t="shared" si="1423"/>
        <v>-2.0626300023841857</v>
      </c>
      <c r="X1361" s="107">
        <f t="shared" si="1423"/>
        <v>-2.0923099928474422</v>
      </c>
      <c r="Y1361" s="107">
        <f t="shared" si="1423"/>
        <v>-2.107280022649765</v>
      </c>
      <c r="Z1361" s="107">
        <f t="shared" si="1423"/>
        <v>-2.0518300011920929</v>
      </c>
      <c r="AA1361" s="107">
        <f t="shared" si="1423"/>
        <v>-1.8764599845027925</v>
      </c>
      <c r="AB1361" s="107">
        <f t="shared" si="1423"/>
        <v>-2.0648800321865082</v>
      </c>
      <c r="AC1361" s="59">
        <f t="shared" si="1423"/>
        <v>-38.938100084638599</v>
      </c>
      <c r="AD1361" s="16"/>
      <c r="AE1361" s="16"/>
      <c r="AF1361" s="16"/>
      <c r="AG1361" s="16"/>
      <c r="AH1361" s="16"/>
      <c r="AI1361" s="16"/>
      <c r="AJ1361" s="16"/>
      <c r="AK1361" s="16"/>
      <c r="AL1361" s="16"/>
      <c r="AM1361" s="16"/>
      <c r="AN1361" s="16"/>
      <c r="AO1361" s="16"/>
    </row>
    <row r="1362" s="1" customFormat="1" ht="12.75" customHeight="1">
      <c r="A1362" s="143"/>
      <c r="B1362" s="144"/>
      <c r="C1362" s="145" t="s">
        <v>17</v>
      </c>
      <c r="D1362" s="145"/>
      <c r="E1362" s="811">
        <f t="shared" si="1423"/>
        <v>-0.041007997615814196</v>
      </c>
      <c r="F1362" s="811">
        <f t="shared" si="1423"/>
        <v>-0.063704017881393404</v>
      </c>
      <c r="G1362" s="811">
        <f t="shared" si="1423"/>
        <v>-0.014144001788139293</v>
      </c>
      <c r="H1362" s="812">
        <f t="shared" si="1423"/>
        <v>-0.01103399225139623</v>
      </c>
      <c r="I1362" s="811">
        <f t="shared" si="1423"/>
        <v>-0.039567997615814199</v>
      </c>
      <c r="J1362" s="811">
        <f t="shared" si="1423"/>
        <v>-0.040003986886978093</v>
      </c>
      <c r="K1362" s="811">
        <f t="shared" si="1423"/>
        <v>-0.0080280071525574148</v>
      </c>
      <c r="L1362" s="811">
        <f t="shared" si="1423"/>
        <v>0.080562011324882499</v>
      </c>
      <c r="M1362" s="811">
        <f t="shared" si="1423"/>
        <v>0.071413994635581957</v>
      </c>
      <c r="N1362" s="812">
        <f t="shared" si="1423"/>
        <v>0.038887978542327839</v>
      </c>
      <c r="O1362" s="811">
        <f t="shared" si="1423"/>
        <v>0.095341978542327843</v>
      </c>
      <c r="P1362" s="811">
        <f t="shared" si="1423"/>
        <v>0.096559978542327896</v>
      </c>
      <c r="Q1362" s="811">
        <f t="shared" si="1423"/>
        <v>0.070336001788139368</v>
      </c>
      <c r="R1362" s="811">
        <f t="shared" si="1423"/>
        <v>0.022822001788139312</v>
      </c>
      <c r="S1362" s="811">
        <f t="shared" si="1423"/>
        <v>0.015155996423721285</v>
      </c>
      <c r="T1362" s="811">
        <f t="shared" si="1423"/>
        <v>0.04238800178813934</v>
      </c>
      <c r="U1362" s="811">
        <f t="shared" si="1423"/>
        <v>-3.0019669532810322e-05</v>
      </c>
      <c r="V1362" s="812">
        <f t="shared" si="1423"/>
        <v>-0.0099340089406967369</v>
      </c>
      <c r="W1362" s="811">
        <f t="shared" si="1423"/>
        <v>-0.003258019669532819</v>
      </c>
      <c r="X1362" s="811">
        <f t="shared" si="1423"/>
        <v>0.034372000596046393</v>
      </c>
      <c r="Y1362" s="811">
        <f t="shared" si="1423"/>
        <v>0.031336000596046409</v>
      </c>
      <c r="Z1362" s="811">
        <f t="shared" si="1423"/>
        <v>-0.019504010132789629</v>
      </c>
      <c r="AA1362" s="811">
        <f t="shared" si="1423"/>
        <v>-0.0377440125169754</v>
      </c>
      <c r="AB1362" s="811">
        <f t="shared" si="1423"/>
        <v>0.045790000596046432</v>
      </c>
      <c r="AC1362" s="101">
        <f t="shared" si="1423"/>
        <v>-4.3029941382827737</v>
      </c>
      <c r="AD1362" s="16"/>
      <c r="AE1362" s="16"/>
      <c r="AF1362" s="16"/>
      <c r="AG1362" s="16"/>
      <c r="AH1362" s="16"/>
      <c r="AI1362" s="16"/>
      <c r="AJ1362" s="16"/>
      <c r="AK1362" s="16"/>
      <c r="AL1362" s="16"/>
      <c r="AM1362" s="16"/>
      <c r="AN1362" s="16"/>
      <c r="AO1362" s="16"/>
    </row>
    <row r="1363" s="827" customFormat="1" ht="12.75" customHeight="1">
      <c r="A1363" s="437" t="s">
        <v>187</v>
      </c>
      <c r="B1363" s="438"/>
      <c r="C1363" s="439" t="s">
        <v>15</v>
      </c>
      <c r="D1363" s="439"/>
      <c r="E1363" s="1034"/>
      <c r="F1363" s="1034"/>
      <c r="G1363" s="1034"/>
      <c r="H1363" s="1034"/>
      <c r="I1363" s="1034"/>
      <c r="J1363" s="1034"/>
      <c r="K1363" s="1034"/>
      <c r="L1363" s="1034"/>
      <c r="M1363" s="1034"/>
      <c r="N1363" s="1034"/>
      <c r="O1363" s="1034"/>
      <c r="P1363" s="1034"/>
      <c r="Q1363" s="1034"/>
      <c r="R1363" s="1034"/>
      <c r="S1363" s="1034"/>
      <c r="T1363" s="1034"/>
      <c r="U1363" s="1034"/>
      <c r="V1363" s="1034"/>
      <c r="W1363" s="1034"/>
      <c r="X1363" s="1034"/>
      <c r="Y1363" s="1034"/>
      <c r="Z1363" s="1034"/>
      <c r="AA1363" s="1034"/>
      <c r="AB1363" s="1034"/>
      <c r="AC1363" s="873"/>
      <c r="AD1363" s="24"/>
      <c r="AE1363" s="24"/>
      <c r="AF1363" s="24"/>
      <c r="AG1363" s="24"/>
      <c r="AH1363" s="24"/>
      <c r="AI1363" s="24"/>
      <c r="AJ1363" s="24"/>
      <c r="AK1363" s="24"/>
      <c r="AL1363" s="24"/>
      <c r="AM1363" s="24"/>
      <c r="AN1363" s="24"/>
      <c r="AO1363" s="24"/>
    </row>
    <row r="1364" s="827" customFormat="1" ht="12.75" customHeight="1">
      <c r="A1364" s="441"/>
      <c r="B1364" s="442"/>
      <c r="C1364" s="443" t="s">
        <v>17</v>
      </c>
      <c r="D1364" s="443"/>
      <c r="E1364" s="386"/>
      <c r="F1364" s="386"/>
      <c r="G1364" s="386"/>
      <c r="H1364" s="386"/>
      <c r="I1364" s="386"/>
      <c r="J1364" s="386"/>
      <c r="K1364" s="386"/>
      <c r="L1364" s="386"/>
      <c r="M1364" s="386"/>
      <c r="N1364" s="386"/>
      <c r="O1364" s="386"/>
      <c r="P1364" s="386"/>
      <c r="Q1364" s="386"/>
      <c r="R1364" s="386"/>
      <c r="S1364" s="386"/>
      <c r="T1364" s="386"/>
      <c r="U1364" s="386"/>
      <c r="V1364" s="386"/>
      <c r="W1364" s="386"/>
      <c r="X1364" s="386"/>
      <c r="Y1364" s="386"/>
      <c r="Z1364" s="386"/>
      <c r="AA1364" s="386"/>
      <c r="AB1364" s="386"/>
      <c r="AC1364" s="874"/>
      <c r="AD1364" s="24"/>
      <c r="AE1364" s="24"/>
      <c r="AF1364" s="24"/>
      <c r="AG1364" s="24"/>
      <c r="AH1364" s="24"/>
      <c r="AI1364" s="24"/>
      <c r="AJ1364" s="24"/>
      <c r="AK1364" s="24"/>
      <c r="AL1364" s="24"/>
      <c r="AM1364" s="24"/>
      <c r="AN1364" s="24"/>
      <c r="AO1364" s="24"/>
    </row>
    <row r="1365" s="1" customFormat="1" ht="29.25" customHeight="1">
      <c r="A1365" s="192"/>
      <c r="B1365" s="16"/>
      <c r="C1365" s="193" t="s">
        <v>78</v>
      </c>
      <c r="D1365" s="16"/>
      <c r="E1365" s="16"/>
      <c r="F1365" s="16"/>
      <c r="G1365" s="16"/>
      <c r="H1365" s="194">
        <f>H1317+H1321+H1325+H1333+H1337+H1341+H1345+H1349</f>
        <v>1.0297800000000001</v>
      </c>
      <c r="I1365" s="16"/>
      <c r="J1365" s="16"/>
      <c r="K1365" s="16"/>
      <c r="L1365" s="16"/>
      <c r="M1365" s="16"/>
      <c r="N1365" s="194">
        <f>N1317+N1321+N1325+N1333+N1337+N1341+N1345+N1349</f>
        <v>1.0162500000000001</v>
      </c>
      <c r="O1365" s="16"/>
      <c r="P1365" s="16"/>
      <c r="Q1365" s="16"/>
      <c r="R1365" s="16"/>
      <c r="S1365" s="16"/>
      <c r="T1365" s="16"/>
      <c r="U1365" s="16"/>
      <c r="V1365" s="194">
        <f>V1317+V1321+V1325+V1333+V1337+V1341+V1345+V1349</f>
        <v>0.9954900000000001</v>
      </c>
      <c r="W1365" s="16"/>
      <c r="X1365" s="16"/>
      <c r="Y1365" s="194">
        <f>Y1317+Y1321+Y1325+Y1333+Y1337+Y1341+Y1345+Y1349</f>
        <v>1.03728</v>
      </c>
      <c r="Z1365" s="16"/>
      <c r="AA1365" s="16"/>
      <c r="AB1365" s="16"/>
      <c r="AC1365" s="16"/>
      <c r="AD1365" s="16"/>
      <c r="AE1365" s="16"/>
      <c r="AF1365" s="16"/>
      <c r="AG1365" s="16"/>
      <c r="AH1365" s="16"/>
      <c r="AI1365" s="16"/>
      <c r="AJ1365" s="16"/>
      <c r="AK1365" s="16"/>
      <c r="AL1365" s="16"/>
      <c r="AM1365" s="16"/>
      <c r="AN1365" s="16"/>
      <c r="AO1365" s="16"/>
    </row>
    <row r="1366" s="1" customFormat="1" ht="33.75" customHeight="1">
      <c r="A1366" s="824" t="s">
        <v>5</v>
      </c>
      <c r="B1366" s="339" t="s">
        <v>6</v>
      </c>
      <c r="C1366" s="19" t="s">
        <v>7</v>
      </c>
      <c r="D1366" s="19" t="s">
        <v>8</v>
      </c>
      <c r="E1366" s="374" t="s">
        <v>9</v>
      </c>
      <c r="F1366" s="374"/>
      <c r="G1366" s="374"/>
      <c r="H1366" s="374"/>
      <c r="I1366" s="374"/>
      <c r="J1366" s="374"/>
      <c r="K1366" s="374"/>
      <c r="L1366" s="374"/>
      <c r="M1366" s="374"/>
      <c r="N1366" s="374"/>
      <c r="O1366" s="374"/>
      <c r="P1366" s="374"/>
      <c r="Q1366" s="374"/>
      <c r="R1366" s="374"/>
      <c r="S1366" s="374"/>
      <c r="T1366" s="374"/>
      <c r="U1366" s="374"/>
      <c r="V1366" s="374"/>
      <c r="W1366" s="374"/>
      <c r="X1366" s="374"/>
      <c r="Y1366" s="374"/>
      <c r="Z1366" s="374"/>
      <c r="AA1366" s="374"/>
      <c r="AB1366" s="374"/>
      <c r="AC1366" s="826" t="s">
        <v>10</v>
      </c>
      <c r="AD1366" s="16"/>
      <c r="AE1366" s="16"/>
      <c r="AF1366" s="16"/>
      <c r="AG1366" s="16"/>
      <c r="AH1366" s="16"/>
      <c r="AI1366" s="16"/>
      <c r="AJ1366" s="16"/>
      <c r="AK1366" s="16"/>
      <c r="AL1366" s="16"/>
      <c r="AM1366" s="16"/>
      <c r="AN1366" s="16"/>
      <c r="AO1366" s="16"/>
    </row>
    <row r="1367" s="827" customFormat="1" ht="15" customHeight="1">
      <c r="A1367" s="195" t="s">
        <v>689</v>
      </c>
      <c r="B1367" s="160"/>
      <c r="C1367" s="160"/>
      <c r="D1367" s="160"/>
      <c r="E1367" s="26">
        <v>1</v>
      </c>
      <c r="F1367" s="26">
        <v>2</v>
      </c>
      <c r="G1367" s="26">
        <v>3</v>
      </c>
      <c r="H1367" s="26">
        <v>4</v>
      </c>
      <c r="I1367" s="26">
        <v>5</v>
      </c>
      <c r="J1367" s="26">
        <v>6</v>
      </c>
      <c r="K1367" s="26">
        <v>7</v>
      </c>
      <c r="L1367" s="26">
        <v>8</v>
      </c>
      <c r="M1367" s="26">
        <v>9</v>
      </c>
      <c r="N1367" s="26">
        <v>10</v>
      </c>
      <c r="O1367" s="26">
        <v>11</v>
      </c>
      <c r="P1367" s="26">
        <v>12</v>
      </c>
      <c r="Q1367" s="26">
        <v>13</v>
      </c>
      <c r="R1367" s="26">
        <v>14</v>
      </c>
      <c r="S1367" s="26">
        <v>15</v>
      </c>
      <c r="T1367" s="26">
        <v>16</v>
      </c>
      <c r="U1367" s="26">
        <v>17</v>
      </c>
      <c r="V1367" s="26">
        <v>18</v>
      </c>
      <c r="W1367" s="26">
        <v>19</v>
      </c>
      <c r="X1367" s="26">
        <v>20</v>
      </c>
      <c r="Y1367" s="26">
        <v>21</v>
      </c>
      <c r="Z1367" s="26">
        <v>22</v>
      </c>
      <c r="AA1367" s="26">
        <v>23</v>
      </c>
      <c r="AB1367" s="26">
        <v>24</v>
      </c>
      <c r="AC1367" s="828"/>
      <c r="AD1367" s="24"/>
      <c r="AE1367" s="24"/>
      <c r="AF1367" s="24"/>
      <c r="AG1367" s="24"/>
      <c r="AH1367" s="24"/>
      <c r="AI1367" s="24"/>
      <c r="AJ1367" s="24"/>
      <c r="AK1367" s="24"/>
      <c r="AL1367" s="24"/>
      <c r="AM1367" s="24"/>
      <c r="AN1367" s="24"/>
      <c r="AO1367" s="24"/>
    </row>
    <row r="1368" s="827" customFormat="1" ht="15" customHeight="1">
      <c r="A1368" s="375" t="s">
        <v>143</v>
      </c>
      <c r="B1368" s="376"/>
      <c r="C1368" s="377"/>
      <c r="D1368" s="377"/>
      <c r="E1368" s="376">
        <v>8</v>
      </c>
      <c r="F1368" s="376">
        <v>8</v>
      </c>
      <c r="G1368" s="376">
        <v>8</v>
      </c>
      <c r="H1368" s="376">
        <v>8</v>
      </c>
      <c r="I1368" s="376">
        <v>8</v>
      </c>
      <c r="J1368" s="376">
        <v>8</v>
      </c>
      <c r="K1368" s="376">
        <v>8</v>
      </c>
      <c r="L1368" s="376">
        <v>8</v>
      </c>
      <c r="M1368" s="376">
        <v>8</v>
      </c>
      <c r="N1368" s="376">
        <v>8</v>
      </c>
      <c r="O1368" s="376">
        <v>8</v>
      </c>
      <c r="P1368" s="376">
        <v>8</v>
      </c>
      <c r="Q1368" s="376">
        <v>8</v>
      </c>
      <c r="R1368" s="376">
        <v>8</v>
      </c>
      <c r="S1368" s="376">
        <v>8</v>
      </c>
      <c r="T1368" s="376">
        <v>8</v>
      </c>
      <c r="U1368" s="376">
        <v>8</v>
      </c>
      <c r="V1368" s="376">
        <v>8</v>
      </c>
      <c r="W1368" s="376">
        <v>8</v>
      </c>
      <c r="X1368" s="376">
        <v>8</v>
      </c>
      <c r="Y1368" s="376">
        <v>8</v>
      </c>
      <c r="Z1368" s="376">
        <v>8</v>
      </c>
      <c r="AA1368" s="376">
        <v>8</v>
      </c>
      <c r="AB1368" s="376">
        <v>8</v>
      </c>
      <c r="AC1368" s="854"/>
      <c r="AD1368" s="24"/>
      <c r="AE1368" s="24"/>
      <c r="AF1368" s="24"/>
      <c r="AG1368" s="24"/>
      <c r="AH1368" s="24"/>
      <c r="AI1368" s="24"/>
      <c r="AJ1368" s="24"/>
      <c r="AK1368" s="24"/>
      <c r="AL1368" s="24"/>
      <c r="AM1368" s="24"/>
      <c r="AN1368" s="24"/>
      <c r="AO1368" s="24"/>
    </row>
    <row r="1369" s="827" customFormat="1" ht="15" customHeight="1">
      <c r="A1369" s="447" t="s">
        <v>144</v>
      </c>
      <c r="B1369" s="448"/>
      <c r="C1369" s="449"/>
      <c r="D1369" s="449"/>
      <c r="E1369" s="448">
        <v>7</v>
      </c>
      <c r="F1369" s="448">
        <v>7</v>
      </c>
      <c r="G1369" s="448">
        <v>7</v>
      </c>
      <c r="H1369" s="448">
        <v>7</v>
      </c>
      <c r="I1369" s="448">
        <v>7</v>
      </c>
      <c r="J1369" s="448">
        <v>7</v>
      </c>
      <c r="K1369" s="448">
        <v>7</v>
      </c>
      <c r="L1369" s="448">
        <v>7</v>
      </c>
      <c r="M1369" s="448">
        <v>7</v>
      </c>
      <c r="N1369" s="448">
        <v>7</v>
      </c>
      <c r="O1369" s="448">
        <v>7</v>
      </c>
      <c r="P1369" s="448">
        <v>7</v>
      </c>
      <c r="Q1369" s="448">
        <v>7</v>
      </c>
      <c r="R1369" s="448">
        <v>7</v>
      </c>
      <c r="S1369" s="448">
        <v>7</v>
      </c>
      <c r="T1369" s="448">
        <v>7</v>
      </c>
      <c r="U1369" s="448">
        <v>7</v>
      </c>
      <c r="V1369" s="448">
        <v>7</v>
      </c>
      <c r="W1369" s="448">
        <v>7</v>
      </c>
      <c r="X1369" s="448">
        <v>7</v>
      </c>
      <c r="Y1369" s="448">
        <v>7</v>
      </c>
      <c r="Z1369" s="448">
        <v>7</v>
      </c>
      <c r="AA1369" s="448">
        <v>7</v>
      </c>
      <c r="AB1369" s="448">
        <v>7</v>
      </c>
      <c r="AC1369" s="448"/>
      <c r="AD1369" s="24"/>
      <c r="AE1369" s="24"/>
      <c r="AF1369" s="24"/>
      <c r="AG1369" s="24"/>
      <c r="AH1369" s="24"/>
      <c r="AI1369" s="24"/>
      <c r="AJ1369" s="24"/>
      <c r="AK1369" s="24"/>
      <c r="AL1369" s="24"/>
      <c r="AM1369" s="24"/>
      <c r="AN1369" s="24"/>
      <c r="AO1369" s="24"/>
    </row>
    <row r="1370" s="1" customFormat="1" ht="15" customHeight="1">
      <c r="A1370" s="945" t="s">
        <v>484</v>
      </c>
      <c r="B1370" s="946" t="s">
        <v>485</v>
      </c>
      <c r="C1370" s="947" t="s">
        <v>15</v>
      </c>
      <c r="D1370" s="947" t="s">
        <v>19</v>
      </c>
      <c r="E1370" s="1035">
        <v>4.4099998474121094</v>
      </c>
      <c r="F1370" s="1036">
        <v>4.2600002288818359</v>
      </c>
      <c r="G1370" s="1036">
        <v>4.119999885559082</v>
      </c>
      <c r="H1370" s="1037">
        <v>4.2199997901916504</v>
      </c>
      <c r="I1370" s="1036">
        <v>4.1999998092651367</v>
      </c>
      <c r="J1370" s="1036">
        <v>4.3299999237060547</v>
      </c>
      <c r="K1370" s="1036">
        <v>4.4600000381469727</v>
      </c>
      <c r="L1370" s="1036">
        <v>4.8400001525878906</v>
      </c>
      <c r="M1370" s="1036">
        <v>5.1100001335144043</v>
      </c>
      <c r="N1370" s="1037">
        <v>5.130000114440918</v>
      </c>
      <c r="O1370" s="1036">
        <v>5.190000057220459</v>
      </c>
      <c r="P1370" s="1036">
        <v>5.119999885559082</v>
      </c>
      <c r="Q1370" s="1036">
        <v>5.0399999618530273</v>
      </c>
      <c r="R1370" s="1036">
        <v>5.2399997711181641</v>
      </c>
      <c r="S1370" s="1036">
        <v>5.0999999046325684</v>
      </c>
      <c r="T1370" s="1036">
        <v>5.3299999237060547</v>
      </c>
      <c r="U1370" s="1036">
        <v>4.9200000762939453</v>
      </c>
      <c r="V1370" s="1037">
        <v>5.0399999618530273</v>
      </c>
      <c r="W1370" s="1036">
        <v>4.869999885559082</v>
      </c>
      <c r="X1370" s="1036">
        <v>4.679999828338623</v>
      </c>
      <c r="Y1370" s="1036">
        <v>4.5799999237060547</v>
      </c>
      <c r="Z1370" s="1036">
        <v>4.3899998664855957</v>
      </c>
      <c r="AA1370" s="1036">
        <v>4.179999828338623</v>
      </c>
      <c r="AB1370" s="1036">
        <v>4.1399998664855957</v>
      </c>
      <c r="AC1370" s="951">
        <f t="shared" ref="AC1370:AC1371" si="1424">SUM(E1370:AB1370)</f>
        <v>112.89999866485596</v>
      </c>
      <c r="AD1370" s="16"/>
      <c r="AE1370" s="16"/>
      <c r="AF1370" s="16"/>
      <c r="AG1370" s="16"/>
      <c r="AH1370" s="16"/>
      <c r="AI1370" s="16"/>
      <c r="AJ1370" s="16"/>
      <c r="AK1370" s="16"/>
      <c r="AL1370" s="16"/>
      <c r="AM1370" s="16"/>
      <c r="AN1370" s="16"/>
      <c r="AO1370" s="16"/>
    </row>
    <row r="1371" s="1" customFormat="1" ht="15" customHeight="1">
      <c r="A1371" s="952"/>
      <c r="B1371" s="38"/>
      <c r="C1371" s="39" t="s">
        <v>17</v>
      </c>
      <c r="D1371" s="39" t="s">
        <v>19</v>
      </c>
      <c r="E1371" s="1038">
        <v>2.880000114440918</v>
      </c>
      <c r="F1371" s="805">
        <v>2.7599999904632568</v>
      </c>
      <c r="G1371" s="805">
        <v>2.7000000476837158</v>
      </c>
      <c r="H1371" s="1039">
        <v>2.7000000476837158</v>
      </c>
      <c r="I1371" s="805">
        <v>2.7100000381469727</v>
      </c>
      <c r="J1371" s="805">
        <v>2.6400001049041748</v>
      </c>
      <c r="K1371" s="805">
        <v>2.6700000762939453</v>
      </c>
      <c r="L1371" s="805">
        <v>2.7999999523162842</v>
      </c>
      <c r="M1371" s="805">
        <v>2.8900001049041748</v>
      </c>
      <c r="N1371" s="1039">
        <v>2.809999942779541</v>
      </c>
      <c r="O1371" s="805">
        <v>2.869999885559082</v>
      </c>
      <c r="P1371" s="805">
        <v>2.7899999618530273</v>
      </c>
      <c r="Q1371" s="805">
        <v>2.7999999523162842</v>
      </c>
      <c r="R1371" s="805">
        <v>2.9100000858306885</v>
      </c>
      <c r="S1371" s="805">
        <v>2.8599998950958252</v>
      </c>
      <c r="T1371" s="805">
        <v>2.8399999141693115</v>
      </c>
      <c r="U1371" s="805">
        <v>2.690000057220459</v>
      </c>
      <c r="V1371" s="1039">
        <v>2.7599999904632568</v>
      </c>
      <c r="W1371" s="805">
        <v>2.7200000286102295</v>
      </c>
      <c r="X1371" s="805">
        <v>2.75</v>
      </c>
      <c r="Y1371" s="805">
        <v>2.7999999523162842</v>
      </c>
      <c r="Z1371" s="805">
        <v>2.7999999523162842</v>
      </c>
      <c r="AA1371" s="805">
        <v>2.7400000095367432</v>
      </c>
      <c r="AB1371" s="805">
        <v>2.7699999809265137</v>
      </c>
      <c r="AC1371" s="953">
        <f t="shared" si="1424"/>
        <v>66.660000085830688</v>
      </c>
      <c r="AD1371" s="16"/>
      <c r="AE1371" s="16"/>
      <c r="AF1371" s="16"/>
      <c r="AG1371" s="16"/>
      <c r="AH1371" s="16"/>
      <c r="AI1371" s="16"/>
      <c r="AJ1371" s="16"/>
      <c r="AK1371" s="16"/>
      <c r="AL1371" s="16"/>
      <c r="AM1371" s="16"/>
      <c r="AN1371" s="16"/>
      <c r="AO1371" s="16"/>
    </row>
    <row r="1372" s="1" customFormat="1" ht="15" customHeight="1">
      <c r="A1372" s="952"/>
      <c r="B1372" s="38"/>
      <c r="C1372" s="39" t="s">
        <v>18</v>
      </c>
      <c r="D1372" s="39" t="s">
        <v>19</v>
      </c>
      <c r="E1372" s="509">
        <v>26</v>
      </c>
      <c r="F1372" s="856">
        <v>25</v>
      </c>
      <c r="G1372" s="856">
        <v>24</v>
      </c>
      <c r="H1372" s="1040">
        <v>25</v>
      </c>
      <c r="I1372" s="856">
        <v>25</v>
      </c>
      <c r="J1372" s="856">
        <v>25</v>
      </c>
      <c r="K1372" s="856">
        <v>26</v>
      </c>
      <c r="L1372" s="856">
        <v>28</v>
      </c>
      <c r="M1372" s="856">
        <v>29</v>
      </c>
      <c r="N1372" s="1040">
        <v>29</v>
      </c>
      <c r="O1372" s="856">
        <v>30</v>
      </c>
      <c r="P1372" s="856">
        <v>29</v>
      </c>
      <c r="Q1372" s="856">
        <v>29</v>
      </c>
      <c r="R1372" s="856">
        <v>30</v>
      </c>
      <c r="S1372" s="856">
        <v>29</v>
      </c>
      <c r="T1372" s="856">
        <v>30</v>
      </c>
      <c r="U1372" s="856">
        <v>28</v>
      </c>
      <c r="V1372" s="1040">
        <v>29</v>
      </c>
      <c r="W1372" s="856">
        <v>28</v>
      </c>
      <c r="X1372" s="856">
        <v>27</v>
      </c>
      <c r="Y1372" s="856">
        <v>27</v>
      </c>
      <c r="Z1372" s="856">
        <v>26</v>
      </c>
      <c r="AA1372" s="856">
        <v>25</v>
      </c>
      <c r="AB1372" s="856">
        <v>25</v>
      </c>
      <c r="AC1372" s="953"/>
      <c r="AD1372" s="215">
        <f t="shared" ref="AD1318:AD1381" si="1425">MAX(E1372:AB1372)</f>
        <v>30</v>
      </c>
      <c r="AE1372" s="16"/>
      <c r="AF1372" s="16"/>
      <c r="AG1372" s="16"/>
      <c r="AH1372" s="16"/>
      <c r="AI1372" s="16"/>
      <c r="AJ1372" s="16"/>
      <c r="AK1372" s="16"/>
      <c r="AL1372" s="16"/>
      <c r="AM1372" s="16"/>
      <c r="AN1372" s="16"/>
      <c r="AO1372" s="16"/>
    </row>
    <row r="1373" s="1" customFormat="1" ht="15" customHeight="1">
      <c r="A1373" s="952"/>
      <c r="B1373" s="38"/>
      <c r="C1373" s="39" t="s">
        <v>20</v>
      </c>
      <c r="D1373" s="39"/>
      <c r="E1373" s="40">
        <f t="shared" ref="E1373:AC1403" si="1426">E1371/E1370</f>
        <v>0.65306127303631745</v>
      </c>
      <c r="F1373" s="40">
        <f t="shared" si="1426"/>
        <v>0.64788728689521713</v>
      </c>
      <c r="G1373" s="40">
        <f t="shared" si="1426"/>
        <v>0.65533983560228359</v>
      </c>
      <c r="H1373" s="418">
        <f t="shared" si="1426"/>
        <v>0.63981046964959587</v>
      </c>
      <c r="I1373" s="40">
        <f t="shared" si="1426"/>
        <v>0.64523813362294757</v>
      </c>
      <c r="J1373" s="40">
        <f t="shared" si="1426"/>
        <v>0.60969980402322821</v>
      </c>
      <c r="K1373" s="40">
        <f t="shared" si="1426"/>
        <v>0.59865472050607171</v>
      </c>
      <c r="L1373" s="40">
        <f t="shared" si="1426"/>
        <v>0.57851236860378141</v>
      </c>
      <c r="M1373" s="40">
        <f t="shared" si="1426"/>
        <v>0.56555773569355594</v>
      </c>
      <c r="N1373" s="418">
        <f t="shared" si="1426"/>
        <v>0.54775826122681925</v>
      </c>
      <c r="O1373" s="40">
        <f t="shared" si="1426"/>
        <v>0.55298648437705999</v>
      </c>
      <c r="P1373" s="40">
        <f t="shared" si="1426"/>
        <v>0.54492187972937256</v>
      </c>
      <c r="Q1373" s="40">
        <f t="shared" si="1426"/>
        <v>0.55555555029941395</v>
      </c>
      <c r="R1373" s="40">
        <f t="shared" si="1426"/>
        <v>0.55534355208754582</v>
      </c>
      <c r="S1373" s="40">
        <f t="shared" si="1426"/>
        <v>0.56078430364242826</v>
      </c>
      <c r="T1373" s="40">
        <f t="shared" si="1426"/>
        <v>0.5328330121615843</v>
      </c>
      <c r="U1373" s="40">
        <f t="shared" si="1426"/>
        <v>0.54674797063148362</v>
      </c>
      <c r="V1373" s="127">
        <f t="shared" si="1426"/>
        <v>0.54761904987167975</v>
      </c>
      <c r="W1373" s="40">
        <f t="shared" si="1426"/>
        <v>0.55852157957452808</v>
      </c>
      <c r="X1373" s="40">
        <f t="shared" si="1426"/>
        <v>0.58760685916012878</v>
      </c>
      <c r="Y1373" s="40">
        <f t="shared" si="1426"/>
        <v>0.61135371156307228</v>
      </c>
      <c r="Z1373" s="40">
        <f t="shared" si="1426"/>
        <v>0.63781322038121557</v>
      </c>
      <c r="AA1373" s="40">
        <f t="shared" si="1426"/>
        <v>0.65550242154573957</v>
      </c>
      <c r="AB1373" s="40">
        <f t="shared" si="1426"/>
        <v>0.66908214257454524</v>
      </c>
      <c r="AC1373" s="953">
        <f t="shared" si="1426"/>
        <v>0.59043402014300406</v>
      </c>
      <c r="AD1373" s="16"/>
      <c r="AE1373" s="16"/>
      <c r="AF1373" s="16"/>
      <c r="AG1373" s="16"/>
      <c r="AH1373" s="16"/>
      <c r="AI1373" s="16"/>
      <c r="AJ1373" s="16"/>
      <c r="AK1373" s="16"/>
      <c r="AL1373" s="16"/>
      <c r="AM1373" s="16"/>
      <c r="AN1373" s="16"/>
      <c r="AO1373" s="16"/>
    </row>
    <row r="1374" s="1" customFormat="1" ht="15" customHeight="1">
      <c r="A1374" s="956"/>
      <c r="B1374" s="957"/>
      <c r="C1374" s="1041" t="s">
        <v>28</v>
      </c>
      <c r="D1374" s="1041" t="s">
        <v>19</v>
      </c>
      <c r="E1374" s="1042">
        <v>117.87000274658203</v>
      </c>
      <c r="F1374" s="1043">
        <v>118.04000091552734</v>
      </c>
      <c r="G1374" s="1043">
        <v>117.84999847412109</v>
      </c>
      <c r="H1374" s="1043">
        <v>117.68000030517578</v>
      </c>
      <c r="I1374" s="1043">
        <v>117.51000213623047</v>
      </c>
      <c r="J1374" s="1043">
        <v>116.65000152587891</v>
      </c>
      <c r="K1374" s="1043">
        <v>116.62000274658203</v>
      </c>
      <c r="L1374" s="1043">
        <v>116.45999908447266</v>
      </c>
      <c r="M1374" s="1043">
        <v>116.16000366210938</v>
      </c>
      <c r="N1374" s="1043">
        <v>115.45999908447266</v>
      </c>
      <c r="O1374" s="1043">
        <v>115</v>
      </c>
      <c r="P1374" s="1043">
        <v>115.77999877929688</v>
      </c>
      <c r="Q1374" s="1043">
        <v>116.01000213623047</v>
      </c>
      <c r="R1374" s="1043">
        <v>115.66000366210938</v>
      </c>
      <c r="S1374" s="1043">
        <v>115.88999938964844</v>
      </c>
      <c r="T1374" s="1043">
        <v>115.68000030517578</v>
      </c>
      <c r="U1374" s="1043">
        <v>115.83999633789062</v>
      </c>
      <c r="V1374" s="1043">
        <v>115.47000122070312</v>
      </c>
      <c r="W1374" s="1043">
        <v>115.77999877929688</v>
      </c>
      <c r="X1374" s="1043">
        <v>116.55999755859375</v>
      </c>
      <c r="Y1374" s="1043">
        <v>116.87999725341797</v>
      </c>
      <c r="Z1374" s="1043">
        <v>117.22000122070312</v>
      </c>
      <c r="AA1374" s="1043">
        <v>117.55000305175781</v>
      </c>
      <c r="AB1374" s="1043">
        <v>118.12000274658203</v>
      </c>
      <c r="AC1374" s="1044"/>
      <c r="AD1374" s="16"/>
      <c r="AE1374" s="16"/>
      <c r="AF1374" s="16"/>
      <c r="AG1374" s="16"/>
      <c r="AH1374" s="16"/>
      <c r="AI1374" s="16"/>
      <c r="AJ1374" s="16"/>
      <c r="AK1374" s="16"/>
      <c r="AL1374" s="16"/>
      <c r="AM1374" s="16"/>
      <c r="AN1374" s="16"/>
      <c r="AO1374" s="16"/>
    </row>
    <row r="1375" s="1" customFormat="1" ht="15" customHeight="1">
      <c r="A1375" s="55" t="s">
        <v>486</v>
      </c>
      <c r="B1375" s="56" t="s">
        <v>487</v>
      </c>
      <c r="C1375" s="57" t="s">
        <v>15</v>
      </c>
      <c r="D1375" s="57" t="s">
        <v>19</v>
      </c>
      <c r="E1375" s="1038">
        <v>3.5499999523162842</v>
      </c>
      <c r="F1375" s="1038">
        <v>3.4600000381469727</v>
      </c>
      <c r="G1375" s="1038">
        <v>3.4900000095367432</v>
      </c>
      <c r="H1375" s="1045">
        <v>3.4700000286102295</v>
      </c>
      <c r="I1375" s="1038">
        <v>3.559999942779541</v>
      </c>
      <c r="J1375" s="1038">
        <v>3.6500000953674316</v>
      </c>
      <c r="K1375" s="1038">
        <v>3.8199999332427979</v>
      </c>
      <c r="L1375" s="1038">
        <v>3.9800000190734863</v>
      </c>
      <c r="M1375" s="1038">
        <v>4.0799999237060547</v>
      </c>
      <c r="N1375" s="1045">
        <v>4.130000114440918</v>
      </c>
      <c r="O1375" s="1038">
        <v>4.4200000762939453</v>
      </c>
      <c r="P1375" s="1038">
        <v>4.2300000190734863</v>
      </c>
      <c r="Q1375" s="1038">
        <v>4.1100001335144043</v>
      </c>
      <c r="R1375" s="1038">
        <v>4.2800002098083496</v>
      </c>
      <c r="S1375" s="1038">
        <v>4.309999942779541</v>
      </c>
      <c r="T1375" s="1038">
        <v>4.3600001335144043</v>
      </c>
      <c r="U1375" s="1038">
        <v>4.25</v>
      </c>
      <c r="V1375" s="1045">
        <v>4.25</v>
      </c>
      <c r="W1375" s="1038">
        <v>4.3400001525878906</v>
      </c>
      <c r="X1375" s="1038">
        <v>4.2100000381469727</v>
      </c>
      <c r="Y1375" s="1038">
        <v>4.2800002098083496</v>
      </c>
      <c r="Z1375" s="1038">
        <v>3.940000057220459</v>
      </c>
      <c r="AA1375" s="1038">
        <v>3.7999999523162842</v>
      </c>
      <c r="AB1375" s="1038">
        <v>3.6600000858306885</v>
      </c>
      <c r="AC1375" s="59">
        <f t="shared" ref="AC1375:AC1376" si="1427">SUM(E1375:AB1375)</f>
        <v>95.630001068115234</v>
      </c>
      <c r="AD1375" s="16"/>
      <c r="AE1375" s="16"/>
      <c r="AF1375" s="16"/>
      <c r="AG1375" s="16"/>
      <c r="AH1375" s="16"/>
      <c r="AI1375" s="16"/>
      <c r="AJ1375" s="16"/>
      <c r="AK1375" s="16"/>
      <c r="AL1375" s="16"/>
      <c r="AM1375" s="16"/>
      <c r="AN1375" s="16"/>
      <c r="AO1375" s="16"/>
    </row>
    <row r="1376" s="1" customFormat="1" ht="15" customHeight="1">
      <c r="A1376" s="37"/>
      <c r="B1376" s="38"/>
      <c r="C1376" s="39" t="s">
        <v>17</v>
      </c>
      <c r="D1376" s="39" t="s">
        <v>19</v>
      </c>
      <c r="E1376" s="1038">
        <v>2.369999885559082</v>
      </c>
      <c r="F1376" s="1038">
        <v>2.3599998950958252</v>
      </c>
      <c r="G1376" s="1038">
        <v>2.309999942779541</v>
      </c>
      <c r="H1376" s="1045">
        <v>2.3299999237060547</v>
      </c>
      <c r="I1376" s="1038">
        <v>2.3199999332427979</v>
      </c>
      <c r="J1376" s="1038">
        <v>2.3399999141693115</v>
      </c>
      <c r="K1376" s="1038">
        <v>2.3399999141693115</v>
      </c>
      <c r="L1376" s="1038">
        <v>2.3199999332427979</v>
      </c>
      <c r="M1376" s="1038">
        <v>2.3499999046325684</v>
      </c>
      <c r="N1376" s="1045">
        <v>2.2799999713897705</v>
      </c>
      <c r="O1376" s="1038">
        <v>2.2799999713897705</v>
      </c>
      <c r="P1376" s="1038">
        <v>2.3199999332427979</v>
      </c>
      <c r="Q1376" s="1038">
        <v>2.3199999332427979</v>
      </c>
      <c r="R1376" s="1038">
        <v>2.4200000762939453</v>
      </c>
      <c r="S1376" s="1038">
        <v>2.4600000381469727</v>
      </c>
      <c r="T1376" s="1038">
        <v>2.380000114440918</v>
      </c>
      <c r="U1376" s="1038">
        <v>2.3299999237060547</v>
      </c>
      <c r="V1376" s="1045">
        <v>2.2999999523162842</v>
      </c>
      <c r="W1376" s="1038">
        <v>2.369999885559082</v>
      </c>
      <c r="X1376" s="1038">
        <v>2.3599998950958252</v>
      </c>
      <c r="Y1376" s="1038">
        <v>2.4300000667572021</v>
      </c>
      <c r="Z1376" s="1038">
        <v>2.3900001049041748</v>
      </c>
      <c r="AA1376" s="1038">
        <v>2.5199999809265137</v>
      </c>
      <c r="AB1376" s="1038">
        <v>2.5299999713897705</v>
      </c>
      <c r="AC1376" s="42">
        <f t="shared" si="1427"/>
        <v>56.72999906539917</v>
      </c>
      <c r="AD1376" s="16"/>
      <c r="AE1376" s="16"/>
      <c r="AF1376" s="16"/>
      <c r="AG1376" s="16"/>
      <c r="AH1376" s="16"/>
      <c r="AI1376" s="16"/>
      <c r="AJ1376" s="16"/>
      <c r="AK1376" s="16"/>
      <c r="AL1376" s="16"/>
      <c r="AM1376" s="16"/>
      <c r="AN1376" s="16"/>
      <c r="AO1376" s="16"/>
    </row>
    <row r="1377" s="1" customFormat="1" ht="15" customHeight="1">
      <c r="A1377" s="37"/>
      <c r="B1377" s="38"/>
      <c r="C1377" s="39" t="s">
        <v>18</v>
      </c>
      <c r="D1377" s="39" t="s">
        <v>19</v>
      </c>
      <c r="E1377" s="856">
        <v>20</v>
      </c>
      <c r="F1377" s="856">
        <v>20</v>
      </c>
      <c r="G1377" s="856">
        <v>20</v>
      </c>
      <c r="H1377" s="1040">
        <v>20</v>
      </c>
      <c r="I1377" s="856">
        <v>21</v>
      </c>
      <c r="J1377" s="856">
        <v>21</v>
      </c>
      <c r="K1377" s="856">
        <v>22</v>
      </c>
      <c r="L1377" s="856">
        <v>22</v>
      </c>
      <c r="M1377" s="856">
        <v>23</v>
      </c>
      <c r="N1377" s="1040">
        <v>23</v>
      </c>
      <c r="O1377" s="856">
        <v>25</v>
      </c>
      <c r="P1377" s="856">
        <v>24</v>
      </c>
      <c r="Q1377" s="856">
        <v>23</v>
      </c>
      <c r="R1377" s="856">
        <v>24</v>
      </c>
      <c r="S1377" s="856">
        <v>24</v>
      </c>
      <c r="T1377" s="856">
        <v>24</v>
      </c>
      <c r="U1377" s="856">
        <v>24</v>
      </c>
      <c r="V1377" s="1040">
        <v>24</v>
      </c>
      <c r="W1377" s="856">
        <v>24</v>
      </c>
      <c r="X1377" s="856">
        <v>24</v>
      </c>
      <c r="Y1377" s="856">
        <v>24</v>
      </c>
      <c r="Z1377" s="856">
        <v>22</v>
      </c>
      <c r="AA1377" s="856">
        <v>22</v>
      </c>
      <c r="AB1377" s="856">
        <v>21</v>
      </c>
      <c r="AC1377" s="42"/>
      <c r="AD1377" s="215">
        <f t="shared" si="1425"/>
        <v>25</v>
      </c>
      <c r="AE1377" s="16"/>
      <c r="AF1377" s="16"/>
      <c r="AG1377" s="16"/>
      <c r="AH1377" s="16"/>
      <c r="AI1377" s="16"/>
      <c r="AJ1377" s="16"/>
      <c r="AK1377" s="16"/>
      <c r="AL1377" s="16"/>
      <c r="AM1377" s="16"/>
      <c r="AN1377" s="16"/>
      <c r="AO1377" s="16"/>
    </row>
    <row r="1378" s="1" customFormat="1" ht="15" customHeight="1">
      <c r="A1378" s="37"/>
      <c r="B1378" s="38"/>
      <c r="C1378" s="39" t="s">
        <v>20</v>
      </c>
      <c r="D1378" s="39"/>
      <c r="E1378" s="40">
        <f t="shared" si="1426"/>
        <v>0.66760561053323897</v>
      </c>
      <c r="F1378" s="40">
        <f t="shared" si="1426"/>
        <v>0.68208088701633074</v>
      </c>
      <c r="G1378" s="40">
        <f t="shared" si="1426"/>
        <v>0.66189109927428524</v>
      </c>
      <c r="H1378" s="418">
        <f t="shared" si="1426"/>
        <v>0.67146971311099479</v>
      </c>
      <c r="I1378" s="40">
        <f t="shared" si="1426"/>
        <v>0.65168538498104911</v>
      </c>
      <c r="J1378" s="40">
        <f t="shared" si="1426"/>
        <v>0.64109585014510873</v>
      </c>
      <c r="K1378" s="40">
        <f t="shared" si="1426"/>
        <v>0.61256543326242563</v>
      </c>
      <c r="L1378" s="40">
        <f t="shared" si="1426"/>
        <v>0.58291455329763442</v>
      </c>
      <c r="M1378" s="40">
        <f t="shared" si="1426"/>
        <v>0.57598037955303527</v>
      </c>
      <c r="N1378" s="127">
        <f t="shared" si="1426"/>
        <v>0.55205808915538401</v>
      </c>
      <c r="O1378" s="40">
        <f t="shared" si="1426"/>
        <v>0.51583708869559364</v>
      </c>
      <c r="P1378" s="40">
        <f t="shared" si="1426"/>
        <v>0.5484633387190756</v>
      </c>
      <c r="Q1378" s="40">
        <f t="shared" si="1426"/>
        <v>0.56447685106496526</v>
      </c>
      <c r="R1378" s="40">
        <f t="shared" si="1426"/>
        <v>0.56542055085607301</v>
      </c>
      <c r="S1378" s="40">
        <f t="shared" si="1426"/>
        <v>0.57076567768131015</v>
      </c>
      <c r="T1378" s="40">
        <f t="shared" si="1426"/>
        <v>0.54587156916495427</v>
      </c>
      <c r="U1378" s="40">
        <f t="shared" si="1426"/>
        <v>0.54823527616613055</v>
      </c>
      <c r="V1378" s="127">
        <f t="shared" si="1426"/>
        <v>0.54117645936853742</v>
      </c>
      <c r="W1378" s="40">
        <f t="shared" si="1426"/>
        <v>0.54608290374042479</v>
      </c>
      <c r="X1378" s="40">
        <f t="shared" si="1426"/>
        <v>0.56057004126170429</v>
      </c>
      <c r="Y1378" s="40">
        <f t="shared" si="1426"/>
        <v>0.56775699711145877</v>
      </c>
      <c r="Z1378" s="40">
        <f t="shared" si="1426"/>
        <v>0.60659900258738619</v>
      </c>
      <c r="AA1378" s="40">
        <f t="shared" si="1426"/>
        <v>0.66315789803903857</v>
      </c>
      <c r="AB1378" s="40">
        <f t="shared" si="1426"/>
        <v>0.69125680657342159</v>
      </c>
      <c r="AC1378" s="42">
        <f t="shared" si="1426"/>
        <v>0.59322386731954113</v>
      </c>
      <c r="AD1378" s="16"/>
      <c r="AE1378" s="16"/>
      <c r="AF1378" s="16"/>
      <c r="AG1378" s="16"/>
      <c r="AH1378" s="16"/>
      <c r="AI1378" s="16"/>
      <c r="AJ1378" s="16"/>
      <c r="AK1378" s="16"/>
      <c r="AL1378" s="16"/>
      <c r="AM1378" s="16"/>
      <c r="AN1378" s="16"/>
      <c r="AO1378" s="16"/>
    </row>
    <row r="1379" s="1" customFormat="1" ht="15" customHeight="1">
      <c r="A1379" s="113"/>
      <c r="B1379" s="120"/>
      <c r="C1379" s="411" t="s">
        <v>28</v>
      </c>
      <c r="D1379" s="411" t="s">
        <v>19</v>
      </c>
      <c r="E1379" s="1046">
        <v>119.36000061035156</v>
      </c>
      <c r="F1379" s="1046">
        <v>119.47000122070312</v>
      </c>
      <c r="G1379" s="1046">
        <v>119.30000305175781</v>
      </c>
      <c r="H1379" s="1046">
        <v>119.05000305175781</v>
      </c>
      <c r="I1379" s="1046">
        <v>118.81999969482422</v>
      </c>
      <c r="J1379" s="1046">
        <v>117.91000366210938</v>
      </c>
      <c r="K1379" s="1046">
        <v>117.87000274658203</v>
      </c>
      <c r="L1379" s="1046">
        <v>117.94999694824219</v>
      </c>
      <c r="M1379" s="1046">
        <v>117.76000213623047</v>
      </c>
      <c r="N1379" s="1046">
        <v>117.06999969482422</v>
      </c>
      <c r="O1379" s="1046">
        <v>116.62000274658203</v>
      </c>
      <c r="P1379" s="1046">
        <v>117.36000061035156</v>
      </c>
      <c r="Q1379" s="1046">
        <v>117.61000061035156</v>
      </c>
      <c r="R1379" s="1046">
        <v>117.23999786376953</v>
      </c>
      <c r="S1379" s="1046">
        <v>117.40000152587891</v>
      </c>
      <c r="T1379" s="1046">
        <v>117.27999877929688</v>
      </c>
      <c r="U1379" s="1046">
        <v>117.16999816894531</v>
      </c>
      <c r="V1379" s="1046">
        <v>116.90000152587891</v>
      </c>
      <c r="W1379" s="1046">
        <v>117.05000305175781</v>
      </c>
      <c r="X1379" s="1046">
        <v>117.83000183105469</v>
      </c>
      <c r="Y1379" s="1046">
        <v>118.05999755859375</v>
      </c>
      <c r="Z1379" s="1046">
        <v>118.48000335693359</v>
      </c>
      <c r="AA1379" s="1046">
        <v>118.62999725341797</v>
      </c>
      <c r="AB1379" s="1046">
        <v>119.27999877929688</v>
      </c>
      <c r="AC1379" s="94"/>
      <c r="AD1379" s="16"/>
      <c r="AE1379" s="16"/>
      <c r="AF1379" s="16"/>
      <c r="AG1379" s="16"/>
      <c r="AH1379" s="16"/>
      <c r="AI1379" s="16"/>
      <c r="AJ1379" s="16"/>
      <c r="AK1379" s="16"/>
      <c r="AL1379" s="16"/>
      <c r="AM1379" s="16"/>
      <c r="AN1379" s="16"/>
      <c r="AO1379" s="16"/>
    </row>
    <row r="1380" s="1" customFormat="1" ht="15" customHeight="1">
      <c r="A1380" s="945" t="s">
        <v>488</v>
      </c>
      <c r="B1380" s="946" t="s">
        <v>690</v>
      </c>
      <c r="C1380" s="947" t="s">
        <v>15</v>
      </c>
      <c r="D1380" s="947" t="s">
        <v>19</v>
      </c>
      <c r="E1380" s="1035">
        <v>2.380000114440918</v>
      </c>
      <c r="F1380" s="1035">
        <v>2.4000000953674316</v>
      </c>
      <c r="G1380" s="1035">
        <v>2.2999999523162842</v>
      </c>
      <c r="H1380" s="1047">
        <v>2.3499999046325684</v>
      </c>
      <c r="I1380" s="1035">
        <v>2.3199999332427979</v>
      </c>
      <c r="J1380" s="1035">
        <v>2.4800000190734863</v>
      </c>
      <c r="K1380" s="1035">
        <v>2.5899999141693115</v>
      </c>
      <c r="L1380" s="1035">
        <v>2.8299999237060547</v>
      </c>
      <c r="M1380" s="1035">
        <v>2.8900001049041748</v>
      </c>
      <c r="N1380" s="1047">
        <v>3.0299999713897705</v>
      </c>
      <c r="O1380" s="1035">
        <v>3</v>
      </c>
      <c r="P1380" s="1035">
        <v>3.0899999141693115</v>
      </c>
      <c r="Q1380" s="1035">
        <v>2.9200000762939453</v>
      </c>
      <c r="R1380" s="1035">
        <v>3.059999942779541</v>
      </c>
      <c r="S1380" s="1035">
        <v>2.9800000190734863</v>
      </c>
      <c r="T1380" s="1035">
        <v>3.1099998950958252</v>
      </c>
      <c r="U1380" s="1035">
        <v>2.7200000286102295</v>
      </c>
      <c r="V1380" s="1047">
        <v>2.7000000476837158</v>
      </c>
      <c r="W1380" s="1035">
        <v>2.6800000667572021</v>
      </c>
      <c r="X1380" s="1035">
        <v>2.6800000667572021</v>
      </c>
      <c r="Y1380" s="1035">
        <v>2.5499999523162842</v>
      </c>
      <c r="Z1380" s="1035">
        <v>2.4200000762939453</v>
      </c>
      <c r="AA1380" s="1035">
        <v>2.25</v>
      </c>
      <c r="AB1380" s="1035">
        <v>2.1700000762939453</v>
      </c>
      <c r="AC1380" s="951">
        <f t="shared" ref="AC1380:AC1381" si="1428">SUM(E1380:AB1380)</f>
        <v>63.900000095367432</v>
      </c>
      <c r="AD1380" s="16"/>
      <c r="AE1380" s="16"/>
      <c r="AF1380" s="16"/>
      <c r="AG1380" s="16"/>
      <c r="AH1380" s="16"/>
      <c r="AI1380" s="16"/>
      <c r="AJ1380" s="16"/>
      <c r="AK1380" s="16"/>
      <c r="AL1380" s="16"/>
      <c r="AM1380" s="16"/>
      <c r="AN1380" s="16"/>
      <c r="AO1380" s="16"/>
    </row>
    <row r="1381" s="1" customFormat="1" ht="15" customHeight="1">
      <c r="A1381" s="952"/>
      <c r="B1381" s="38"/>
      <c r="C1381" s="39" t="s">
        <v>17</v>
      </c>
      <c r="D1381" s="39" t="s">
        <v>19</v>
      </c>
      <c r="E1381" s="1038">
        <v>1.4800000190734863</v>
      </c>
      <c r="F1381" s="1038">
        <v>1.5</v>
      </c>
      <c r="G1381" s="1038">
        <v>1.4500000476837158</v>
      </c>
      <c r="H1381" s="1045">
        <v>1.440000057220459</v>
      </c>
      <c r="I1381" s="1038">
        <v>1.4600000381469727</v>
      </c>
      <c r="J1381" s="1038">
        <v>1.4099999666213989</v>
      </c>
      <c r="K1381" s="1038">
        <v>1.4299999475479126</v>
      </c>
      <c r="L1381" s="1038">
        <v>1.4600000381469727</v>
      </c>
      <c r="M1381" s="1038">
        <v>1.440000057220459</v>
      </c>
      <c r="N1381" s="1045">
        <v>1.4800000190734863</v>
      </c>
      <c r="O1381" s="1038">
        <v>1.5</v>
      </c>
      <c r="P1381" s="1038">
        <v>1.4800000190734863</v>
      </c>
      <c r="Q1381" s="1038">
        <v>1.4500000476837158</v>
      </c>
      <c r="R1381" s="1038">
        <v>1.4500000476837158</v>
      </c>
      <c r="S1381" s="1038">
        <v>1.4299999475479126</v>
      </c>
      <c r="T1381" s="1038">
        <v>1.4299999475479126</v>
      </c>
      <c r="U1381" s="1038">
        <v>1.3500000238418579</v>
      </c>
      <c r="V1381" s="1045">
        <v>1.3400000333786011</v>
      </c>
      <c r="W1381" s="1038">
        <v>1.3799999952316284</v>
      </c>
      <c r="X1381" s="1038">
        <v>1.4099999666213989</v>
      </c>
      <c r="Y1381" s="1038">
        <v>1.4600000381469727</v>
      </c>
      <c r="Z1381" s="1038">
        <v>1.4800000190734863</v>
      </c>
      <c r="AA1381" s="1038">
        <v>1.4500000476837158</v>
      </c>
      <c r="AB1381" s="1038">
        <v>1.4800000190734863</v>
      </c>
      <c r="AC1381" s="1048">
        <f t="shared" si="1428"/>
        <v>34.640000343322754</v>
      </c>
      <c r="AD1381" s="16"/>
      <c r="AE1381" s="16"/>
      <c r="AF1381" s="16"/>
      <c r="AG1381" s="16"/>
      <c r="AH1381" s="16"/>
      <c r="AI1381" s="16"/>
      <c r="AJ1381" s="16"/>
      <c r="AK1381" s="16"/>
      <c r="AL1381" s="16"/>
      <c r="AM1381" s="16"/>
      <c r="AN1381" s="16"/>
      <c r="AO1381" s="16"/>
    </row>
    <row r="1382" s="1" customFormat="1" ht="15" customHeight="1">
      <c r="A1382" s="952"/>
      <c r="B1382" s="38"/>
      <c r="C1382" s="39" t="s">
        <v>18</v>
      </c>
      <c r="D1382" s="39" t="s">
        <v>19</v>
      </c>
      <c r="E1382" s="856">
        <v>43</v>
      </c>
      <c r="F1382" s="856">
        <v>44</v>
      </c>
      <c r="G1382" s="856">
        <v>42</v>
      </c>
      <c r="H1382" s="1040">
        <v>43</v>
      </c>
      <c r="I1382" s="856">
        <v>43</v>
      </c>
      <c r="J1382" s="856">
        <v>45</v>
      </c>
      <c r="K1382" s="856">
        <v>46</v>
      </c>
      <c r="L1382" s="856">
        <v>50</v>
      </c>
      <c r="M1382" s="856">
        <v>51</v>
      </c>
      <c r="N1382" s="1040">
        <v>53</v>
      </c>
      <c r="O1382" s="856">
        <v>53</v>
      </c>
      <c r="P1382" s="856">
        <v>53</v>
      </c>
      <c r="Q1382" s="856">
        <v>51</v>
      </c>
      <c r="R1382" s="856">
        <v>53</v>
      </c>
      <c r="S1382" s="856">
        <v>52</v>
      </c>
      <c r="T1382" s="856">
        <v>54</v>
      </c>
      <c r="U1382" s="856">
        <v>47</v>
      </c>
      <c r="V1382" s="1040">
        <v>47</v>
      </c>
      <c r="W1382" s="856">
        <v>47</v>
      </c>
      <c r="X1382" s="856">
        <v>47</v>
      </c>
      <c r="Y1382" s="856">
        <v>46</v>
      </c>
      <c r="Z1382" s="856">
        <v>44</v>
      </c>
      <c r="AA1382" s="856">
        <v>42</v>
      </c>
      <c r="AB1382" s="856">
        <v>41</v>
      </c>
      <c r="AC1382" s="953"/>
      <c r="AD1382" s="16"/>
      <c r="AE1382" s="16"/>
      <c r="AF1382" s="16"/>
      <c r="AG1382" s="16"/>
      <c r="AH1382" s="16"/>
      <c r="AI1382" s="16"/>
      <c r="AJ1382" s="16"/>
      <c r="AK1382" s="16"/>
      <c r="AL1382" s="16"/>
      <c r="AM1382" s="16"/>
      <c r="AN1382" s="16"/>
      <c r="AO1382" s="16"/>
    </row>
    <row r="1383" s="1" customFormat="1" ht="15" customHeight="1">
      <c r="A1383" s="956"/>
      <c r="B1383" s="957"/>
      <c r="C1383" s="64" t="s">
        <v>20</v>
      </c>
      <c r="D1383" s="64"/>
      <c r="E1383" s="65">
        <f t="shared" si="1426"/>
        <v>0.62184871760863369</v>
      </c>
      <c r="F1383" s="65">
        <f t="shared" si="1426"/>
        <v>0.62499997516473238</v>
      </c>
      <c r="G1383" s="65">
        <f t="shared" si="1426"/>
        <v>0.63043481641095234</v>
      </c>
      <c r="H1383" s="1049">
        <f t="shared" si="1426"/>
        <v>0.61276600666314007</v>
      </c>
      <c r="I1383" s="65">
        <f t="shared" si="1426"/>
        <v>0.62931037937843659</v>
      </c>
      <c r="J1383" s="65">
        <f t="shared" si="1426"/>
        <v>0.56854836926499974</v>
      </c>
      <c r="K1383" s="65">
        <f t="shared" si="1426"/>
        <v>0.55212355016874792</v>
      </c>
      <c r="L1383" s="65">
        <f t="shared" si="1426"/>
        <v>0.51590108745833996</v>
      </c>
      <c r="M1383" s="65">
        <f t="shared" si="1426"/>
        <v>0.4982698979065282</v>
      </c>
      <c r="N1383" s="1049">
        <f t="shared" si="1426"/>
        <v>0.4884488557914588</v>
      </c>
      <c r="O1383" s="65">
        <f t="shared" si="1426"/>
        <v>0.5</v>
      </c>
      <c r="P1383" s="65">
        <f t="shared" si="1426"/>
        <v>0.47896442077130497</v>
      </c>
      <c r="Q1383" s="65">
        <f t="shared" si="1426"/>
        <v>0.49657534582124097</v>
      </c>
      <c r="R1383" s="65">
        <f t="shared" si="1426"/>
        <v>0.47385623359411339</v>
      </c>
      <c r="S1383" s="65">
        <f t="shared" si="1426"/>
        <v>0.47986575113932878</v>
      </c>
      <c r="T1383" s="65">
        <f t="shared" si="1426"/>
        <v>0.45980707259922643</v>
      </c>
      <c r="U1383" s="65">
        <f t="shared" si="1426"/>
        <v>0.4963235329565911</v>
      </c>
      <c r="V1383" s="53">
        <f t="shared" si="1426"/>
        <v>0.49629629989383311</v>
      </c>
      <c r="W1383" s="65">
        <f t="shared" si="1426"/>
        <v>0.51492535852860155</v>
      </c>
      <c r="X1383" s="65">
        <f t="shared" si="1426"/>
        <v>0.52611937742505277</v>
      </c>
      <c r="Y1383" s="65">
        <f t="shared" si="1426"/>
        <v>0.57254904527381911</v>
      </c>
      <c r="Z1383" s="65">
        <f t="shared" si="1426"/>
        <v>0.61157023653486786</v>
      </c>
      <c r="AA1383" s="65">
        <f t="shared" si="1426"/>
        <v>0.64444446563720703</v>
      </c>
      <c r="AB1383" s="65">
        <f t="shared" si="1426"/>
        <v>0.6820276345801416</v>
      </c>
      <c r="AC1383" s="958">
        <f t="shared" si="1426"/>
        <v>0.54209703116783026</v>
      </c>
      <c r="AD1383" s="16"/>
      <c r="AE1383" s="16"/>
      <c r="AF1383" s="16"/>
      <c r="AG1383" s="16"/>
      <c r="AH1383" s="16"/>
      <c r="AI1383" s="16"/>
      <c r="AJ1383" s="16"/>
      <c r="AK1383" s="16"/>
      <c r="AL1383" s="16"/>
      <c r="AM1383" s="16"/>
      <c r="AN1383" s="16"/>
      <c r="AO1383" s="16"/>
    </row>
    <row r="1384" s="1" customFormat="1" ht="15" customHeight="1">
      <c r="A1384" s="945" t="s">
        <v>490</v>
      </c>
      <c r="B1384" s="1050" t="s">
        <v>691</v>
      </c>
      <c r="C1384" s="1051" t="s">
        <v>15</v>
      </c>
      <c r="D1384" s="947" t="s">
        <v>19</v>
      </c>
      <c r="E1384" s="1035">
        <v>2.5899999141693115</v>
      </c>
      <c r="F1384" s="1035">
        <v>2.5799999237060547</v>
      </c>
      <c r="G1384" s="1035">
        <v>2.5499999523162842</v>
      </c>
      <c r="H1384" s="1047">
        <v>2.5399999618530273</v>
      </c>
      <c r="I1384" s="1035">
        <v>2.6700000762939453</v>
      </c>
      <c r="J1384" s="1035">
        <v>2.75</v>
      </c>
      <c r="K1384" s="1035">
        <v>2.9600000381469727</v>
      </c>
      <c r="L1384" s="1035">
        <v>3.0399999618530273</v>
      </c>
      <c r="M1384" s="1035">
        <v>3.1400001049041748</v>
      </c>
      <c r="N1384" s="1047">
        <v>3.1600000858306885</v>
      </c>
      <c r="O1384" s="1035">
        <v>3.1700000762939453</v>
      </c>
      <c r="P1384" s="1035">
        <v>3.1800000667572021</v>
      </c>
      <c r="Q1384" s="1035">
        <v>3.1500000953674316</v>
      </c>
      <c r="R1384" s="1035">
        <v>3.2100000381469727</v>
      </c>
      <c r="S1384" s="1035">
        <v>3.25</v>
      </c>
      <c r="T1384" s="1035">
        <v>3.25</v>
      </c>
      <c r="U1384" s="1035">
        <v>3.1500000953674316</v>
      </c>
      <c r="V1384" s="1047">
        <v>3.130000114440918</v>
      </c>
      <c r="W1384" s="1035">
        <v>3.2200000286102295</v>
      </c>
      <c r="X1384" s="1035">
        <v>3.1099998950958252</v>
      </c>
      <c r="Y1384" s="1035">
        <v>3.119999885559082</v>
      </c>
      <c r="Z1384" s="1035">
        <v>3.0299999713897705</v>
      </c>
      <c r="AA1384" s="1035">
        <v>2.9100000858306885</v>
      </c>
      <c r="AB1384" s="1035">
        <v>2.7799999713897705</v>
      </c>
      <c r="AC1384" s="951">
        <f t="shared" ref="AC1384:AC1385" si="1429">SUM(E1384:AB1384)</f>
        <v>71.640000343322754</v>
      </c>
      <c r="AD1384" s="16"/>
      <c r="AE1384" s="16"/>
      <c r="AF1384" s="16"/>
      <c r="AG1384" s="16"/>
      <c r="AH1384" s="16"/>
      <c r="AI1384" s="16"/>
      <c r="AJ1384" s="16"/>
      <c r="AK1384" s="16"/>
      <c r="AL1384" s="16"/>
      <c r="AM1384" s="16"/>
      <c r="AN1384" s="16"/>
      <c r="AO1384" s="16"/>
    </row>
    <row r="1385" s="1" customFormat="1" ht="15" customHeight="1">
      <c r="A1385" s="952"/>
      <c r="B1385" s="525"/>
      <c r="C1385" s="223" t="s">
        <v>17</v>
      </c>
      <c r="D1385" s="39" t="s">
        <v>19</v>
      </c>
      <c r="E1385" s="1038">
        <v>1.6599999666213989</v>
      </c>
      <c r="F1385" s="1038">
        <v>1.6699999570846558</v>
      </c>
      <c r="G1385" s="1038">
        <v>1.6499999761581421</v>
      </c>
      <c r="H1385" s="1045">
        <v>1.6699999570846558</v>
      </c>
      <c r="I1385" s="1038">
        <v>1.6499999761581421</v>
      </c>
      <c r="J1385" s="1038">
        <v>1.6599999666213989</v>
      </c>
      <c r="K1385" s="1038">
        <v>1.7100000381469727</v>
      </c>
      <c r="L1385" s="1038">
        <v>1.7100000381469727</v>
      </c>
      <c r="M1385" s="1038">
        <v>1.7100000381469727</v>
      </c>
      <c r="N1385" s="1045">
        <v>1.6599999666213989</v>
      </c>
      <c r="O1385" s="1038">
        <v>1.6200000047683716</v>
      </c>
      <c r="P1385" s="1038">
        <v>1.6799999475479126</v>
      </c>
      <c r="Q1385" s="1038">
        <v>1.6699999570846558</v>
      </c>
      <c r="R1385" s="1038">
        <v>1.7699999809265137</v>
      </c>
      <c r="S1385" s="1038">
        <v>1.7999999523162842</v>
      </c>
      <c r="T1385" s="1038">
        <v>1.6499999761581421</v>
      </c>
      <c r="U1385" s="1038">
        <v>1.7000000476837158</v>
      </c>
      <c r="V1385" s="1045">
        <v>1.6299999952316284</v>
      </c>
      <c r="W1385" s="1038">
        <v>1.690000057220459</v>
      </c>
      <c r="X1385" s="1038">
        <v>1.6699999570846558</v>
      </c>
      <c r="Y1385" s="1038">
        <v>1.7200000286102295</v>
      </c>
      <c r="Z1385" s="1038">
        <v>1.7100000381469727</v>
      </c>
      <c r="AA1385" s="1038">
        <v>1.8700000047683716</v>
      </c>
      <c r="AB1385" s="1038">
        <v>1.8700000047683716</v>
      </c>
      <c r="AC1385" s="1048">
        <f t="shared" si="1429"/>
        <v>40.799999833106995</v>
      </c>
      <c r="AD1385" s="16"/>
      <c r="AE1385" s="16"/>
      <c r="AF1385" s="16"/>
      <c r="AG1385" s="16"/>
      <c r="AH1385" s="16"/>
      <c r="AI1385" s="16"/>
      <c r="AJ1385" s="16"/>
      <c r="AK1385" s="16"/>
      <c r="AL1385" s="16"/>
      <c r="AM1385" s="16"/>
      <c r="AN1385" s="16"/>
      <c r="AO1385" s="16"/>
    </row>
    <row r="1386" s="1" customFormat="1" ht="15" customHeight="1">
      <c r="A1386" s="952"/>
      <c r="B1386" s="525"/>
      <c r="C1386" s="39" t="s">
        <v>18</v>
      </c>
      <c r="D1386" s="39" t="s">
        <v>19</v>
      </c>
      <c r="E1386" s="856">
        <v>47</v>
      </c>
      <c r="F1386" s="856">
        <v>47</v>
      </c>
      <c r="G1386" s="856">
        <v>47</v>
      </c>
      <c r="H1386" s="1040">
        <v>46</v>
      </c>
      <c r="I1386" s="856">
        <v>48</v>
      </c>
      <c r="J1386" s="856">
        <v>50</v>
      </c>
      <c r="K1386" s="856">
        <v>53</v>
      </c>
      <c r="L1386" s="856">
        <v>54</v>
      </c>
      <c r="M1386" s="856">
        <v>56</v>
      </c>
      <c r="N1386" s="1040">
        <v>56</v>
      </c>
      <c r="O1386" s="856">
        <v>56</v>
      </c>
      <c r="P1386" s="856">
        <v>56</v>
      </c>
      <c r="Q1386" s="856">
        <v>55</v>
      </c>
      <c r="R1386" s="856">
        <v>58</v>
      </c>
      <c r="S1386" s="856">
        <v>59</v>
      </c>
      <c r="T1386" s="856">
        <v>58</v>
      </c>
      <c r="U1386" s="856">
        <v>56</v>
      </c>
      <c r="V1386" s="1040">
        <v>56</v>
      </c>
      <c r="W1386" s="856">
        <v>57</v>
      </c>
      <c r="X1386" s="856">
        <v>55</v>
      </c>
      <c r="Y1386" s="856">
        <v>55</v>
      </c>
      <c r="Z1386" s="856">
        <v>54</v>
      </c>
      <c r="AA1386" s="856">
        <v>53</v>
      </c>
      <c r="AB1386" s="856">
        <v>51</v>
      </c>
      <c r="AC1386" s="1048"/>
      <c r="AD1386" s="16"/>
      <c r="AE1386" s="16"/>
      <c r="AF1386" s="16"/>
      <c r="AG1386" s="16"/>
      <c r="AH1386" s="16"/>
      <c r="AI1386" s="16"/>
      <c r="AJ1386" s="16"/>
      <c r="AK1386" s="16"/>
      <c r="AL1386" s="16"/>
      <c r="AM1386" s="16"/>
      <c r="AN1386" s="16"/>
      <c r="AO1386" s="16"/>
    </row>
    <row r="1387" s="1" customFormat="1" ht="15" customHeight="1">
      <c r="A1387" s="956"/>
      <c r="B1387" s="1052"/>
      <c r="C1387" s="1053" t="s">
        <v>20</v>
      </c>
      <c r="D1387" s="1053"/>
      <c r="E1387" s="65">
        <f t="shared" si="1426"/>
        <v>0.64092664927898624</v>
      </c>
      <c r="F1387" s="65">
        <f t="shared" si="1426"/>
        <v>0.64728682421268269</v>
      </c>
      <c r="G1387" s="65">
        <f t="shared" si="1426"/>
        <v>0.64705882627933775</v>
      </c>
      <c r="H1387" s="1049">
        <f t="shared" si="1426"/>
        <v>0.65748030793918866</v>
      </c>
      <c r="I1387" s="65">
        <f t="shared" si="1426"/>
        <v>0.61797750150194775</v>
      </c>
      <c r="J1387" s="65">
        <f t="shared" si="1426"/>
        <v>0.60363635149869055</v>
      </c>
      <c r="K1387" s="65">
        <f t="shared" si="1426"/>
        <v>0.5777027081450552</v>
      </c>
      <c r="L1387" s="65">
        <f t="shared" si="1426"/>
        <v>0.5625000196067913</v>
      </c>
      <c r="M1387" s="65">
        <f t="shared" si="1426"/>
        <v>0.54458598121580559</v>
      </c>
      <c r="N1387" s="1049">
        <f t="shared" si="1426"/>
        <v>0.52531643086491397</v>
      </c>
      <c r="O1387" s="65">
        <f t="shared" si="1426"/>
        <v>0.51104099866846608</v>
      </c>
      <c r="P1387" s="65">
        <f t="shared" si="1426"/>
        <v>0.52830185920753414</v>
      </c>
      <c r="Q1387" s="65">
        <f t="shared" si="1426"/>
        <v>0.53015870048405778</v>
      </c>
      <c r="R1387" s="65">
        <f t="shared" si="1426"/>
        <v>0.55140185666423747</v>
      </c>
      <c r="S1387" s="65">
        <f t="shared" si="1426"/>
        <v>0.5538461391742413</v>
      </c>
      <c r="T1387" s="65">
        <f t="shared" si="1426"/>
        <v>0.50769230035635138</v>
      </c>
      <c r="U1387" s="65">
        <f t="shared" si="1426"/>
        <v>0.5396825384811359</v>
      </c>
      <c r="V1387" s="1049">
        <f t="shared" si="1426"/>
        <v>0.52076675259891481</v>
      </c>
      <c r="W1387" s="65">
        <f t="shared" si="1426"/>
        <v>0.5248447336038915</v>
      </c>
      <c r="X1387" s="65">
        <f t="shared" si="1426"/>
        <v>0.53697749627518876</v>
      </c>
      <c r="Y1387" s="65">
        <f t="shared" si="1426"/>
        <v>0.55128208067290285</v>
      </c>
      <c r="Z1387" s="65">
        <f t="shared" si="1426"/>
        <v>0.56435645356215847</v>
      </c>
      <c r="AA1387" s="65">
        <f t="shared" si="1426"/>
        <v>0.64261166653352919</v>
      </c>
      <c r="AB1387" s="65">
        <f t="shared" si="1426"/>
        <v>0.67266187914150444</v>
      </c>
      <c r="AC1387" s="958">
        <f t="shared" si="1426"/>
        <v>0.56951423279703794</v>
      </c>
      <c r="AD1387" s="16"/>
      <c r="AE1387" s="16"/>
      <c r="AF1387" s="16"/>
      <c r="AG1387" s="16"/>
      <c r="AH1387" s="16"/>
      <c r="AI1387" s="16"/>
      <c r="AJ1387" s="16"/>
      <c r="AK1387" s="16"/>
      <c r="AL1387" s="16"/>
      <c r="AM1387" s="16"/>
      <c r="AN1387" s="16"/>
      <c r="AO1387" s="16"/>
    </row>
    <row r="1388" s="1" customFormat="1" ht="15" customHeight="1">
      <c r="A1388" s="945" t="s">
        <v>159</v>
      </c>
      <c r="B1388" s="56" t="s">
        <v>692</v>
      </c>
      <c r="C1388" s="57" t="s">
        <v>15</v>
      </c>
      <c r="D1388" s="57" t="s">
        <v>16</v>
      </c>
      <c r="E1388" s="1035">
        <v>1.8288</v>
      </c>
      <c r="F1388" s="1035">
        <v>1.8360000000000001</v>
      </c>
      <c r="G1388" s="1035">
        <v>1.8036000000000001</v>
      </c>
      <c r="H1388" s="1047">
        <v>1.8089999999999999</v>
      </c>
      <c r="I1388" s="1035">
        <v>1.8053999999999999</v>
      </c>
      <c r="J1388" s="1035">
        <v>1.8360000000000001</v>
      </c>
      <c r="K1388" s="1035">
        <v>1.7982</v>
      </c>
      <c r="L1388" s="1035">
        <v>1.8288</v>
      </c>
      <c r="M1388" s="1035">
        <v>2.0411999999999999</v>
      </c>
      <c r="N1388" s="1047">
        <v>2.0735999999999999</v>
      </c>
      <c r="O1388" s="1035">
        <v>2.0825999999999998</v>
      </c>
      <c r="P1388" s="1035">
        <v>2.0573999999999999</v>
      </c>
      <c r="Q1388" s="1035">
        <v>1.9818</v>
      </c>
      <c r="R1388" s="1035">
        <v>2.1042000000000001</v>
      </c>
      <c r="S1388" s="1035">
        <v>2.1419999999999999</v>
      </c>
      <c r="T1388" s="1035">
        <v>2.2644000000000002</v>
      </c>
      <c r="U1388" s="1035">
        <v>2.1960000000000002</v>
      </c>
      <c r="V1388" s="1047">
        <v>2.2464</v>
      </c>
      <c r="W1388" s="1035">
        <v>2.2338</v>
      </c>
      <c r="X1388" s="1035">
        <v>1.9692000000000001</v>
      </c>
      <c r="Y1388" s="1035">
        <v>1.9674</v>
      </c>
      <c r="Z1388" s="1035">
        <v>1.9350000000000001</v>
      </c>
      <c r="AA1388" s="1035">
        <v>1.9097999999999999</v>
      </c>
      <c r="AB1388" s="1035">
        <v>1.9314</v>
      </c>
      <c r="AC1388" s="59">
        <f t="shared" ref="AC1388:AC1389" si="1430">SUM(E1388:AB1388)</f>
        <v>47.682000000000002</v>
      </c>
      <c r="AD1388" s="16"/>
      <c r="AE1388" s="16"/>
      <c r="AF1388" s="16"/>
      <c r="AG1388" s="16"/>
      <c r="AH1388" s="16"/>
      <c r="AI1388" s="16"/>
      <c r="AJ1388" s="16"/>
      <c r="AK1388" s="16"/>
      <c r="AL1388" s="16"/>
      <c r="AM1388" s="16"/>
      <c r="AN1388" s="16"/>
      <c r="AO1388" s="16"/>
    </row>
    <row r="1389" s="1" customFormat="1" ht="15" customHeight="1">
      <c r="A1389" s="952"/>
      <c r="B1389" s="38"/>
      <c r="C1389" s="39" t="s">
        <v>17</v>
      </c>
      <c r="D1389" s="39" t="s">
        <v>16</v>
      </c>
      <c r="E1389" s="1038">
        <v>0.36720000000000003</v>
      </c>
      <c r="F1389" s="1038">
        <v>0.42120000000000002</v>
      </c>
      <c r="G1389" s="1038">
        <v>0.38879999999999998</v>
      </c>
      <c r="H1389" s="1045">
        <v>0.37980000000000003</v>
      </c>
      <c r="I1389" s="1038">
        <v>0.40679999999999999</v>
      </c>
      <c r="J1389" s="1038">
        <v>0.39600000000000002</v>
      </c>
      <c r="K1389" s="1038">
        <v>0.40679999999999999</v>
      </c>
      <c r="L1389" s="1038">
        <v>0.38340000000000002</v>
      </c>
      <c r="M1389" s="1038">
        <v>0.38340000000000002</v>
      </c>
      <c r="N1389" s="1045">
        <v>0.39240000000000003</v>
      </c>
      <c r="O1389" s="1038">
        <v>0.4284</v>
      </c>
      <c r="P1389" s="1038">
        <v>0.46800000000000003</v>
      </c>
      <c r="Q1389" s="1038">
        <v>0.37440000000000001</v>
      </c>
      <c r="R1389" s="1038">
        <v>0.3906</v>
      </c>
      <c r="S1389" s="1038">
        <v>0.30780000000000002</v>
      </c>
      <c r="T1389" s="1038">
        <v>0.33300000000000002</v>
      </c>
      <c r="U1389" s="1038">
        <v>0.32400000000000001</v>
      </c>
      <c r="V1389" s="1045">
        <v>0.2772</v>
      </c>
      <c r="W1389" s="1038">
        <v>0.31319999999999998</v>
      </c>
      <c r="X1389" s="1038">
        <v>0.3024</v>
      </c>
      <c r="Y1389" s="1038">
        <v>0.25019999999999998</v>
      </c>
      <c r="Z1389" s="1038">
        <v>0.2268</v>
      </c>
      <c r="AA1389" s="1038">
        <v>0.18540000000000001</v>
      </c>
      <c r="AB1389" s="1038">
        <v>0.19980000000000001</v>
      </c>
      <c r="AC1389" s="42">
        <f t="shared" si="1430"/>
        <v>8.3069999999999986</v>
      </c>
      <c r="AD1389" s="16"/>
      <c r="AE1389" s="16"/>
      <c r="AF1389" s="16"/>
      <c r="AG1389" s="16"/>
      <c r="AH1389" s="16"/>
      <c r="AI1389" s="16"/>
      <c r="AJ1389" s="16"/>
      <c r="AK1389" s="16"/>
      <c r="AL1389" s="16"/>
      <c r="AM1389" s="16"/>
      <c r="AN1389" s="16"/>
      <c r="AO1389" s="16"/>
    </row>
    <row r="1390" s="1" customFormat="1" ht="15" customHeight="1">
      <c r="A1390" s="952"/>
      <c r="B1390" s="38"/>
      <c r="C1390" s="39" t="s">
        <v>18</v>
      </c>
      <c r="D1390" s="39" t="s">
        <v>19</v>
      </c>
      <c r="E1390" s="856">
        <v>210</v>
      </c>
      <c r="F1390" s="856">
        <v>191</v>
      </c>
      <c r="G1390" s="856">
        <v>188</v>
      </c>
      <c r="H1390" s="1040">
        <v>193</v>
      </c>
      <c r="I1390" s="856">
        <v>194</v>
      </c>
      <c r="J1390" s="856">
        <v>191</v>
      </c>
      <c r="K1390" s="856">
        <v>192</v>
      </c>
      <c r="L1390" s="856">
        <v>210</v>
      </c>
      <c r="M1390" s="856">
        <v>227</v>
      </c>
      <c r="N1390" s="1040">
        <v>218</v>
      </c>
      <c r="O1390" s="856">
        <v>227</v>
      </c>
      <c r="P1390" s="856">
        <v>210</v>
      </c>
      <c r="Q1390" s="856">
        <v>218</v>
      </c>
      <c r="R1390" s="856">
        <v>227</v>
      </c>
      <c r="S1390" s="856">
        <v>221</v>
      </c>
      <c r="T1390" s="856">
        <v>227</v>
      </c>
      <c r="U1390" s="856">
        <v>224</v>
      </c>
      <c r="V1390" s="1040">
        <v>238</v>
      </c>
      <c r="W1390" s="856">
        <v>224</v>
      </c>
      <c r="X1390" s="856">
        <v>207</v>
      </c>
      <c r="Y1390" s="856">
        <v>208</v>
      </c>
      <c r="Z1390" s="856">
        <v>203</v>
      </c>
      <c r="AA1390" s="856">
        <v>197</v>
      </c>
      <c r="AB1390" s="856">
        <v>201</v>
      </c>
      <c r="AC1390" s="42"/>
      <c r="AD1390" s="16"/>
      <c r="AE1390" s="16"/>
      <c r="AF1390" s="16"/>
      <c r="AG1390" s="16"/>
      <c r="AH1390" s="16"/>
      <c r="AI1390" s="16"/>
      <c r="AJ1390" s="16"/>
      <c r="AK1390" s="16"/>
      <c r="AL1390" s="16"/>
      <c r="AM1390" s="16"/>
      <c r="AN1390" s="16"/>
      <c r="AO1390" s="16"/>
    </row>
    <row r="1391" s="1" customFormat="1" ht="15" customHeight="1">
      <c r="A1391" s="956"/>
      <c r="B1391" s="120"/>
      <c r="C1391" s="115" t="s">
        <v>20</v>
      </c>
      <c r="D1391" s="115"/>
      <c r="E1391" s="65">
        <f t="shared" si="1426"/>
        <v>0.20078740157480315</v>
      </c>
      <c r="F1391" s="65">
        <f t="shared" si="1426"/>
        <v>0.22941176470588234</v>
      </c>
      <c r="G1391" s="65">
        <f t="shared" si="1426"/>
        <v>0.21556886227544908</v>
      </c>
      <c r="H1391" s="1049">
        <f t="shared" si="1426"/>
        <v>0.20995024875621893</v>
      </c>
      <c r="I1391" s="65">
        <f t="shared" si="1426"/>
        <v>0.22532402791625125</v>
      </c>
      <c r="J1391" s="65">
        <f t="shared" si="1426"/>
        <v>0.21568627450980393</v>
      </c>
      <c r="K1391" s="65">
        <f t="shared" si="1426"/>
        <v>0.22622622622622623</v>
      </c>
      <c r="L1391" s="65">
        <f t="shared" si="1426"/>
        <v>0.2096456692913386</v>
      </c>
      <c r="M1391" s="65">
        <f t="shared" si="1426"/>
        <v>0.18783068783068785</v>
      </c>
      <c r="N1391" s="1049">
        <f t="shared" si="1426"/>
        <v>0.18923611111111113</v>
      </c>
      <c r="O1391" s="65">
        <f t="shared" si="1426"/>
        <v>0.20570440795159897</v>
      </c>
      <c r="P1391" s="65">
        <f t="shared" si="1426"/>
        <v>0.22747156605424323</v>
      </c>
      <c r="Q1391" s="65">
        <f t="shared" si="1426"/>
        <v>0.18891916439600365</v>
      </c>
      <c r="R1391" s="65">
        <f t="shared" si="1426"/>
        <v>0.18562874251497005</v>
      </c>
      <c r="S1391" s="65">
        <f t="shared" si="1426"/>
        <v>0.14369747899159666</v>
      </c>
      <c r="T1391" s="65">
        <f t="shared" si="1426"/>
        <v>0.14705882352941177</v>
      </c>
      <c r="U1391" s="65">
        <f t="shared" si="1426"/>
        <v>0.14754098360655737</v>
      </c>
      <c r="V1391" s="1049">
        <f t="shared" si="1426"/>
        <v>0.1233974358974359</v>
      </c>
      <c r="W1391" s="65">
        <f t="shared" si="1426"/>
        <v>0.14020950846091859</v>
      </c>
      <c r="X1391" s="65">
        <f t="shared" si="1426"/>
        <v>0.15356489945155394</v>
      </c>
      <c r="Y1391" s="65">
        <f t="shared" si="1426"/>
        <v>0.12717291857273558</v>
      </c>
      <c r="Z1391" s="65">
        <f t="shared" si="1426"/>
        <v>0.1172093023255814</v>
      </c>
      <c r="AA1391" s="65">
        <f t="shared" si="1426"/>
        <v>0.097078228086710655</v>
      </c>
      <c r="AB1391" s="65">
        <f t="shared" si="1426"/>
        <v>0.10344827586206896</v>
      </c>
      <c r="AC1391" s="125">
        <f t="shared" si="1426"/>
        <v>0.17421668554171382</v>
      </c>
      <c r="AD1391" s="16"/>
      <c r="AE1391" s="16"/>
      <c r="AF1391" s="16"/>
      <c r="AG1391" s="16"/>
      <c r="AH1391" s="16"/>
      <c r="AI1391" s="16"/>
      <c r="AJ1391" s="16"/>
      <c r="AK1391" s="16"/>
      <c r="AL1391" s="16"/>
      <c r="AM1391" s="16"/>
      <c r="AN1391" s="16"/>
      <c r="AO1391" s="16"/>
    </row>
    <row r="1392" s="1" customFormat="1" ht="15" customHeight="1">
      <c r="A1392" s="945" t="s">
        <v>273</v>
      </c>
      <c r="B1392" s="32" t="s">
        <v>693</v>
      </c>
      <c r="C1392" s="33" t="s">
        <v>15</v>
      </c>
      <c r="D1392" s="33" t="s">
        <v>16</v>
      </c>
      <c r="E1392" s="1035">
        <v>0.873</v>
      </c>
      <c r="F1392" s="1035">
        <v>0.8478</v>
      </c>
      <c r="G1392" s="1035">
        <v>0.86040000000000005</v>
      </c>
      <c r="H1392" s="1047">
        <v>0.85140000000000005</v>
      </c>
      <c r="I1392" s="1035">
        <v>0.85860000000000003</v>
      </c>
      <c r="J1392" s="1035">
        <v>0.86219999999999997</v>
      </c>
      <c r="K1392" s="1035">
        <v>0.85499999999999998</v>
      </c>
      <c r="L1392" s="1035">
        <v>0.8478</v>
      </c>
      <c r="M1392" s="1035">
        <v>0.91259999999999997</v>
      </c>
      <c r="N1392" s="1047">
        <v>0.93600000000000005</v>
      </c>
      <c r="O1392" s="1035">
        <v>0.94679999999999997</v>
      </c>
      <c r="P1392" s="1035">
        <v>1.0764</v>
      </c>
      <c r="Q1392" s="1035">
        <v>0.95579999999999998</v>
      </c>
      <c r="R1392" s="1035">
        <v>1.0853999999999999</v>
      </c>
      <c r="S1392" s="1035">
        <v>1.0511999999999999</v>
      </c>
      <c r="T1392" s="1035">
        <v>1.0908</v>
      </c>
      <c r="U1392" s="1035">
        <v>1.0566</v>
      </c>
      <c r="V1392" s="1047">
        <v>0.99180000000000001</v>
      </c>
      <c r="W1392" s="1035">
        <v>1.1106</v>
      </c>
      <c r="X1392" s="1035">
        <v>1.0998000000000001</v>
      </c>
      <c r="Y1392" s="1035">
        <v>1.0908</v>
      </c>
      <c r="Z1392" s="1035">
        <v>0.95579999999999998</v>
      </c>
      <c r="AA1392" s="1035">
        <v>0.85499999999999998</v>
      </c>
      <c r="AB1392" s="1035">
        <v>0.87119999999999997</v>
      </c>
      <c r="AC1392" s="36">
        <f t="shared" ref="AC1392:AC1393" si="1431">SUM(E1392:AB1392)</f>
        <v>22.942800000000005</v>
      </c>
      <c r="AD1392" s="16"/>
      <c r="AE1392" s="16"/>
      <c r="AF1392" s="16"/>
      <c r="AG1392" s="16"/>
      <c r="AH1392" s="16"/>
      <c r="AI1392" s="16"/>
      <c r="AJ1392" s="16"/>
      <c r="AK1392" s="16"/>
      <c r="AL1392" s="16"/>
      <c r="AM1392" s="16"/>
      <c r="AN1392" s="16"/>
      <c r="AO1392" s="16"/>
    </row>
    <row r="1393" s="1" customFormat="1" ht="15" customHeight="1">
      <c r="A1393" s="952"/>
      <c r="B1393" s="38"/>
      <c r="C1393" s="39" t="s">
        <v>17</v>
      </c>
      <c r="D1393" s="39" t="s">
        <v>16</v>
      </c>
      <c r="E1393" s="1038">
        <v>0.45179999999999998</v>
      </c>
      <c r="F1393" s="1038">
        <v>0.45000000000000001</v>
      </c>
      <c r="G1393" s="1038">
        <v>0.45000000000000001</v>
      </c>
      <c r="H1393" s="1045">
        <v>0.4572</v>
      </c>
      <c r="I1393" s="1038">
        <v>0.45540000000000003</v>
      </c>
      <c r="J1393" s="1038">
        <v>0.45000000000000001</v>
      </c>
      <c r="K1393" s="1038">
        <v>0.44819999999999999</v>
      </c>
      <c r="L1393" s="1038">
        <v>0.45000000000000001</v>
      </c>
      <c r="M1393" s="1038">
        <v>0.46079999999999999</v>
      </c>
      <c r="N1393" s="1045">
        <v>0.46439999999999998</v>
      </c>
      <c r="O1393" s="1038">
        <v>0.441</v>
      </c>
      <c r="P1393" s="1038">
        <v>0.432</v>
      </c>
      <c r="Q1393" s="1038">
        <v>0.42480000000000001</v>
      </c>
      <c r="R1393" s="1038">
        <v>0.43020000000000003</v>
      </c>
      <c r="S1393" s="1038">
        <v>0.44640000000000002</v>
      </c>
      <c r="T1393" s="1038">
        <v>0.45000000000000001</v>
      </c>
      <c r="U1393" s="1038">
        <v>0.45540000000000003</v>
      </c>
      <c r="V1393" s="1045">
        <v>0.45900000000000002</v>
      </c>
      <c r="W1393" s="1038">
        <v>0.46260000000000001</v>
      </c>
      <c r="X1393" s="1038">
        <v>0.46800000000000003</v>
      </c>
      <c r="Y1393" s="1038">
        <v>0.46800000000000003</v>
      </c>
      <c r="Z1393" s="1038">
        <v>0.4698</v>
      </c>
      <c r="AA1393" s="1038">
        <v>0.4662</v>
      </c>
      <c r="AB1393" s="1038">
        <v>0.46260000000000001</v>
      </c>
      <c r="AC1393" s="42">
        <f t="shared" si="1431"/>
        <v>10.873800000000001</v>
      </c>
      <c r="AD1393" s="16"/>
      <c r="AE1393" s="16"/>
      <c r="AF1393" s="16"/>
      <c r="AG1393" s="16"/>
      <c r="AH1393" s="16"/>
      <c r="AI1393" s="16"/>
      <c r="AJ1393" s="16"/>
      <c r="AK1393" s="16"/>
      <c r="AL1393" s="16"/>
      <c r="AM1393" s="16"/>
      <c r="AN1393" s="16"/>
      <c r="AO1393" s="16"/>
    </row>
    <row r="1394" s="1" customFormat="1" ht="15" customHeight="1">
      <c r="A1394" s="952"/>
      <c r="B1394" s="38"/>
      <c r="C1394" s="39" t="s">
        <v>18</v>
      </c>
      <c r="D1394" s="39" t="s">
        <v>19</v>
      </c>
      <c r="E1394" s="856">
        <v>98</v>
      </c>
      <c r="F1394" s="856">
        <v>92</v>
      </c>
      <c r="G1394" s="856">
        <v>95</v>
      </c>
      <c r="H1394" s="1040">
        <v>95</v>
      </c>
      <c r="I1394" s="856">
        <v>92</v>
      </c>
      <c r="J1394" s="856">
        <v>93</v>
      </c>
      <c r="K1394" s="856">
        <v>90</v>
      </c>
      <c r="L1394" s="856">
        <v>94</v>
      </c>
      <c r="M1394" s="856">
        <v>94</v>
      </c>
      <c r="N1394" s="1040">
        <v>97</v>
      </c>
      <c r="O1394" s="856">
        <v>120</v>
      </c>
      <c r="P1394" s="856">
        <v>103</v>
      </c>
      <c r="Q1394" s="856">
        <v>95</v>
      </c>
      <c r="R1394" s="856">
        <v>105</v>
      </c>
      <c r="S1394" s="856">
        <v>106</v>
      </c>
      <c r="T1394" s="856">
        <v>109</v>
      </c>
      <c r="U1394" s="856">
        <v>109</v>
      </c>
      <c r="V1394" s="1040">
        <v>111</v>
      </c>
      <c r="W1394" s="856">
        <v>110</v>
      </c>
      <c r="X1394" s="856">
        <v>107</v>
      </c>
      <c r="Y1394" s="856">
        <v>114</v>
      </c>
      <c r="Z1394" s="856">
        <v>91</v>
      </c>
      <c r="AA1394" s="856">
        <v>89</v>
      </c>
      <c r="AB1394" s="856">
        <v>88</v>
      </c>
      <c r="AC1394" s="42"/>
      <c r="AD1394" s="16"/>
      <c r="AE1394" s="16"/>
      <c r="AF1394" s="16"/>
      <c r="AG1394" s="16"/>
      <c r="AH1394" s="16"/>
      <c r="AI1394" s="16"/>
      <c r="AJ1394" s="16"/>
      <c r="AK1394" s="16"/>
      <c r="AL1394" s="16"/>
      <c r="AM1394" s="16"/>
      <c r="AN1394" s="16"/>
      <c r="AO1394" s="16"/>
    </row>
    <row r="1395" s="1" customFormat="1" ht="15" customHeight="1">
      <c r="A1395" s="956"/>
      <c r="B1395" s="50"/>
      <c r="C1395" s="51" t="s">
        <v>20</v>
      </c>
      <c r="D1395" s="51"/>
      <c r="E1395" s="65">
        <f t="shared" si="1426"/>
        <v>0.51752577319587623</v>
      </c>
      <c r="F1395" s="65">
        <f t="shared" si="1426"/>
        <v>0.53078556263269638</v>
      </c>
      <c r="G1395" s="65">
        <f t="shared" si="1426"/>
        <v>0.52301255230125521</v>
      </c>
      <c r="H1395" s="1049">
        <f t="shared" si="1426"/>
        <v>0.53699788583509511</v>
      </c>
      <c r="I1395" s="65">
        <f t="shared" si="1426"/>
        <v>0.53039832285115307</v>
      </c>
      <c r="J1395" s="65">
        <f t="shared" si="1426"/>
        <v>0.52192066805845516</v>
      </c>
      <c r="K1395" s="65">
        <f t="shared" si="1426"/>
        <v>0.52421052631578946</v>
      </c>
      <c r="L1395" s="65">
        <f t="shared" si="1426"/>
        <v>0.53078556263269638</v>
      </c>
      <c r="M1395" s="65">
        <f t="shared" si="1426"/>
        <v>0.50493096646942803</v>
      </c>
      <c r="N1395" s="1049">
        <f t="shared" si="1426"/>
        <v>0.49615384615384611</v>
      </c>
      <c r="O1395" s="65">
        <f t="shared" si="1426"/>
        <v>0.46577946768060841</v>
      </c>
      <c r="P1395" s="65">
        <f t="shared" si="1426"/>
        <v>0.40133779264214048</v>
      </c>
      <c r="Q1395" s="65">
        <f t="shared" si="1426"/>
        <v>0.44444444444444448</v>
      </c>
      <c r="R1395" s="65">
        <f t="shared" si="1426"/>
        <v>0.3963515754560531</v>
      </c>
      <c r="S1395" s="65">
        <f t="shared" si="1426"/>
        <v>0.42465753424657537</v>
      </c>
      <c r="T1395" s="65">
        <f t="shared" si="1426"/>
        <v>0.41254125412541254</v>
      </c>
      <c r="U1395" s="65">
        <f t="shared" si="1426"/>
        <v>0.43100511073253839</v>
      </c>
      <c r="V1395" s="1049">
        <f t="shared" si="1426"/>
        <v>0.46279491833030856</v>
      </c>
      <c r="W1395" s="65">
        <f t="shared" si="1426"/>
        <v>0.41653160453808752</v>
      </c>
      <c r="X1395" s="65">
        <f t="shared" si="1426"/>
        <v>0.42553191489361702</v>
      </c>
      <c r="Y1395" s="65">
        <f t="shared" si="1426"/>
        <v>0.42904290429042907</v>
      </c>
      <c r="Z1395" s="65">
        <f t="shared" si="1426"/>
        <v>0.49152542372881358</v>
      </c>
      <c r="AA1395" s="65">
        <f t="shared" si="1426"/>
        <v>0.54526315789473689</v>
      </c>
      <c r="AB1395" s="65">
        <f t="shared" si="1426"/>
        <v>0.53099173553719015</v>
      </c>
      <c r="AC1395" s="101">
        <f t="shared" si="1426"/>
        <v>0.47395261258434013</v>
      </c>
      <c r="AD1395" s="16"/>
      <c r="AE1395" s="16"/>
      <c r="AF1395" s="16"/>
      <c r="AG1395" s="16"/>
      <c r="AH1395" s="16"/>
      <c r="AI1395" s="16"/>
      <c r="AJ1395" s="16"/>
      <c r="AK1395" s="16"/>
      <c r="AL1395" s="16"/>
      <c r="AM1395" s="16"/>
      <c r="AN1395" s="16"/>
      <c r="AO1395" s="16"/>
    </row>
    <row r="1396" s="1" customFormat="1" ht="15" customHeight="1">
      <c r="A1396" s="55" t="s">
        <v>159</v>
      </c>
      <c r="B1396" s="56" t="s">
        <v>694</v>
      </c>
      <c r="C1396" s="57" t="s">
        <v>15</v>
      </c>
      <c r="D1396" s="57" t="s">
        <v>16</v>
      </c>
      <c r="E1396" s="353">
        <v>0</v>
      </c>
      <c r="F1396" s="353">
        <v>0</v>
      </c>
      <c r="G1396" s="353">
        <v>0</v>
      </c>
      <c r="H1396" s="1054">
        <v>0</v>
      </c>
      <c r="I1396" s="353">
        <v>0</v>
      </c>
      <c r="J1396" s="353">
        <v>0</v>
      </c>
      <c r="K1396" s="353">
        <v>0</v>
      </c>
      <c r="L1396" s="353">
        <v>0</v>
      </c>
      <c r="M1396" s="353">
        <v>0</v>
      </c>
      <c r="N1396" s="1054">
        <v>0</v>
      </c>
      <c r="O1396" s="353">
        <v>0</v>
      </c>
      <c r="P1396" s="353">
        <v>0</v>
      </c>
      <c r="Q1396" s="353">
        <v>0</v>
      </c>
      <c r="R1396" s="353">
        <v>0</v>
      </c>
      <c r="S1396" s="353">
        <v>0</v>
      </c>
      <c r="T1396" s="353">
        <v>0</v>
      </c>
      <c r="U1396" s="353">
        <v>0</v>
      </c>
      <c r="V1396" s="1054">
        <v>0</v>
      </c>
      <c r="W1396" s="353">
        <v>0</v>
      </c>
      <c r="X1396" s="353">
        <v>0</v>
      </c>
      <c r="Y1396" s="353">
        <v>0</v>
      </c>
      <c r="Z1396" s="353">
        <v>0</v>
      </c>
      <c r="AA1396" s="353">
        <v>0</v>
      </c>
      <c r="AB1396" s="353">
        <v>0</v>
      </c>
      <c r="AC1396" s="59">
        <f t="shared" ref="AC1396:AC1397" si="1432">SUM(E1396:AB1396)</f>
        <v>0</v>
      </c>
      <c r="AD1396" s="16"/>
      <c r="AE1396" s="16"/>
      <c r="AF1396" s="16"/>
      <c r="AG1396" s="16"/>
      <c r="AH1396" s="16"/>
      <c r="AI1396" s="16"/>
      <c r="AJ1396" s="16"/>
      <c r="AK1396" s="16"/>
      <c r="AL1396" s="16"/>
      <c r="AM1396" s="16"/>
      <c r="AN1396" s="16"/>
      <c r="AO1396" s="16"/>
    </row>
    <row r="1397" s="1" customFormat="1" ht="15" customHeight="1">
      <c r="A1397" s="37"/>
      <c r="B1397" s="38"/>
      <c r="C1397" s="39" t="s">
        <v>17</v>
      </c>
      <c r="D1397" s="39" t="s">
        <v>16</v>
      </c>
      <c r="E1397" s="110">
        <v>0</v>
      </c>
      <c r="F1397" s="110">
        <v>0</v>
      </c>
      <c r="G1397" s="110">
        <v>0</v>
      </c>
      <c r="H1397" s="111">
        <v>0</v>
      </c>
      <c r="I1397" s="110">
        <v>0</v>
      </c>
      <c r="J1397" s="110">
        <v>0</v>
      </c>
      <c r="K1397" s="110">
        <v>0</v>
      </c>
      <c r="L1397" s="110">
        <v>0</v>
      </c>
      <c r="M1397" s="110">
        <v>0</v>
      </c>
      <c r="N1397" s="391">
        <v>0</v>
      </c>
      <c r="O1397" s="110">
        <v>0</v>
      </c>
      <c r="P1397" s="110">
        <v>0</v>
      </c>
      <c r="Q1397" s="110">
        <v>0</v>
      </c>
      <c r="R1397" s="110">
        <v>0</v>
      </c>
      <c r="S1397" s="110">
        <v>0</v>
      </c>
      <c r="T1397" s="110">
        <v>0</v>
      </c>
      <c r="U1397" s="110">
        <v>0</v>
      </c>
      <c r="V1397" s="391">
        <v>0</v>
      </c>
      <c r="W1397" s="110">
        <v>0</v>
      </c>
      <c r="X1397" s="110">
        <v>0</v>
      </c>
      <c r="Y1397" s="110">
        <v>0</v>
      </c>
      <c r="Z1397" s="110">
        <v>0</v>
      </c>
      <c r="AA1397" s="110">
        <v>0</v>
      </c>
      <c r="AB1397" s="110">
        <v>0</v>
      </c>
      <c r="AC1397" s="42">
        <f t="shared" si="1432"/>
        <v>0</v>
      </c>
      <c r="AD1397" s="16"/>
      <c r="AE1397" s="16"/>
      <c r="AF1397" s="16"/>
      <c r="AG1397" s="16"/>
      <c r="AH1397" s="16"/>
      <c r="AI1397" s="16"/>
      <c r="AJ1397" s="16"/>
      <c r="AK1397" s="16"/>
      <c r="AL1397" s="16"/>
      <c r="AM1397" s="16"/>
      <c r="AN1397" s="16"/>
      <c r="AO1397" s="16"/>
    </row>
    <row r="1398" s="1" customFormat="1" ht="15" customHeight="1">
      <c r="A1398" s="37"/>
      <c r="B1398" s="38"/>
      <c r="C1398" s="39" t="s">
        <v>18</v>
      </c>
      <c r="D1398" s="39" t="s">
        <v>68</v>
      </c>
      <c r="E1398" s="179">
        <v>0</v>
      </c>
      <c r="F1398" s="179">
        <v>0</v>
      </c>
      <c r="G1398" s="179">
        <v>0</v>
      </c>
      <c r="H1398" s="180">
        <v>0</v>
      </c>
      <c r="I1398" s="179">
        <v>0</v>
      </c>
      <c r="J1398" s="179">
        <v>0</v>
      </c>
      <c r="K1398" s="179">
        <v>0</v>
      </c>
      <c r="L1398" s="179">
        <v>0</v>
      </c>
      <c r="M1398" s="179">
        <v>0</v>
      </c>
      <c r="N1398" s="180">
        <v>0</v>
      </c>
      <c r="O1398" s="179">
        <v>0</v>
      </c>
      <c r="P1398" s="179">
        <v>0</v>
      </c>
      <c r="Q1398" s="179">
        <v>0</v>
      </c>
      <c r="R1398" s="179">
        <v>0</v>
      </c>
      <c r="S1398" s="179">
        <v>0</v>
      </c>
      <c r="T1398" s="179">
        <v>0</v>
      </c>
      <c r="U1398" s="179">
        <v>0</v>
      </c>
      <c r="V1398" s="180">
        <v>0</v>
      </c>
      <c r="W1398" s="179">
        <v>0</v>
      </c>
      <c r="X1398" s="179">
        <v>0</v>
      </c>
      <c r="Y1398" s="179">
        <v>0</v>
      </c>
      <c r="Z1398" s="179">
        <v>0</v>
      </c>
      <c r="AA1398" s="179">
        <v>0</v>
      </c>
      <c r="AB1398" s="179">
        <v>0</v>
      </c>
      <c r="AC1398" s="42"/>
      <c r="AD1398" s="16"/>
      <c r="AE1398" s="16"/>
      <c r="AF1398" s="16"/>
      <c r="AG1398" s="16"/>
      <c r="AH1398" s="16"/>
      <c r="AI1398" s="16"/>
      <c r="AJ1398" s="16"/>
      <c r="AK1398" s="16"/>
      <c r="AL1398" s="16"/>
      <c r="AM1398" s="16"/>
      <c r="AN1398" s="16"/>
      <c r="AO1398" s="16"/>
    </row>
    <row r="1399" s="1" customFormat="1" ht="15" customHeight="1">
      <c r="A1399" s="49"/>
      <c r="B1399" s="50"/>
      <c r="C1399" s="51" t="s">
        <v>20</v>
      </c>
      <c r="D1399" s="51"/>
      <c r="E1399" s="52" t="e">
        <f t="shared" si="1426"/>
        <v>#DIV/0!</v>
      </c>
      <c r="F1399" s="52" t="e">
        <f t="shared" si="1426"/>
        <v>#DIV/0!</v>
      </c>
      <c r="G1399" s="52" t="e">
        <f t="shared" si="1426"/>
        <v>#DIV/0!</v>
      </c>
      <c r="H1399" s="100" t="e">
        <f t="shared" si="1426"/>
        <v>#DIV/0!</v>
      </c>
      <c r="I1399" s="52" t="e">
        <f t="shared" si="1426"/>
        <v>#DIV/0!</v>
      </c>
      <c r="J1399" s="52" t="e">
        <f t="shared" si="1426"/>
        <v>#DIV/0!</v>
      </c>
      <c r="K1399" s="52" t="e">
        <f t="shared" si="1426"/>
        <v>#DIV/0!</v>
      </c>
      <c r="L1399" s="52" t="e">
        <f t="shared" si="1426"/>
        <v>#DIV/0!</v>
      </c>
      <c r="M1399" s="52" t="e">
        <f t="shared" si="1426"/>
        <v>#DIV/0!</v>
      </c>
      <c r="N1399" s="100" t="e">
        <f t="shared" si="1426"/>
        <v>#DIV/0!</v>
      </c>
      <c r="O1399" s="52" t="e">
        <f t="shared" si="1426"/>
        <v>#DIV/0!</v>
      </c>
      <c r="P1399" s="52" t="e">
        <f t="shared" si="1426"/>
        <v>#DIV/0!</v>
      </c>
      <c r="Q1399" s="52" t="e">
        <f t="shared" si="1426"/>
        <v>#DIV/0!</v>
      </c>
      <c r="R1399" s="52" t="e">
        <f t="shared" si="1426"/>
        <v>#DIV/0!</v>
      </c>
      <c r="S1399" s="52" t="e">
        <f t="shared" si="1426"/>
        <v>#DIV/0!</v>
      </c>
      <c r="T1399" s="52" t="e">
        <f t="shared" si="1426"/>
        <v>#DIV/0!</v>
      </c>
      <c r="U1399" s="52" t="e">
        <f t="shared" si="1426"/>
        <v>#DIV/0!</v>
      </c>
      <c r="V1399" s="100" t="e">
        <f t="shared" si="1426"/>
        <v>#DIV/0!</v>
      </c>
      <c r="W1399" s="52" t="e">
        <f t="shared" si="1426"/>
        <v>#DIV/0!</v>
      </c>
      <c r="X1399" s="52" t="e">
        <f t="shared" si="1426"/>
        <v>#DIV/0!</v>
      </c>
      <c r="Y1399" s="52" t="e">
        <f t="shared" si="1426"/>
        <v>#DIV/0!</v>
      </c>
      <c r="Z1399" s="52" t="e">
        <f t="shared" si="1426"/>
        <v>#DIV/0!</v>
      </c>
      <c r="AA1399" s="52" t="e">
        <f t="shared" si="1426"/>
        <v>#DIV/0!</v>
      </c>
      <c r="AB1399" s="52" t="e">
        <f t="shared" si="1426"/>
        <v>#DIV/0!</v>
      </c>
      <c r="AC1399" s="101" t="e">
        <f t="shared" si="1426"/>
        <v>#DIV/0!</v>
      </c>
      <c r="AD1399" s="16"/>
      <c r="AE1399" s="16"/>
      <c r="AF1399" s="16"/>
      <c r="AG1399" s="16"/>
      <c r="AH1399" s="16"/>
      <c r="AI1399" s="16"/>
      <c r="AJ1399" s="16"/>
      <c r="AK1399" s="16"/>
      <c r="AL1399" s="16"/>
      <c r="AM1399" s="16"/>
      <c r="AN1399" s="16"/>
      <c r="AO1399" s="16"/>
    </row>
    <row r="1400" s="1" customFormat="1" ht="15" customHeight="1">
      <c r="A1400" s="55" t="s">
        <v>273</v>
      </c>
      <c r="B1400" s="56" t="s">
        <v>695</v>
      </c>
      <c r="C1400" s="57" t="s">
        <v>15</v>
      </c>
      <c r="D1400" s="57" t="s">
        <v>16</v>
      </c>
      <c r="E1400" s="107">
        <v>0</v>
      </c>
      <c r="F1400" s="107">
        <v>0</v>
      </c>
      <c r="G1400" s="107">
        <v>0</v>
      </c>
      <c r="H1400" s="108">
        <v>0</v>
      </c>
      <c r="I1400" s="107">
        <v>0</v>
      </c>
      <c r="J1400" s="107">
        <v>0</v>
      </c>
      <c r="K1400" s="107">
        <v>0</v>
      </c>
      <c r="L1400" s="107">
        <v>0</v>
      </c>
      <c r="M1400" s="107">
        <v>0</v>
      </c>
      <c r="N1400" s="108">
        <v>0</v>
      </c>
      <c r="O1400" s="107">
        <v>0</v>
      </c>
      <c r="P1400" s="107">
        <v>0</v>
      </c>
      <c r="Q1400" s="107">
        <v>0</v>
      </c>
      <c r="R1400" s="107">
        <v>0</v>
      </c>
      <c r="S1400" s="107">
        <v>0</v>
      </c>
      <c r="T1400" s="107">
        <v>0</v>
      </c>
      <c r="U1400" s="107">
        <v>0</v>
      </c>
      <c r="V1400" s="108">
        <v>0</v>
      </c>
      <c r="W1400" s="107">
        <v>0</v>
      </c>
      <c r="X1400" s="107">
        <v>0</v>
      </c>
      <c r="Y1400" s="107">
        <v>0</v>
      </c>
      <c r="Z1400" s="107">
        <v>0</v>
      </c>
      <c r="AA1400" s="107">
        <v>0</v>
      </c>
      <c r="AB1400" s="107">
        <v>0</v>
      </c>
      <c r="AC1400" s="59">
        <f t="shared" ref="AC1400:AC1401" si="1433">SUM(E1400:AB1400)</f>
        <v>0</v>
      </c>
      <c r="AD1400" s="16"/>
      <c r="AE1400" s="16"/>
      <c r="AF1400" s="16"/>
      <c r="AG1400" s="16"/>
      <c r="AH1400" s="16"/>
      <c r="AI1400" s="16"/>
      <c r="AJ1400" s="16"/>
      <c r="AK1400" s="16"/>
      <c r="AL1400" s="16"/>
      <c r="AM1400" s="16"/>
      <c r="AN1400" s="16"/>
      <c r="AO1400" s="16"/>
    </row>
    <row r="1401" s="1" customFormat="1" ht="15" customHeight="1">
      <c r="A1401" s="37"/>
      <c r="B1401" s="38"/>
      <c r="C1401" s="39" t="s">
        <v>17</v>
      </c>
      <c r="D1401" s="39" t="s">
        <v>16</v>
      </c>
      <c r="E1401" s="811">
        <v>0</v>
      </c>
      <c r="F1401" s="811">
        <v>0</v>
      </c>
      <c r="G1401" s="811">
        <v>0</v>
      </c>
      <c r="H1401" s="812">
        <v>0</v>
      </c>
      <c r="I1401" s="811">
        <v>0</v>
      </c>
      <c r="J1401" s="811">
        <v>0</v>
      </c>
      <c r="K1401" s="811">
        <v>0</v>
      </c>
      <c r="L1401" s="811">
        <v>0</v>
      </c>
      <c r="M1401" s="811">
        <v>0</v>
      </c>
      <c r="N1401" s="812">
        <v>0</v>
      </c>
      <c r="O1401" s="811">
        <v>0</v>
      </c>
      <c r="P1401" s="811">
        <v>0</v>
      </c>
      <c r="Q1401" s="811">
        <v>0</v>
      </c>
      <c r="R1401" s="811">
        <v>0</v>
      </c>
      <c r="S1401" s="811">
        <v>0</v>
      </c>
      <c r="T1401" s="811">
        <v>0</v>
      </c>
      <c r="U1401" s="811">
        <v>0</v>
      </c>
      <c r="V1401" s="812">
        <v>0</v>
      </c>
      <c r="W1401" s="811">
        <v>0</v>
      </c>
      <c r="X1401" s="811">
        <v>0</v>
      </c>
      <c r="Y1401" s="811">
        <v>0</v>
      </c>
      <c r="Z1401" s="811">
        <v>0</v>
      </c>
      <c r="AA1401" s="811">
        <v>0</v>
      </c>
      <c r="AB1401" s="811">
        <v>0</v>
      </c>
      <c r="AC1401" s="42">
        <f t="shared" si="1433"/>
        <v>0</v>
      </c>
      <c r="AD1401" s="16"/>
      <c r="AE1401" s="16"/>
      <c r="AF1401" s="16"/>
      <c r="AG1401" s="16"/>
      <c r="AH1401" s="16"/>
      <c r="AI1401" s="16"/>
      <c r="AJ1401" s="16"/>
      <c r="AK1401" s="16"/>
      <c r="AL1401" s="16"/>
      <c r="AM1401" s="16"/>
      <c r="AN1401" s="16"/>
      <c r="AO1401" s="16"/>
    </row>
    <row r="1402" s="1" customFormat="1" ht="15" customHeight="1">
      <c r="A1402" s="37"/>
      <c r="B1402" s="38"/>
      <c r="C1402" s="39" t="s">
        <v>18</v>
      </c>
      <c r="D1402" s="39" t="s">
        <v>68</v>
      </c>
      <c r="E1402" s="179">
        <v>0</v>
      </c>
      <c r="F1402" s="179">
        <v>0</v>
      </c>
      <c r="G1402" s="179">
        <v>0</v>
      </c>
      <c r="H1402" s="180">
        <v>0</v>
      </c>
      <c r="I1402" s="179">
        <v>0</v>
      </c>
      <c r="J1402" s="179">
        <v>0</v>
      </c>
      <c r="K1402" s="179">
        <v>0</v>
      </c>
      <c r="L1402" s="179">
        <v>0</v>
      </c>
      <c r="M1402" s="179">
        <v>0</v>
      </c>
      <c r="N1402" s="180">
        <v>0</v>
      </c>
      <c r="O1402" s="179">
        <v>0</v>
      </c>
      <c r="P1402" s="179">
        <v>0</v>
      </c>
      <c r="Q1402" s="179">
        <v>0</v>
      </c>
      <c r="R1402" s="179">
        <v>0</v>
      </c>
      <c r="S1402" s="179">
        <v>0</v>
      </c>
      <c r="T1402" s="179">
        <v>0</v>
      </c>
      <c r="U1402" s="179">
        <v>0</v>
      </c>
      <c r="V1402" s="180">
        <v>0</v>
      </c>
      <c r="W1402" s="179">
        <v>0</v>
      </c>
      <c r="X1402" s="179">
        <v>0</v>
      </c>
      <c r="Y1402" s="179">
        <v>0</v>
      </c>
      <c r="Z1402" s="179">
        <v>0</v>
      </c>
      <c r="AA1402" s="179">
        <v>0</v>
      </c>
      <c r="AB1402" s="179">
        <v>0</v>
      </c>
      <c r="AC1402" s="42"/>
      <c r="AD1402" s="16"/>
      <c r="AE1402" s="16"/>
      <c r="AF1402" s="16"/>
      <c r="AG1402" s="16"/>
      <c r="AH1402" s="16"/>
      <c r="AI1402" s="16"/>
      <c r="AJ1402" s="16"/>
      <c r="AK1402" s="16"/>
      <c r="AL1402" s="16"/>
      <c r="AM1402" s="16"/>
      <c r="AN1402" s="16"/>
      <c r="AO1402" s="16"/>
    </row>
    <row r="1403" s="1" customFormat="1" ht="15" customHeight="1">
      <c r="A1403" s="49"/>
      <c r="B1403" s="50"/>
      <c r="C1403" s="51" t="s">
        <v>20</v>
      </c>
      <c r="D1403" s="51"/>
      <c r="E1403" s="52" t="e">
        <f t="shared" si="1426"/>
        <v>#DIV/0!</v>
      </c>
      <c r="F1403" s="52" t="e">
        <f t="shared" si="1426"/>
        <v>#DIV/0!</v>
      </c>
      <c r="G1403" s="52" t="e">
        <f t="shared" si="1426"/>
        <v>#DIV/0!</v>
      </c>
      <c r="H1403" s="100" t="e">
        <f t="shared" si="1426"/>
        <v>#DIV/0!</v>
      </c>
      <c r="I1403" s="52" t="e">
        <f t="shared" si="1426"/>
        <v>#DIV/0!</v>
      </c>
      <c r="J1403" s="52" t="e">
        <f t="shared" si="1426"/>
        <v>#DIV/0!</v>
      </c>
      <c r="K1403" s="52" t="e">
        <f t="shared" si="1426"/>
        <v>#DIV/0!</v>
      </c>
      <c r="L1403" s="52" t="e">
        <f t="shared" si="1426"/>
        <v>#DIV/0!</v>
      </c>
      <c r="M1403" s="52" t="e">
        <f t="shared" si="1426"/>
        <v>#DIV/0!</v>
      </c>
      <c r="N1403" s="100" t="e">
        <f t="shared" si="1426"/>
        <v>#DIV/0!</v>
      </c>
      <c r="O1403" s="52" t="e">
        <f t="shared" si="1426"/>
        <v>#DIV/0!</v>
      </c>
      <c r="P1403" s="52" t="e">
        <f t="shared" si="1426"/>
        <v>#DIV/0!</v>
      </c>
      <c r="Q1403" s="52" t="e">
        <f t="shared" si="1426"/>
        <v>#DIV/0!</v>
      </c>
      <c r="R1403" s="52" t="e">
        <f t="shared" si="1426"/>
        <v>#DIV/0!</v>
      </c>
      <c r="S1403" s="52" t="e">
        <f t="shared" si="1426"/>
        <v>#DIV/0!</v>
      </c>
      <c r="T1403" s="52" t="e">
        <f t="shared" si="1426"/>
        <v>#DIV/0!</v>
      </c>
      <c r="U1403" s="52" t="e">
        <f t="shared" si="1426"/>
        <v>#DIV/0!</v>
      </c>
      <c r="V1403" s="100" t="e">
        <f t="shared" si="1426"/>
        <v>#DIV/0!</v>
      </c>
      <c r="W1403" s="52" t="e">
        <f t="shared" si="1426"/>
        <v>#DIV/0!</v>
      </c>
      <c r="X1403" s="52" t="e">
        <f t="shared" si="1426"/>
        <v>#DIV/0!</v>
      </c>
      <c r="Y1403" s="52" t="e">
        <f t="shared" si="1426"/>
        <v>#DIV/0!</v>
      </c>
      <c r="Z1403" s="52" t="e">
        <f t="shared" si="1426"/>
        <v>#DIV/0!</v>
      </c>
      <c r="AA1403" s="52" t="e">
        <f t="shared" si="1426"/>
        <v>#DIV/0!</v>
      </c>
      <c r="AB1403" s="52" t="e">
        <f t="shared" si="1426"/>
        <v>#DIV/0!</v>
      </c>
      <c r="AC1403" s="101" t="e">
        <f t="shared" si="1426"/>
        <v>#DIV/0!</v>
      </c>
      <c r="AD1403" s="16"/>
      <c r="AE1403" s="16"/>
      <c r="AF1403" s="16"/>
      <c r="AG1403" s="16"/>
      <c r="AH1403" s="16"/>
      <c r="AI1403" s="16"/>
      <c r="AJ1403" s="16"/>
      <c r="AK1403" s="16"/>
      <c r="AL1403" s="16"/>
      <c r="AM1403" s="16"/>
      <c r="AN1403" s="16"/>
      <c r="AO1403" s="16"/>
    </row>
    <row r="1404" s="1" customFormat="1" ht="12.75" customHeight="1">
      <c r="A1404" s="67" t="s">
        <v>587</v>
      </c>
      <c r="B1404" s="68"/>
      <c r="C1404" s="69"/>
      <c r="D1404" s="69"/>
      <c r="E1404" s="70">
        <f t="shared" ref="E1404:AB1404" si="1434">E1380+E1384+E1388+E1392</f>
        <v>7.6718000286102299</v>
      </c>
      <c r="F1404" s="70">
        <f t="shared" si="1434"/>
        <v>7.663800019073487</v>
      </c>
      <c r="G1404" s="70">
        <f t="shared" si="1434"/>
        <v>7.5139999046325689</v>
      </c>
      <c r="H1404" s="70">
        <f t="shared" si="1434"/>
        <v>7.5503998664855958</v>
      </c>
      <c r="I1404" s="70">
        <f t="shared" si="1434"/>
        <v>7.6540000095367429</v>
      </c>
      <c r="J1404" s="70">
        <f t="shared" si="1434"/>
        <v>7.9282000190734863</v>
      </c>
      <c r="K1404" s="70">
        <f t="shared" si="1434"/>
        <v>8.2031999523162842</v>
      </c>
      <c r="L1404" s="70">
        <f t="shared" si="1434"/>
        <v>8.5465998855590826</v>
      </c>
      <c r="M1404" s="70">
        <f t="shared" si="1434"/>
        <v>8.9838002098083489</v>
      </c>
      <c r="N1404" s="70">
        <f t="shared" si="1434"/>
        <v>9.1996000572204579</v>
      </c>
      <c r="O1404" s="70">
        <f t="shared" si="1434"/>
        <v>9.1994000762939443</v>
      </c>
      <c r="P1404" s="70">
        <f t="shared" si="1434"/>
        <v>9.4037999809265127</v>
      </c>
      <c r="Q1404" s="70">
        <f t="shared" si="1434"/>
        <v>9.0076001716613767</v>
      </c>
      <c r="R1404" s="70">
        <f t="shared" si="1434"/>
        <v>9.4595999809265141</v>
      </c>
      <c r="S1404" s="70">
        <f t="shared" si="1434"/>
        <v>9.4232000190734855</v>
      </c>
      <c r="T1404" s="70">
        <f t="shared" si="1434"/>
        <v>9.7151998950958252</v>
      </c>
      <c r="U1404" s="70">
        <f t="shared" si="1434"/>
        <v>9.1226001239776604</v>
      </c>
      <c r="V1404" s="70">
        <f t="shared" si="1434"/>
        <v>9.0682001621246329</v>
      </c>
      <c r="W1404" s="70">
        <f t="shared" si="1434"/>
        <v>9.2444000953674319</v>
      </c>
      <c r="X1404" s="70">
        <f t="shared" si="1434"/>
        <v>8.8589999618530264</v>
      </c>
      <c r="Y1404" s="70">
        <f t="shared" si="1434"/>
        <v>8.7281998378753656</v>
      </c>
      <c r="Z1404" s="70">
        <f t="shared" si="1434"/>
        <v>8.3408000476837163</v>
      </c>
      <c r="AA1404" s="70">
        <f t="shared" si="1434"/>
        <v>7.9248000858306877</v>
      </c>
      <c r="AB1404" s="70">
        <f t="shared" si="1434"/>
        <v>7.7526000476837158</v>
      </c>
      <c r="AC1404" s="71"/>
      <c r="AD1404" s="16"/>
      <c r="AE1404" s="16"/>
      <c r="AF1404" s="16"/>
      <c r="AG1404" s="16"/>
      <c r="AH1404" s="16"/>
      <c r="AI1404" s="16"/>
      <c r="AJ1404" s="16"/>
      <c r="AK1404" s="16"/>
      <c r="AL1404" s="16"/>
      <c r="AM1404" s="16"/>
      <c r="AN1404" s="16"/>
      <c r="AO1404" s="16"/>
    </row>
    <row r="1405" s="1" customFormat="1" ht="12.75" customHeight="1">
      <c r="A1405" s="72" t="s">
        <v>588</v>
      </c>
      <c r="B1405" s="73"/>
      <c r="C1405" s="74"/>
      <c r="D1405" s="74"/>
      <c r="E1405" s="75">
        <f t="shared" ref="E1405:AB1405" si="1435">E1393+E1389+E1385+E1381</f>
        <v>3.9589999856948852</v>
      </c>
      <c r="F1405" s="75">
        <f t="shared" si="1435"/>
        <v>4.0411999570846557</v>
      </c>
      <c r="G1405" s="75">
        <f t="shared" si="1435"/>
        <v>3.9388000238418579</v>
      </c>
      <c r="H1405" s="75">
        <f t="shared" si="1435"/>
        <v>3.9470000143051145</v>
      </c>
      <c r="I1405" s="75">
        <f t="shared" si="1435"/>
        <v>3.9722000143051148</v>
      </c>
      <c r="J1405" s="75">
        <f t="shared" si="1435"/>
        <v>3.9159999332427979</v>
      </c>
      <c r="K1405" s="75">
        <f t="shared" si="1435"/>
        <v>3.9949999856948852</v>
      </c>
      <c r="L1405" s="75">
        <f t="shared" si="1435"/>
        <v>4.0034000762939455</v>
      </c>
      <c r="M1405" s="75">
        <f t="shared" si="1435"/>
        <v>3.9942000953674315</v>
      </c>
      <c r="N1405" s="75">
        <f t="shared" si="1435"/>
        <v>3.996799985694885</v>
      </c>
      <c r="O1405" s="75">
        <f t="shared" si="1435"/>
        <v>3.9894000047683713</v>
      </c>
      <c r="P1405" s="75">
        <f t="shared" si="1435"/>
        <v>4.0599999666213993</v>
      </c>
      <c r="Q1405" s="75">
        <f t="shared" si="1435"/>
        <v>3.9192000047683715</v>
      </c>
      <c r="R1405" s="75">
        <f t="shared" si="1435"/>
        <v>4.0408000286102297</v>
      </c>
      <c r="S1405" s="75">
        <f t="shared" si="1435"/>
        <v>3.9841998998641968</v>
      </c>
      <c r="T1405" s="75">
        <f t="shared" si="1435"/>
        <v>3.8629999237060546</v>
      </c>
      <c r="U1405" s="75">
        <f t="shared" si="1435"/>
        <v>3.8294000715255736</v>
      </c>
      <c r="V1405" s="75">
        <f t="shared" si="1435"/>
        <v>3.7062000286102297</v>
      </c>
      <c r="W1405" s="75">
        <f t="shared" si="1435"/>
        <v>3.8458000524520877</v>
      </c>
      <c r="X1405" s="75">
        <f t="shared" si="1435"/>
        <v>3.8503999237060547</v>
      </c>
      <c r="Y1405" s="75">
        <f t="shared" si="1435"/>
        <v>3.8982000667572021</v>
      </c>
      <c r="Z1405" s="75">
        <f t="shared" si="1435"/>
        <v>3.8866000572204591</v>
      </c>
      <c r="AA1405" s="75">
        <f t="shared" si="1435"/>
        <v>3.9716000524520876</v>
      </c>
      <c r="AB1405" s="75">
        <f t="shared" si="1435"/>
        <v>4.0124000238418578</v>
      </c>
      <c r="AC1405" s="76"/>
      <c r="AD1405" s="16"/>
      <c r="AE1405" s="16"/>
      <c r="AF1405" s="16"/>
      <c r="AG1405" s="16"/>
      <c r="AH1405" s="16"/>
      <c r="AI1405" s="16"/>
      <c r="AJ1405" s="16"/>
      <c r="AK1405" s="16"/>
      <c r="AL1405" s="16"/>
      <c r="AM1405" s="16"/>
      <c r="AN1405" s="16"/>
      <c r="AO1405" s="16"/>
    </row>
    <row r="1406" s="1" customFormat="1" ht="12.75" customHeight="1">
      <c r="A1406" s="77" t="s">
        <v>589</v>
      </c>
      <c r="B1406" s="78"/>
      <c r="C1406" s="79"/>
      <c r="D1406" s="79"/>
      <c r="E1406" s="80">
        <f t="shared" ref="E1406:AB1406" si="1436">SQRT(E1404*E1404+E1405*E1405)</f>
        <v>8.6330873136854134</v>
      </c>
      <c r="F1406" s="80">
        <f t="shared" si="1436"/>
        <v>8.6640133786537863</v>
      </c>
      <c r="G1406" s="80">
        <f t="shared" si="1436"/>
        <v>8.4837692209674636</v>
      </c>
      <c r="H1406" s="80">
        <f t="shared" si="1436"/>
        <v>8.5198208465172716</v>
      </c>
      <c r="I1406" s="80">
        <f t="shared" si="1436"/>
        <v>8.6233455862347306</v>
      </c>
      <c r="J1406" s="80">
        <f t="shared" si="1436"/>
        <v>8.842590741383118</v>
      </c>
      <c r="K1406" s="80">
        <f t="shared" si="1436"/>
        <v>9.1242815795756762</v>
      </c>
      <c r="L1406" s="80">
        <f t="shared" si="1436"/>
        <v>9.4377741960013477</v>
      </c>
      <c r="M1406" s="80">
        <f t="shared" si="1436"/>
        <v>9.8316987652991958</v>
      </c>
      <c r="N1406" s="80">
        <f t="shared" si="1436"/>
        <v>10.030306642294706</v>
      </c>
      <c r="O1406" s="80">
        <f t="shared" si="1436"/>
        <v>10.027176779221703</v>
      </c>
      <c r="P1406" s="80">
        <f t="shared" si="1436"/>
        <v>10.242804977653302</v>
      </c>
      <c r="Q1406" s="80">
        <f t="shared" si="1436"/>
        <v>9.8232881221050654</v>
      </c>
      <c r="R1406" s="80">
        <f t="shared" si="1436"/>
        <v>10.286500700936219</v>
      </c>
      <c r="S1406" s="80">
        <f t="shared" si="1436"/>
        <v>10.230862497440986</v>
      </c>
      <c r="T1406" s="80">
        <f t="shared" si="1436"/>
        <v>10.455040765689196</v>
      </c>
      <c r="U1406" s="80">
        <f t="shared" si="1436"/>
        <v>9.8937423622104337</v>
      </c>
      <c r="V1406" s="80">
        <f t="shared" si="1436"/>
        <v>9.7963346631496666</v>
      </c>
      <c r="W1406" s="80">
        <f t="shared" si="1436"/>
        <v>10.012447810933642</v>
      </c>
      <c r="X1406" s="80">
        <f t="shared" si="1436"/>
        <v>9.6595786604068561</v>
      </c>
      <c r="Y1406" s="80">
        <f t="shared" si="1436"/>
        <v>9.5591545740380948</v>
      </c>
      <c r="Z1406" s="80">
        <f t="shared" si="1436"/>
        <v>9.2018805382501441</v>
      </c>
      <c r="AA1406" s="80">
        <f t="shared" si="1436"/>
        <v>8.8643140387183657</v>
      </c>
      <c r="AB1406" s="80">
        <f t="shared" si="1436"/>
        <v>8.7293849411440032</v>
      </c>
      <c r="AC1406" s="81"/>
      <c r="AD1406" s="221">
        <f t="shared" ref="AD1382:AD1445" si="1437">MAX(E1406:AB1406)</f>
        <v>10.455040765689196</v>
      </c>
      <c r="AE1406" s="16"/>
      <c r="AF1406" s="16"/>
      <c r="AG1406" s="16"/>
      <c r="AH1406" s="16"/>
      <c r="AI1406" s="16"/>
      <c r="AJ1406" s="16"/>
      <c r="AK1406" s="16"/>
      <c r="AL1406" s="16"/>
      <c r="AM1406" s="16"/>
      <c r="AN1406" s="16"/>
      <c r="AO1406" s="16"/>
    </row>
    <row r="1407" s="827" customFormat="1" ht="12.75" customHeight="1">
      <c r="A1407" s="768" t="s">
        <v>309</v>
      </c>
      <c r="B1407" s="769"/>
      <c r="C1407" s="426"/>
      <c r="D1407" s="426"/>
      <c r="E1407" s="770">
        <v>1</v>
      </c>
      <c r="F1407" s="770">
        <v>2</v>
      </c>
      <c r="G1407" s="770">
        <v>3</v>
      </c>
      <c r="H1407" s="770">
        <v>4</v>
      </c>
      <c r="I1407" s="770">
        <v>5</v>
      </c>
      <c r="J1407" s="770">
        <v>6</v>
      </c>
      <c r="K1407" s="770">
        <v>7</v>
      </c>
      <c r="L1407" s="770">
        <v>8</v>
      </c>
      <c r="M1407" s="770">
        <v>9</v>
      </c>
      <c r="N1407" s="770">
        <v>10</v>
      </c>
      <c r="O1407" s="770">
        <v>11</v>
      </c>
      <c r="P1407" s="770">
        <v>12</v>
      </c>
      <c r="Q1407" s="770">
        <v>13</v>
      </c>
      <c r="R1407" s="770">
        <v>14</v>
      </c>
      <c r="S1407" s="770">
        <v>15</v>
      </c>
      <c r="T1407" s="770">
        <v>16</v>
      </c>
      <c r="U1407" s="770">
        <v>17</v>
      </c>
      <c r="V1407" s="770">
        <v>18</v>
      </c>
      <c r="W1407" s="770">
        <v>19</v>
      </c>
      <c r="X1407" s="770">
        <v>20</v>
      </c>
      <c r="Y1407" s="770">
        <v>21</v>
      </c>
      <c r="Z1407" s="770">
        <v>22</v>
      </c>
      <c r="AA1407" s="770">
        <v>23</v>
      </c>
      <c r="AB1407" s="770">
        <v>24</v>
      </c>
      <c r="AC1407" s="842"/>
      <c r="AD1407" s="24"/>
      <c r="AE1407" s="24"/>
      <c r="AF1407" s="24"/>
      <c r="AG1407" s="24"/>
      <c r="AH1407" s="24"/>
      <c r="AI1407" s="24"/>
      <c r="AJ1407" s="24"/>
      <c r="AK1407" s="24"/>
      <c r="AL1407" s="24"/>
      <c r="AM1407" s="24"/>
      <c r="AN1407" s="24"/>
      <c r="AO1407" s="24"/>
    </row>
    <row r="1408" s="827" customFormat="1" ht="12.75" customHeight="1">
      <c r="A1408" s="87" t="s">
        <v>310</v>
      </c>
      <c r="B1408" s="88"/>
      <c r="C1408" s="89" t="s">
        <v>28</v>
      </c>
      <c r="D1408" s="409" t="s">
        <v>19</v>
      </c>
      <c r="E1408" s="91">
        <v>37.330001831054688</v>
      </c>
      <c r="F1408" s="91">
        <v>37.419998168945312</v>
      </c>
      <c r="G1408" s="91">
        <v>37.369998931884766</v>
      </c>
      <c r="H1408" s="91">
        <v>37.310001373291016</v>
      </c>
      <c r="I1408" s="91">
        <v>37.25</v>
      </c>
      <c r="J1408" s="91">
        <v>36.990001678466797</v>
      </c>
      <c r="K1408" s="91">
        <v>36.950000762939453</v>
      </c>
      <c r="L1408" s="91">
        <v>36.869998931884766</v>
      </c>
      <c r="M1408" s="91">
        <v>36.75</v>
      </c>
      <c r="N1408" s="91">
        <v>36.540000915527344</v>
      </c>
      <c r="O1408" s="91">
        <v>36.389999389648438</v>
      </c>
      <c r="P1408" s="91">
        <v>36.669998168945312</v>
      </c>
      <c r="Q1408" s="91">
        <v>36.740001678466797</v>
      </c>
      <c r="R1408" s="91">
        <v>36.580001831054688</v>
      </c>
      <c r="S1408" s="91">
        <v>36.669998168945312</v>
      </c>
      <c r="T1408" s="91">
        <v>36.610000610351562</v>
      </c>
      <c r="U1408" s="91">
        <v>36.700000762939453</v>
      </c>
      <c r="V1408" s="91">
        <v>36.560001373291016</v>
      </c>
      <c r="W1408" s="91">
        <v>36.669998168945312</v>
      </c>
      <c r="X1408" s="91">
        <v>36.909999847412109</v>
      </c>
      <c r="Y1408" s="91">
        <v>37.009998321533203</v>
      </c>
      <c r="Z1408" s="91">
        <v>37.130001068115234</v>
      </c>
      <c r="AA1408" s="91">
        <v>37.240001678466797</v>
      </c>
      <c r="AB1408" s="91">
        <v>37.439998626708984</v>
      </c>
      <c r="AC1408" s="89"/>
      <c r="AD1408" s="24"/>
      <c r="AE1408" s="24"/>
      <c r="AF1408" s="24"/>
      <c r="AG1408" s="24"/>
      <c r="AH1408" s="24"/>
      <c r="AI1408" s="24"/>
      <c r="AJ1408" s="24"/>
      <c r="AK1408" s="24"/>
      <c r="AL1408" s="24"/>
      <c r="AM1408" s="24"/>
      <c r="AN1408" s="24"/>
      <c r="AO1408" s="24"/>
    </row>
    <row r="1409" s="827" customFormat="1" ht="12.75" customHeight="1">
      <c r="A1409" s="203" t="s">
        <v>311</v>
      </c>
      <c r="B1409" s="204"/>
      <c r="C1409" s="205" t="s">
        <v>28</v>
      </c>
      <c r="D1409" s="396" t="s">
        <v>19</v>
      </c>
      <c r="E1409" s="227">
        <v>37.799999237060547</v>
      </c>
      <c r="F1409" s="227">
        <v>37.830001831054688</v>
      </c>
      <c r="G1409" s="227">
        <v>37.790000915527344</v>
      </c>
      <c r="H1409" s="227">
        <v>37.720001220703125</v>
      </c>
      <c r="I1409" s="227">
        <v>37.639999389648438</v>
      </c>
      <c r="J1409" s="227">
        <v>37.330001831054688</v>
      </c>
      <c r="K1409" s="227">
        <v>37.310001373291016</v>
      </c>
      <c r="L1409" s="227">
        <v>37.330001831054688</v>
      </c>
      <c r="M1409" s="227">
        <v>37.25</v>
      </c>
      <c r="N1409" s="227">
        <v>37.049999237060547</v>
      </c>
      <c r="O1409" s="227">
        <v>36.900001525878906</v>
      </c>
      <c r="P1409" s="227">
        <v>37.150001525878906</v>
      </c>
      <c r="Q1409" s="227">
        <v>37.229999542236328</v>
      </c>
      <c r="R1409" s="227">
        <v>37.069999694824219</v>
      </c>
      <c r="S1409" s="227">
        <v>37.099998474121094</v>
      </c>
      <c r="T1409" s="227">
        <v>37.090000152587891</v>
      </c>
      <c r="U1409" s="227">
        <v>37.080001831054688</v>
      </c>
      <c r="V1409" s="227">
        <v>36.990001678466797</v>
      </c>
      <c r="W1409" s="227">
        <v>37.020000457763672</v>
      </c>
      <c r="X1409" s="227">
        <v>37.270000457763672</v>
      </c>
      <c r="Y1409" s="227">
        <v>37.340000152587891</v>
      </c>
      <c r="Z1409" s="227">
        <v>37.509998321533203</v>
      </c>
      <c r="AA1409" s="227">
        <v>37.520000457763672</v>
      </c>
      <c r="AB1409" s="227">
        <v>37.740001678466797</v>
      </c>
      <c r="AC1409" s="205"/>
      <c r="AD1409" s="24"/>
      <c r="AE1409" s="24"/>
      <c r="AF1409" s="24"/>
      <c r="AG1409" s="24"/>
      <c r="AH1409" s="24"/>
      <c r="AI1409" s="24"/>
      <c r="AJ1409" s="24"/>
      <c r="AK1409" s="24"/>
      <c r="AL1409" s="24"/>
      <c r="AM1409" s="24"/>
      <c r="AN1409" s="24"/>
      <c r="AO1409" s="24"/>
    </row>
    <row r="1410" s="1" customFormat="1" ht="12.75" customHeight="1">
      <c r="A1410" s="55" t="s">
        <v>682</v>
      </c>
      <c r="B1410" s="106" t="s">
        <v>681</v>
      </c>
      <c r="C1410" s="57" t="s">
        <v>15</v>
      </c>
      <c r="D1410" s="57" t="s">
        <v>19</v>
      </c>
      <c r="E1410" s="1038">
        <v>2.0299999713897705</v>
      </c>
      <c r="F1410" s="1038">
        <v>2.059999942779541</v>
      </c>
      <c r="G1410" s="1038">
        <v>1.9500000476837158</v>
      </c>
      <c r="H1410" s="1045">
        <v>1.9900000095367432</v>
      </c>
      <c r="I1410" s="1038">
        <v>1.9800000190734863</v>
      </c>
      <c r="J1410" s="1038">
        <v>2.0899999141693115</v>
      </c>
      <c r="K1410" s="1038">
        <v>2.190000057220459</v>
      </c>
      <c r="L1410" s="1038">
        <v>2.4100000858306885</v>
      </c>
      <c r="M1410" s="1038">
        <v>2.4600000381469727</v>
      </c>
      <c r="N1410" s="1045">
        <v>2.630000114440918</v>
      </c>
      <c r="O1410" s="1038">
        <v>2.6400001049041748</v>
      </c>
      <c r="P1410" s="1038">
        <v>2.6800000667572021</v>
      </c>
      <c r="Q1410" s="1038">
        <v>2.559999942779541</v>
      </c>
      <c r="R1410" s="1038">
        <v>2.6500000953674316</v>
      </c>
      <c r="S1410" s="1038">
        <v>2.619999885559082</v>
      </c>
      <c r="T1410" s="1038">
        <v>2.7100000381469727</v>
      </c>
      <c r="U1410" s="1038">
        <v>2.380000114440918</v>
      </c>
      <c r="V1410" s="1045">
        <v>2.380000114440918</v>
      </c>
      <c r="W1410" s="1038">
        <v>2.3399999141693115</v>
      </c>
      <c r="X1410" s="1038">
        <v>2.2899999618530273</v>
      </c>
      <c r="Y1410" s="1038">
        <v>2.2200000286102295</v>
      </c>
      <c r="Z1410" s="1038">
        <v>2.059999942779541</v>
      </c>
      <c r="AA1410" s="1038">
        <v>1.9099999666213989</v>
      </c>
      <c r="AB1410" s="1038">
        <v>1.8200000524520874</v>
      </c>
      <c r="AC1410" s="59">
        <f t="shared" ref="AC1410:AC1411" si="1438">SUM(E1410:AB1410)</f>
        <v>55.050000429153442</v>
      </c>
      <c r="AD1410" s="16"/>
      <c r="AE1410" s="16"/>
      <c r="AF1410" s="16"/>
      <c r="AG1410" s="16"/>
      <c r="AH1410" s="16"/>
      <c r="AI1410" s="16"/>
      <c r="AJ1410" s="16"/>
      <c r="AK1410" s="16"/>
      <c r="AL1410" s="16"/>
      <c r="AM1410" s="16"/>
      <c r="AN1410" s="16"/>
      <c r="AO1410" s="16"/>
    </row>
    <row r="1411" s="1" customFormat="1" ht="12.75" customHeight="1">
      <c r="A1411" s="37"/>
      <c r="B1411" s="109"/>
      <c r="C1411" s="39" t="s">
        <v>17</v>
      </c>
      <c r="D1411" s="39" t="s">
        <v>19</v>
      </c>
      <c r="E1411" s="1038">
        <v>1</v>
      </c>
      <c r="F1411" s="1038">
        <v>0.99000000953674316</v>
      </c>
      <c r="G1411" s="1038">
        <v>0.94999998807907104</v>
      </c>
      <c r="H1411" s="1045">
        <v>0.93999999761581421</v>
      </c>
      <c r="I1411" s="1038">
        <v>0.94999998807907104</v>
      </c>
      <c r="J1411" s="1038">
        <v>0.93000000715255737</v>
      </c>
      <c r="K1411" s="1038">
        <v>0.93999999761581421</v>
      </c>
      <c r="L1411" s="1038">
        <v>0.94999998807907104</v>
      </c>
      <c r="M1411" s="1038">
        <v>0.94999998807907104</v>
      </c>
      <c r="N1411" s="1045">
        <v>0.94999998807907104</v>
      </c>
      <c r="O1411" s="1038">
        <v>0.94999998807907104</v>
      </c>
      <c r="P1411" s="1038">
        <v>0.95999997854232788</v>
      </c>
      <c r="Q1411" s="1038">
        <v>0.93999999761581421</v>
      </c>
      <c r="R1411" s="1038">
        <v>0.94999998807907104</v>
      </c>
      <c r="S1411" s="1038">
        <v>0.92000001668930054</v>
      </c>
      <c r="T1411" s="1038">
        <v>0.93999999761581421</v>
      </c>
      <c r="U1411" s="1038">
        <v>0.86000001430511475</v>
      </c>
      <c r="V1411" s="1045">
        <v>0.86000001430511475</v>
      </c>
      <c r="W1411" s="1038">
        <v>0.87999999523162842</v>
      </c>
      <c r="X1411" s="1038">
        <v>0.9100000262260437</v>
      </c>
      <c r="Y1411" s="1038">
        <v>0.94999998807907104</v>
      </c>
      <c r="Z1411" s="1038">
        <v>0.89999997615814209</v>
      </c>
      <c r="AA1411" s="1038">
        <v>0.87999999523162842</v>
      </c>
      <c r="AB1411" s="1038">
        <v>0.87999999523162842</v>
      </c>
      <c r="AC1411" s="42">
        <f t="shared" si="1438"/>
        <v>22.329999923706055</v>
      </c>
      <c r="AD1411" s="16"/>
      <c r="AE1411" s="16"/>
      <c r="AF1411" s="16"/>
      <c r="AG1411" s="16"/>
      <c r="AH1411" s="16"/>
      <c r="AI1411" s="16"/>
      <c r="AJ1411" s="16"/>
      <c r="AK1411" s="16"/>
      <c r="AL1411" s="16"/>
      <c r="AM1411" s="16"/>
      <c r="AN1411" s="16"/>
      <c r="AO1411" s="16"/>
    </row>
    <row r="1412" s="1" customFormat="1" ht="12.75" customHeight="1">
      <c r="A1412" s="37"/>
      <c r="B1412" s="109"/>
      <c r="C1412" s="39" t="s">
        <v>18</v>
      </c>
      <c r="D1412" s="39" t="s">
        <v>678</v>
      </c>
      <c r="E1412" s="856">
        <v>35</v>
      </c>
      <c r="F1412" s="856">
        <v>35</v>
      </c>
      <c r="G1412" s="856">
        <v>33</v>
      </c>
      <c r="H1412" s="1040">
        <v>34</v>
      </c>
      <c r="I1412" s="856">
        <v>34</v>
      </c>
      <c r="J1412" s="856">
        <v>36</v>
      </c>
      <c r="K1412" s="856">
        <v>38</v>
      </c>
      <c r="L1412" s="856">
        <v>40</v>
      </c>
      <c r="M1412" s="856">
        <v>41</v>
      </c>
      <c r="N1412" s="1040">
        <v>44</v>
      </c>
      <c r="O1412" s="856">
        <v>44</v>
      </c>
      <c r="P1412" s="856">
        <v>44</v>
      </c>
      <c r="Q1412" s="856">
        <v>42</v>
      </c>
      <c r="R1412" s="856">
        <v>44</v>
      </c>
      <c r="S1412" s="856">
        <v>43</v>
      </c>
      <c r="T1412" s="856">
        <v>44</v>
      </c>
      <c r="U1412" s="856">
        <v>39</v>
      </c>
      <c r="V1412" s="1040">
        <v>40</v>
      </c>
      <c r="W1412" s="856">
        <v>39</v>
      </c>
      <c r="X1412" s="856">
        <v>38</v>
      </c>
      <c r="Y1412" s="856">
        <v>37</v>
      </c>
      <c r="Z1412" s="856">
        <v>35</v>
      </c>
      <c r="AA1412" s="856">
        <v>33</v>
      </c>
      <c r="AB1412" s="856">
        <v>31</v>
      </c>
      <c r="AC1412" s="42"/>
      <c r="AD1412" s="16"/>
      <c r="AE1412" s="16"/>
      <c r="AF1412" s="16"/>
      <c r="AG1412" s="16"/>
      <c r="AH1412" s="16"/>
      <c r="AI1412" s="16"/>
      <c r="AJ1412" s="16"/>
      <c r="AK1412" s="16"/>
      <c r="AL1412" s="16"/>
      <c r="AM1412" s="16"/>
      <c r="AN1412" s="16"/>
      <c r="AO1412" s="16"/>
    </row>
    <row r="1413" s="1" customFormat="1" ht="12.75" customHeight="1">
      <c r="A1413" s="49"/>
      <c r="B1413" s="181"/>
      <c r="C1413" s="51" t="s">
        <v>20</v>
      </c>
      <c r="D1413" s="51"/>
      <c r="E1413" s="52">
        <f t="shared" ref="E1413:AC1429" si="1439">E1411/E1410</f>
        <v>0.49261084438113761</v>
      </c>
      <c r="F1413" s="52">
        <f t="shared" si="1439"/>
        <v>0.48058254225043534</v>
      </c>
      <c r="G1413" s="52">
        <f t="shared" si="1439"/>
        <v>0.48717946915309934</v>
      </c>
      <c r="H1413" s="421">
        <f t="shared" si="1439"/>
        <v>0.47236180558342761</v>
      </c>
      <c r="I1413" s="52">
        <f t="shared" si="1439"/>
        <v>0.47979796915537931</v>
      </c>
      <c r="J1413" s="52">
        <f t="shared" si="1439"/>
        <v>0.44497609825127382</v>
      </c>
      <c r="K1413" s="52">
        <f t="shared" si="1439"/>
        <v>0.42922373198878322</v>
      </c>
      <c r="L1413" s="52">
        <f t="shared" si="1439"/>
        <v>0.39419085238398288</v>
      </c>
      <c r="M1413" s="52">
        <f t="shared" si="1439"/>
        <v>0.38617885095427518</v>
      </c>
      <c r="N1413" s="421">
        <f t="shared" si="1439"/>
        <v>0.36121670978749021</v>
      </c>
      <c r="O1413" s="52">
        <f t="shared" si="1439"/>
        <v>0.35984846603388815</v>
      </c>
      <c r="P1413" s="52">
        <f t="shared" si="1439"/>
        <v>0.35820893829451544</v>
      </c>
      <c r="Q1413" s="52">
        <f t="shared" si="1439"/>
        <v>0.36718750727595778</v>
      </c>
      <c r="R1413" s="52">
        <f t="shared" si="1439"/>
        <v>0.35849054863801816</v>
      </c>
      <c r="S1413" s="52">
        <f t="shared" si="1439"/>
        <v>0.35114505987582578</v>
      </c>
      <c r="T1413" s="52">
        <f t="shared" si="1439"/>
        <v>0.34686346287233327</v>
      </c>
      <c r="U1413" s="52">
        <f t="shared" si="1439"/>
        <v>0.36134452645063675</v>
      </c>
      <c r="V1413" s="421">
        <f t="shared" si="1439"/>
        <v>0.36134452645063675</v>
      </c>
      <c r="W1413" s="52">
        <f t="shared" si="1439"/>
        <v>0.37606838782471669</v>
      </c>
      <c r="X1413" s="52">
        <f t="shared" si="1439"/>
        <v>0.39737993073575767</v>
      </c>
      <c r="Y1413" s="52">
        <f t="shared" si="1439"/>
        <v>0.42792791704322303</v>
      </c>
      <c r="Z1413" s="52">
        <f t="shared" si="1439"/>
        <v>0.43689320444532609</v>
      </c>
      <c r="AA1413" s="52">
        <f t="shared" si="1439"/>
        <v>0.46073298984829902</v>
      </c>
      <c r="AB1413" s="52">
        <f t="shared" si="1439"/>
        <v>0.48351646696163758</v>
      </c>
      <c r="AC1413" s="101">
        <f t="shared" si="1439"/>
        <v>0.40563123977525906</v>
      </c>
      <c r="AD1413" s="16"/>
      <c r="AE1413" s="16"/>
      <c r="AF1413" s="16"/>
      <c r="AG1413" s="16"/>
      <c r="AH1413" s="16"/>
      <c r="AI1413" s="16"/>
      <c r="AJ1413" s="16"/>
      <c r="AK1413" s="16"/>
      <c r="AL1413" s="16"/>
      <c r="AM1413" s="16"/>
      <c r="AN1413" s="16"/>
      <c r="AO1413" s="16"/>
    </row>
    <row r="1414" s="1" customFormat="1" ht="12.75" customHeight="1">
      <c r="A1414" s="55" t="s">
        <v>696</v>
      </c>
      <c r="B1414" s="106" t="s">
        <v>697</v>
      </c>
      <c r="C1414" s="57" t="s">
        <v>15</v>
      </c>
      <c r="D1414" s="57" t="s">
        <v>16</v>
      </c>
      <c r="E1414" s="1055">
        <v>0.56384999999999996</v>
      </c>
      <c r="F1414" s="1055">
        <v>0.56245000000000001</v>
      </c>
      <c r="G1414" s="1055">
        <v>0.56069999999999998</v>
      </c>
      <c r="H1414" s="1056">
        <v>0.55825000000000002</v>
      </c>
      <c r="I1414" s="1055">
        <v>0.55825000000000002</v>
      </c>
      <c r="J1414" s="1055">
        <v>0.55894999999999995</v>
      </c>
      <c r="K1414" s="1055">
        <v>0.56384999999999996</v>
      </c>
      <c r="L1414" s="1055">
        <v>0.56979999999999997</v>
      </c>
      <c r="M1414" s="1055">
        <v>0.57925000000000004</v>
      </c>
      <c r="N1414" s="1056">
        <v>0.5796</v>
      </c>
      <c r="O1414" s="1055">
        <v>0.58765000000000001</v>
      </c>
      <c r="P1414" s="1055">
        <v>0.58625000000000005</v>
      </c>
      <c r="Q1414" s="1055">
        <v>0.57609999999999995</v>
      </c>
      <c r="R1414" s="1055">
        <v>0.58589999999999998</v>
      </c>
      <c r="S1414" s="1055">
        <v>0.59465000000000001</v>
      </c>
      <c r="T1414" s="1055">
        <v>0.58730000000000004</v>
      </c>
      <c r="U1414" s="1055">
        <v>0.58135000000000003</v>
      </c>
      <c r="V1414" s="1056">
        <v>0.56069999999999998</v>
      </c>
      <c r="W1414" s="1055">
        <v>0.55264999999999997</v>
      </c>
      <c r="X1414" s="1055">
        <v>0.54390000000000005</v>
      </c>
      <c r="Y1414" s="1055">
        <v>0.56874999999999998</v>
      </c>
      <c r="Z1414" s="1055">
        <v>0.58904999999999996</v>
      </c>
      <c r="AA1414" s="1055">
        <v>0.59255000000000002</v>
      </c>
      <c r="AB1414" s="1055">
        <v>0.5887</v>
      </c>
      <c r="AC1414" s="134">
        <f t="shared" ref="AC1414:AC1415" si="1440">SUM(E1414:AB1414)</f>
        <v>13.750450000000001</v>
      </c>
      <c r="AD1414" s="16"/>
      <c r="AE1414" s="16"/>
      <c r="AF1414" s="16"/>
      <c r="AG1414" s="16"/>
      <c r="AH1414" s="16"/>
      <c r="AI1414" s="16"/>
      <c r="AJ1414" s="16"/>
      <c r="AK1414" s="16"/>
      <c r="AL1414" s="16"/>
      <c r="AM1414" s="16"/>
      <c r="AN1414" s="16"/>
      <c r="AO1414" s="16"/>
    </row>
    <row r="1415" s="1" customFormat="1" ht="12.75" customHeight="1">
      <c r="A1415" s="37"/>
      <c r="B1415" s="109"/>
      <c r="C1415" s="39" t="s">
        <v>17</v>
      </c>
      <c r="D1415" s="39" t="s">
        <v>16</v>
      </c>
      <c r="E1415" s="1055">
        <v>0.46655000000000002</v>
      </c>
      <c r="F1415" s="1055">
        <v>0.46515000000000001</v>
      </c>
      <c r="G1415" s="1055">
        <v>0.46550000000000002</v>
      </c>
      <c r="H1415" s="1056">
        <v>0.46410000000000001</v>
      </c>
      <c r="I1415" s="1055">
        <v>0.46375</v>
      </c>
      <c r="J1415" s="1055">
        <v>0.46305000000000002</v>
      </c>
      <c r="K1415" s="1055">
        <v>0.46234999999999998</v>
      </c>
      <c r="L1415" s="1055">
        <v>0.46655000000000002</v>
      </c>
      <c r="M1415" s="1055">
        <v>0.49840000000000001</v>
      </c>
      <c r="N1415" s="1056">
        <v>0.50085000000000002</v>
      </c>
      <c r="O1415" s="1055">
        <v>0.49035000000000001</v>
      </c>
      <c r="P1415" s="1055">
        <v>0.48964999999999997</v>
      </c>
      <c r="Q1415" s="1055">
        <v>0.48509999999999998</v>
      </c>
      <c r="R1415" s="1055">
        <v>0.48194999999999999</v>
      </c>
      <c r="S1415" s="1055">
        <v>0.49349999999999999</v>
      </c>
      <c r="T1415" s="1055">
        <v>0.48964999999999997</v>
      </c>
      <c r="U1415" s="1055">
        <v>0.48335</v>
      </c>
      <c r="V1415" s="1056">
        <v>0.44835000000000003</v>
      </c>
      <c r="W1415" s="1055">
        <v>0.45429999999999998</v>
      </c>
      <c r="X1415" s="1055">
        <v>0.45989999999999998</v>
      </c>
      <c r="Y1415" s="1055">
        <v>0.45324999999999999</v>
      </c>
      <c r="Z1415" s="1055">
        <v>0.45115</v>
      </c>
      <c r="AA1415" s="1055">
        <v>0.45465</v>
      </c>
      <c r="AB1415" s="1055">
        <v>0.44905</v>
      </c>
      <c r="AC1415" s="217">
        <f t="shared" si="1440"/>
        <v>11.300450000000001</v>
      </c>
      <c r="AD1415" s="16"/>
      <c r="AE1415" s="16"/>
      <c r="AF1415" s="16"/>
      <c r="AG1415" s="16"/>
      <c r="AH1415" s="16"/>
      <c r="AI1415" s="16"/>
      <c r="AJ1415" s="16"/>
      <c r="AK1415" s="16"/>
      <c r="AL1415" s="16"/>
      <c r="AM1415" s="16"/>
      <c r="AN1415" s="16"/>
      <c r="AO1415" s="16"/>
    </row>
    <row r="1416" s="1" customFormat="1" ht="12.75" customHeight="1">
      <c r="A1416" s="37"/>
      <c r="B1416" s="109"/>
      <c r="C1416" s="39" t="s">
        <v>18</v>
      </c>
      <c r="D1416" s="39" t="s">
        <v>19</v>
      </c>
      <c r="E1416" s="856">
        <v>10</v>
      </c>
      <c r="F1416" s="856">
        <v>10</v>
      </c>
      <c r="G1416" s="856">
        <v>10</v>
      </c>
      <c r="H1416" s="1040">
        <v>10</v>
      </c>
      <c r="I1416" s="856">
        <v>9</v>
      </c>
      <c r="J1416" s="856">
        <v>10</v>
      </c>
      <c r="K1416" s="856">
        <v>10</v>
      </c>
      <c r="L1416" s="856">
        <v>11</v>
      </c>
      <c r="M1416" s="856">
        <v>11</v>
      </c>
      <c r="N1416" s="1040">
        <v>11</v>
      </c>
      <c r="O1416" s="856">
        <v>10</v>
      </c>
      <c r="P1416" s="856">
        <v>11</v>
      </c>
      <c r="Q1416" s="856">
        <v>10</v>
      </c>
      <c r="R1416" s="856">
        <v>11</v>
      </c>
      <c r="S1416" s="856">
        <v>10</v>
      </c>
      <c r="T1416" s="856">
        <v>11</v>
      </c>
      <c r="U1416" s="856">
        <v>10</v>
      </c>
      <c r="V1416" s="1040">
        <v>9</v>
      </c>
      <c r="W1416" s="856">
        <v>10</v>
      </c>
      <c r="X1416" s="856">
        <v>10</v>
      </c>
      <c r="Y1416" s="856">
        <v>10</v>
      </c>
      <c r="Z1416" s="856">
        <v>11</v>
      </c>
      <c r="AA1416" s="856">
        <v>11</v>
      </c>
      <c r="AB1416" s="856">
        <v>11</v>
      </c>
      <c r="AC1416" s="42"/>
      <c r="AD1416" s="16"/>
      <c r="AE1416" s="16"/>
      <c r="AF1416" s="16"/>
      <c r="AG1416" s="16"/>
      <c r="AH1416" s="16"/>
      <c r="AI1416" s="16"/>
      <c r="AJ1416" s="16"/>
      <c r="AK1416" s="16"/>
      <c r="AL1416" s="16"/>
      <c r="AM1416" s="16"/>
      <c r="AN1416" s="16"/>
      <c r="AO1416" s="16"/>
    </row>
    <row r="1417" s="1" customFormat="1" ht="12.75" customHeight="1">
      <c r="A1417" s="113"/>
      <c r="B1417" s="114"/>
      <c r="C1417" s="115" t="s">
        <v>20</v>
      </c>
      <c r="D1417" s="115"/>
      <c r="E1417" s="116">
        <f t="shared" si="1439"/>
        <v>0.82743637492240851</v>
      </c>
      <c r="F1417" s="116">
        <f t="shared" si="1439"/>
        <v>0.82700684505289357</v>
      </c>
      <c r="G1417" s="116">
        <f t="shared" si="1439"/>
        <v>0.83021223470661676</v>
      </c>
      <c r="H1417" s="393">
        <f t="shared" si="1439"/>
        <v>0.83134796238244513</v>
      </c>
      <c r="I1417" s="116">
        <f t="shared" si="1439"/>
        <v>0.83072100313479624</v>
      </c>
      <c r="J1417" s="116">
        <f t="shared" si="1439"/>
        <v>0.8284283030682531</v>
      </c>
      <c r="K1417" s="116">
        <f t="shared" si="1439"/>
        <v>0.81998758535071392</v>
      </c>
      <c r="L1417" s="116">
        <f t="shared" si="1439"/>
        <v>0.81879606879606892</v>
      </c>
      <c r="M1417" s="116">
        <f t="shared" si="1439"/>
        <v>0.86042296072507551</v>
      </c>
      <c r="N1417" s="393">
        <f t="shared" si="1439"/>
        <v>0.86413043478260876</v>
      </c>
      <c r="O1417" s="116">
        <f t="shared" si="1439"/>
        <v>0.83442525312686122</v>
      </c>
      <c r="P1417" s="116">
        <f t="shared" si="1439"/>
        <v>0.8352238805970148</v>
      </c>
      <c r="Q1417" s="116">
        <f t="shared" si="1439"/>
        <v>0.84204131227217505</v>
      </c>
      <c r="R1417" s="116">
        <f t="shared" si="1439"/>
        <v>0.82258064516129037</v>
      </c>
      <c r="S1417" s="116">
        <f t="shared" si="1439"/>
        <v>0.82989994114184817</v>
      </c>
      <c r="T1417" s="116">
        <f t="shared" si="1439"/>
        <v>0.83373063170440986</v>
      </c>
      <c r="U1417" s="116">
        <f t="shared" si="1439"/>
        <v>0.83142685129440097</v>
      </c>
      <c r="V1417" s="393">
        <f t="shared" si="1439"/>
        <v>0.79962546816479407</v>
      </c>
      <c r="W1417" s="116">
        <f t="shared" si="1439"/>
        <v>0.82203926535782146</v>
      </c>
      <c r="X1417" s="116">
        <f t="shared" si="1439"/>
        <v>0.84555984555984542</v>
      </c>
      <c r="Y1417" s="116">
        <f t="shared" si="1439"/>
        <v>0.79692307692307696</v>
      </c>
      <c r="Z1417" s="116">
        <f t="shared" si="1439"/>
        <v>0.76589423648247179</v>
      </c>
      <c r="AA1417" s="116">
        <f t="shared" si="1439"/>
        <v>0.76727702303603074</v>
      </c>
      <c r="AB1417" s="116">
        <f t="shared" si="1439"/>
        <v>0.76278240190249702</v>
      </c>
      <c r="AC1417" s="125">
        <f t="shared" si="1439"/>
        <v>0.82182401303230079</v>
      </c>
      <c r="AD1417" s="16"/>
      <c r="AE1417" s="16"/>
      <c r="AF1417" s="16"/>
      <c r="AG1417" s="16"/>
      <c r="AH1417" s="16"/>
      <c r="AI1417" s="16"/>
      <c r="AJ1417" s="16"/>
      <c r="AK1417" s="16"/>
      <c r="AL1417" s="16"/>
      <c r="AM1417" s="16"/>
      <c r="AN1417" s="16"/>
      <c r="AO1417" s="16"/>
    </row>
    <row r="1418" s="1" customFormat="1" ht="12.75" customHeight="1">
      <c r="A1418" s="31" t="s">
        <v>683</v>
      </c>
      <c r="B1418" s="121" t="s">
        <v>698</v>
      </c>
      <c r="C1418" s="33" t="s">
        <v>15</v>
      </c>
      <c r="D1418" s="33" t="s">
        <v>19</v>
      </c>
      <c r="E1418" s="682">
        <v>0.019999999552965199</v>
      </c>
      <c r="F1418" s="682">
        <v>0</v>
      </c>
      <c r="G1418" s="682">
        <v>0.019999999552965199</v>
      </c>
      <c r="H1418" s="1057">
        <v>0.0099999997764825804</v>
      </c>
      <c r="I1418" s="682">
        <v>0.0099999997764825804</v>
      </c>
      <c r="J1418" s="682">
        <v>0.0099999997764825804</v>
      </c>
      <c r="K1418" s="682">
        <v>0.0099999997764825804</v>
      </c>
      <c r="L1418" s="682">
        <v>0.0099999997764825804</v>
      </c>
      <c r="M1418" s="682">
        <v>0.0099999997764825804</v>
      </c>
      <c r="N1418" s="1057">
        <v>0.019999999552965199</v>
      </c>
      <c r="O1418" s="682">
        <v>0.0099999997764825804</v>
      </c>
      <c r="P1418" s="682">
        <v>0.0099999997764825804</v>
      </c>
      <c r="Q1418" s="682">
        <v>0.0099999997764825804</v>
      </c>
      <c r="R1418" s="682">
        <v>0.0099999997764825804</v>
      </c>
      <c r="S1418" s="682">
        <v>0.0099999997764825804</v>
      </c>
      <c r="T1418" s="682">
        <v>0.0099999997764825804</v>
      </c>
      <c r="U1418" s="682">
        <v>0.0099999997764825804</v>
      </c>
      <c r="V1418" s="1057">
        <v>0.019999999552965199</v>
      </c>
      <c r="W1418" s="682">
        <v>0.0099999997764825804</v>
      </c>
      <c r="X1418" s="682">
        <v>0.0099999997764825804</v>
      </c>
      <c r="Y1418" s="682">
        <v>0.0099999997764825804</v>
      </c>
      <c r="Z1418" s="682">
        <v>0.0099999997764825804</v>
      </c>
      <c r="AA1418" s="682">
        <v>0</v>
      </c>
      <c r="AB1418" s="682">
        <v>0.0099999997764825804</v>
      </c>
      <c r="AC1418" s="216"/>
      <c r="AD1418" s="16"/>
      <c r="AE1418" s="16"/>
      <c r="AF1418" s="16"/>
      <c r="AG1418" s="16"/>
      <c r="AH1418" s="16"/>
      <c r="AI1418" s="16"/>
      <c r="AJ1418" s="16"/>
      <c r="AK1418" s="16"/>
      <c r="AL1418" s="16"/>
      <c r="AM1418" s="16"/>
      <c r="AN1418" s="16"/>
      <c r="AO1418" s="16"/>
    </row>
    <row r="1419" s="1" customFormat="1" ht="12.75" customHeight="1">
      <c r="A1419" s="37"/>
      <c r="B1419" s="109"/>
      <c r="C1419" s="39" t="s">
        <v>17</v>
      </c>
      <c r="D1419" s="39" t="s">
        <v>19</v>
      </c>
      <c r="E1419" s="236">
        <v>-0.0099999997764825804</v>
      </c>
      <c r="F1419" s="236">
        <v>-0.0099999997764825804</v>
      </c>
      <c r="G1419" s="236">
        <v>-0.0099999997764825804</v>
      </c>
      <c r="H1419" s="1058">
        <v>-0.0099999997764825804</v>
      </c>
      <c r="I1419" s="236">
        <v>-0.0099999997764825804</v>
      </c>
      <c r="J1419" s="236">
        <v>-0.0099999997764825804</v>
      </c>
      <c r="K1419" s="236">
        <v>0</v>
      </c>
      <c r="L1419" s="236">
        <v>-0.0099999997764825804</v>
      </c>
      <c r="M1419" s="236">
        <v>-0.0099999997764825804</v>
      </c>
      <c r="N1419" s="1058">
        <v>-0.0099999997764825804</v>
      </c>
      <c r="O1419" s="236">
        <v>-0.0099999997764825804</v>
      </c>
      <c r="P1419" s="236">
        <v>-0.0099999997764825804</v>
      </c>
      <c r="Q1419" s="236">
        <v>-0.0099999997764825804</v>
      </c>
      <c r="R1419" s="236">
        <v>-0.0099999997764825804</v>
      </c>
      <c r="S1419" s="236">
        <v>-0.0099999997764825804</v>
      </c>
      <c r="T1419" s="236">
        <v>-0.0099999997764825804</v>
      </c>
      <c r="U1419" s="236">
        <v>-0.0099999997764825804</v>
      </c>
      <c r="V1419" s="1058">
        <v>-0.0099999997764825804</v>
      </c>
      <c r="W1419" s="236">
        <v>-0.0099999997764825804</v>
      </c>
      <c r="X1419" s="236">
        <v>-0.0099999997764825804</v>
      </c>
      <c r="Y1419" s="236">
        <v>-0.0099999997764825804</v>
      </c>
      <c r="Z1419" s="236">
        <v>-0.0099999997764825804</v>
      </c>
      <c r="AA1419" s="236">
        <v>-0.0099999997764825804</v>
      </c>
      <c r="AB1419" s="236">
        <v>-0.0099999997764825804</v>
      </c>
      <c r="AC1419" s="217"/>
      <c r="AD1419" s="16"/>
      <c r="AE1419" s="16"/>
      <c r="AF1419" s="16"/>
      <c r="AG1419" s="16"/>
      <c r="AH1419" s="16"/>
      <c r="AI1419" s="16"/>
      <c r="AJ1419" s="16"/>
      <c r="AK1419" s="16"/>
      <c r="AL1419" s="16"/>
      <c r="AM1419" s="16"/>
      <c r="AN1419" s="16"/>
      <c r="AO1419" s="16"/>
    </row>
    <row r="1420" s="1" customFormat="1" ht="12.75" customHeight="1">
      <c r="A1420" s="37"/>
      <c r="B1420" s="109"/>
      <c r="C1420" s="39" t="s">
        <v>18</v>
      </c>
      <c r="D1420" s="39" t="s">
        <v>19</v>
      </c>
      <c r="E1420" s="128">
        <v>4</v>
      </c>
      <c r="F1420" s="128">
        <v>4</v>
      </c>
      <c r="G1420" s="128">
        <v>4</v>
      </c>
      <c r="H1420" s="415">
        <v>4</v>
      </c>
      <c r="I1420" s="128">
        <v>4</v>
      </c>
      <c r="J1420" s="128">
        <v>4</v>
      </c>
      <c r="K1420" s="128">
        <v>4</v>
      </c>
      <c r="L1420" s="128">
        <v>4</v>
      </c>
      <c r="M1420" s="128">
        <v>4</v>
      </c>
      <c r="N1420" s="415">
        <v>4</v>
      </c>
      <c r="O1420" s="128">
        <v>3</v>
      </c>
      <c r="P1420" s="128">
        <v>3</v>
      </c>
      <c r="Q1420" s="128">
        <v>3</v>
      </c>
      <c r="R1420" s="128">
        <v>3</v>
      </c>
      <c r="S1420" s="128">
        <v>4</v>
      </c>
      <c r="T1420" s="128">
        <v>3</v>
      </c>
      <c r="U1420" s="128">
        <v>4</v>
      </c>
      <c r="V1420" s="415">
        <v>4</v>
      </c>
      <c r="W1420" s="128">
        <v>4</v>
      </c>
      <c r="X1420" s="128">
        <v>4</v>
      </c>
      <c r="Y1420" s="128">
        <v>4</v>
      </c>
      <c r="Z1420" s="128">
        <v>4</v>
      </c>
      <c r="AA1420" s="128">
        <v>4</v>
      </c>
      <c r="AB1420" s="128">
        <v>4</v>
      </c>
      <c r="AC1420" s="42"/>
      <c r="AD1420" s="16"/>
      <c r="AE1420" s="16"/>
      <c r="AF1420" s="16"/>
      <c r="AG1420" s="16"/>
      <c r="AH1420" s="16"/>
      <c r="AI1420" s="16"/>
      <c r="AJ1420" s="16"/>
      <c r="AK1420" s="16"/>
      <c r="AL1420" s="16"/>
      <c r="AM1420" s="16"/>
      <c r="AN1420" s="16"/>
      <c r="AO1420" s="16"/>
    </row>
    <row r="1421" s="1" customFormat="1" ht="12.75" customHeight="1">
      <c r="A1421" s="49"/>
      <c r="B1421" s="181"/>
      <c r="C1421" s="51" t="s">
        <v>20</v>
      </c>
      <c r="D1421" s="51"/>
      <c r="E1421" s="52">
        <f t="shared" si="1439"/>
        <v>-0.49999999999999906</v>
      </c>
      <c r="F1421" s="52" t="e">
        <f t="shared" si="1439"/>
        <v>#DIV/0!</v>
      </c>
      <c r="G1421" s="52">
        <f t="shared" si="1439"/>
        <v>-0.49999999999999906</v>
      </c>
      <c r="H1421" s="421">
        <f t="shared" si="1439"/>
        <v>-1</v>
      </c>
      <c r="I1421" s="52">
        <f t="shared" si="1439"/>
        <v>-1</v>
      </c>
      <c r="J1421" s="52">
        <f t="shared" si="1439"/>
        <v>-1</v>
      </c>
      <c r="K1421" s="52">
        <f t="shared" si="1439"/>
        <v>0</v>
      </c>
      <c r="L1421" s="52">
        <f t="shared" si="1439"/>
        <v>-1</v>
      </c>
      <c r="M1421" s="52">
        <f t="shared" si="1439"/>
        <v>-1</v>
      </c>
      <c r="N1421" s="421">
        <f t="shared" si="1439"/>
        <v>-0.49999999999999906</v>
      </c>
      <c r="O1421" s="52">
        <f t="shared" si="1439"/>
        <v>-1</v>
      </c>
      <c r="P1421" s="52">
        <f t="shared" si="1439"/>
        <v>-1</v>
      </c>
      <c r="Q1421" s="52">
        <f t="shared" si="1439"/>
        <v>-1</v>
      </c>
      <c r="R1421" s="52">
        <f t="shared" si="1439"/>
        <v>-1</v>
      </c>
      <c r="S1421" s="52">
        <f t="shared" si="1439"/>
        <v>-1</v>
      </c>
      <c r="T1421" s="52">
        <f t="shared" si="1439"/>
        <v>-1</v>
      </c>
      <c r="U1421" s="52">
        <f t="shared" si="1439"/>
        <v>-1</v>
      </c>
      <c r="V1421" s="421">
        <f t="shared" si="1439"/>
        <v>-0.49999999999999906</v>
      </c>
      <c r="W1421" s="52">
        <f t="shared" si="1439"/>
        <v>-1</v>
      </c>
      <c r="X1421" s="52">
        <f t="shared" si="1439"/>
        <v>-1</v>
      </c>
      <c r="Y1421" s="52">
        <f t="shared" si="1439"/>
        <v>-1</v>
      </c>
      <c r="Z1421" s="52">
        <f t="shared" si="1439"/>
        <v>-1</v>
      </c>
      <c r="AA1421" s="52" t="e">
        <f t="shared" si="1439"/>
        <v>#DIV/0!</v>
      </c>
      <c r="AB1421" s="52">
        <f t="shared" si="1439"/>
        <v>-1</v>
      </c>
      <c r="AC1421" s="101" t="e">
        <f t="shared" si="1439"/>
        <v>#DIV/0!</v>
      </c>
      <c r="AD1421" s="16"/>
      <c r="AE1421" s="16"/>
      <c r="AF1421" s="16"/>
      <c r="AG1421" s="16"/>
      <c r="AH1421" s="16"/>
      <c r="AI1421" s="16"/>
      <c r="AJ1421" s="16"/>
      <c r="AK1421" s="16"/>
      <c r="AL1421" s="16"/>
      <c r="AM1421" s="16"/>
      <c r="AN1421" s="16"/>
      <c r="AO1421" s="16"/>
    </row>
    <row r="1422" s="1" customFormat="1" ht="12.75" customHeight="1">
      <c r="A1422" s="55" t="s">
        <v>680</v>
      </c>
      <c r="B1422" s="106" t="s">
        <v>681</v>
      </c>
      <c r="C1422" s="57" t="s">
        <v>15</v>
      </c>
      <c r="D1422" s="57" t="s">
        <v>19</v>
      </c>
      <c r="E1422" s="1038">
        <v>0.62999999523162842</v>
      </c>
      <c r="F1422" s="1038">
        <v>0.63999998569488525</v>
      </c>
      <c r="G1422" s="1038">
        <v>0.63999998569488525</v>
      </c>
      <c r="H1422" s="1045">
        <v>0.61000001430511475</v>
      </c>
      <c r="I1422" s="1038">
        <v>0.62000000476837158</v>
      </c>
      <c r="J1422" s="1038">
        <v>0.6600000262260437</v>
      </c>
      <c r="K1422" s="1038">
        <v>0.68999999761581421</v>
      </c>
      <c r="L1422" s="1038">
        <v>0.64999997615814209</v>
      </c>
      <c r="M1422" s="1038">
        <v>0.68999999761581421</v>
      </c>
      <c r="N1422" s="1045">
        <v>0.68000000715255737</v>
      </c>
      <c r="O1422" s="1038">
        <v>0.67000001668930054</v>
      </c>
      <c r="P1422" s="1038">
        <v>0.64999997615814209</v>
      </c>
      <c r="Q1422" s="1038">
        <v>0.6600000262260437</v>
      </c>
      <c r="R1422" s="1038">
        <v>0.6600000262260437</v>
      </c>
      <c r="S1422" s="1038">
        <v>0.6600000262260437</v>
      </c>
      <c r="T1422" s="1038">
        <v>0.67000001668930054</v>
      </c>
      <c r="U1422" s="1038">
        <v>0.63999998569488525</v>
      </c>
      <c r="V1422" s="1045">
        <v>0.62000000476837158</v>
      </c>
      <c r="W1422" s="1038">
        <v>0.61000001430511475</v>
      </c>
      <c r="X1422" s="1038">
        <v>0.64999997615814209</v>
      </c>
      <c r="Y1422" s="1038">
        <v>0.61000001430511475</v>
      </c>
      <c r="Z1422" s="1038">
        <v>0.62999999523162842</v>
      </c>
      <c r="AA1422" s="1038">
        <v>0.62999999523162842</v>
      </c>
      <c r="AB1422" s="1038">
        <v>0.62999999523162842</v>
      </c>
      <c r="AC1422" s="59">
        <f t="shared" ref="AC1422:AC1423" si="1441">SUM(E1422:AB1422)</f>
        <v>15.500000059604645</v>
      </c>
      <c r="AD1422" s="16"/>
      <c r="AE1422" s="16"/>
      <c r="AF1422" s="16"/>
      <c r="AG1422" s="16"/>
      <c r="AH1422" s="16"/>
      <c r="AI1422" s="16"/>
      <c r="AJ1422" s="16"/>
      <c r="AK1422" s="16"/>
      <c r="AL1422" s="16"/>
      <c r="AM1422" s="16"/>
      <c r="AN1422" s="16"/>
      <c r="AO1422" s="16"/>
    </row>
    <row r="1423" s="1" customFormat="1" ht="12.75" customHeight="1">
      <c r="A1423" s="37"/>
      <c r="B1423" s="109"/>
      <c r="C1423" s="39" t="s">
        <v>17</v>
      </c>
      <c r="D1423" s="39" t="s">
        <v>19</v>
      </c>
      <c r="E1423" s="1038">
        <v>0.23000000417232513</v>
      </c>
      <c r="F1423" s="1038">
        <v>0.23999999463558197</v>
      </c>
      <c r="G1423" s="1038">
        <v>0.23999999463558197</v>
      </c>
      <c r="H1423" s="1045">
        <v>0.23000000417232513</v>
      </c>
      <c r="I1423" s="1038">
        <v>0.23000000417232513</v>
      </c>
      <c r="J1423" s="1038">
        <v>0.23999999463558197</v>
      </c>
      <c r="K1423" s="1038">
        <v>0.23000000417232513</v>
      </c>
      <c r="L1423" s="1038">
        <v>0.2199999988079071</v>
      </c>
      <c r="M1423" s="1038">
        <v>0.2199999988079071</v>
      </c>
      <c r="N1423" s="1045">
        <v>0.20000000298023224</v>
      </c>
      <c r="O1423" s="1038">
        <v>0.2199999988079071</v>
      </c>
      <c r="P1423" s="1038">
        <v>0.20999999344348907</v>
      </c>
      <c r="Q1423" s="1038">
        <v>0.20999999344348907</v>
      </c>
      <c r="R1423" s="1038">
        <v>0.20999999344348907</v>
      </c>
      <c r="S1423" s="1038">
        <v>0.2199999988079071</v>
      </c>
      <c r="T1423" s="1038">
        <v>0.20999999344348907</v>
      </c>
      <c r="U1423" s="1038">
        <v>0.20000000298023224</v>
      </c>
      <c r="V1423" s="1045">
        <v>0.20000000298023224</v>
      </c>
      <c r="W1423" s="1038">
        <v>0.20000000298023224</v>
      </c>
      <c r="X1423" s="1038">
        <v>0.2199999988079071</v>
      </c>
      <c r="Y1423" s="1038">
        <v>0.2199999988079071</v>
      </c>
      <c r="Z1423" s="1038">
        <v>0.2199999988079071</v>
      </c>
      <c r="AA1423" s="1038">
        <v>0.2199999988079071</v>
      </c>
      <c r="AB1423" s="1038">
        <v>0.23000000417232513</v>
      </c>
      <c r="AC1423" s="42">
        <f t="shared" si="1441"/>
        <v>5.2699999809265137</v>
      </c>
      <c r="AD1423" s="16"/>
      <c r="AE1423" s="16"/>
      <c r="AF1423" s="16"/>
      <c r="AG1423" s="16"/>
      <c r="AH1423" s="16"/>
      <c r="AI1423" s="16"/>
      <c r="AJ1423" s="16"/>
      <c r="AK1423" s="16"/>
      <c r="AL1423" s="16"/>
      <c r="AM1423" s="16"/>
      <c r="AN1423" s="16"/>
      <c r="AO1423" s="16"/>
    </row>
    <row r="1424" s="1" customFormat="1" ht="12.75" customHeight="1">
      <c r="A1424" s="37"/>
      <c r="B1424" s="109"/>
      <c r="C1424" s="39" t="s">
        <v>18</v>
      </c>
      <c r="D1424" s="39" t="s">
        <v>678</v>
      </c>
      <c r="E1424" s="856">
        <v>10</v>
      </c>
      <c r="F1424" s="856">
        <v>10</v>
      </c>
      <c r="G1424" s="856">
        <v>10</v>
      </c>
      <c r="H1424" s="1040">
        <v>10</v>
      </c>
      <c r="I1424" s="856">
        <v>10</v>
      </c>
      <c r="J1424" s="856">
        <v>11</v>
      </c>
      <c r="K1424" s="856">
        <v>11</v>
      </c>
      <c r="L1424" s="856">
        <v>11</v>
      </c>
      <c r="M1424" s="856">
        <v>11</v>
      </c>
      <c r="N1424" s="1040">
        <v>11</v>
      </c>
      <c r="O1424" s="856">
        <v>11</v>
      </c>
      <c r="P1424" s="856">
        <v>11</v>
      </c>
      <c r="Q1424" s="856">
        <v>11</v>
      </c>
      <c r="R1424" s="856">
        <v>11</v>
      </c>
      <c r="S1424" s="856">
        <v>11</v>
      </c>
      <c r="T1424" s="856">
        <v>11</v>
      </c>
      <c r="U1424" s="856">
        <v>10</v>
      </c>
      <c r="V1424" s="1040">
        <v>10</v>
      </c>
      <c r="W1424" s="856">
        <v>10</v>
      </c>
      <c r="X1424" s="856">
        <v>11</v>
      </c>
      <c r="Y1424" s="856">
        <v>10</v>
      </c>
      <c r="Z1424" s="856">
        <v>10</v>
      </c>
      <c r="AA1424" s="856">
        <v>10</v>
      </c>
      <c r="AB1424" s="856">
        <v>10</v>
      </c>
      <c r="AC1424" s="42"/>
      <c r="AD1424" s="16"/>
      <c r="AE1424" s="16"/>
      <c r="AF1424" s="16"/>
      <c r="AG1424" s="16"/>
      <c r="AH1424" s="16"/>
      <c r="AI1424" s="16"/>
      <c r="AJ1424" s="16"/>
      <c r="AK1424" s="16"/>
      <c r="AL1424" s="16"/>
      <c r="AM1424" s="16"/>
      <c r="AN1424" s="16"/>
      <c r="AO1424" s="16"/>
    </row>
    <row r="1425" s="1" customFormat="1" ht="12.75" customHeight="1">
      <c r="A1425" s="49"/>
      <c r="B1425" s="181"/>
      <c r="C1425" s="51" t="s">
        <v>20</v>
      </c>
      <c r="D1425" s="51"/>
      <c r="E1425" s="52">
        <f t="shared" si="1439"/>
        <v>0.36507937446533212</v>
      </c>
      <c r="F1425" s="52">
        <f t="shared" si="1439"/>
        <v>0.375</v>
      </c>
      <c r="G1425" s="52">
        <f t="shared" si="1439"/>
        <v>0.375</v>
      </c>
      <c r="H1425" s="421">
        <f t="shared" si="1439"/>
        <v>0.37704917832556289</v>
      </c>
      <c r="I1425" s="52">
        <f t="shared" si="1439"/>
        <v>0.37096774581195657</v>
      </c>
      <c r="J1425" s="52">
        <f t="shared" si="1439"/>
        <v>0.36363634105884757</v>
      </c>
      <c r="K1425" s="52">
        <f t="shared" si="1439"/>
        <v>0.33333334053196195</v>
      </c>
      <c r="L1425" s="52">
        <f t="shared" si="1439"/>
        <v>0.33846154904224501</v>
      </c>
      <c r="M1425" s="52">
        <f t="shared" si="1439"/>
        <v>0.31884057908417723</v>
      </c>
      <c r="N1425" s="421">
        <f t="shared" si="1439"/>
        <v>0.29411764834785131</v>
      </c>
      <c r="O1425" s="52">
        <f t="shared" si="1439"/>
        <v>0.32835819899677376</v>
      </c>
      <c r="P1425" s="52">
        <f t="shared" si="1439"/>
        <v>0.32307692484037415</v>
      </c>
      <c r="Q1425" s="52">
        <f t="shared" si="1439"/>
        <v>0.3181817956043021</v>
      </c>
      <c r="R1425" s="52">
        <f t="shared" si="1439"/>
        <v>0.3181817956043021</v>
      </c>
      <c r="S1425" s="52">
        <f t="shared" si="1439"/>
        <v>0.33333331828165597</v>
      </c>
      <c r="T1425" s="52">
        <f t="shared" si="1439"/>
        <v>0.31343281822763369</v>
      </c>
      <c r="U1425" s="52">
        <f t="shared" si="1439"/>
        <v>0.31250001164153246</v>
      </c>
      <c r="V1425" s="421">
        <f t="shared" si="1439"/>
        <v>0.32258064748717397</v>
      </c>
      <c r="W1425" s="52">
        <f t="shared" si="1439"/>
        <v>0.32786884965578805</v>
      </c>
      <c r="X1425" s="52">
        <f t="shared" si="1439"/>
        <v>0.33846154904224501</v>
      </c>
      <c r="Y1425" s="52">
        <f t="shared" si="1439"/>
        <v>0.36065572729292711</v>
      </c>
      <c r="Z1425" s="52">
        <f t="shared" si="1439"/>
        <v>0.34920634995722655</v>
      </c>
      <c r="AA1425" s="52">
        <f t="shared" si="1439"/>
        <v>0.34920634995722655</v>
      </c>
      <c r="AB1425" s="52">
        <f t="shared" si="1439"/>
        <v>0.36507937446533212</v>
      </c>
      <c r="AC1425" s="101">
        <f t="shared" si="1439"/>
        <v>0.33999999746199577</v>
      </c>
      <c r="AD1425" s="16"/>
      <c r="AE1425" s="16"/>
      <c r="AF1425" s="16"/>
      <c r="AG1425" s="16"/>
      <c r="AH1425" s="16"/>
      <c r="AI1425" s="16"/>
      <c r="AJ1425" s="16"/>
      <c r="AK1425" s="16"/>
      <c r="AL1425" s="16"/>
      <c r="AM1425" s="16"/>
      <c r="AN1425" s="16"/>
      <c r="AO1425" s="16"/>
    </row>
    <row r="1426" s="1" customFormat="1" ht="12.75" customHeight="1">
      <c r="A1426" s="55" t="s">
        <v>699</v>
      </c>
      <c r="B1426" s="106" t="s">
        <v>697</v>
      </c>
      <c r="C1426" s="57" t="s">
        <v>15</v>
      </c>
      <c r="D1426" s="57" t="s">
        <v>16</v>
      </c>
      <c r="E1426" s="1055">
        <v>0.46899999999999997</v>
      </c>
      <c r="F1426" s="1055">
        <v>0.47039999999999998</v>
      </c>
      <c r="G1426" s="1055">
        <v>0.46970000000000001</v>
      </c>
      <c r="H1426" s="1056">
        <v>0.46760000000000002</v>
      </c>
      <c r="I1426" s="1055">
        <v>0.46794999999999998</v>
      </c>
      <c r="J1426" s="1055">
        <v>0.46794999999999998</v>
      </c>
      <c r="K1426" s="1055">
        <v>0.45710000000000001</v>
      </c>
      <c r="L1426" s="1055">
        <v>0.46655000000000002</v>
      </c>
      <c r="M1426" s="1055">
        <v>0.49104999999999999</v>
      </c>
      <c r="N1426" s="1056">
        <v>0.49595</v>
      </c>
      <c r="O1426" s="1055">
        <v>0.48159999999999997</v>
      </c>
      <c r="P1426" s="1055">
        <v>0.47985</v>
      </c>
      <c r="Q1426" s="1055">
        <v>0.4662</v>
      </c>
      <c r="R1426" s="1055">
        <v>0.45955000000000001</v>
      </c>
      <c r="S1426" s="1055">
        <v>0.45605000000000001</v>
      </c>
      <c r="T1426" s="1055">
        <v>0.45429999999999998</v>
      </c>
      <c r="U1426" s="1055">
        <v>0.44905</v>
      </c>
      <c r="V1426" s="1056">
        <v>0.45465</v>
      </c>
      <c r="W1426" s="1055">
        <v>0.45605000000000001</v>
      </c>
      <c r="X1426" s="1055">
        <v>0.44485000000000002</v>
      </c>
      <c r="Y1426" s="1055">
        <v>0.43890000000000001</v>
      </c>
      <c r="Z1426" s="1055">
        <v>0.44519999999999998</v>
      </c>
      <c r="AA1426" s="1055">
        <v>0.45429999999999998</v>
      </c>
      <c r="AB1426" s="1055">
        <v>0.4536</v>
      </c>
      <c r="AC1426" s="59">
        <f t="shared" ref="AC1426:AC1427" si="1442">SUM(E1426:AB1426)</f>
        <v>11.117399999999998</v>
      </c>
      <c r="AD1426" s="16"/>
      <c r="AE1426" s="16"/>
      <c r="AF1426" s="16"/>
      <c r="AG1426" s="16"/>
      <c r="AH1426" s="16"/>
      <c r="AI1426" s="16"/>
      <c r="AJ1426" s="16"/>
      <c r="AK1426" s="16"/>
      <c r="AL1426" s="16"/>
      <c r="AM1426" s="16"/>
      <c r="AN1426" s="16"/>
      <c r="AO1426" s="16"/>
    </row>
    <row r="1427" s="1" customFormat="1" ht="12.75" customHeight="1">
      <c r="A1427" s="37"/>
      <c r="B1427" s="109"/>
      <c r="C1427" s="39" t="s">
        <v>17</v>
      </c>
      <c r="D1427" s="39" t="s">
        <v>16</v>
      </c>
      <c r="E1427" s="1055">
        <v>0.33145000000000002</v>
      </c>
      <c r="F1427" s="1055">
        <v>0.33040000000000003</v>
      </c>
      <c r="G1427" s="1055">
        <v>0.33074999999999999</v>
      </c>
      <c r="H1427" s="1056">
        <v>0.32969999999999999</v>
      </c>
      <c r="I1427" s="1055">
        <v>0.32829999999999998</v>
      </c>
      <c r="J1427" s="1055">
        <v>0.33495000000000003</v>
      </c>
      <c r="K1427" s="1055">
        <v>0.39724999999999999</v>
      </c>
      <c r="L1427" s="1055">
        <v>0.40600000000000003</v>
      </c>
      <c r="M1427" s="1055">
        <v>0.44030000000000002</v>
      </c>
      <c r="N1427" s="1056">
        <v>0.42315000000000003</v>
      </c>
      <c r="O1427" s="1055">
        <v>0.42385</v>
      </c>
      <c r="P1427" s="1055">
        <v>0.4158</v>
      </c>
      <c r="Q1427" s="1055">
        <v>0.42104999999999998</v>
      </c>
      <c r="R1427" s="1055">
        <v>0.40775</v>
      </c>
      <c r="S1427" s="1055">
        <v>0.48335</v>
      </c>
      <c r="T1427" s="1055">
        <v>0.46095000000000003</v>
      </c>
      <c r="U1427" s="1055">
        <v>0.40284999999999999</v>
      </c>
      <c r="V1427" s="1056">
        <v>0.38674999999999998</v>
      </c>
      <c r="W1427" s="1055">
        <v>0.38674999999999998</v>
      </c>
      <c r="X1427" s="1055">
        <v>0.38605</v>
      </c>
      <c r="Y1427" s="1055">
        <v>0.38535000000000003</v>
      </c>
      <c r="Z1427" s="1055">
        <v>0.38535000000000003</v>
      </c>
      <c r="AA1427" s="1055">
        <v>0.38429999999999997</v>
      </c>
      <c r="AB1427" s="1055">
        <v>0.39165</v>
      </c>
      <c r="AC1427" s="42">
        <f t="shared" si="1442"/>
        <v>9.3740500000000022</v>
      </c>
      <c r="AD1427" s="16"/>
      <c r="AE1427" s="16"/>
      <c r="AF1427" s="16"/>
      <c r="AG1427" s="16"/>
      <c r="AH1427" s="16"/>
      <c r="AI1427" s="16"/>
      <c r="AJ1427" s="16"/>
      <c r="AK1427" s="16"/>
      <c r="AL1427" s="16"/>
      <c r="AM1427" s="16"/>
      <c r="AN1427" s="16"/>
      <c r="AO1427" s="16"/>
    </row>
    <row r="1428" s="1" customFormat="1" ht="12.75" customHeight="1">
      <c r="A1428" s="37"/>
      <c r="B1428" s="109"/>
      <c r="C1428" s="39" t="s">
        <v>18</v>
      </c>
      <c r="D1428" s="39" t="s">
        <v>19</v>
      </c>
      <c r="E1428" s="856">
        <v>8</v>
      </c>
      <c r="F1428" s="856">
        <v>8</v>
      </c>
      <c r="G1428" s="856">
        <v>8</v>
      </c>
      <c r="H1428" s="1040">
        <v>8</v>
      </c>
      <c r="I1428" s="856">
        <v>8</v>
      </c>
      <c r="J1428" s="856">
        <v>10</v>
      </c>
      <c r="K1428" s="856">
        <v>10</v>
      </c>
      <c r="L1428" s="856">
        <v>10</v>
      </c>
      <c r="M1428" s="856">
        <v>10</v>
      </c>
      <c r="N1428" s="1040">
        <v>10</v>
      </c>
      <c r="O1428" s="856">
        <v>10</v>
      </c>
      <c r="P1428" s="856">
        <v>10</v>
      </c>
      <c r="Q1428" s="856">
        <v>10</v>
      </c>
      <c r="R1428" s="856">
        <v>12</v>
      </c>
      <c r="S1428" s="856">
        <v>12</v>
      </c>
      <c r="T1428" s="856">
        <v>10</v>
      </c>
      <c r="U1428" s="856">
        <v>10</v>
      </c>
      <c r="V1428" s="1040">
        <v>10</v>
      </c>
      <c r="W1428" s="856">
        <v>10</v>
      </c>
      <c r="X1428" s="856">
        <v>10</v>
      </c>
      <c r="Y1428" s="856">
        <v>10</v>
      </c>
      <c r="Z1428" s="856">
        <v>10</v>
      </c>
      <c r="AA1428" s="856">
        <v>10</v>
      </c>
      <c r="AB1428" s="856">
        <v>10</v>
      </c>
      <c r="AC1428" s="42"/>
      <c r="AD1428" s="16"/>
      <c r="AE1428" s="16"/>
      <c r="AF1428" s="16"/>
      <c r="AG1428" s="16"/>
      <c r="AH1428" s="16"/>
      <c r="AI1428" s="16"/>
      <c r="AJ1428" s="16"/>
      <c r="AK1428" s="16"/>
      <c r="AL1428" s="16"/>
      <c r="AM1428" s="16"/>
      <c r="AN1428" s="16"/>
      <c r="AO1428" s="16"/>
    </row>
    <row r="1429" s="1" customFormat="1" ht="12.75" customHeight="1">
      <c r="A1429" s="49"/>
      <c r="B1429" s="181"/>
      <c r="C1429" s="51" t="s">
        <v>20</v>
      </c>
      <c r="D1429" s="51"/>
      <c r="E1429" s="52">
        <f t="shared" si="1439"/>
        <v>0.70671641791044781</v>
      </c>
      <c r="F1429" s="52">
        <f t="shared" si="1439"/>
        <v>0.70238095238095244</v>
      </c>
      <c r="G1429" s="52">
        <f t="shared" si="1439"/>
        <v>0.70417287630402381</v>
      </c>
      <c r="H1429" s="421">
        <f t="shared" si="1439"/>
        <v>0.70508982035928136</v>
      </c>
      <c r="I1429" s="52">
        <f t="shared" si="1439"/>
        <v>0.70157068062827221</v>
      </c>
      <c r="J1429" s="52">
        <f t="shared" si="1439"/>
        <v>0.71578160059835461</v>
      </c>
      <c r="K1429" s="52">
        <f t="shared" si="1439"/>
        <v>0.86906584992343028</v>
      </c>
      <c r="L1429" s="52">
        <f t="shared" si="1439"/>
        <v>0.87021755438859716</v>
      </c>
      <c r="M1429" s="52">
        <f t="shared" si="1439"/>
        <v>0.89665003563791879</v>
      </c>
      <c r="N1429" s="421">
        <f t="shared" si="1439"/>
        <v>0.85321100917431203</v>
      </c>
      <c r="O1429" s="52">
        <f t="shared" si="1439"/>
        <v>0.88008720930232565</v>
      </c>
      <c r="P1429" s="52">
        <f t="shared" si="1439"/>
        <v>0.8665207877461707</v>
      </c>
      <c r="Q1429" s="52">
        <f t="shared" si="1439"/>
        <v>0.90315315315315314</v>
      </c>
      <c r="R1429" s="52">
        <f t="shared" si="1439"/>
        <v>0.88728103579588724</v>
      </c>
      <c r="S1429" s="52">
        <f t="shared" si="1439"/>
        <v>1.0598618572524943</v>
      </c>
      <c r="T1429" s="52">
        <f t="shared" si="1439"/>
        <v>1.0146379044684131</v>
      </c>
      <c r="U1429" s="52">
        <f t="shared" si="1439"/>
        <v>0.89711613406079493</v>
      </c>
      <c r="V1429" s="421">
        <f t="shared" si="1439"/>
        <v>0.85065434949961505</v>
      </c>
      <c r="W1429" s="52">
        <f t="shared" si="1439"/>
        <v>0.84804297774366844</v>
      </c>
      <c r="X1429" s="52">
        <f t="shared" si="1439"/>
        <v>0.86782061369000785</v>
      </c>
      <c r="Y1429" s="52">
        <f t="shared" si="1439"/>
        <v>0.87799043062200965</v>
      </c>
      <c r="Z1429" s="52">
        <f t="shared" si="1439"/>
        <v>0.86556603773584917</v>
      </c>
      <c r="AA1429" s="52">
        <f t="shared" si="1439"/>
        <v>0.84591679506933737</v>
      </c>
      <c r="AB1429" s="52">
        <f t="shared" si="1439"/>
        <v>0.86342592592592593</v>
      </c>
      <c r="AC1429" s="101">
        <f t="shared" si="1439"/>
        <v>0.84318725601309696</v>
      </c>
      <c r="AD1429" s="16"/>
      <c r="AE1429" s="16"/>
      <c r="AF1429" s="16"/>
      <c r="AG1429" s="16"/>
      <c r="AH1429" s="16"/>
      <c r="AI1429" s="16"/>
      <c r="AJ1429" s="16"/>
      <c r="AK1429" s="16"/>
      <c r="AL1429" s="16"/>
      <c r="AM1429" s="16"/>
      <c r="AN1429" s="16"/>
      <c r="AO1429" s="16"/>
    </row>
    <row r="1430" s="1" customFormat="1" ht="12.75" customHeight="1">
      <c r="A1430" s="139" t="s">
        <v>318</v>
      </c>
      <c r="B1430" s="140"/>
      <c r="C1430" s="141" t="s">
        <v>15</v>
      </c>
      <c r="D1430" s="141"/>
      <c r="E1430" s="58">
        <f t="shared" ref="E1430:AC1431" si="1443">E1410+E1414+E1418+E1422+E1426+E1294+E1298+E1302+E1306</f>
        <v>4.9228500043213366</v>
      </c>
      <c r="F1430" s="58">
        <f t="shared" si="1443"/>
        <v>4.8728499141693113</v>
      </c>
      <c r="G1430" s="58">
        <f t="shared" si="1443"/>
        <v>4.760400037699938</v>
      </c>
      <c r="H1430" s="661">
        <f t="shared" si="1443"/>
        <v>4.7858499997764827</v>
      </c>
      <c r="I1430" s="58">
        <f t="shared" si="1443"/>
        <v>4.7462000379234555</v>
      </c>
      <c r="J1430" s="58">
        <f t="shared" si="1443"/>
        <v>4.9868999878555531</v>
      </c>
      <c r="K1430" s="58">
        <f t="shared" si="1443"/>
        <v>5.2609500784546137</v>
      </c>
      <c r="L1430" s="58">
        <f t="shared" si="1443"/>
        <v>5.3863500331550833</v>
      </c>
      <c r="M1430" s="58">
        <f t="shared" si="1443"/>
        <v>5.5202999973922964</v>
      </c>
      <c r="N1430" s="661">
        <f t="shared" si="1443"/>
        <v>5.675550102072954</v>
      </c>
      <c r="O1430" s="58">
        <f t="shared" si="1443"/>
        <v>5.6592501022964719</v>
      </c>
      <c r="P1430" s="58">
        <f t="shared" si="1443"/>
        <v>5.7861000379234557</v>
      </c>
      <c r="Q1430" s="58">
        <f t="shared" si="1443"/>
        <v>5.6722999449402094</v>
      </c>
      <c r="R1430" s="58">
        <f t="shared" si="1443"/>
        <v>5.6854501738220451</v>
      </c>
      <c r="S1430" s="58">
        <f t="shared" si="1443"/>
        <v>5.7106999163299799</v>
      </c>
      <c r="T1430" s="58">
        <f t="shared" si="1443"/>
        <v>5.7415999973922967</v>
      </c>
      <c r="U1430" s="58">
        <f t="shared" si="1443"/>
        <v>5.4304001046806576</v>
      </c>
      <c r="V1430" s="661">
        <f t="shared" si="1443"/>
        <v>5.4153501139938829</v>
      </c>
      <c r="W1430" s="58">
        <f t="shared" si="1443"/>
        <v>5.4186999759346239</v>
      </c>
      <c r="X1430" s="58">
        <f t="shared" si="1443"/>
        <v>5.3687498853355642</v>
      </c>
      <c r="Y1430" s="58">
        <f t="shared" si="1443"/>
        <v>5.2876500999122857</v>
      </c>
      <c r="Z1430" s="58">
        <f t="shared" si="1443"/>
        <v>5.0642499807029964</v>
      </c>
      <c r="AA1430" s="58">
        <f t="shared" si="1443"/>
        <v>4.8168499809265137</v>
      </c>
      <c r="AB1430" s="58">
        <f t="shared" si="1443"/>
        <v>4.7123000856071711</v>
      </c>
      <c r="AC1430" s="58">
        <f t="shared" si="1443"/>
        <v>126.42785059843064</v>
      </c>
      <c r="AD1430" s="16"/>
      <c r="AE1430" s="16"/>
      <c r="AF1430" s="16"/>
      <c r="AG1430" s="16"/>
      <c r="AH1430" s="16"/>
      <c r="AI1430" s="16"/>
      <c r="AJ1430" s="16"/>
      <c r="AK1430" s="16"/>
      <c r="AL1430" s="16"/>
      <c r="AM1430" s="16"/>
      <c r="AN1430" s="16"/>
      <c r="AO1430" s="16"/>
    </row>
    <row r="1431" s="1" customFormat="1" ht="12.75" customHeight="1">
      <c r="A1431" s="435"/>
      <c r="B1431" s="140"/>
      <c r="C1431" s="436" t="s">
        <v>17</v>
      </c>
      <c r="D1431" s="436"/>
      <c r="E1431" s="811">
        <f t="shared" si="1443"/>
        <v>2.9480000115484</v>
      </c>
      <c r="F1431" s="811">
        <f t="shared" si="1443"/>
        <v>2.8655500282377004</v>
      </c>
      <c r="G1431" s="811">
        <f t="shared" si="1443"/>
        <v>2.8362499972432853</v>
      </c>
      <c r="H1431" s="1059">
        <f t="shared" si="1443"/>
        <v>2.8038000258535147</v>
      </c>
      <c r="I1431" s="811">
        <f t="shared" si="1443"/>
        <v>2.8120500163167717</v>
      </c>
      <c r="J1431" s="811">
        <f t="shared" si="1443"/>
        <v>2.8280000067800284</v>
      </c>
      <c r="K1431" s="811">
        <f t="shared" si="1443"/>
        <v>2.8296000137090682</v>
      </c>
      <c r="L1431" s="811">
        <f t="shared" si="1443"/>
        <v>2.8025499680370092</v>
      </c>
      <c r="M1431" s="811">
        <f t="shared" si="1443"/>
        <v>2.8486999871104954</v>
      </c>
      <c r="N1431" s="1059">
        <f t="shared" si="1443"/>
        <v>2.7840000198930501</v>
      </c>
      <c r="O1431" s="811">
        <f t="shared" si="1443"/>
        <v>2.7841999656528236</v>
      </c>
      <c r="P1431" s="811">
        <f t="shared" si="1443"/>
        <v>2.8154499722093345</v>
      </c>
      <c r="Q1431" s="811">
        <f t="shared" si="1443"/>
        <v>2.8261499626725914</v>
      </c>
      <c r="R1431" s="811">
        <f t="shared" si="1443"/>
        <v>2.8096999626725911</v>
      </c>
      <c r="S1431" s="811">
        <f t="shared" si="1443"/>
        <v>2.8568500157207253</v>
      </c>
      <c r="T1431" s="811">
        <f t="shared" si="1443"/>
        <v>2.8605999722093345</v>
      </c>
      <c r="U1431" s="811">
        <f t="shared" si="1443"/>
        <v>2.7262000389665362</v>
      </c>
      <c r="V1431" s="812">
        <f t="shared" si="1443"/>
        <v>2.6851000294297931</v>
      </c>
      <c r="W1431" s="811">
        <f t="shared" si="1443"/>
        <v>2.7010500198930503</v>
      </c>
      <c r="X1431" s="811">
        <f t="shared" si="1443"/>
        <v>2.7659500371783974</v>
      </c>
      <c r="Y1431" s="811">
        <f t="shared" si="1443"/>
        <v>2.7685999680370093</v>
      </c>
      <c r="Z1431" s="811">
        <f t="shared" si="1443"/>
        <v>2.7164999561160803</v>
      </c>
      <c r="AA1431" s="811">
        <f t="shared" si="1443"/>
        <v>2.6989499751895667</v>
      </c>
      <c r="AB1431" s="811">
        <f t="shared" si="1443"/>
        <v>2.7106999805539846</v>
      </c>
      <c r="AC1431" s="148">
        <f t="shared" si="1443"/>
        <v>67.314499926090235</v>
      </c>
      <c r="AD1431" s="16"/>
      <c r="AE1431" s="16"/>
      <c r="AF1431" s="16"/>
      <c r="AG1431" s="16"/>
      <c r="AH1431" s="16"/>
      <c r="AI1431" s="16"/>
      <c r="AJ1431" s="16"/>
      <c r="AK1431" s="16"/>
      <c r="AL1431" s="16"/>
      <c r="AM1431" s="16"/>
      <c r="AN1431" s="16"/>
      <c r="AO1431" s="16"/>
    </row>
    <row r="1432" s="1" customFormat="1" ht="12.75" customHeight="1">
      <c r="A1432" s="516" t="s">
        <v>319</v>
      </c>
      <c r="B1432" s="33"/>
      <c r="C1432" s="33" t="s">
        <v>15</v>
      </c>
      <c r="D1432" s="33"/>
      <c r="E1432" s="34">
        <f t="shared" ref="E1432:AB1433" si="1444">E1380+E1384-E1430</f>
        <v>0.047150024288892922</v>
      </c>
      <c r="F1432" s="34">
        <f t="shared" si="1444"/>
        <v>0.10715010490417498</v>
      </c>
      <c r="G1432" s="34">
        <f t="shared" si="1444"/>
        <v>0.089599866932630334</v>
      </c>
      <c r="H1432" s="395">
        <f t="shared" si="1444"/>
        <v>0.10414986670911297</v>
      </c>
      <c r="I1432" s="34">
        <f t="shared" si="1444"/>
        <v>0.2437999716132877</v>
      </c>
      <c r="J1432" s="34">
        <f t="shared" si="1444"/>
        <v>0.24310003121793322</v>
      </c>
      <c r="K1432" s="34">
        <f t="shared" si="1444"/>
        <v>0.28904987386167047</v>
      </c>
      <c r="L1432" s="34">
        <f t="shared" si="1444"/>
        <v>0.48364985240399871</v>
      </c>
      <c r="M1432" s="34">
        <f t="shared" si="1444"/>
        <v>0.50970021241605323</v>
      </c>
      <c r="N1432" s="395">
        <f t="shared" si="1444"/>
        <v>0.51444995514750502</v>
      </c>
      <c r="O1432" s="34">
        <f t="shared" si="1444"/>
        <v>0.51074997399747346</v>
      </c>
      <c r="P1432" s="34">
        <f t="shared" si="1444"/>
        <v>0.48389994300305794</v>
      </c>
      <c r="Q1432" s="34">
        <f t="shared" si="1444"/>
        <v>0.39770022672116756</v>
      </c>
      <c r="R1432" s="34">
        <f t="shared" si="1444"/>
        <v>0.58454980710446858</v>
      </c>
      <c r="S1432" s="34">
        <f t="shared" si="1444"/>
        <v>0.51930010274350646</v>
      </c>
      <c r="T1432" s="34">
        <f t="shared" si="1444"/>
        <v>0.61839989770352854</v>
      </c>
      <c r="U1432" s="34">
        <f t="shared" si="1444"/>
        <v>0.43960001929700354</v>
      </c>
      <c r="V1432" s="126">
        <f t="shared" si="1444"/>
        <v>0.4146500481307509</v>
      </c>
      <c r="W1432" s="34">
        <f t="shared" si="1444"/>
        <v>0.4813001194328077</v>
      </c>
      <c r="X1432" s="34">
        <f t="shared" si="1444"/>
        <v>0.42125007651746316</v>
      </c>
      <c r="Y1432" s="34">
        <f t="shared" si="1444"/>
        <v>0.38234973796308047</v>
      </c>
      <c r="Z1432" s="34">
        <f t="shared" si="1444"/>
        <v>0.38575006698071945</v>
      </c>
      <c r="AA1432" s="34">
        <f t="shared" si="1444"/>
        <v>0.34315010490417475</v>
      </c>
      <c r="AB1432" s="34">
        <f t="shared" si="1444"/>
        <v>0.23769996207654476</v>
      </c>
      <c r="AC1432" s="36"/>
      <c r="AD1432" s="16"/>
      <c r="AE1432" s="16"/>
      <c r="AF1432" s="16"/>
      <c r="AG1432" s="16"/>
      <c r="AH1432" s="16"/>
      <c r="AI1432" s="16"/>
      <c r="AJ1432" s="16"/>
      <c r="AK1432" s="16"/>
      <c r="AL1432" s="16"/>
      <c r="AM1432" s="16"/>
      <c r="AN1432" s="16"/>
      <c r="AO1432" s="16"/>
    </row>
    <row r="1433" s="1" customFormat="1" ht="12.75" customHeight="1">
      <c r="A1433" s="518"/>
      <c r="B1433" s="51"/>
      <c r="C1433" s="51" t="s">
        <v>17</v>
      </c>
      <c r="D1433" s="51"/>
      <c r="E1433" s="52">
        <f t="shared" si="1444"/>
        <v>0.19199997414648529</v>
      </c>
      <c r="F1433" s="52">
        <f t="shared" si="1444"/>
        <v>0.30444992884695532</v>
      </c>
      <c r="G1433" s="52">
        <f t="shared" si="1444"/>
        <v>0.26375002659857261</v>
      </c>
      <c r="H1433" s="100">
        <f t="shared" si="1444"/>
        <v>0.30619998845160001</v>
      </c>
      <c r="I1433" s="52">
        <f t="shared" si="1444"/>
        <v>0.2979499979883431</v>
      </c>
      <c r="J1433" s="52">
        <f t="shared" si="1444"/>
        <v>0.24199992646276947</v>
      </c>
      <c r="K1433" s="52">
        <f t="shared" si="1444"/>
        <v>0.31039997198581704</v>
      </c>
      <c r="L1433" s="52">
        <f t="shared" si="1444"/>
        <v>0.36745010825693614</v>
      </c>
      <c r="M1433" s="52">
        <f t="shared" si="1444"/>
        <v>0.30130010825693621</v>
      </c>
      <c r="N1433" s="100">
        <f t="shared" si="1444"/>
        <v>0.35599996580183513</v>
      </c>
      <c r="O1433" s="52">
        <f t="shared" si="1444"/>
        <v>0.33580003911554801</v>
      </c>
      <c r="P1433" s="52">
        <f t="shared" si="1444"/>
        <v>0.34454999441206446</v>
      </c>
      <c r="Q1433" s="52">
        <f t="shared" si="1444"/>
        <v>0.29385004209578014</v>
      </c>
      <c r="R1433" s="52">
        <f t="shared" si="1444"/>
        <v>0.41030006593763835</v>
      </c>
      <c r="S1433" s="52">
        <f t="shared" si="1444"/>
        <v>0.3731498841434715</v>
      </c>
      <c r="T1433" s="52">
        <f t="shared" si="1444"/>
        <v>0.2193999514967202</v>
      </c>
      <c r="U1433" s="52">
        <f t="shared" si="1444"/>
        <v>0.32380003255903755</v>
      </c>
      <c r="V1433" s="100">
        <f t="shared" si="1444"/>
        <v>0.2848999991804364</v>
      </c>
      <c r="W1433" s="52">
        <f t="shared" si="1444"/>
        <v>0.36895003255903713</v>
      </c>
      <c r="X1433" s="52">
        <f t="shared" si="1444"/>
        <v>0.31404988652765731</v>
      </c>
      <c r="Y1433" s="52">
        <f t="shared" si="1444"/>
        <v>0.4114000987201929</v>
      </c>
      <c r="Z1433" s="52">
        <f t="shared" si="1444"/>
        <v>0.47350010110437868</v>
      </c>
      <c r="AA1433" s="52">
        <f t="shared" si="1444"/>
        <v>0.62105007726252071</v>
      </c>
      <c r="AB1433" s="52">
        <f t="shared" si="1444"/>
        <v>0.63930004328787327</v>
      </c>
      <c r="AC1433" s="101"/>
      <c r="AD1433" s="16"/>
      <c r="AE1433" s="16"/>
      <c r="AF1433" s="16"/>
      <c r="AG1433" s="16"/>
      <c r="AH1433" s="16"/>
      <c r="AI1433" s="16"/>
      <c r="AJ1433" s="16"/>
      <c r="AK1433" s="16"/>
      <c r="AL1433" s="16"/>
      <c r="AM1433" s="16"/>
      <c r="AN1433" s="16"/>
      <c r="AO1433" s="16"/>
    </row>
    <row r="1434" s="827" customFormat="1" ht="12.75" customHeight="1">
      <c r="A1434" s="175" t="s">
        <v>530</v>
      </c>
      <c r="B1434" s="176"/>
      <c r="C1434" s="177"/>
      <c r="D1434" s="177"/>
      <c r="E1434" s="201">
        <v>1</v>
      </c>
      <c r="F1434" s="201">
        <v>2</v>
      </c>
      <c r="G1434" s="201">
        <v>3</v>
      </c>
      <c r="H1434" s="201">
        <v>4</v>
      </c>
      <c r="I1434" s="201">
        <v>5</v>
      </c>
      <c r="J1434" s="201">
        <v>6</v>
      </c>
      <c r="K1434" s="201">
        <v>7</v>
      </c>
      <c r="L1434" s="201">
        <v>8</v>
      </c>
      <c r="M1434" s="201">
        <v>9</v>
      </c>
      <c r="N1434" s="201">
        <v>10</v>
      </c>
      <c r="O1434" s="201">
        <v>11</v>
      </c>
      <c r="P1434" s="201">
        <v>12</v>
      </c>
      <c r="Q1434" s="201">
        <v>13</v>
      </c>
      <c r="R1434" s="201">
        <v>14</v>
      </c>
      <c r="S1434" s="201">
        <v>15</v>
      </c>
      <c r="T1434" s="201">
        <v>16</v>
      </c>
      <c r="U1434" s="201">
        <v>17</v>
      </c>
      <c r="V1434" s="201">
        <v>18</v>
      </c>
      <c r="W1434" s="201">
        <v>19</v>
      </c>
      <c r="X1434" s="201">
        <v>20</v>
      </c>
      <c r="Y1434" s="201">
        <v>21</v>
      </c>
      <c r="Z1434" s="201">
        <v>22</v>
      </c>
      <c r="AA1434" s="201">
        <v>23</v>
      </c>
      <c r="AB1434" s="201">
        <v>24</v>
      </c>
      <c r="AC1434" s="880"/>
      <c r="AD1434" s="24"/>
      <c r="AE1434" s="24"/>
      <c r="AF1434" s="24"/>
      <c r="AG1434" s="24"/>
      <c r="AH1434" s="24"/>
      <c r="AI1434" s="24"/>
      <c r="AJ1434" s="24"/>
      <c r="AK1434" s="24"/>
      <c r="AL1434" s="24"/>
      <c r="AM1434" s="24"/>
      <c r="AN1434" s="24"/>
      <c r="AO1434" s="24"/>
    </row>
    <row r="1435" s="827" customFormat="1" ht="12.75" customHeight="1">
      <c r="A1435" s="87" t="s">
        <v>99</v>
      </c>
      <c r="B1435" s="88"/>
      <c r="C1435" s="89" t="s">
        <v>28</v>
      </c>
      <c r="D1435" s="409" t="s">
        <v>19</v>
      </c>
      <c r="E1435" s="91">
        <v>6.4499998092651367</v>
      </c>
      <c r="F1435" s="91">
        <v>6.4699997901916504</v>
      </c>
      <c r="G1435" s="91">
        <v>6.4600000381469727</v>
      </c>
      <c r="H1435" s="91">
        <v>6.4499998092651367</v>
      </c>
      <c r="I1435" s="91">
        <v>6.440000057220459</v>
      </c>
      <c r="J1435" s="91">
        <v>6.3899998664855957</v>
      </c>
      <c r="K1435" s="91">
        <v>6.3899998664855957</v>
      </c>
      <c r="L1435" s="91">
        <v>6.369999885559082</v>
      </c>
      <c r="M1435" s="91">
        <v>6.3499999046325684</v>
      </c>
      <c r="N1435" s="91">
        <v>6.309999942779541</v>
      </c>
      <c r="O1435" s="91">
        <v>6.2899999618530273</v>
      </c>
      <c r="P1435" s="91">
        <v>6.3400001525878906</v>
      </c>
      <c r="Q1435" s="91">
        <v>6.3499999046325684</v>
      </c>
      <c r="R1435" s="91">
        <v>6.320000171661377</v>
      </c>
      <c r="S1435" s="91">
        <v>6.3299999237060547</v>
      </c>
      <c r="T1435" s="91">
        <v>6.3299999237060547</v>
      </c>
      <c r="U1435" s="91">
        <v>6.3400001525878906</v>
      </c>
      <c r="V1435" s="91">
        <v>6.320000171661377</v>
      </c>
      <c r="W1435" s="91">
        <v>6.3400001525878906</v>
      </c>
      <c r="X1435" s="91">
        <v>6.380000114440918</v>
      </c>
      <c r="Y1435" s="91">
        <v>6.4000000953674316</v>
      </c>
      <c r="Z1435" s="91">
        <v>6.4200000762939453</v>
      </c>
      <c r="AA1435" s="91">
        <v>6.440000057220459</v>
      </c>
      <c r="AB1435" s="91">
        <v>6.4699997901916504</v>
      </c>
      <c r="AC1435" s="89"/>
      <c r="AD1435" s="24"/>
      <c r="AE1435" s="24"/>
      <c r="AF1435" s="24"/>
      <c r="AG1435" s="24"/>
      <c r="AH1435" s="24"/>
      <c r="AI1435" s="24"/>
      <c r="AJ1435" s="24"/>
      <c r="AK1435" s="24"/>
      <c r="AL1435" s="24"/>
      <c r="AM1435" s="24"/>
      <c r="AN1435" s="24"/>
      <c r="AO1435" s="24"/>
    </row>
    <row r="1436" s="827" customFormat="1" ht="12.75" customHeight="1">
      <c r="A1436" s="203" t="s">
        <v>100</v>
      </c>
      <c r="B1436" s="204"/>
      <c r="C1436" s="205" t="s">
        <v>28</v>
      </c>
      <c r="D1436" s="396" t="s">
        <v>19</v>
      </c>
      <c r="E1436" s="227">
        <v>6.4499998092651367</v>
      </c>
      <c r="F1436" s="227">
        <v>6.4499998092651367</v>
      </c>
      <c r="G1436" s="227">
        <v>6.4499998092651367</v>
      </c>
      <c r="H1436" s="227">
        <v>6.429999828338623</v>
      </c>
      <c r="I1436" s="227">
        <v>6.4200000762939453</v>
      </c>
      <c r="J1436" s="227">
        <v>6.369999885559082</v>
      </c>
      <c r="K1436" s="227">
        <v>6.3600001335144043</v>
      </c>
      <c r="L1436" s="227">
        <v>6.369999885559082</v>
      </c>
      <c r="M1436" s="227">
        <v>6.3499999046325684</v>
      </c>
      <c r="N1436" s="227">
        <v>6.320000171661377</v>
      </c>
      <c r="O1436" s="227">
        <v>6.3000001907348633</v>
      </c>
      <c r="P1436" s="227">
        <v>6.3400001525878906</v>
      </c>
      <c r="Q1436" s="227">
        <v>6.3499999046325684</v>
      </c>
      <c r="R1436" s="227">
        <v>6.320000171661377</v>
      </c>
      <c r="S1436" s="227">
        <v>6.3299999237060547</v>
      </c>
      <c r="T1436" s="227">
        <v>6.3299999237060547</v>
      </c>
      <c r="U1436" s="227">
        <v>6.320000171661377</v>
      </c>
      <c r="V1436" s="227">
        <v>6.309999942779541</v>
      </c>
      <c r="W1436" s="227">
        <v>6.320000171661377</v>
      </c>
      <c r="X1436" s="227">
        <v>6.3600001335144043</v>
      </c>
      <c r="Y1436" s="227">
        <v>6.369999885559082</v>
      </c>
      <c r="Z1436" s="227">
        <v>6.4000000953674316</v>
      </c>
      <c r="AA1436" s="227">
        <v>6.4000000953674316</v>
      </c>
      <c r="AB1436" s="227">
        <v>6.440000057220459</v>
      </c>
      <c r="AC1436" s="205"/>
      <c r="AD1436" s="24"/>
      <c r="AE1436" s="24"/>
      <c r="AF1436" s="24"/>
      <c r="AG1436" s="24"/>
      <c r="AH1436" s="24"/>
      <c r="AI1436" s="24"/>
      <c r="AJ1436" s="24"/>
      <c r="AK1436" s="24"/>
      <c r="AL1436" s="24"/>
      <c r="AM1436" s="24"/>
      <c r="AN1436" s="24"/>
      <c r="AO1436" s="24"/>
    </row>
    <row r="1437" s="1" customFormat="1" ht="12.75" customHeight="1">
      <c r="A1437" s="516" t="s">
        <v>163</v>
      </c>
      <c r="B1437" s="121" t="s">
        <v>37</v>
      </c>
      <c r="C1437" s="33" t="s">
        <v>15</v>
      </c>
      <c r="D1437" s="33" t="s">
        <v>16</v>
      </c>
      <c r="E1437" s="1060">
        <v>0</v>
      </c>
      <c r="F1437" s="1060">
        <v>0</v>
      </c>
      <c r="G1437" s="1060">
        <v>0</v>
      </c>
      <c r="H1437" s="1061">
        <v>0</v>
      </c>
      <c r="I1437" s="1060">
        <v>0</v>
      </c>
      <c r="J1437" s="1060">
        <v>0</v>
      </c>
      <c r="K1437" s="1060">
        <v>0</v>
      </c>
      <c r="L1437" s="1060">
        <v>0</v>
      </c>
      <c r="M1437" s="1060">
        <v>0</v>
      </c>
      <c r="N1437" s="1061">
        <v>0</v>
      </c>
      <c r="O1437" s="1060">
        <v>0</v>
      </c>
      <c r="P1437" s="1060">
        <v>0</v>
      </c>
      <c r="Q1437" s="1060">
        <v>0</v>
      </c>
      <c r="R1437" s="1060">
        <v>0</v>
      </c>
      <c r="S1437" s="1060">
        <v>0</v>
      </c>
      <c r="T1437" s="1060">
        <v>0</v>
      </c>
      <c r="U1437" s="1060">
        <v>0</v>
      </c>
      <c r="V1437" s="1061">
        <v>0</v>
      </c>
      <c r="W1437" s="1060">
        <v>0</v>
      </c>
      <c r="X1437" s="1060">
        <v>0</v>
      </c>
      <c r="Y1437" s="1060">
        <v>0</v>
      </c>
      <c r="Z1437" s="1060">
        <v>0</v>
      </c>
      <c r="AA1437" s="1060">
        <v>0</v>
      </c>
      <c r="AB1437" s="1060">
        <v>0</v>
      </c>
      <c r="AC1437" s="36">
        <f t="shared" ref="AC1437:AC1438" si="1445">SUM(E1437:AB1437)</f>
        <v>0</v>
      </c>
      <c r="AD1437" s="16"/>
      <c r="AE1437" s="16"/>
      <c r="AF1437" s="16"/>
      <c r="AG1437" s="16"/>
      <c r="AH1437" s="16"/>
      <c r="AI1437" s="16"/>
      <c r="AJ1437" s="16"/>
      <c r="AK1437" s="16"/>
      <c r="AL1437" s="16"/>
      <c r="AM1437" s="16"/>
      <c r="AN1437" s="16"/>
      <c r="AO1437" s="16"/>
    </row>
    <row r="1438" s="1" customFormat="1" ht="12.75" customHeight="1">
      <c r="A1438" s="862"/>
      <c r="B1438" s="109"/>
      <c r="C1438" s="39" t="s">
        <v>17</v>
      </c>
      <c r="D1438" s="39" t="s">
        <v>16</v>
      </c>
      <c r="E1438" s="98">
        <v>0</v>
      </c>
      <c r="F1438" s="98">
        <v>0</v>
      </c>
      <c r="G1438" s="98">
        <v>0</v>
      </c>
      <c r="H1438" s="41">
        <v>0</v>
      </c>
      <c r="I1438" s="98">
        <v>0</v>
      </c>
      <c r="J1438" s="98">
        <v>0</v>
      </c>
      <c r="K1438" s="98">
        <v>0</v>
      </c>
      <c r="L1438" s="98">
        <v>0</v>
      </c>
      <c r="M1438" s="98">
        <v>0</v>
      </c>
      <c r="N1438" s="41">
        <v>0</v>
      </c>
      <c r="O1438" s="98">
        <v>0</v>
      </c>
      <c r="P1438" s="98">
        <v>0</v>
      </c>
      <c r="Q1438" s="98">
        <v>0</v>
      </c>
      <c r="R1438" s="98">
        <v>0</v>
      </c>
      <c r="S1438" s="98">
        <v>0</v>
      </c>
      <c r="T1438" s="98">
        <v>0</v>
      </c>
      <c r="U1438" s="98">
        <v>0</v>
      </c>
      <c r="V1438" s="41">
        <v>0</v>
      </c>
      <c r="W1438" s="98">
        <v>0</v>
      </c>
      <c r="X1438" s="98">
        <v>0</v>
      </c>
      <c r="Y1438" s="98">
        <v>0</v>
      </c>
      <c r="Z1438" s="98">
        <v>0</v>
      </c>
      <c r="AA1438" s="98">
        <v>0</v>
      </c>
      <c r="AB1438" s="98">
        <v>0</v>
      </c>
      <c r="AC1438" s="42">
        <f t="shared" si="1445"/>
        <v>0</v>
      </c>
      <c r="AD1438" s="16"/>
      <c r="AE1438" s="16"/>
      <c r="AF1438" s="16"/>
      <c r="AG1438" s="16"/>
      <c r="AH1438" s="16"/>
      <c r="AI1438" s="16"/>
      <c r="AJ1438" s="16"/>
      <c r="AK1438" s="16"/>
      <c r="AL1438" s="16"/>
      <c r="AM1438" s="16"/>
      <c r="AN1438" s="16"/>
      <c r="AO1438" s="16"/>
    </row>
    <row r="1439" s="1" customFormat="1" ht="12.75" customHeight="1">
      <c r="A1439" s="862"/>
      <c r="B1439" s="109"/>
      <c r="C1439" s="39" t="s">
        <v>18</v>
      </c>
      <c r="D1439" s="39" t="s">
        <v>19</v>
      </c>
      <c r="E1439" s="179">
        <v>0</v>
      </c>
      <c r="F1439" s="179">
        <v>0</v>
      </c>
      <c r="G1439" s="179">
        <v>0</v>
      </c>
      <c r="H1439" s="127">
        <v>0</v>
      </c>
      <c r="I1439" s="179">
        <v>0</v>
      </c>
      <c r="J1439" s="179">
        <v>0</v>
      </c>
      <c r="K1439" s="179">
        <v>0</v>
      </c>
      <c r="L1439" s="179">
        <v>0</v>
      </c>
      <c r="M1439" s="179">
        <v>0</v>
      </c>
      <c r="N1439" s="127">
        <v>0</v>
      </c>
      <c r="O1439" s="179">
        <v>0</v>
      </c>
      <c r="P1439" s="179">
        <v>0</v>
      </c>
      <c r="Q1439" s="179">
        <v>0</v>
      </c>
      <c r="R1439" s="179">
        <v>0</v>
      </c>
      <c r="S1439" s="179">
        <v>0</v>
      </c>
      <c r="T1439" s="179">
        <v>0</v>
      </c>
      <c r="U1439" s="179">
        <v>0</v>
      </c>
      <c r="V1439" s="127">
        <v>0</v>
      </c>
      <c r="W1439" s="179">
        <v>0</v>
      </c>
      <c r="X1439" s="179">
        <v>0</v>
      </c>
      <c r="Y1439" s="179">
        <v>0</v>
      </c>
      <c r="Z1439" s="179">
        <v>0</v>
      </c>
      <c r="AA1439" s="179">
        <v>0</v>
      </c>
      <c r="AB1439" s="179">
        <v>0</v>
      </c>
      <c r="AC1439" s="42"/>
      <c r="AD1439" s="16"/>
      <c r="AE1439" s="16"/>
      <c r="AF1439" s="16"/>
      <c r="AG1439" s="16"/>
      <c r="AH1439" s="16"/>
      <c r="AI1439" s="16"/>
      <c r="AJ1439" s="16"/>
      <c r="AK1439" s="16"/>
      <c r="AL1439" s="16"/>
      <c r="AM1439" s="16"/>
      <c r="AN1439" s="16"/>
      <c r="AO1439" s="16"/>
    </row>
    <row r="1440" s="1" customFormat="1" ht="12.75" customHeight="1">
      <c r="A1440" s="867"/>
      <c r="B1440" s="181"/>
      <c r="C1440" s="51" t="s">
        <v>20</v>
      </c>
      <c r="D1440" s="51"/>
      <c r="E1440" s="52" t="e">
        <f t="shared" ref="E1440:AC1492" si="1446">E1438/E1437</f>
        <v>#DIV/0!</v>
      </c>
      <c r="F1440" s="52" t="e">
        <f t="shared" si="1446"/>
        <v>#DIV/0!</v>
      </c>
      <c r="G1440" s="52" t="e">
        <f t="shared" si="1446"/>
        <v>#DIV/0!</v>
      </c>
      <c r="H1440" s="100" t="e">
        <f t="shared" si="1446"/>
        <v>#DIV/0!</v>
      </c>
      <c r="I1440" s="52" t="e">
        <f t="shared" si="1446"/>
        <v>#DIV/0!</v>
      </c>
      <c r="J1440" s="52" t="e">
        <f t="shared" si="1446"/>
        <v>#DIV/0!</v>
      </c>
      <c r="K1440" s="52" t="e">
        <f t="shared" si="1446"/>
        <v>#DIV/0!</v>
      </c>
      <c r="L1440" s="52" t="e">
        <f t="shared" si="1446"/>
        <v>#DIV/0!</v>
      </c>
      <c r="M1440" s="52" t="e">
        <f t="shared" si="1446"/>
        <v>#DIV/0!</v>
      </c>
      <c r="N1440" s="100" t="e">
        <f t="shared" si="1446"/>
        <v>#DIV/0!</v>
      </c>
      <c r="O1440" s="52" t="e">
        <f t="shared" si="1446"/>
        <v>#DIV/0!</v>
      </c>
      <c r="P1440" s="52" t="e">
        <f t="shared" si="1446"/>
        <v>#DIV/0!</v>
      </c>
      <c r="Q1440" s="52" t="e">
        <f t="shared" si="1446"/>
        <v>#DIV/0!</v>
      </c>
      <c r="R1440" s="52" t="e">
        <f t="shared" si="1446"/>
        <v>#DIV/0!</v>
      </c>
      <c r="S1440" s="52" t="e">
        <f t="shared" si="1446"/>
        <v>#DIV/0!</v>
      </c>
      <c r="T1440" s="52" t="e">
        <f t="shared" si="1446"/>
        <v>#DIV/0!</v>
      </c>
      <c r="U1440" s="52" t="e">
        <f t="shared" si="1446"/>
        <v>#DIV/0!</v>
      </c>
      <c r="V1440" s="100" t="e">
        <f t="shared" si="1446"/>
        <v>#DIV/0!</v>
      </c>
      <c r="W1440" s="52" t="e">
        <f t="shared" si="1446"/>
        <v>#DIV/0!</v>
      </c>
      <c r="X1440" s="52" t="e">
        <f t="shared" si="1446"/>
        <v>#DIV/0!</v>
      </c>
      <c r="Y1440" s="52" t="e">
        <f t="shared" si="1446"/>
        <v>#DIV/0!</v>
      </c>
      <c r="Z1440" s="52" t="e">
        <f t="shared" si="1446"/>
        <v>#DIV/0!</v>
      </c>
      <c r="AA1440" s="52" t="e">
        <f t="shared" si="1446"/>
        <v>#DIV/0!</v>
      </c>
      <c r="AB1440" s="52" t="e">
        <f t="shared" si="1446"/>
        <v>#DIV/0!</v>
      </c>
      <c r="AC1440" s="101" t="e">
        <f t="shared" si="1446"/>
        <v>#DIV/0!</v>
      </c>
      <c r="AD1440" s="16"/>
      <c r="AE1440" s="16"/>
      <c r="AF1440" s="16"/>
      <c r="AG1440" s="16"/>
      <c r="AH1440" s="16"/>
      <c r="AI1440" s="16"/>
      <c r="AJ1440" s="16"/>
      <c r="AK1440" s="16"/>
      <c r="AL1440" s="16"/>
      <c r="AM1440" s="16"/>
      <c r="AN1440" s="16"/>
      <c r="AO1440" s="16"/>
    </row>
    <row r="1441" s="1" customFormat="1" ht="12.75" customHeight="1">
      <c r="A1441" s="687" t="s">
        <v>146</v>
      </c>
      <c r="B1441" s="106" t="s">
        <v>700</v>
      </c>
      <c r="C1441" s="57" t="s">
        <v>15</v>
      </c>
      <c r="D1441" s="57" t="s">
        <v>16</v>
      </c>
      <c r="E1441" s="1055">
        <v>0.0081600000000000006</v>
      </c>
      <c r="F1441" s="1055">
        <v>0.0076800000000000002</v>
      </c>
      <c r="G1441" s="1055">
        <v>0.00792</v>
      </c>
      <c r="H1441" s="1062">
        <v>0.0081600000000000006</v>
      </c>
      <c r="I1441" s="1055">
        <v>0.0083999999999999995</v>
      </c>
      <c r="J1441" s="1055">
        <v>0.0081600000000000006</v>
      </c>
      <c r="K1441" s="1055">
        <v>0.0081600000000000006</v>
      </c>
      <c r="L1441" s="1055">
        <v>0.0083999999999999995</v>
      </c>
      <c r="M1441" s="1055">
        <v>0.00792</v>
      </c>
      <c r="N1441" s="1062">
        <v>0.00792</v>
      </c>
      <c r="O1441" s="1055">
        <v>0.00792</v>
      </c>
      <c r="P1441" s="1055">
        <v>0.00792</v>
      </c>
      <c r="Q1441" s="1055">
        <v>0.0081600000000000006</v>
      </c>
      <c r="R1441" s="1055">
        <v>0.0081600000000000006</v>
      </c>
      <c r="S1441" s="1055">
        <v>0.0081600000000000006</v>
      </c>
      <c r="T1441" s="1055">
        <v>0.0081600000000000006</v>
      </c>
      <c r="U1441" s="1055">
        <v>0.0083999999999999995</v>
      </c>
      <c r="V1441" s="1062">
        <v>0.0083999999999999995</v>
      </c>
      <c r="W1441" s="1055">
        <v>0.0086400000000000001</v>
      </c>
      <c r="X1441" s="1055">
        <v>0.0088800000000000007</v>
      </c>
      <c r="Y1441" s="1055">
        <v>0.0088800000000000007</v>
      </c>
      <c r="Z1441" s="1055">
        <v>0.0088800000000000007</v>
      </c>
      <c r="AA1441" s="1055">
        <v>0.0088800000000000007</v>
      </c>
      <c r="AB1441" s="1055">
        <v>0.0086400000000000001</v>
      </c>
      <c r="AC1441" s="59">
        <f t="shared" ref="AC1441:AC1446" si="1447">SUM(E1441:AB1441)</f>
        <v>0.19895999999999997</v>
      </c>
      <c r="AD1441" s="16"/>
      <c r="AE1441" s="16"/>
      <c r="AF1441" s="16"/>
      <c r="AG1441" s="16"/>
      <c r="AH1441" s="16"/>
      <c r="AI1441" s="16"/>
      <c r="AJ1441" s="16"/>
      <c r="AK1441" s="16"/>
      <c r="AL1441" s="16"/>
      <c r="AM1441" s="16"/>
      <c r="AN1441" s="16"/>
      <c r="AO1441" s="16"/>
    </row>
    <row r="1442" s="1" customFormat="1" ht="12.75" customHeight="1">
      <c r="A1442" s="862"/>
      <c r="B1442" s="109"/>
      <c r="C1442" s="39" t="s">
        <v>17</v>
      </c>
      <c r="D1442" s="39" t="s">
        <v>16</v>
      </c>
      <c r="E1442" s="1055">
        <v>0.02112</v>
      </c>
      <c r="F1442" s="1055">
        <v>0.020879999999999999</v>
      </c>
      <c r="G1442" s="1055">
        <v>0.020879999999999999</v>
      </c>
      <c r="H1442" s="1062">
        <v>0.021600000000000001</v>
      </c>
      <c r="I1442" s="1055">
        <v>0.021600000000000001</v>
      </c>
      <c r="J1442" s="1055">
        <v>0.02112</v>
      </c>
      <c r="K1442" s="1055">
        <v>0.02112</v>
      </c>
      <c r="L1442" s="1055">
        <v>0.020400000000000001</v>
      </c>
      <c r="M1442" s="1055">
        <v>0.020400000000000001</v>
      </c>
      <c r="N1442" s="1062">
        <v>0.020639999999999999</v>
      </c>
      <c r="O1442" s="1055">
        <v>0.020160000000000001</v>
      </c>
      <c r="P1442" s="1055">
        <v>0.020160000000000001</v>
      </c>
      <c r="Q1442" s="1055">
        <v>0.020400000000000001</v>
      </c>
      <c r="R1442" s="1055">
        <v>0.020639999999999999</v>
      </c>
      <c r="S1442" s="1055">
        <v>0.020879999999999999</v>
      </c>
      <c r="T1442" s="1055">
        <v>0.020879999999999999</v>
      </c>
      <c r="U1442" s="1055">
        <v>0.020879999999999999</v>
      </c>
      <c r="V1442" s="1062">
        <v>0.020639999999999999</v>
      </c>
      <c r="W1442" s="1055">
        <v>0.021360000000000001</v>
      </c>
      <c r="X1442" s="1055">
        <v>0.021600000000000001</v>
      </c>
      <c r="Y1442" s="1055">
        <v>0.021600000000000001</v>
      </c>
      <c r="Z1442" s="1055">
        <v>0.022079999999999999</v>
      </c>
      <c r="AA1442" s="1055">
        <v>0.021839999999999998</v>
      </c>
      <c r="AB1442" s="1055">
        <v>0.02256</v>
      </c>
      <c r="AC1442" s="42">
        <f t="shared" si="1447"/>
        <v>0.50544000000000011</v>
      </c>
      <c r="AD1442" s="16"/>
      <c r="AE1442" s="16"/>
      <c r="AF1442" s="16"/>
      <c r="AG1442" s="16"/>
      <c r="AH1442" s="16"/>
      <c r="AI1442" s="16"/>
      <c r="AJ1442" s="16"/>
      <c r="AK1442" s="16"/>
      <c r="AL1442" s="16"/>
      <c r="AM1442" s="16"/>
      <c r="AN1442" s="16"/>
      <c r="AO1442" s="16"/>
    </row>
    <row r="1443" s="1" customFormat="1" ht="12.75" customHeight="1">
      <c r="A1443" s="862"/>
      <c r="B1443" s="109"/>
      <c r="C1443" s="39" t="s">
        <v>18</v>
      </c>
      <c r="D1443" s="39" t="s">
        <v>19</v>
      </c>
      <c r="E1443" s="856">
        <v>1</v>
      </c>
      <c r="F1443" s="856">
        <v>1</v>
      </c>
      <c r="G1443" s="856">
        <v>1</v>
      </c>
      <c r="H1443" s="857">
        <v>1</v>
      </c>
      <c r="I1443" s="856">
        <v>1</v>
      </c>
      <c r="J1443" s="856">
        <v>1</v>
      </c>
      <c r="K1443" s="856">
        <v>1</v>
      </c>
      <c r="L1443" s="856">
        <v>1</v>
      </c>
      <c r="M1443" s="856">
        <v>1</v>
      </c>
      <c r="N1443" s="857">
        <v>1</v>
      </c>
      <c r="O1443" s="856">
        <v>2</v>
      </c>
      <c r="P1443" s="856">
        <v>1</v>
      </c>
      <c r="Q1443" s="856">
        <v>1</v>
      </c>
      <c r="R1443" s="856">
        <v>1</v>
      </c>
      <c r="S1443" s="856">
        <v>1</v>
      </c>
      <c r="T1443" s="856">
        <v>1</v>
      </c>
      <c r="U1443" s="856">
        <v>1</v>
      </c>
      <c r="V1443" s="857">
        <v>1</v>
      </c>
      <c r="W1443" s="856">
        <v>1</v>
      </c>
      <c r="X1443" s="856">
        <v>1</v>
      </c>
      <c r="Y1443" s="856">
        <v>1</v>
      </c>
      <c r="Z1443" s="856">
        <v>1</v>
      </c>
      <c r="AA1443" s="856">
        <v>1</v>
      </c>
      <c r="AB1443" s="856">
        <v>1</v>
      </c>
      <c r="AC1443" s="42"/>
      <c r="AD1443" s="16"/>
      <c r="AE1443" s="16"/>
      <c r="AF1443" s="16"/>
      <c r="AG1443" s="16"/>
      <c r="AH1443" s="16"/>
      <c r="AI1443" s="16"/>
      <c r="AJ1443" s="16"/>
      <c r="AK1443" s="16"/>
      <c r="AL1443" s="16"/>
      <c r="AM1443" s="16"/>
      <c r="AN1443" s="16"/>
      <c r="AO1443" s="16"/>
    </row>
    <row r="1444" s="1" customFormat="1" ht="12.75" customHeight="1">
      <c r="A1444" s="867"/>
      <c r="B1444" s="181"/>
      <c r="C1444" s="51" t="s">
        <v>20</v>
      </c>
      <c r="D1444" s="51"/>
      <c r="E1444" s="212"/>
      <c r="F1444" s="212"/>
      <c r="G1444" s="212"/>
      <c r="H1444" s="965"/>
      <c r="I1444" s="212"/>
      <c r="J1444" s="212"/>
      <c r="K1444" s="212"/>
      <c r="L1444" s="212"/>
      <c r="M1444" s="212"/>
      <c r="N1444" s="965"/>
      <c r="O1444" s="212"/>
      <c r="P1444" s="212"/>
      <c r="Q1444" s="212"/>
      <c r="R1444" s="212"/>
      <c r="S1444" s="212"/>
      <c r="T1444" s="212"/>
      <c r="U1444" s="212"/>
      <c r="V1444" s="965"/>
      <c r="W1444" s="212"/>
      <c r="X1444" s="212"/>
      <c r="Y1444" s="212"/>
      <c r="Z1444" s="212"/>
      <c r="AA1444" s="212"/>
      <c r="AB1444" s="212"/>
      <c r="AC1444" s="101"/>
      <c r="AD1444" s="16"/>
      <c r="AE1444" s="16"/>
      <c r="AF1444" s="16"/>
      <c r="AG1444" s="16"/>
      <c r="AH1444" s="16"/>
      <c r="AI1444" s="16"/>
      <c r="AJ1444" s="16"/>
      <c r="AK1444" s="16"/>
      <c r="AL1444" s="16"/>
      <c r="AM1444" s="16"/>
      <c r="AN1444" s="16"/>
      <c r="AO1444" s="16"/>
    </row>
    <row r="1445" s="1" customFormat="1" ht="12.75" customHeight="1">
      <c r="A1445" s="687" t="s">
        <v>161</v>
      </c>
      <c r="B1445" s="106" t="s">
        <v>701</v>
      </c>
      <c r="C1445" s="57" t="s">
        <v>15</v>
      </c>
      <c r="D1445" s="57" t="s">
        <v>16</v>
      </c>
      <c r="E1445" s="1055">
        <v>0.0013680000000000001</v>
      </c>
      <c r="F1445" s="1055">
        <v>0.0014760000000000001</v>
      </c>
      <c r="G1445" s="1055">
        <v>0.0014760000000000001</v>
      </c>
      <c r="H1445" s="1062">
        <v>0.0014760000000000001</v>
      </c>
      <c r="I1445" s="1055">
        <v>0.0014040000000000001</v>
      </c>
      <c r="J1445" s="1055">
        <v>0.0013680000000000001</v>
      </c>
      <c r="K1445" s="1055">
        <v>0.0014040000000000001</v>
      </c>
      <c r="L1445" s="1055">
        <v>0.0014040000000000001</v>
      </c>
      <c r="M1445" s="1055">
        <v>0.0013680000000000001</v>
      </c>
      <c r="N1445" s="1062">
        <v>0.0014040000000000001</v>
      </c>
      <c r="O1445" s="1055">
        <v>0.0013680000000000001</v>
      </c>
      <c r="P1445" s="1055">
        <v>0.0014040000000000001</v>
      </c>
      <c r="Q1445" s="1055">
        <v>0.0013680000000000001</v>
      </c>
      <c r="R1445" s="1055">
        <v>0.0013680000000000001</v>
      </c>
      <c r="S1445" s="1055">
        <v>0.0014040000000000001</v>
      </c>
      <c r="T1445" s="1055">
        <v>0.0013680000000000001</v>
      </c>
      <c r="U1445" s="1055">
        <v>0.0014040000000000001</v>
      </c>
      <c r="V1445" s="1062">
        <v>0.0013680000000000001</v>
      </c>
      <c r="W1445" s="1055">
        <v>0.0013680000000000001</v>
      </c>
      <c r="X1445" s="1055">
        <v>0.0012600000000000001</v>
      </c>
      <c r="Y1445" s="1055">
        <v>0.0012960000000000001</v>
      </c>
      <c r="Z1445" s="1055">
        <v>0.0014040000000000001</v>
      </c>
      <c r="AA1445" s="1055">
        <v>0.0013680000000000001</v>
      </c>
      <c r="AB1445" s="1055">
        <v>0.0014040000000000001</v>
      </c>
      <c r="AC1445" s="59">
        <f t="shared" si="1447"/>
        <v>0.033300000000000003</v>
      </c>
      <c r="AD1445" s="16"/>
      <c r="AE1445" s="16"/>
      <c r="AF1445" s="16"/>
      <c r="AG1445" s="16"/>
      <c r="AH1445" s="16"/>
      <c r="AI1445" s="16"/>
      <c r="AJ1445" s="16"/>
      <c r="AK1445" s="16"/>
      <c r="AL1445" s="16"/>
      <c r="AM1445" s="16"/>
      <c r="AN1445" s="16"/>
      <c r="AO1445" s="16"/>
    </row>
    <row r="1446" s="1" customFormat="1" ht="12.75" customHeight="1">
      <c r="A1446" s="862"/>
      <c r="B1446" s="109"/>
      <c r="C1446" s="39" t="s">
        <v>17</v>
      </c>
      <c r="D1446" s="39" t="s">
        <v>16</v>
      </c>
      <c r="E1446" s="1055">
        <v>0.001836</v>
      </c>
      <c r="F1446" s="1055">
        <v>0.0016919999999999999</v>
      </c>
      <c r="G1446" s="1055">
        <v>0.0017639999999999999</v>
      </c>
      <c r="H1446" s="1062">
        <v>0.001872</v>
      </c>
      <c r="I1446" s="1055">
        <v>0.0017279999999999999</v>
      </c>
      <c r="J1446" s="1055">
        <v>0.0016919999999999999</v>
      </c>
      <c r="K1446" s="1055">
        <v>0.0018</v>
      </c>
      <c r="L1446" s="1055">
        <v>0.0018</v>
      </c>
      <c r="M1446" s="1055">
        <v>0.0016559999999999999</v>
      </c>
      <c r="N1446" s="1062">
        <v>0.0017639999999999999</v>
      </c>
      <c r="O1446" s="1055">
        <v>0.0018</v>
      </c>
      <c r="P1446" s="1055">
        <v>0.0016199999999999999</v>
      </c>
      <c r="Q1446" s="1055">
        <v>0.0017639999999999999</v>
      </c>
      <c r="R1446" s="1055">
        <v>0.0017639999999999999</v>
      </c>
      <c r="S1446" s="1055">
        <v>0.0015839999999999999</v>
      </c>
      <c r="T1446" s="1055">
        <v>0.0017639999999999999</v>
      </c>
      <c r="U1446" s="1055">
        <v>0.0017279999999999999</v>
      </c>
      <c r="V1446" s="1062">
        <v>0.0015839999999999999</v>
      </c>
      <c r="W1446" s="1055">
        <v>0.0018</v>
      </c>
      <c r="X1446" s="1055">
        <v>0.0016559999999999999</v>
      </c>
      <c r="Y1446" s="1055">
        <v>0.0016199999999999999</v>
      </c>
      <c r="Z1446" s="1055">
        <v>0.0018</v>
      </c>
      <c r="AA1446" s="1055">
        <v>0.0015839999999999999</v>
      </c>
      <c r="AB1446" s="1055">
        <v>0.0016559999999999999</v>
      </c>
      <c r="AC1446" s="42">
        <f t="shared" si="1447"/>
        <v>0.041328000000000004</v>
      </c>
      <c r="AD1446" s="16"/>
      <c r="AE1446" s="16"/>
      <c r="AF1446" s="16"/>
      <c r="AG1446" s="16"/>
      <c r="AH1446" s="16"/>
      <c r="AI1446" s="16"/>
      <c r="AJ1446" s="16"/>
      <c r="AK1446" s="16"/>
      <c r="AL1446" s="16"/>
      <c r="AM1446" s="16"/>
      <c r="AN1446" s="16"/>
      <c r="AO1446" s="16"/>
    </row>
    <row r="1447" s="1" customFormat="1" ht="12.75" customHeight="1">
      <c r="A1447" s="862"/>
      <c r="B1447" s="109"/>
      <c r="C1447" s="39" t="s">
        <v>18</v>
      </c>
      <c r="D1447" s="39" t="s">
        <v>19</v>
      </c>
      <c r="E1447" s="847">
        <v>0.0027360000000000002</v>
      </c>
      <c r="F1447" s="847">
        <v>0.00216</v>
      </c>
      <c r="G1447" s="847">
        <v>0.0023760000000000001</v>
      </c>
      <c r="H1447" s="848">
        <v>0.0028080000000000002</v>
      </c>
      <c r="I1447" s="847">
        <v>0.0023400000000000001</v>
      </c>
      <c r="J1447" s="847">
        <v>0.002052</v>
      </c>
      <c r="K1447" s="847">
        <v>0.0026640000000000001</v>
      </c>
      <c r="L1447" s="847">
        <v>0.0024840000000000001</v>
      </c>
      <c r="M1447" s="847">
        <v>0.00198</v>
      </c>
      <c r="N1447" s="848">
        <v>0.0025200000000000001</v>
      </c>
      <c r="O1447" s="847">
        <v>0.0024480000000000001</v>
      </c>
      <c r="P1447" s="847">
        <v>0.001872</v>
      </c>
      <c r="Q1447" s="847">
        <v>0.0024480000000000001</v>
      </c>
      <c r="R1447" s="847">
        <v>0.0023760000000000001</v>
      </c>
      <c r="S1447" s="847">
        <v>0.0017639999999999999</v>
      </c>
      <c r="T1447" s="847">
        <v>0.0025200000000000001</v>
      </c>
      <c r="U1447" s="847">
        <v>0.002196</v>
      </c>
      <c r="V1447" s="848">
        <v>0.0017639999999999999</v>
      </c>
      <c r="W1447" s="847">
        <v>0.0025200000000000001</v>
      </c>
      <c r="X1447" s="847">
        <v>0.002052</v>
      </c>
      <c r="Y1447" s="847">
        <v>0.001872</v>
      </c>
      <c r="Z1447" s="847">
        <v>0.0025200000000000001</v>
      </c>
      <c r="AA1447" s="847">
        <v>0.0017639999999999999</v>
      </c>
      <c r="AB1447" s="847">
        <v>0.002124</v>
      </c>
      <c r="AC1447" s="59"/>
      <c r="AD1447" s="16"/>
      <c r="AE1447" s="16"/>
      <c r="AF1447" s="16"/>
      <c r="AG1447" s="16"/>
      <c r="AH1447" s="16"/>
      <c r="AI1447" s="16"/>
      <c r="AJ1447" s="16"/>
      <c r="AK1447" s="16"/>
      <c r="AL1447" s="16"/>
      <c r="AM1447" s="16"/>
      <c r="AN1447" s="16"/>
      <c r="AO1447" s="16"/>
    </row>
    <row r="1448" s="1" customFormat="1" ht="12.75" customHeight="1">
      <c r="A1448" s="863"/>
      <c r="B1448" s="114"/>
      <c r="C1448" s="115" t="s">
        <v>20</v>
      </c>
      <c r="D1448" s="115"/>
      <c r="E1448" s="116">
        <f t="shared" si="1446"/>
        <v>1.3421052631578947</v>
      </c>
      <c r="F1448" s="116">
        <f t="shared" si="1446"/>
        <v>1.1463414634146341</v>
      </c>
      <c r="G1448" s="116">
        <f t="shared" si="1446"/>
        <v>1.1951219512195121</v>
      </c>
      <c r="H1448" s="117">
        <f t="shared" si="1446"/>
        <v>1.2682926829268291</v>
      </c>
      <c r="I1448" s="116">
        <f t="shared" si="1446"/>
        <v>1.2307692307692306</v>
      </c>
      <c r="J1448" s="116">
        <f t="shared" si="1446"/>
        <v>1.2368421052631577</v>
      </c>
      <c r="K1448" s="116">
        <f t="shared" si="1446"/>
        <v>1.2820512820512819</v>
      </c>
      <c r="L1448" s="116">
        <f t="shared" si="1446"/>
        <v>1.2820512820512819</v>
      </c>
      <c r="M1448" s="116">
        <f t="shared" si="1446"/>
        <v>1.2105263157894735</v>
      </c>
      <c r="N1448" s="117">
        <f t="shared" si="1446"/>
        <v>1.2564102564102564</v>
      </c>
      <c r="O1448" s="116">
        <f t="shared" si="1446"/>
        <v>1.3157894736842104</v>
      </c>
      <c r="P1448" s="116">
        <f t="shared" si="1446"/>
        <v>1.1538461538461537</v>
      </c>
      <c r="Q1448" s="116">
        <f t="shared" si="1446"/>
        <v>1.2894736842105261</v>
      </c>
      <c r="R1448" s="116">
        <f t="shared" si="1446"/>
        <v>1.2894736842105261</v>
      </c>
      <c r="S1448" s="116">
        <f t="shared" si="1446"/>
        <v>1.128205128205128</v>
      </c>
      <c r="T1448" s="116">
        <f t="shared" si="1446"/>
        <v>1.2894736842105261</v>
      </c>
      <c r="U1448" s="116">
        <f t="shared" si="1446"/>
        <v>1.2307692307692306</v>
      </c>
      <c r="V1448" s="117">
        <f t="shared" si="1446"/>
        <v>1.1578947368421051</v>
      </c>
      <c r="W1448" s="116">
        <f t="shared" si="1446"/>
        <v>1.3157894736842104</v>
      </c>
      <c r="X1448" s="116">
        <f t="shared" si="1446"/>
        <v>1.3142857142857141</v>
      </c>
      <c r="Y1448" s="116">
        <f t="shared" si="1446"/>
        <v>1.2499999999999998</v>
      </c>
      <c r="Z1448" s="116">
        <f t="shared" si="1446"/>
        <v>1.2820512820512819</v>
      </c>
      <c r="AA1448" s="116">
        <f t="shared" si="1446"/>
        <v>1.1578947368421051</v>
      </c>
      <c r="AB1448" s="116">
        <f t="shared" si="1446"/>
        <v>1.1794871794871793</v>
      </c>
      <c r="AC1448" s="125">
        <f t="shared" si="1446"/>
        <v>1.2410810810810811</v>
      </c>
      <c r="AD1448" s="16"/>
      <c r="AE1448" s="16"/>
      <c r="AF1448" s="16"/>
      <c r="AG1448" s="16"/>
      <c r="AH1448" s="16"/>
      <c r="AI1448" s="16"/>
      <c r="AJ1448" s="16"/>
      <c r="AK1448" s="16"/>
      <c r="AL1448" s="16"/>
      <c r="AM1448" s="16"/>
      <c r="AN1448" s="16"/>
      <c r="AO1448" s="16"/>
    </row>
    <row r="1449" s="1" customFormat="1" ht="12.75" customHeight="1">
      <c r="A1449" s="1028" t="s">
        <v>702</v>
      </c>
      <c r="B1449" s="969" t="s">
        <v>703</v>
      </c>
      <c r="C1449" s="947" t="s">
        <v>15</v>
      </c>
      <c r="D1449" s="947" t="s">
        <v>16</v>
      </c>
      <c r="E1449" s="1063">
        <v>0.55008000000000001</v>
      </c>
      <c r="F1449" s="1063">
        <v>0.55511999999999995</v>
      </c>
      <c r="G1449" s="1063">
        <v>0.54576000000000002</v>
      </c>
      <c r="H1449" s="1064">
        <v>0.54144000000000003</v>
      </c>
      <c r="I1449" s="1063">
        <v>0.54864000000000002</v>
      </c>
      <c r="J1449" s="1063">
        <v>0.56735999999999998</v>
      </c>
      <c r="K1449" s="1063">
        <v>0.53568000000000005</v>
      </c>
      <c r="L1449" s="1063">
        <v>0.53568000000000005</v>
      </c>
      <c r="M1449" s="1063">
        <v>0.59831999999999996</v>
      </c>
      <c r="N1449" s="1064">
        <v>0.60119999999999996</v>
      </c>
      <c r="O1449" s="1063">
        <v>0.55511999999999995</v>
      </c>
      <c r="P1449" s="1063">
        <v>0.55511999999999995</v>
      </c>
      <c r="Q1449" s="1063">
        <v>0.54935999999999996</v>
      </c>
      <c r="R1449" s="1063">
        <v>0.60696000000000006</v>
      </c>
      <c r="S1449" s="1063">
        <v>0.57167999999999997</v>
      </c>
      <c r="T1449" s="1063">
        <v>0.55871999999999999</v>
      </c>
      <c r="U1449" s="1063">
        <v>0.57311999999999996</v>
      </c>
      <c r="V1449" s="1064">
        <v>0.60192000000000001</v>
      </c>
      <c r="W1449" s="1063">
        <v>0.57096000000000002</v>
      </c>
      <c r="X1449" s="1063">
        <v>0.54576000000000002</v>
      </c>
      <c r="Y1449" s="1063">
        <v>0.57816000000000001</v>
      </c>
      <c r="Z1449" s="1063">
        <v>0.56808000000000003</v>
      </c>
      <c r="AA1449" s="1063">
        <v>0.54215999999999998</v>
      </c>
      <c r="AB1449" s="1063">
        <v>0.53927999999999998</v>
      </c>
      <c r="AC1449" s="951">
        <f t="shared" ref="AC1449:AC1450" si="1448">SUM(E1449:AB1449)</f>
        <v>13.495679999999998</v>
      </c>
      <c r="AD1449" s="16"/>
      <c r="AE1449" s="16"/>
      <c r="AF1449" s="16"/>
      <c r="AG1449" s="16"/>
      <c r="AH1449" s="16"/>
      <c r="AI1449" s="16"/>
      <c r="AJ1449" s="16"/>
      <c r="AK1449" s="16"/>
      <c r="AL1449" s="16"/>
      <c r="AM1449" s="16"/>
      <c r="AN1449" s="16"/>
      <c r="AO1449" s="16"/>
    </row>
    <row r="1450" s="1" customFormat="1" ht="12.75" customHeight="1">
      <c r="A1450" s="1031"/>
      <c r="B1450" s="109"/>
      <c r="C1450" s="39" t="s">
        <v>17</v>
      </c>
      <c r="D1450" s="39" t="s">
        <v>16</v>
      </c>
      <c r="E1450" s="1055">
        <v>0.27936</v>
      </c>
      <c r="F1450" s="1055">
        <v>0.27144000000000001</v>
      </c>
      <c r="G1450" s="1055">
        <v>0.27144000000000001</v>
      </c>
      <c r="H1450" s="1062">
        <v>0.27792</v>
      </c>
      <c r="I1450" s="1055">
        <v>0.27144000000000001</v>
      </c>
      <c r="J1450" s="1055">
        <v>0.27288000000000001</v>
      </c>
      <c r="K1450" s="1055">
        <v>0.26784000000000002</v>
      </c>
      <c r="L1450" s="1055">
        <v>0.25919999999999999</v>
      </c>
      <c r="M1450" s="1055">
        <v>0.27216000000000001</v>
      </c>
      <c r="N1450" s="1062">
        <v>0.26928000000000002</v>
      </c>
      <c r="O1450" s="1055">
        <v>0.31103999999999998</v>
      </c>
      <c r="P1450" s="1055">
        <v>0.32472000000000001</v>
      </c>
      <c r="Q1450" s="1055">
        <v>0.26063999999999998</v>
      </c>
      <c r="R1450" s="1055">
        <v>0.25703999999999999</v>
      </c>
      <c r="S1450" s="1055">
        <v>0.26712000000000002</v>
      </c>
      <c r="T1450" s="1055">
        <v>0.26279999999999998</v>
      </c>
      <c r="U1450" s="1055">
        <v>0.27360000000000001</v>
      </c>
      <c r="V1450" s="1062">
        <v>0.26423999999999997</v>
      </c>
      <c r="W1450" s="1055">
        <v>0.26495999999999997</v>
      </c>
      <c r="X1450" s="1055">
        <v>0.27432000000000001</v>
      </c>
      <c r="Y1450" s="1055">
        <v>0.26784000000000002</v>
      </c>
      <c r="Z1450" s="1055">
        <v>0.27072000000000002</v>
      </c>
      <c r="AA1450" s="1055">
        <v>0.26928000000000002</v>
      </c>
      <c r="AB1450" s="1055">
        <v>0.27072000000000002</v>
      </c>
      <c r="AC1450" s="953">
        <f t="shared" si="1448"/>
        <v>6.5520000000000005</v>
      </c>
      <c r="AD1450" s="16"/>
      <c r="AE1450" s="16"/>
      <c r="AF1450" s="16"/>
      <c r="AG1450" s="16"/>
      <c r="AH1450" s="16"/>
      <c r="AI1450" s="16"/>
      <c r="AJ1450" s="16"/>
      <c r="AK1450" s="16"/>
      <c r="AL1450" s="16"/>
      <c r="AM1450" s="16"/>
      <c r="AN1450" s="16"/>
      <c r="AO1450" s="16"/>
    </row>
    <row r="1451" s="1" customFormat="1" ht="12.75" customHeight="1">
      <c r="A1451" s="1031"/>
      <c r="B1451" s="109"/>
      <c r="C1451" s="39" t="s">
        <v>18</v>
      </c>
      <c r="D1451" s="39" t="s">
        <v>19</v>
      </c>
      <c r="E1451" s="847">
        <v>76</v>
      </c>
      <c r="F1451" s="847">
        <v>63</v>
      </c>
      <c r="G1451" s="847">
        <v>63</v>
      </c>
      <c r="H1451" s="848">
        <v>64</v>
      </c>
      <c r="I1451" s="847">
        <v>65</v>
      </c>
      <c r="J1451" s="847">
        <v>63</v>
      </c>
      <c r="K1451" s="847">
        <v>65</v>
      </c>
      <c r="L1451" s="847">
        <v>61</v>
      </c>
      <c r="M1451" s="847">
        <v>72</v>
      </c>
      <c r="N1451" s="848">
        <v>65</v>
      </c>
      <c r="O1451" s="847">
        <v>67</v>
      </c>
      <c r="P1451" s="847">
        <v>63</v>
      </c>
      <c r="Q1451" s="847">
        <v>72</v>
      </c>
      <c r="R1451" s="847">
        <v>67</v>
      </c>
      <c r="S1451" s="847">
        <v>62</v>
      </c>
      <c r="T1451" s="847">
        <v>62</v>
      </c>
      <c r="U1451" s="847">
        <v>63</v>
      </c>
      <c r="V1451" s="848">
        <v>74</v>
      </c>
      <c r="W1451" s="847">
        <v>60</v>
      </c>
      <c r="X1451" s="847">
        <v>64</v>
      </c>
      <c r="Y1451" s="847">
        <v>64</v>
      </c>
      <c r="Z1451" s="847">
        <v>63</v>
      </c>
      <c r="AA1451" s="847">
        <v>63</v>
      </c>
      <c r="AB1451" s="847">
        <v>63</v>
      </c>
      <c r="AC1451" s="953"/>
      <c r="AD1451" s="16"/>
      <c r="AE1451" s="16"/>
      <c r="AF1451" s="16"/>
      <c r="AG1451" s="16"/>
      <c r="AH1451" s="16"/>
      <c r="AI1451" s="16"/>
      <c r="AJ1451" s="16"/>
      <c r="AK1451" s="16"/>
      <c r="AL1451" s="16"/>
      <c r="AM1451" s="16"/>
      <c r="AN1451" s="16"/>
      <c r="AO1451" s="16"/>
    </row>
    <row r="1452" s="1" customFormat="1" ht="12.75" customHeight="1">
      <c r="A1452" s="1032"/>
      <c r="B1452" s="974"/>
      <c r="C1452" s="64" t="s">
        <v>20</v>
      </c>
      <c r="D1452" s="64"/>
      <c r="E1452" s="65">
        <f t="shared" si="1446"/>
        <v>0.50785340314136129</v>
      </c>
      <c r="F1452" s="65">
        <f t="shared" si="1446"/>
        <v>0.48897535667963693</v>
      </c>
      <c r="G1452" s="65">
        <f t="shared" si="1446"/>
        <v>0.49736147757255939</v>
      </c>
      <c r="H1452" s="53">
        <f t="shared" si="1446"/>
        <v>0.51329787234042545</v>
      </c>
      <c r="I1452" s="65">
        <f t="shared" si="1446"/>
        <v>0.49475065616797903</v>
      </c>
      <c r="J1452" s="65">
        <f t="shared" si="1446"/>
        <v>0.48096446700507617</v>
      </c>
      <c r="K1452" s="65">
        <f t="shared" si="1446"/>
        <v>0.5</v>
      </c>
      <c r="L1452" s="65">
        <f t="shared" si="1446"/>
        <v>0.48387096774193544</v>
      </c>
      <c r="M1452" s="65">
        <f t="shared" si="1446"/>
        <v>0.45487364620938631</v>
      </c>
      <c r="N1452" s="53">
        <f t="shared" si="1446"/>
        <v>0.44790419161676653</v>
      </c>
      <c r="O1452" s="65">
        <f t="shared" si="1446"/>
        <v>0.56031128404669261</v>
      </c>
      <c r="P1452" s="65">
        <f t="shared" si="1446"/>
        <v>0.58495460440985736</v>
      </c>
      <c r="Q1452" s="65">
        <f t="shared" si="1446"/>
        <v>0.47444298820445607</v>
      </c>
      <c r="R1452" s="65">
        <f t="shared" si="1446"/>
        <v>0.42348754448398573</v>
      </c>
      <c r="S1452" s="65">
        <f t="shared" si="1446"/>
        <v>0.46725440806045349</v>
      </c>
      <c r="T1452" s="65">
        <f t="shared" si="1446"/>
        <v>0.47036082474226798</v>
      </c>
      <c r="U1452" s="65">
        <f t="shared" si="1446"/>
        <v>0.4773869346733669</v>
      </c>
      <c r="V1452" s="53">
        <f t="shared" si="1446"/>
        <v>0.43899521531100472</v>
      </c>
      <c r="W1452" s="65">
        <f t="shared" si="1446"/>
        <v>0.46406052963430006</v>
      </c>
      <c r="X1452" s="65">
        <f t="shared" si="1446"/>
        <v>0.50263852242744067</v>
      </c>
      <c r="Y1452" s="65">
        <f t="shared" si="1446"/>
        <v>0.46326276463262767</v>
      </c>
      <c r="Z1452" s="65">
        <f t="shared" si="1446"/>
        <v>0.47655259822560203</v>
      </c>
      <c r="AA1452" s="65">
        <f t="shared" si="1446"/>
        <v>0.49667994687915012</v>
      </c>
      <c r="AB1452" s="65">
        <f t="shared" si="1446"/>
        <v>0.50200267022696932</v>
      </c>
      <c r="AC1452" s="958">
        <f t="shared" si="1446"/>
        <v>0.48548868971404191</v>
      </c>
      <c r="AD1452" s="16"/>
      <c r="AE1452" s="16"/>
      <c r="AF1452" s="16"/>
      <c r="AG1452" s="16"/>
      <c r="AH1452" s="16"/>
      <c r="AI1452" s="16"/>
      <c r="AJ1452" s="16"/>
      <c r="AK1452" s="16"/>
      <c r="AL1452" s="16"/>
      <c r="AM1452" s="16"/>
      <c r="AN1452" s="16"/>
      <c r="AO1452" s="16"/>
    </row>
    <row r="1453" s="1" customFormat="1" ht="12.75" customHeight="1">
      <c r="A1453" s="687" t="s">
        <v>151</v>
      </c>
      <c r="B1453" s="106" t="s">
        <v>37</v>
      </c>
      <c r="C1453" s="57" t="s">
        <v>15</v>
      </c>
      <c r="D1453" s="57" t="s">
        <v>16</v>
      </c>
      <c r="E1453" s="678">
        <v>0</v>
      </c>
      <c r="F1453" s="678">
        <v>0</v>
      </c>
      <c r="G1453" s="678">
        <v>0</v>
      </c>
      <c r="H1453" s="679">
        <v>0</v>
      </c>
      <c r="I1453" s="678">
        <v>0</v>
      </c>
      <c r="J1453" s="678">
        <v>0</v>
      </c>
      <c r="K1453" s="678">
        <v>0</v>
      </c>
      <c r="L1453" s="678">
        <v>0</v>
      </c>
      <c r="M1453" s="678">
        <v>0</v>
      </c>
      <c r="N1453" s="679">
        <v>0</v>
      </c>
      <c r="O1453" s="678">
        <v>0</v>
      </c>
      <c r="P1453" s="678">
        <v>0</v>
      </c>
      <c r="Q1453" s="678">
        <v>0</v>
      </c>
      <c r="R1453" s="678">
        <v>0</v>
      </c>
      <c r="S1453" s="678">
        <v>0</v>
      </c>
      <c r="T1453" s="678">
        <v>0</v>
      </c>
      <c r="U1453" s="678">
        <v>0</v>
      </c>
      <c r="V1453" s="679">
        <v>0</v>
      </c>
      <c r="W1453" s="678">
        <v>0</v>
      </c>
      <c r="X1453" s="678">
        <v>0</v>
      </c>
      <c r="Y1453" s="678">
        <v>0</v>
      </c>
      <c r="Z1453" s="678">
        <v>0</v>
      </c>
      <c r="AA1453" s="678">
        <v>0</v>
      </c>
      <c r="AB1453" s="678">
        <v>0</v>
      </c>
      <c r="AC1453" s="59">
        <f t="shared" ref="AC1453:AC1454" si="1449">SUM(E1453:AB1453)</f>
        <v>0</v>
      </c>
      <c r="AD1453" s="16"/>
      <c r="AE1453" s="16"/>
      <c r="AF1453" s="16"/>
      <c r="AG1453" s="16"/>
      <c r="AH1453" s="16"/>
      <c r="AI1453" s="16"/>
      <c r="AJ1453" s="16"/>
      <c r="AK1453" s="16"/>
      <c r="AL1453" s="16"/>
      <c r="AM1453" s="16"/>
      <c r="AN1453" s="16"/>
      <c r="AO1453" s="16"/>
    </row>
    <row r="1454" s="1" customFormat="1" ht="12.75" customHeight="1">
      <c r="A1454" s="862"/>
      <c r="B1454" s="109"/>
      <c r="C1454" s="39" t="s">
        <v>17</v>
      </c>
      <c r="D1454" s="39" t="s">
        <v>16</v>
      </c>
      <c r="E1454" s="236">
        <v>0</v>
      </c>
      <c r="F1454" s="236">
        <v>0</v>
      </c>
      <c r="G1454" s="236">
        <v>0</v>
      </c>
      <c r="H1454" s="237">
        <v>0</v>
      </c>
      <c r="I1454" s="236">
        <v>0</v>
      </c>
      <c r="J1454" s="236">
        <v>0</v>
      </c>
      <c r="K1454" s="236">
        <v>0</v>
      </c>
      <c r="L1454" s="236">
        <v>0</v>
      </c>
      <c r="M1454" s="236">
        <v>0</v>
      </c>
      <c r="N1454" s="237">
        <v>0</v>
      </c>
      <c r="O1454" s="236">
        <v>0</v>
      </c>
      <c r="P1454" s="236">
        <v>0</v>
      </c>
      <c r="Q1454" s="236">
        <v>0</v>
      </c>
      <c r="R1454" s="236">
        <v>0</v>
      </c>
      <c r="S1454" s="236">
        <v>0</v>
      </c>
      <c r="T1454" s="236">
        <v>0</v>
      </c>
      <c r="U1454" s="236">
        <v>0</v>
      </c>
      <c r="V1454" s="237">
        <v>0</v>
      </c>
      <c r="W1454" s="236">
        <v>0</v>
      </c>
      <c r="X1454" s="236">
        <v>0</v>
      </c>
      <c r="Y1454" s="236">
        <v>0</v>
      </c>
      <c r="Z1454" s="236">
        <v>0</v>
      </c>
      <c r="AA1454" s="236">
        <v>0</v>
      </c>
      <c r="AB1454" s="236">
        <v>0</v>
      </c>
      <c r="AC1454" s="42">
        <f t="shared" si="1449"/>
        <v>0</v>
      </c>
      <c r="AD1454" s="16"/>
      <c r="AE1454" s="16"/>
      <c r="AF1454" s="16"/>
      <c r="AG1454" s="16"/>
      <c r="AH1454" s="16"/>
      <c r="AI1454" s="16"/>
      <c r="AJ1454" s="16"/>
      <c r="AK1454" s="16"/>
      <c r="AL1454" s="16"/>
      <c r="AM1454" s="16"/>
      <c r="AN1454" s="16"/>
      <c r="AO1454" s="16"/>
    </row>
    <row r="1455" s="1" customFormat="1" ht="12.75" customHeight="1">
      <c r="A1455" s="862"/>
      <c r="B1455" s="109"/>
      <c r="C1455" s="39" t="s">
        <v>18</v>
      </c>
      <c r="D1455" s="39" t="s">
        <v>19</v>
      </c>
      <c r="E1455" s="128">
        <v>0</v>
      </c>
      <c r="F1455" s="128">
        <v>0</v>
      </c>
      <c r="G1455" s="128">
        <v>0</v>
      </c>
      <c r="H1455" s="129">
        <v>0</v>
      </c>
      <c r="I1455" s="128">
        <v>0</v>
      </c>
      <c r="J1455" s="128">
        <v>0</v>
      </c>
      <c r="K1455" s="128">
        <v>0</v>
      </c>
      <c r="L1455" s="128">
        <v>0</v>
      </c>
      <c r="M1455" s="128">
        <v>0</v>
      </c>
      <c r="N1455" s="129">
        <v>0</v>
      </c>
      <c r="O1455" s="128">
        <v>0</v>
      </c>
      <c r="P1455" s="128">
        <v>0</v>
      </c>
      <c r="Q1455" s="128">
        <v>0</v>
      </c>
      <c r="R1455" s="128">
        <v>0</v>
      </c>
      <c r="S1455" s="128">
        <v>0</v>
      </c>
      <c r="T1455" s="128">
        <v>0</v>
      </c>
      <c r="U1455" s="128">
        <v>0</v>
      </c>
      <c r="V1455" s="129">
        <v>0</v>
      </c>
      <c r="W1455" s="128">
        <v>0</v>
      </c>
      <c r="X1455" s="128">
        <v>0</v>
      </c>
      <c r="Y1455" s="128">
        <v>0</v>
      </c>
      <c r="Z1455" s="128">
        <v>0</v>
      </c>
      <c r="AA1455" s="128">
        <v>0</v>
      </c>
      <c r="AB1455" s="128">
        <v>0</v>
      </c>
      <c r="AC1455" s="42"/>
      <c r="AD1455" s="112" t="s">
        <v>704</v>
      </c>
      <c r="AE1455" s="16"/>
      <c r="AF1455" s="16"/>
      <c r="AG1455" s="16"/>
      <c r="AH1455" s="16"/>
      <c r="AI1455" s="16"/>
      <c r="AJ1455" s="16"/>
      <c r="AK1455" s="16"/>
      <c r="AL1455" s="16"/>
      <c r="AM1455" s="16"/>
      <c r="AN1455" s="16"/>
      <c r="AO1455" s="16"/>
    </row>
    <row r="1456" s="1" customFormat="1" ht="12.75" customHeight="1">
      <c r="A1456" s="863"/>
      <c r="B1456" s="114"/>
      <c r="C1456" s="115" t="s">
        <v>20</v>
      </c>
      <c r="D1456" s="115"/>
      <c r="E1456" s="52" t="e">
        <f t="shared" si="1446"/>
        <v>#DIV/0!</v>
      </c>
      <c r="F1456" s="52" t="e">
        <f t="shared" si="1446"/>
        <v>#DIV/0!</v>
      </c>
      <c r="G1456" s="52" t="e">
        <f t="shared" si="1446"/>
        <v>#DIV/0!</v>
      </c>
      <c r="H1456" s="100" t="e">
        <f t="shared" si="1446"/>
        <v>#DIV/0!</v>
      </c>
      <c r="I1456" s="52" t="e">
        <f t="shared" si="1446"/>
        <v>#DIV/0!</v>
      </c>
      <c r="J1456" s="52" t="e">
        <f t="shared" si="1446"/>
        <v>#DIV/0!</v>
      </c>
      <c r="K1456" s="52" t="e">
        <f t="shared" si="1446"/>
        <v>#DIV/0!</v>
      </c>
      <c r="L1456" s="52" t="e">
        <f t="shared" si="1446"/>
        <v>#DIV/0!</v>
      </c>
      <c r="M1456" s="52" t="e">
        <f t="shared" si="1446"/>
        <v>#DIV/0!</v>
      </c>
      <c r="N1456" s="100" t="e">
        <f t="shared" si="1446"/>
        <v>#DIV/0!</v>
      </c>
      <c r="O1456" s="52" t="e">
        <f t="shared" si="1446"/>
        <v>#DIV/0!</v>
      </c>
      <c r="P1456" s="52" t="e">
        <f t="shared" si="1446"/>
        <v>#DIV/0!</v>
      </c>
      <c r="Q1456" s="52" t="e">
        <f t="shared" si="1446"/>
        <v>#DIV/0!</v>
      </c>
      <c r="R1456" s="52" t="e">
        <f t="shared" si="1446"/>
        <v>#DIV/0!</v>
      </c>
      <c r="S1456" s="52" t="e">
        <f t="shared" si="1446"/>
        <v>#DIV/0!</v>
      </c>
      <c r="T1456" s="52" t="e">
        <f t="shared" si="1446"/>
        <v>#DIV/0!</v>
      </c>
      <c r="U1456" s="52" t="e">
        <f t="shared" si="1446"/>
        <v>#DIV/0!</v>
      </c>
      <c r="V1456" s="100" t="e">
        <f t="shared" si="1446"/>
        <v>#DIV/0!</v>
      </c>
      <c r="W1456" s="52" t="e">
        <f t="shared" si="1446"/>
        <v>#DIV/0!</v>
      </c>
      <c r="X1456" s="52" t="e">
        <f t="shared" si="1446"/>
        <v>#DIV/0!</v>
      </c>
      <c r="Y1456" s="52" t="e">
        <f t="shared" si="1446"/>
        <v>#DIV/0!</v>
      </c>
      <c r="Z1456" s="52" t="e">
        <f t="shared" si="1446"/>
        <v>#DIV/0!</v>
      </c>
      <c r="AA1456" s="52" t="e">
        <f t="shared" si="1446"/>
        <v>#DIV/0!</v>
      </c>
      <c r="AB1456" s="52" t="e">
        <f t="shared" si="1446"/>
        <v>#DIV/0!</v>
      </c>
      <c r="AC1456" s="101" t="e">
        <f t="shared" si="1446"/>
        <v>#DIV/0!</v>
      </c>
      <c r="AD1456" s="16"/>
      <c r="AE1456" s="16"/>
      <c r="AF1456" s="16"/>
      <c r="AG1456" s="16"/>
      <c r="AH1456" s="16"/>
      <c r="AI1456" s="16"/>
      <c r="AJ1456" s="16"/>
      <c r="AK1456" s="16"/>
      <c r="AL1456" s="16"/>
      <c r="AM1456" s="16"/>
      <c r="AN1456" s="16"/>
      <c r="AO1456" s="16"/>
    </row>
    <row r="1457" s="1" customFormat="1" ht="12.75" customHeight="1">
      <c r="A1457" s="516" t="s">
        <v>705</v>
      </c>
      <c r="B1457" s="121" t="s">
        <v>706</v>
      </c>
      <c r="C1457" s="33" t="s">
        <v>15</v>
      </c>
      <c r="D1457" s="33" t="s">
        <v>16</v>
      </c>
      <c r="E1457" s="1038">
        <v>1.2899999618530273</v>
      </c>
      <c r="F1457" s="1038">
        <v>1.2400000095367432</v>
      </c>
      <c r="G1457" s="1038">
        <v>1.2100000381469727</v>
      </c>
      <c r="H1457" s="1065">
        <v>1.2599999904632568</v>
      </c>
      <c r="I1457" s="1038">
        <v>1.25</v>
      </c>
      <c r="J1457" s="1038">
        <v>1.2300000190734863</v>
      </c>
      <c r="K1457" s="1038">
        <v>1.2400000095367432</v>
      </c>
      <c r="L1457" s="1038">
        <v>1.4099999666213989</v>
      </c>
      <c r="M1457" s="1038">
        <v>1.5099999904632568</v>
      </c>
      <c r="N1457" s="1065">
        <v>1.4600000381469727</v>
      </c>
      <c r="O1457" s="1038">
        <v>1.5399999618530273</v>
      </c>
      <c r="P1457" s="1038">
        <v>1.4199999570846558</v>
      </c>
      <c r="Q1457" s="1038">
        <v>1.4199999570846558</v>
      </c>
      <c r="R1457" s="1038">
        <v>1.5199999809265137</v>
      </c>
      <c r="S1457" s="1038">
        <v>1.5</v>
      </c>
      <c r="T1457" s="1038">
        <v>1.6100000143051147</v>
      </c>
      <c r="U1457" s="1038">
        <v>1.5900000333786011</v>
      </c>
      <c r="V1457" s="1065">
        <v>1.6100000143051147</v>
      </c>
      <c r="W1457" s="1038">
        <v>1.6000000238418579</v>
      </c>
      <c r="X1457" s="1038">
        <v>1.3799999952316284</v>
      </c>
      <c r="Y1457" s="1038">
        <v>1.3999999761581421</v>
      </c>
      <c r="Z1457" s="1038">
        <v>1.3600000143051147</v>
      </c>
      <c r="AA1457" s="1038">
        <v>1.3200000524520874</v>
      </c>
      <c r="AB1457" s="1038">
        <v>1.3700000047683716</v>
      </c>
      <c r="AC1457" s="59">
        <f t="shared" ref="AC1457:AC1458" si="1450">SUM(E1457:AB1457)</f>
        <v>33.740000009536743</v>
      </c>
      <c r="AD1457" s="16"/>
      <c r="AE1457" s="16"/>
      <c r="AF1457" s="16"/>
      <c r="AG1457" s="16"/>
      <c r="AH1457" s="16"/>
      <c r="AI1457" s="16"/>
      <c r="AJ1457" s="16"/>
      <c r="AK1457" s="16"/>
      <c r="AL1457" s="16"/>
      <c r="AM1457" s="16"/>
      <c r="AN1457" s="16"/>
      <c r="AO1457" s="16"/>
    </row>
    <row r="1458" s="1" customFormat="1" ht="12.75" customHeight="1">
      <c r="A1458" s="862"/>
      <c r="B1458" s="109"/>
      <c r="C1458" s="39" t="s">
        <v>17</v>
      </c>
      <c r="D1458" s="39" t="s">
        <v>16</v>
      </c>
      <c r="E1458" s="1038">
        <v>0.63999998569488525</v>
      </c>
      <c r="F1458" s="1038">
        <v>0.60000002384185791</v>
      </c>
      <c r="G1458" s="1038">
        <v>0.61000001430511475</v>
      </c>
      <c r="H1458" s="1065">
        <v>0.61000001430511475</v>
      </c>
      <c r="I1458" s="1038">
        <v>0.60000002384185791</v>
      </c>
      <c r="J1458" s="1038">
        <v>0.5899999737739563</v>
      </c>
      <c r="K1458" s="1038">
        <v>0.5899999737739563</v>
      </c>
      <c r="L1458" s="1038">
        <v>0.70999997854232788</v>
      </c>
      <c r="M1458" s="1038">
        <v>0.69999998807907104</v>
      </c>
      <c r="N1458" s="1065">
        <v>0.68999999761581421</v>
      </c>
      <c r="O1458" s="1038">
        <v>0.72000002861022949</v>
      </c>
      <c r="P1458" s="1038">
        <v>0.6600000262260437</v>
      </c>
      <c r="Q1458" s="1038">
        <v>0.62000000476837158</v>
      </c>
      <c r="R1458" s="1038">
        <v>0.74000000953674316</v>
      </c>
      <c r="S1458" s="1038">
        <v>0.76999998092651367</v>
      </c>
      <c r="T1458" s="1038">
        <v>0.73000001907348633</v>
      </c>
      <c r="U1458" s="1038">
        <v>0.68999999761581421</v>
      </c>
      <c r="V1458" s="1065">
        <v>0.69999998807907104</v>
      </c>
      <c r="W1458" s="1038">
        <v>0.70999997854232788</v>
      </c>
      <c r="X1458" s="1038">
        <v>0.67000001668930054</v>
      </c>
      <c r="Y1458" s="1038">
        <v>0.6600000262260437</v>
      </c>
      <c r="Z1458" s="1038">
        <v>0.6600000262260437</v>
      </c>
      <c r="AA1458" s="1038">
        <v>0.63999998569488525</v>
      </c>
      <c r="AB1458" s="1038">
        <v>0.63999998569488525</v>
      </c>
      <c r="AC1458" s="42">
        <f t="shared" si="1450"/>
        <v>15.950000047683716</v>
      </c>
      <c r="AD1458" s="16"/>
      <c r="AE1458" s="16"/>
      <c r="AF1458" s="16"/>
      <c r="AG1458" s="16"/>
      <c r="AH1458" s="16"/>
      <c r="AI1458" s="16"/>
      <c r="AJ1458" s="16"/>
      <c r="AK1458" s="16"/>
      <c r="AL1458" s="16"/>
      <c r="AM1458" s="16"/>
      <c r="AN1458" s="16"/>
      <c r="AO1458" s="16"/>
    </row>
    <row r="1459" s="1" customFormat="1" ht="12.75" customHeight="1">
      <c r="A1459" s="862"/>
      <c r="B1459" s="109"/>
      <c r="C1459" s="39" t="s">
        <v>18</v>
      </c>
      <c r="D1459" s="39" t="s">
        <v>19</v>
      </c>
      <c r="E1459" s="856">
        <v>134</v>
      </c>
      <c r="F1459" s="856">
        <v>129</v>
      </c>
      <c r="G1459" s="856">
        <v>125</v>
      </c>
      <c r="H1459" s="857">
        <v>130</v>
      </c>
      <c r="I1459" s="856">
        <v>129</v>
      </c>
      <c r="J1459" s="856">
        <v>127</v>
      </c>
      <c r="K1459" s="856">
        <v>128</v>
      </c>
      <c r="L1459" s="856">
        <v>149</v>
      </c>
      <c r="M1459" s="856">
        <v>155</v>
      </c>
      <c r="N1459" s="857">
        <v>153</v>
      </c>
      <c r="O1459" s="856">
        <v>160</v>
      </c>
      <c r="P1459" s="856">
        <v>148</v>
      </c>
      <c r="Q1459" s="856">
        <v>147</v>
      </c>
      <c r="R1459" s="856">
        <v>159</v>
      </c>
      <c r="S1459" s="856">
        <v>158</v>
      </c>
      <c r="T1459" s="856">
        <v>165</v>
      </c>
      <c r="U1459" s="856">
        <v>161</v>
      </c>
      <c r="V1459" s="857">
        <v>164</v>
      </c>
      <c r="W1459" s="856">
        <v>164</v>
      </c>
      <c r="X1459" s="856">
        <v>142</v>
      </c>
      <c r="Y1459" s="856">
        <v>144</v>
      </c>
      <c r="Z1459" s="856">
        <v>140</v>
      </c>
      <c r="AA1459" s="856">
        <v>135</v>
      </c>
      <c r="AB1459" s="856">
        <v>139</v>
      </c>
      <c r="AC1459" s="42"/>
      <c r="AD1459" s="16"/>
      <c r="AE1459" s="16"/>
      <c r="AF1459" s="16"/>
      <c r="AG1459" s="16"/>
      <c r="AH1459" s="16"/>
      <c r="AI1459" s="16"/>
      <c r="AJ1459" s="16"/>
      <c r="AK1459" s="16"/>
      <c r="AL1459" s="16"/>
      <c r="AM1459" s="16"/>
      <c r="AN1459" s="16"/>
      <c r="AO1459" s="16"/>
    </row>
    <row r="1460" s="1" customFormat="1" ht="12.75" customHeight="1">
      <c r="A1460" s="863"/>
      <c r="B1460" s="114"/>
      <c r="C1460" s="115" t="s">
        <v>20</v>
      </c>
      <c r="D1460" s="115"/>
      <c r="E1460" s="116">
        <f t="shared" si="1446"/>
        <v>0.49612403458954668</v>
      </c>
      <c r="F1460" s="116">
        <f t="shared" si="1446"/>
        <v>0.48387098324782629</v>
      </c>
      <c r="G1460" s="116">
        <f t="shared" si="1446"/>
        <v>0.50413222733388141</v>
      </c>
      <c r="H1460" s="117">
        <f t="shared" si="1446"/>
        <v>0.48412699914453144</v>
      </c>
      <c r="I1460" s="116">
        <f t="shared" si="1446"/>
        <v>0.48000001907348633</v>
      </c>
      <c r="J1460" s="116">
        <f t="shared" si="1446"/>
        <v>0.47967476798771236</v>
      </c>
      <c r="K1460" s="116">
        <f t="shared" si="1446"/>
        <v>0.4758064268034779</v>
      </c>
      <c r="L1460" s="116">
        <f t="shared" si="1446"/>
        <v>0.50354609599290223</v>
      </c>
      <c r="M1460" s="116">
        <f t="shared" si="1446"/>
        <v>0.46357615397356144</v>
      </c>
      <c r="N1460" s="117">
        <f t="shared" si="1446"/>
        <v>0.47260272574482942</v>
      </c>
      <c r="O1460" s="116">
        <f t="shared" si="1446"/>
        <v>0.4675324976916746</v>
      </c>
      <c r="P1460" s="116">
        <f t="shared" si="1446"/>
        <v>0.46478876491029125</v>
      </c>
      <c r="Q1460" s="116">
        <f t="shared" si="1446"/>
        <v>0.43661973486342098</v>
      </c>
      <c r="R1460" s="116">
        <f t="shared" si="1446"/>
        <v>0.48684211764639451</v>
      </c>
      <c r="S1460" s="116">
        <f t="shared" si="1446"/>
        <v>0.51333332061767578</v>
      </c>
      <c r="T1460" s="116">
        <f t="shared" si="1446"/>
        <v>0.45341615688653181</v>
      </c>
      <c r="U1460" s="116">
        <f t="shared" si="1446"/>
        <v>0.43396225354135931</v>
      </c>
      <c r="V1460" s="117">
        <f t="shared" si="1446"/>
        <v>0.43478259742823361</v>
      </c>
      <c r="W1460" s="116">
        <f t="shared" si="1446"/>
        <v>0.44374997997656496</v>
      </c>
      <c r="X1460" s="116">
        <f t="shared" si="1446"/>
        <v>0.48550726014810114</v>
      </c>
      <c r="Y1460" s="116">
        <f t="shared" si="1446"/>
        <v>0.47142859818984095</v>
      </c>
      <c r="Z1460" s="116">
        <f t="shared" si="1446"/>
        <v>0.48529413182636433</v>
      </c>
      <c r="AA1460" s="116">
        <f t="shared" si="1446"/>
        <v>0.48484845474513011</v>
      </c>
      <c r="AB1460" s="116">
        <f t="shared" si="1446"/>
        <v>0.46715327260388678</v>
      </c>
      <c r="AC1460" s="125">
        <f t="shared" si="1446"/>
        <v>0.4727326628089919</v>
      </c>
      <c r="AD1460" s="16"/>
      <c r="AE1460" s="16"/>
      <c r="AF1460" s="16"/>
      <c r="AG1460" s="16"/>
      <c r="AH1460" s="16"/>
      <c r="AI1460" s="16"/>
      <c r="AJ1460" s="16"/>
      <c r="AK1460" s="16"/>
      <c r="AL1460" s="16"/>
      <c r="AM1460" s="16"/>
      <c r="AN1460" s="16"/>
      <c r="AO1460" s="16"/>
    </row>
    <row r="1461" s="1" customFormat="1" ht="12.75" customHeight="1">
      <c r="A1461" s="516" t="s">
        <v>707</v>
      </c>
      <c r="B1461" s="121" t="s">
        <v>706</v>
      </c>
      <c r="C1461" s="33" t="s">
        <v>15</v>
      </c>
      <c r="D1461" s="33" t="s">
        <v>16</v>
      </c>
      <c r="E1461" s="122">
        <v>0.060479999999999999</v>
      </c>
      <c r="F1461" s="122">
        <v>0.016320000000000001</v>
      </c>
      <c r="G1461" s="122">
        <v>0.038399999999999997</v>
      </c>
      <c r="H1461" s="123">
        <v>0.048000000000000001</v>
      </c>
      <c r="I1461" s="122">
        <v>0.020160000000000001</v>
      </c>
      <c r="J1461" s="122">
        <v>0.026880000000000001</v>
      </c>
      <c r="K1461" s="122">
        <v>0.01728</v>
      </c>
      <c r="L1461" s="122">
        <v>0.02784</v>
      </c>
      <c r="M1461" s="122">
        <v>0.033599999999999998</v>
      </c>
      <c r="N1461" s="123">
        <v>0.02784</v>
      </c>
      <c r="O1461" s="122">
        <v>0.044159999999999998</v>
      </c>
      <c r="P1461" s="122">
        <v>0.032640000000000002</v>
      </c>
      <c r="Q1461" s="122">
        <v>0.022079999999999999</v>
      </c>
      <c r="R1461" s="122">
        <v>0.0095999999999999992</v>
      </c>
      <c r="S1461" s="122">
        <v>0.096960000000000005</v>
      </c>
      <c r="T1461" s="122">
        <v>0.071040000000000006</v>
      </c>
      <c r="U1461" s="122">
        <v>0.086400000000000005</v>
      </c>
      <c r="V1461" s="123">
        <v>0.11616</v>
      </c>
      <c r="W1461" s="122">
        <v>0.083519999999999997</v>
      </c>
      <c r="X1461" s="122">
        <v>0.10367999999999999</v>
      </c>
      <c r="Y1461" s="122">
        <v>0.14399999999999999</v>
      </c>
      <c r="Z1461" s="122">
        <v>0.17856</v>
      </c>
      <c r="AA1461" s="122">
        <v>0.21215999999999999</v>
      </c>
      <c r="AB1461" s="122">
        <v>0.19103999999999999</v>
      </c>
      <c r="AC1461" s="36">
        <f t="shared" ref="AC1461:AC1462" si="1451">SUM(E1461:AB1461)</f>
        <v>1.7088000000000001</v>
      </c>
      <c r="AD1461" s="16"/>
      <c r="AE1461" s="16"/>
      <c r="AF1461" s="16"/>
      <c r="AG1461" s="16"/>
      <c r="AH1461" s="16"/>
      <c r="AI1461" s="16"/>
      <c r="AJ1461" s="16"/>
      <c r="AK1461" s="16"/>
      <c r="AL1461" s="16"/>
      <c r="AM1461" s="16"/>
      <c r="AN1461" s="16"/>
      <c r="AO1461" s="16"/>
    </row>
    <row r="1462" s="1" customFormat="1" ht="12.75" customHeight="1">
      <c r="A1462" s="862"/>
      <c r="B1462" s="109"/>
      <c r="C1462" s="39" t="s">
        <v>17</v>
      </c>
      <c r="D1462" s="39" t="s">
        <v>16</v>
      </c>
      <c r="E1462" s="110">
        <v>0</v>
      </c>
      <c r="F1462" s="110">
        <v>0</v>
      </c>
      <c r="G1462" s="110">
        <v>0</v>
      </c>
      <c r="H1462" s="111">
        <v>0</v>
      </c>
      <c r="I1462" s="110">
        <v>0</v>
      </c>
      <c r="J1462" s="110">
        <v>0</v>
      </c>
      <c r="K1462" s="110">
        <v>0</v>
      </c>
      <c r="L1462" s="110">
        <v>0</v>
      </c>
      <c r="M1462" s="110">
        <v>0</v>
      </c>
      <c r="N1462" s="111">
        <v>0</v>
      </c>
      <c r="O1462" s="110">
        <v>0</v>
      </c>
      <c r="P1462" s="110">
        <v>0</v>
      </c>
      <c r="Q1462" s="110">
        <v>0</v>
      </c>
      <c r="R1462" s="110">
        <v>0</v>
      </c>
      <c r="S1462" s="110">
        <v>0</v>
      </c>
      <c r="T1462" s="110">
        <v>0</v>
      </c>
      <c r="U1462" s="110">
        <v>0</v>
      </c>
      <c r="V1462" s="111">
        <v>0</v>
      </c>
      <c r="W1462" s="110">
        <v>0</v>
      </c>
      <c r="X1462" s="110">
        <v>0</v>
      </c>
      <c r="Y1462" s="110">
        <v>0</v>
      </c>
      <c r="Z1462" s="110">
        <v>0</v>
      </c>
      <c r="AA1462" s="110">
        <v>0</v>
      </c>
      <c r="AB1462" s="110">
        <v>0</v>
      </c>
      <c r="AC1462" s="42">
        <f t="shared" si="1451"/>
        <v>0</v>
      </c>
      <c r="AD1462" s="16"/>
      <c r="AE1462" s="16"/>
      <c r="AF1462" s="16"/>
      <c r="AG1462" s="16"/>
      <c r="AH1462" s="16"/>
      <c r="AI1462" s="16"/>
      <c r="AJ1462" s="16"/>
      <c r="AK1462" s="16"/>
      <c r="AL1462" s="16"/>
      <c r="AM1462" s="16"/>
      <c r="AN1462" s="16"/>
      <c r="AO1462" s="16"/>
    </row>
    <row r="1463" s="1" customFormat="1" ht="12.75" customHeight="1">
      <c r="A1463" s="862"/>
      <c r="B1463" s="109"/>
      <c r="C1463" s="39" t="s">
        <v>18</v>
      </c>
      <c r="D1463" s="39" t="s">
        <v>19</v>
      </c>
      <c r="E1463" s="847">
        <v>0.057599999999999998</v>
      </c>
      <c r="F1463" s="847">
        <v>0.057599999999999998</v>
      </c>
      <c r="G1463" s="847">
        <v>0.048000000000000001</v>
      </c>
      <c r="H1463" s="848">
        <v>0.057599999999999998</v>
      </c>
      <c r="I1463" s="847">
        <v>0.048000000000000001</v>
      </c>
      <c r="J1463" s="847">
        <v>0.067199999999999996</v>
      </c>
      <c r="K1463" s="847">
        <v>0.067199999999999996</v>
      </c>
      <c r="L1463" s="847">
        <v>0.057599999999999998</v>
      </c>
      <c r="M1463" s="847">
        <v>0.076799999999999993</v>
      </c>
      <c r="N1463" s="848">
        <v>0.086400000000000005</v>
      </c>
      <c r="O1463" s="847">
        <v>0.1056</v>
      </c>
      <c r="P1463" s="847">
        <v>0.086400000000000005</v>
      </c>
      <c r="Q1463" s="847">
        <v>0.1056</v>
      </c>
      <c r="R1463" s="847">
        <v>0.096000000000000002</v>
      </c>
      <c r="S1463" s="847">
        <v>0.076799999999999993</v>
      </c>
      <c r="T1463" s="847">
        <v>0.1152</v>
      </c>
      <c r="U1463" s="847">
        <v>0.1152</v>
      </c>
      <c r="V1463" s="848">
        <v>0.13439999999999999</v>
      </c>
      <c r="W1463" s="847">
        <v>0.12479999999999999</v>
      </c>
      <c r="X1463" s="847">
        <v>0.076799999999999993</v>
      </c>
      <c r="Y1463" s="847">
        <v>0.067199999999999996</v>
      </c>
      <c r="Z1463" s="847">
        <v>0.067199999999999996</v>
      </c>
      <c r="AA1463" s="847">
        <v>0.067199999999999996</v>
      </c>
      <c r="AB1463" s="847">
        <v>0.076799999999999993</v>
      </c>
      <c r="AC1463" s="42"/>
      <c r="AD1463" s="16"/>
      <c r="AE1463" s="16"/>
      <c r="AF1463" s="16"/>
      <c r="AG1463" s="16"/>
      <c r="AH1463" s="16"/>
      <c r="AI1463" s="16"/>
      <c r="AJ1463" s="16"/>
      <c r="AK1463" s="16"/>
      <c r="AL1463" s="16"/>
      <c r="AM1463" s="16"/>
      <c r="AN1463" s="16"/>
      <c r="AO1463" s="16"/>
    </row>
    <row r="1464" s="1" customFormat="1" ht="12.75" customHeight="1">
      <c r="A1464" s="867"/>
      <c r="B1464" s="181"/>
      <c r="C1464" s="51" t="s">
        <v>20</v>
      </c>
      <c r="D1464" s="51"/>
      <c r="E1464" s="52">
        <f t="shared" si="1446"/>
        <v>0</v>
      </c>
      <c r="F1464" s="52">
        <f t="shared" si="1446"/>
        <v>0</v>
      </c>
      <c r="G1464" s="52">
        <f t="shared" si="1446"/>
        <v>0</v>
      </c>
      <c r="H1464" s="100">
        <f t="shared" si="1446"/>
        <v>0</v>
      </c>
      <c r="I1464" s="52">
        <f t="shared" si="1446"/>
        <v>0</v>
      </c>
      <c r="J1464" s="52">
        <f t="shared" si="1446"/>
        <v>0</v>
      </c>
      <c r="K1464" s="52">
        <f t="shared" si="1446"/>
        <v>0</v>
      </c>
      <c r="L1464" s="52">
        <f t="shared" si="1446"/>
        <v>0</v>
      </c>
      <c r="M1464" s="52">
        <f t="shared" si="1446"/>
        <v>0</v>
      </c>
      <c r="N1464" s="100">
        <f t="shared" si="1446"/>
        <v>0</v>
      </c>
      <c r="O1464" s="52">
        <f t="shared" si="1446"/>
        <v>0</v>
      </c>
      <c r="P1464" s="52">
        <f t="shared" si="1446"/>
        <v>0</v>
      </c>
      <c r="Q1464" s="52">
        <f t="shared" si="1446"/>
        <v>0</v>
      </c>
      <c r="R1464" s="52">
        <f t="shared" si="1446"/>
        <v>0</v>
      </c>
      <c r="S1464" s="52">
        <f t="shared" si="1446"/>
        <v>0</v>
      </c>
      <c r="T1464" s="52">
        <f t="shared" si="1446"/>
        <v>0</v>
      </c>
      <c r="U1464" s="52">
        <f t="shared" si="1446"/>
        <v>0</v>
      </c>
      <c r="V1464" s="100">
        <f t="shared" si="1446"/>
        <v>0</v>
      </c>
      <c r="W1464" s="52">
        <f t="shared" si="1446"/>
        <v>0</v>
      </c>
      <c r="X1464" s="52">
        <f t="shared" si="1446"/>
        <v>0</v>
      </c>
      <c r="Y1464" s="52">
        <f t="shared" si="1446"/>
        <v>0</v>
      </c>
      <c r="Z1464" s="52">
        <f t="shared" si="1446"/>
        <v>0</v>
      </c>
      <c r="AA1464" s="52">
        <f t="shared" si="1446"/>
        <v>0</v>
      </c>
      <c r="AB1464" s="52">
        <f t="shared" si="1446"/>
        <v>0</v>
      </c>
      <c r="AC1464" s="101">
        <f t="shared" si="1446"/>
        <v>0</v>
      </c>
      <c r="AD1464" s="16"/>
      <c r="AE1464" s="16"/>
      <c r="AF1464" s="16"/>
      <c r="AG1464" s="16"/>
      <c r="AH1464" s="16"/>
      <c r="AI1464" s="16"/>
      <c r="AJ1464" s="16"/>
      <c r="AK1464" s="16"/>
      <c r="AL1464" s="16"/>
      <c r="AM1464" s="16"/>
      <c r="AN1464" s="16"/>
      <c r="AO1464" s="16"/>
    </row>
    <row r="1465" s="1" customFormat="1" ht="12.75" customHeight="1">
      <c r="A1465" s="687" t="s">
        <v>48</v>
      </c>
      <c r="B1465" s="106" t="s">
        <v>167</v>
      </c>
      <c r="C1465" s="57" t="s">
        <v>15</v>
      </c>
      <c r="D1465" s="57" t="s">
        <v>19</v>
      </c>
      <c r="E1465" s="1055">
        <v>0</v>
      </c>
      <c r="F1465" s="1055">
        <v>0</v>
      </c>
      <c r="G1465" s="1055">
        <v>0</v>
      </c>
      <c r="H1465" s="1062">
        <v>0</v>
      </c>
      <c r="I1465" s="1055">
        <v>0</v>
      </c>
      <c r="J1465" s="1055">
        <v>0</v>
      </c>
      <c r="K1465" s="1055">
        <v>0</v>
      </c>
      <c r="L1465" s="1055">
        <v>0</v>
      </c>
      <c r="M1465" s="1055">
        <v>0</v>
      </c>
      <c r="N1465" s="1062">
        <v>0</v>
      </c>
      <c r="O1465" s="1055">
        <v>0</v>
      </c>
      <c r="P1465" s="1055">
        <v>0</v>
      </c>
      <c r="Q1465" s="1055">
        <v>0</v>
      </c>
      <c r="R1465" s="1055">
        <v>0</v>
      </c>
      <c r="S1465" s="1055">
        <v>0</v>
      </c>
      <c r="T1465" s="1055">
        <v>0</v>
      </c>
      <c r="U1465" s="1055">
        <v>0</v>
      </c>
      <c r="V1465" s="1062">
        <v>0</v>
      </c>
      <c r="W1465" s="1055">
        <v>0</v>
      </c>
      <c r="X1465" s="1055">
        <v>0</v>
      </c>
      <c r="Y1465" s="1055">
        <v>0</v>
      </c>
      <c r="Z1465" s="1055">
        <v>0</v>
      </c>
      <c r="AA1465" s="1055">
        <v>0</v>
      </c>
      <c r="AB1465" s="1055">
        <v>0</v>
      </c>
      <c r="AC1465" s="59">
        <f t="shared" ref="AC1465:AC1474" si="1452">SUM(E1465:AB1465)</f>
        <v>0</v>
      </c>
      <c r="AD1465" s="16"/>
      <c r="AE1465" s="16"/>
      <c r="AF1465" s="16"/>
      <c r="AG1465" s="16"/>
      <c r="AH1465" s="16"/>
      <c r="AI1465" s="16"/>
      <c r="AJ1465" s="16"/>
      <c r="AK1465" s="16"/>
      <c r="AL1465" s="16"/>
      <c r="AM1465" s="16"/>
      <c r="AN1465" s="16"/>
      <c r="AO1465" s="16"/>
    </row>
    <row r="1466" s="1" customFormat="1" ht="12.75" customHeight="1">
      <c r="A1466" s="862"/>
      <c r="B1466" s="109"/>
      <c r="C1466" s="39" t="s">
        <v>17</v>
      </c>
      <c r="D1466" s="39" t="s">
        <v>19</v>
      </c>
      <c r="E1466" s="1055">
        <v>0</v>
      </c>
      <c r="F1466" s="1055">
        <v>0</v>
      </c>
      <c r="G1466" s="1055">
        <v>0</v>
      </c>
      <c r="H1466" s="1062">
        <v>0</v>
      </c>
      <c r="I1466" s="1055">
        <v>0</v>
      </c>
      <c r="J1466" s="1055">
        <v>0</v>
      </c>
      <c r="K1466" s="1055">
        <v>0</v>
      </c>
      <c r="L1466" s="1055">
        <v>0</v>
      </c>
      <c r="M1466" s="1055">
        <v>0</v>
      </c>
      <c r="N1466" s="1062">
        <v>0</v>
      </c>
      <c r="O1466" s="1055">
        <v>0</v>
      </c>
      <c r="P1466" s="1055">
        <v>0</v>
      </c>
      <c r="Q1466" s="1055">
        <v>0</v>
      </c>
      <c r="R1466" s="1055">
        <v>0</v>
      </c>
      <c r="S1466" s="1055">
        <v>0</v>
      </c>
      <c r="T1466" s="1055">
        <v>0</v>
      </c>
      <c r="U1466" s="1055">
        <v>0</v>
      </c>
      <c r="V1466" s="1062">
        <v>0</v>
      </c>
      <c r="W1466" s="1055">
        <v>0</v>
      </c>
      <c r="X1466" s="1055">
        <v>0</v>
      </c>
      <c r="Y1466" s="1055">
        <v>0</v>
      </c>
      <c r="Z1466" s="1055">
        <v>0</v>
      </c>
      <c r="AA1466" s="1055">
        <v>0</v>
      </c>
      <c r="AB1466" s="1055">
        <v>0</v>
      </c>
      <c r="AC1466" s="42">
        <f t="shared" si="1452"/>
        <v>0</v>
      </c>
      <c r="AD1466" s="16"/>
      <c r="AE1466" s="16"/>
      <c r="AF1466" s="16"/>
      <c r="AG1466" s="16"/>
      <c r="AH1466" s="16"/>
      <c r="AI1466" s="16"/>
      <c r="AJ1466" s="16"/>
      <c r="AK1466" s="16"/>
      <c r="AL1466" s="16"/>
      <c r="AM1466" s="16"/>
      <c r="AN1466" s="16"/>
      <c r="AO1466" s="16"/>
    </row>
    <row r="1467" s="1" customFormat="1" ht="12.75" customHeight="1">
      <c r="A1467" s="862"/>
      <c r="B1467" s="109"/>
      <c r="C1467" s="39" t="s">
        <v>18</v>
      </c>
      <c r="D1467" s="39" t="s">
        <v>19</v>
      </c>
      <c r="E1467" s="847">
        <v>0</v>
      </c>
      <c r="F1467" s="847">
        <v>0</v>
      </c>
      <c r="G1467" s="847">
        <v>0</v>
      </c>
      <c r="H1467" s="848">
        <v>0</v>
      </c>
      <c r="I1467" s="847">
        <v>0</v>
      </c>
      <c r="J1467" s="847">
        <v>0</v>
      </c>
      <c r="K1467" s="847">
        <v>0</v>
      </c>
      <c r="L1467" s="847">
        <v>0</v>
      </c>
      <c r="M1467" s="847">
        <v>0</v>
      </c>
      <c r="N1467" s="848">
        <v>0</v>
      </c>
      <c r="O1467" s="847">
        <v>0</v>
      </c>
      <c r="P1467" s="847">
        <v>0</v>
      </c>
      <c r="Q1467" s="847">
        <v>0</v>
      </c>
      <c r="R1467" s="847">
        <v>0</v>
      </c>
      <c r="S1467" s="847">
        <v>0</v>
      </c>
      <c r="T1467" s="847">
        <v>0</v>
      </c>
      <c r="U1467" s="847">
        <v>0</v>
      </c>
      <c r="V1467" s="848">
        <v>0</v>
      </c>
      <c r="W1467" s="847">
        <v>0</v>
      </c>
      <c r="X1467" s="847">
        <v>0</v>
      </c>
      <c r="Y1467" s="847">
        <v>0</v>
      </c>
      <c r="Z1467" s="847">
        <v>0</v>
      </c>
      <c r="AA1467" s="847">
        <v>0</v>
      </c>
      <c r="AB1467" s="847">
        <v>0</v>
      </c>
      <c r="AC1467" s="42"/>
      <c r="AD1467" s="16"/>
      <c r="AE1467" s="16"/>
      <c r="AF1467" s="16"/>
      <c r="AG1467" s="16"/>
      <c r="AH1467" s="16"/>
      <c r="AI1467" s="16"/>
      <c r="AJ1467" s="16"/>
      <c r="AK1467" s="16"/>
      <c r="AL1467" s="16"/>
      <c r="AM1467" s="16"/>
      <c r="AN1467" s="16"/>
      <c r="AO1467" s="16"/>
    </row>
    <row r="1468" s="1" customFormat="1" ht="12.75" customHeight="1">
      <c r="A1468" s="867"/>
      <c r="B1468" s="181"/>
      <c r="C1468" s="51" t="s">
        <v>20</v>
      </c>
      <c r="D1468" s="51"/>
      <c r="E1468" s="212"/>
      <c r="F1468" s="212"/>
      <c r="G1468" s="212"/>
      <c r="H1468" s="213"/>
      <c r="I1468" s="212"/>
      <c r="J1468" s="212"/>
      <c r="K1468" s="212"/>
      <c r="L1468" s="212"/>
      <c r="M1468" s="212"/>
      <c r="N1468" s="213"/>
      <c r="O1468" s="212"/>
      <c r="P1468" s="212"/>
      <c r="Q1468" s="212"/>
      <c r="R1468" s="212"/>
      <c r="S1468" s="212"/>
      <c r="T1468" s="212"/>
      <c r="U1468" s="212"/>
      <c r="V1468" s="213"/>
      <c r="W1468" s="212"/>
      <c r="X1468" s="212"/>
      <c r="Y1468" s="212"/>
      <c r="Z1468" s="212"/>
      <c r="AA1468" s="212"/>
      <c r="AB1468" s="212"/>
      <c r="AC1468" s="101"/>
      <c r="AD1468" s="16"/>
      <c r="AE1468" s="16"/>
      <c r="AF1468" s="16"/>
      <c r="AG1468" s="16"/>
      <c r="AH1468" s="16"/>
      <c r="AI1468" s="16"/>
      <c r="AJ1468" s="16"/>
      <c r="AK1468" s="16"/>
      <c r="AL1468" s="16"/>
      <c r="AM1468" s="16"/>
      <c r="AN1468" s="16"/>
      <c r="AO1468" s="16"/>
    </row>
    <row r="1469" s="1" customFormat="1" ht="12.75" customHeight="1">
      <c r="A1469" s="687" t="s">
        <v>75</v>
      </c>
      <c r="B1469" s="106" t="s">
        <v>708</v>
      </c>
      <c r="C1469" s="57" t="s">
        <v>15</v>
      </c>
      <c r="D1469" s="57" t="s">
        <v>19</v>
      </c>
      <c r="E1469" s="1055">
        <v>0</v>
      </c>
      <c r="F1469" s="1055">
        <v>0</v>
      </c>
      <c r="G1469" s="1055">
        <v>0</v>
      </c>
      <c r="H1469" s="1062">
        <v>0</v>
      </c>
      <c r="I1469" s="1055">
        <v>0</v>
      </c>
      <c r="J1469" s="1055">
        <v>0</v>
      </c>
      <c r="K1469" s="1055">
        <v>0</v>
      </c>
      <c r="L1469" s="1055">
        <v>0</v>
      </c>
      <c r="M1469" s="1055">
        <v>0</v>
      </c>
      <c r="N1469" s="1062">
        <v>0</v>
      </c>
      <c r="O1469" s="1055">
        <v>0</v>
      </c>
      <c r="P1469" s="1055">
        <v>0</v>
      </c>
      <c r="Q1469" s="1055">
        <v>0</v>
      </c>
      <c r="R1469" s="1055">
        <v>0</v>
      </c>
      <c r="S1469" s="1055">
        <v>0</v>
      </c>
      <c r="T1469" s="1055">
        <v>0</v>
      </c>
      <c r="U1469" s="1055">
        <v>0</v>
      </c>
      <c r="V1469" s="1062">
        <v>0</v>
      </c>
      <c r="W1469" s="1055">
        <v>0</v>
      </c>
      <c r="X1469" s="1055">
        <v>0</v>
      </c>
      <c r="Y1469" s="1055">
        <v>0</v>
      </c>
      <c r="Z1469" s="1055">
        <v>0</v>
      </c>
      <c r="AA1469" s="1055">
        <v>0</v>
      </c>
      <c r="AB1469" s="1055">
        <v>0</v>
      </c>
      <c r="AC1469" s="59">
        <f t="shared" si="1452"/>
        <v>0</v>
      </c>
      <c r="AD1469" s="16"/>
      <c r="AE1469" s="16"/>
      <c r="AF1469" s="16"/>
      <c r="AG1469" s="16"/>
      <c r="AH1469" s="16"/>
      <c r="AI1469" s="16"/>
      <c r="AJ1469" s="16"/>
      <c r="AK1469" s="16"/>
      <c r="AL1469" s="16"/>
      <c r="AM1469" s="16"/>
      <c r="AN1469" s="16"/>
      <c r="AO1469" s="16"/>
    </row>
    <row r="1470" s="1" customFormat="1" ht="12.75" customHeight="1">
      <c r="A1470" s="862"/>
      <c r="B1470" s="109"/>
      <c r="C1470" s="39" t="s">
        <v>17</v>
      </c>
      <c r="D1470" s="39" t="s">
        <v>19</v>
      </c>
      <c r="E1470" s="1055">
        <v>0</v>
      </c>
      <c r="F1470" s="1055">
        <v>0</v>
      </c>
      <c r="G1470" s="1055">
        <v>0</v>
      </c>
      <c r="H1470" s="1062">
        <v>0</v>
      </c>
      <c r="I1470" s="1055">
        <v>0</v>
      </c>
      <c r="J1470" s="1055">
        <v>0</v>
      </c>
      <c r="K1470" s="1055">
        <v>0</v>
      </c>
      <c r="L1470" s="1055">
        <v>0</v>
      </c>
      <c r="M1470" s="1055">
        <v>0</v>
      </c>
      <c r="N1470" s="1062">
        <v>0</v>
      </c>
      <c r="O1470" s="1055">
        <v>0</v>
      </c>
      <c r="P1470" s="1055">
        <v>0</v>
      </c>
      <c r="Q1470" s="1055">
        <v>0</v>
      </c>
      <c r="R1470" s="1055">
        <v>0</v>
      </c>
      <c r="S1470" s="1055">
        <v>0</v>
      </c>
      <c r="T1470" s="1055">
        <v>0</v>
      </c>
      <c r="U1470" s="1055">
        <v>0</v>
      </c>
      <c r="V1470" s="1062">
        <v>0</v>
      </c>
      <c r="W1470" s="1055">
        <v>0</v>
      </c>
      <c r="X1470" s="1055">
        <v>0</v>
      </c>
      <c r="Y1470" s="1055">
        <v>0</v>
      </c>
      <c r="Z1470" s="1055">
        <v>0</v>
      </c>
      <c r="AA1470" s="1055">
        <v>0</v>
      </c>
      <c r="AB1470" s="1055">
        <v>0</v>
      </c>
      <c r="AC1470" s="59">
        <f t="shared" si="1452"/>
        <v>0</v>
      </c>
      <c r="AD1470" s="16"/>
      <c r="AE1470" s="16"/>
      <c r="AF1470" s="16"/>
      <c r="AG1470" s="16"/>
      <c r="AH1470" s="16"/>
      <c r="AI1470" s="16"/>
      <c r="AJ1470" s="16"/>
      <c r="AK1470" s="16"/>
      <c r="AL1470" s="16"/>
      <c r="AM1470" s="16"/>
      <c r="AN1470" s="16"/>
      <c r="AO1470" s="16"/>
    </row>
    <row r="1471" s="1" customFormat="1" ht="12.75" customHeight="1">
      <c r="A1471" s="862"/>
      <c r="B1471" s="109"/>
      <c r="C1471" s="39" t="s">
        <v>18</v>
      </c>
      <c r="D1471" s="39" t="s">
        <v>19</v>
      </c>
      <c r="E1471" s="847">
        <v>0</v>
      </c>
      <c r="F1471" s="847">
        <v>0</v>
      </c>
      <c r="G1471" s="847">
        <v>0</v>
      </c>
      <c r="H1471" s="848">
        <v>0</v>
      </c>
      <c r="I1471" s="847">
        <v>0</v>
      </c>
      <c r="J1471" s="847">
        <v>0</v>
      </c>
      <c r="K1471" s="847">
        <v>0</v>
      </c>
      <c r="L1471" s="847">
        <v>0</v>
      </c>
      <c r="M1471" s="847">
        <v>0</v>
      </c>
      <c r="N1471" s="848">
        <v>0</v>
      </c>
      <c r="O1471" s="847">
        <v>0</v>
      </c>
      <c r="P1471" s="847">
        <v>0</v>
      </c>
      <c r="Q1471" s="847">
        <v>0</v>
      </c>
      <c r="R1471" s="847">
        <v>0</v>
      </c>
      <c r="S1471" s="847">
        <v>0</v>
      </c>
      <c r="T1471" s="847">
        <v>0</v>
      </c>
      <c r="U1471" s="847">
        <v>0</v>
      </c>
      <c r="V1471" s="848">
        <v>0</v>
      </c>
      <c r="W1471" s="847">
        <v>0</v>
      </c>
      <c r="X1471" s="847">
        <v>0</v>
      </c>
      <c r="Y1471" s="847">
        <v>0</v>
      </c>
      <c r="Z1471" s="847">
        <v>0</v>
      </c>
      <c r="AA1471" s="847">
        <v>0</v>
      </c>
      <c r="AB1471" s="847">
        <v>0</v>
      </c>
      <c r="AC1471" s="42"/>
      <c r="AD1471" s="16"/>
      <c r="AE1471" s="16"/>
      <c r="AF1471" s="16"/>
      <c r="AG1471" s="16"/>
      <c r="AH1471" s="16"/>
      <c r="AI1471" s="16"/>
      <c r="AJ1471" s="16"/>
      <c r="AK1471" s="16"/>
      <c r="AL1471" s="16"/>
      <c r="AM1471" s="16"/>
      <c r="AN1471" s="16"/>
      <c r="AO1471" s="16"/>
    </row>
    <row r="1472" s="1" customFormat="1" ht="12.75" customHeight="1">
      <c r="A1472" s="863"/>
      <c r="B1472" s="114"/>
      <c r="C1472" s="115" t="s">
        <v>20</v>
      </c>
      <c r="D1472" s="115"/>
      <c r="E1472" s="239"/>
      <c r="F1472" s="239"/>
      <c r="G1472" s="239"/>
      <c r="H1472" s="240"/>
      <c r="I1472" s="239"/>
      <c r="J1472" s="239"/>
      <c r="K1472" s="239"/>
      <c r="L1472" s="239"/>
      <c r="M1472" s="239"/>
      <c r="N1472" s="240"/>
      <c r="O1472" s="239"/>
      <c r="P1472" s="239"/>
      <c r="Q1472" s="239"/>
      <c r="R1472" s="239"/>
      <c r="S1472" s="239"/>
      <c r="T1472" s="239"/>
      <c r="U1472" s="239"/>
      <c r="V1472" s="240"/>
      <c r="W1472" s="239"/>
      <c r="X1472" s="239"/>
      <c r="Y1472" s="239"/>
      <c r="Z1472" s="239"/>
      <c r="AA1472" s="239"/>
      <c r="AB1472" s="239"/>
      <c r="AC1472" s="125"/>
      <c r="AD1472" s="16"/>
      <c r="AE1472" s="16"/>
      <c r="AF1472" s="16"/>
      <c r="AG1472" s="16"/>
      <c r="AH1472" s="16"/>
      <c r="AI1472" s="16"/>
      <c r="AJ1472" s="16"/>
      <c r="AK1472" s="16"/>
      <c r="AL1472" s="16"/>
      <c r="AM1472" s="16"/>
      <c r="AN1472" s="16"/>
      <c r="AO1472" s="16"/>
    </row>
    <row r="1473" s="1" customFormat="1" ht="12.75" customHeight="1">
      <c r="A1473" s="516" t="s">
        <v>172</v>
      </c>
      <c r="B1473" s="121" t="s">
        <v>709</v>
      </c>
      <c r="C1473" s="33" t="s">
        <v>15</v>
      </c>
      <c r="D1473" s="33" t="s">
        <v>16</v>
      </c>
      <c r="E1473" s="682">
        <v>0</v>
      </c>
      <c r="F1473" s="682">
        <v>0</v>
      </c>
      <c r="G1473" s="682">
        <v>0</v>
      </c>
      <c r="H1473" s="683">
        <v>0</v>
      </c>
      <c r="I1473" s="682">
        <v>0</v>
      </c>
      <c r="J1473" s="682">
        <v>0</v>
      </c>
      <c r="K1473" s="682">
        <v>0</v>
      </c>
      <c r="L1473" s="682">
        <v>0</v>
      </c>
      <c r="M1473" s="682">
        <v>0</v>
      </c>
      <c r="N1473" s="683">
        <v>0</v>
      </c>
      <c r="O1473" s="682">
        <v>0</v>
      </c>
      <c r="P1473" s="682">
        <v>0</v>
      </c>
      <c r="Q1473" s="682">
        <v>0</v>
      </c>
      <c r="R1473" s="682">
        <v>0</v>
      </c>
      <c r="S1473" s="682">
        <v>0</v>
      </c>
      <c r="T1473" s="682">
        <v>0</v>
      </c>
      <c r="U1473" s="682">
        <v>0</v>
      </c>
      <c r="V1473" s="683">
        <v>0</v>
      </c>
      <c r="W1473" s="682">
        <v>0</v>
      </c>
      <c r="X1473" s="682">
        <v>0</v>
      </c>
      <c r="Y1473" s="682">
        <v>0</v>
      </c>
      <c r="Z1473" s="682">
        <v>0</v>
      </c>
      <c r="AA1473" s="682">
        <v>0</v>
      </c>
      <c r="AB1473" s="682">
        <v>0</v>
      </c>
      <c r="AC1473" s="36">
        <f t="shared" si="1452"/>
        <v>0</v>
      </c>
      <c r="AD1473" s="16"/>
      <c r="AE1473" s="16"/>
      <c r="AF1473" s="16"/>
      <c r="AG1473" s="16"/>
      <c r="AH1473" s="16"/>
      <c r="AI1473" s="16"/>
      <c r="AJ1473" s="16"/>
      <c r="AK1473" s="16"/>
      <c r="AL1473" s="16"/>
      <c r="AM1473" s="16"/>
      <c r="AN1473" s="16"/>
      <c r="AO1473" s="16"/>
    </row>
    <row r="1474" s="1" customFormat="1" ht="12.75" customHeight="1">
      <c r="A1474" s="862"/>
      <c r="B1474" s="109"/>
      <c r="C1474" s="39" t="s">
        <v>17</v>
      </c>
      <c r="D1474" s="39" t="s">
        <v>16</v>
      </c>
      <c r="E1474" s="236">
        <v>0</v>
      </c>
      <c r="F1474" s="236">
        <v>0</v>
      </c>
      <c r="G1474" s="236">
        <v>0</v>
      </c>
      <c r="H1474" s="237">
        <v>0</v>
      </c>
      <c r="I1474" s="236">
        <v>0</v>
      </c>
      <c r="J1474" s="236">
        <v>0</v>
      </c>
      <c r="K1474" s="236">
        <v>0</v>
      </c>
      <c r="L1474" s="236">
        <v>0</v>
      </c>
      <c r="M1474" s="236">
        <v>0</v>
      </c>
      <c r="N1474" s="237">
        <v>0</v>
      </c>
      <c r="O1474" s="236">
        <v>0</v>
      </c>
      <c r="P1474" s="236">
        <v>0</v>
      </c>
      <c r="Q1474" s="236">
        <v>0</v>
      </c>
      <c r="R1474" s="236">
        <v>0</v>
      </c>
      <c r="S1474" s="236">
        <v>0</v>
      </c>
      <c r="T1474" s="236">
        <v>0</v>
      </c>
      <c r="U1474" s="236">
        <v>0</v>
      </c>
      <c r="V1474" s="237">
        <v>0</v>
      </c>
      <c r="W1474" s="236">
        <v>0</v>
      </c>
      <c r="X1474" s="236">
        <v>0</v>
      </c>
      <c r="Y1474" s="236">
        <v>0</v>
      </c>
      <c r="Z1474" s="236">
        <v>0</v>
      </c>
      <c r="AA1474" s="236">
        <v>0</v>
      </c>
      <c r="AB1474" s="236">
        <v>0</v>
      </c>
      <c r="AC1474" s="42">
        <f t="shared" si="1452"/>
        <v>0</v>
      </c>
      <c r="AD1474" s="16"/>
      <c r="AE1474" s="16"/>
      <c r="AF1474" s="16"/>
      <c r="AG1474" s="16"/>
      <c r="AH1474" s="16"/>
      <c r="AI1474" s="16"/>
      <c r="AJ1474" s="16"/>
      <c r="AK1474" s="16"/>
      <c r="AL1474" s="16"/>
      <c r="AM1474" s="16"/>
      <c r="AN1474" s="16"/>
      <c r="AO1474" s="16"/>
    </row>
    <row r="1475" s="1" customFormat="1" ht="12.75" customHeight="1">
      <c r="A1475" s="862"/>
      <c r="B1475" s="109"/>
      <c r="C1475" s="39" t="s">
        <v>18</v>
      </c>
      <c r="D1475" s="39" t="s">
        <v>19</v>
      </c>
      <c r="E1475" s="128">
        <v>0</v>
      </c>
      <c r="F1475" s="128">
        <v>0</v>
      </c>
      <c r="G1475" s="128">
        <v>0</v>
      </c>
      <c r="H1475" s="129">
        <v>0</v>
      </c>
      <c r="I1475" s="128">
        <v>0</v>
      </c>
      <c r="J1475" s="128">
        <v>0</v>
      </c>
      <c r="K1475" s="128">
        <v>0</v>
      </c>
      <c r="L1475" s="128">
        <v>0</v>
      </c>
      <c r="M1475" s="128">
        <v>0</v>
      </c>
      <c r="N1475" s="129">
        <v>0</v>
      </c>
      <c r="O1475" s="128">
        <v>0</v>
      </c>
      <c r="P1475" s="128">
        <v>0</v>
      </c>
      <c r="Q1475" s="128">
        <v>0</v>
      </c>
      <c r="R1475" s="128">
        <v>0</v>
      </c>
      <c r="S1475" s="128">
        <v>0</v>
      </c>
      <c r="T1475" s="128">
        <v>0</v>
      </c>
      <c r="U1475" s="128">
        <v>0</v>
      </c>
      <c r="V1475" s="129">
        <v>0</v>
      </c>
      <c r="W1475" s="128">
        <v>0</v>
      </c>
      <c r="X1475" s="128">
        <v>0</v>
      </c>
      <c r="Y1475" s="128">
        <v>0</v>
      </c>
      <c r="Z1475" s="128">
        <v>0</v>
      </c>
      <c r="AA1475" s="128">
        <v>0</v>
      </c>
      <c r="AB1475" s="128">
        <v>0</v>
      </c>
      <c r="AC1475" s="220"/>
      <c r="AD1475" s="112" t="s">
        <v>704</v>
      </c>
      <c r="AE1475" s="16"/>
      <c r="AF1475" s="16"/>
      <c r="AG1475" s="16"/>
      <c r="AH1475" s="16"/>
      <c r="AI1475" s="16"/>
      <c r="AJ1475" s="16"/>
      <c r="AK1475" s="16"/>
      <c r="AL1475" s="16"/>
      <c r="AM1475" s="16"/>
      <c r="AN1475" s="16"/>
      <c r="AO1475" s="16"/>
    </row>
    <row r="1476" s="1" customFormat="1" ht="12.75" customHeight="1">
      <c r="A1476" s="867"/>
      <c r="B1476" s="181"/>
      <c r="C1476" s="51" t="s">
        <v>20</v>
      </c>
      <c r="D1476" s="51"/>
      <c r="E1476" s="52" t="e">
        <f t="shared" si="1446"/>
        <v>#DIV/0!</v>
      </c>
      <c r="F1476" s="52" t="e">
        <f t="shared" si="1446"/>
        <v>#DIV/0!</v>
      </c>
      <c r="G1476" s="52" t="e">
        <f t="shared" si="1446"/>
        <v>#DIV/0!</v>
      </c>
      <c r="H1476" s="100" t="e">
        <f t="shared" si="1446"/>
        <v>#DIV/0!</v>
      </c>
      <c r="I1476" s="52" t="e">
        <f t="shared" si="1446"/>
        <v>#DIV/0!</v>
      </c>
      <c r="J1476" s="52" t="e">
        <f t="shared" si="1446"/>
        <v>#DIV/0!</v>
      </c>
      <c r="K1476" s="52" t="e">
        <f t="shared" si="1446"/>
        <v>#DIV/0!</v>
      </c>
      <c r="L1476" s="52" t="e">
        <f t="shared" si="1446"/>
        <v>#DIV/0!</v>
      </c>
      <c r="M1476" s="52" t="e">
        <f t="shared" si="1446"/>
        <v>#DIV/0!</v>
      </c>
      <c r="N1476" s="100" t="e">
        <f t="shared" si="1446"/>
        <v>#DIV/0!</v>
      </c>
      <c r="O1476" s="52" t="e">
        <f t="shared" si="1446"/>
        <v>#DIV/0!</v>
      </c>
      <c r="P1476" s="52" t="e">
        <f t="shared" si="1446"/>
        <v>#DIV/0!</v>
      </c>
      <c r="Q1476" s="52" t="e">
        <f t="shared" si="1446"/>
        <v>#DIV/0!</v>
      </c>
      <c r="R1476" s="52" t="e">
        <f t="shared" si="1446"/>
        <v>#DIV/0!</v>
      </c>
      <c r="S1476" s="52" t="e">
        <f t="shared" si="1446"/>
        <v>#DIV/0!</v>
      </c>
      <c r="T1476" s="52" t="e">
        <f t="shared" si="1446"/>
        <v>#DIV/0!</v>
      </c>
      <c r="U1476" s="52" t="e">
        <f t="shared" si="1446"/>
        <v>#DIV/0!</v>
      </c>
      <c r="V1476" s="100" t="e">
        <f t="shared" si="1446"/>
        <v>#DIV/0!</v>
      </c>
      <c r="W1476" s="52" t="e">
        <f t="shared" si="1446"/>
        <v>#DIV/0!</v>
      </c>
      <c r="X1476" s="52" t="e">
        <f t="shared" si="1446"/>
        <v>#DIV/0!</v>
      </c>
      <c r="Y1476" s="52" t="e">
        <f t="shared" si="1446"/>
        <v>#DIV/0!</v>
      </c>
      <c r="Z1476" s="52" t="e">
        <f t="shared" si="1446"/>
        <v>#DIV/0!</v>
      </c>
      <c r="AA1476" s="52" t="e">
        <f t="shared" si="1446"/>
        <v>#DIV/0!</v>
      </c>
      <c r="AB1476" s="52" t="e">
        <f t="shared" si="1446"/>
        <v>#DIV/0!</v>
      </c>
      <c r="AC1476" s="101" t="e">
        <f t="shared" si="1446"/>
        <v>#DIV/0!</v>
      </c>
      <c r="AD1476" s="16"/>
      <c r="AE1476" s="16"/>
      <c r="AF1476" s="16"/>
      <c r="AG1476" s="16"/>
      <c r="AH1476" s="16"/>
      <c r="AI1476" s="16"/>
      <c r="AJ1476" s="16"/>
      <c r="AK1476" s="16"/>
      <c r="AL1476" s="16"/>
      <c r="AM1476" s="16"/>
      <c r="AN1476" s="16"/>
      <c r="AO1476" s="16"/>
    </row>
    <row r="1477" s="1" customFormat="1" ht="12.75" customHeight="1">
      <c r="A1477" s="687" t="s">
        <v>710</v>
      </c>
      <c r="B1477" s="106" t="s">
        <v>711</v>
      </c>
      <c r="C1477" s="57" t="s">
        <v>15</v>
      </c>
      <c r="D1477" s="57" t="s">
        <v>16</v>
      </c>
      <c r="E1477" s="1055">
        <v>0.44207999999999997</v>
      </c>
      <c r="F1477" s="1055">
        <v>0.44135999999999997</v>
      </c>
      <c r="G1477" s="1055">
        <v>0.44207999999999997</v>
      </c>
      <c r="H1477" s="1062">
        <v>0.44928000000000001</v>
      </c>
      <c r="I1477" s="1055">
        <v>0.44712000000000002</v>
      </c>
      <c r="J1477" s="1055">
        <v>0.44207999999999997</v>
      </c>
      <c r="K1477" s="1055">
        <v>0.43847999999999998</v>
      </c>
      <c r="L1477" s="1055">
        <v>0.44280000000000003</v>
      </c>
      <c r="M1477" s="1055">
        <v>0.45144000000000001</v>
      </c>
      <c r="N1477" s="1062">
        <v>0.45648</v>
      </c>
      <c r="O1477" s="1055">
        <v>0.432</v>
      </c>
      <c r="P1477" s="1055">
        <v>0.42336000000000001</v>
      </c>
      <c r="Q1477" s="1055">
        <v>0.41760000000000003</v>
      </c>
      <c r="R1477" s="1055">
        <v>0.42048000000000002</v>
      </c>
      <c r="S1477" s="1055">
        <v>0.43847999999999998</v>
      </c>
      <c r="T1477" s="1055">
        <v>0.44063999999999998</v>
      </c>
      <c r="U1477" s="1055">
        <v>0.44640000000000002</v>
      </c>
      <c r="V1477" s="1062">
        <v>0.45072000000000001</v>
      </c>
      <c r="W1477" s="1055">
        <v>0.45288</v>
      </c>
      <c r="X1477" s="1055">
        <v>0.45935999999999999</v>
      </c>
      <c r="Y1477" s="1055">
        <v>0.45935999999999999</v>
      </c>
      <c r="Z1477" s="1055">
        <v>0.46079999999999999</v>
      </c>
      <c r="AA1477" s="1055">
        <v>0.45791999999999999</v>
      </c>
      <c r="AB1477" s="1055">
        <v>0.4536</v>
      </c>
      <c r="AC1477" s="59"/>
      <c r="AD1477" s="16"/>
      <c r="AE1477" s="16"/>
      <c r="AF1477" s="16"/>
      <c r="AG1477" s="16"/>
      <c r="AH1477" s="16"/>
      <c r="AI1477" s="16"/>
      <c r="AJ1477" s="16"/>
      <c r="AK1477" s="16"/>
      <c r="AL1477" s="16"/>
      <c r="AM1477" s="16"/>
      <c r="AN1477" s="16"/>
      <c r="AO1477" s="16"/>
    </row>
    <row r="1478" s="1" customFormat="1" ht="12.75" customHeight="1">
      <c r="A1478" s="862"/>
      <c r="B1478" s="109"/>
      <c r="C1478" s="39" t="s">
        <v>17</v>
      </c>
      <c r="D1478" s="39" t="s">
        <v>16</v>
      </c>
      <c r="E1478" s="1055">
        <v>0.29880000000000001</v>
      </c>
      <c r="F1478" s="1055">
        <v>0.30815999999999999</v>
      </c>
      <c r="G1478" s="1055">
        <v>0.30024000000000001</v>
      </c>
      <c r="H1478" s="1062">
        <v>0.28367999999999999</v>
      </c>
      <c r="I1478" s="1055">
        <v>0.29952000000000001</v>
      </c>
      <c r="J1478" s="1055">
        <v>0.30815999999999999</v>
      </c>
      <c r="K1478" s="1055">
        <v>0.28799999999999998</v>
      </c>
      <c r="L1478" s="1055">
        <v>0.29088000000000003</v>
      </c>
      <c r="M1478" s="1055">
        <v>0.32184000000000001</v>
      </c>
      <c r="N1478" s="1062">
        <v>0.31535999999999997</v>
      </c>
      <c r="O1478" s="1055">
        <v>0.31319999999999998</v>
      </c>
      <c r="P1478" s="1055">
        <v>0.31680000000000003</v>
      </c>
      <c r="Q1478" s="1055">
        <v>0.30456</v>
      </c>
      <c r="R1478" s="1055">
        <v>0.32832</v>
      </c>
      <c r="S1478" s="1055">
        <v>0.33119999999999999</v>
      </c>
      <c r="T1478" s="1055">
        <v>0.32112000000000002</v>
      </c>
      <c r="U1478" s="1055">
        <v>0.31608000000000003</v>
      </c>
      <c r="V1478" s="1062">
        <v>0.31391999999999998</v>
      </c>
      <c r="W1478" s="1055">
        <v>0.31535999999999997</v>
      </c>
      <c r="X1478" s="1055">
        <v>0.3024</v>
      </c>
      <c r="Y1478" s="1055">
        <v>0.29880000000000001</v>
      </c>
      <c r="Z1478" s="1055">
        <v>0.31319999999999998</v>
      </c>
      <c r="AA1478" s="1055">
        <v>0.30096000000000001</v>
      </c>
      <c r="AB1478" s="1055">
        <v>0.30096000000000001</v>
      </c>
      <c r="AC1478" s="42"/>
      <c r="AD1478" s="16"/>
      <c r="AE1478" s="16"/>
      <c r="AF1478" s="16"/>
      <c r="AG1478" s="16"/>
      <c r="AH1478" s="16"/>
      <c r="AI1478" s="16"/>
      <c r="AJ1478" s="16"/>
      <c r="AK1478" s="16"/>
      <c r="AL1478" s="16"/>
      <c r="AM1478" s="16"/>
      <c r="AN1478" s="16"/>
      <c r="AO1478" s="16"/>
    </row>
    <row r="1479" s="1" customFormat="1" ht="12.75" customHeight="1">
      <c r="A1479" s="862"/>
      <c r="B1479" s="109"/>
      <c r="C1479" s="39" t="s">
        <v>18</v>
      </c>
      <c r="D1479" s="39" t="s">
        <v>19</v>
      </c>
      <c r="E1479" s="856">
        <v>46</v>
      </c>
      <c r="F1479" s="856">
        <v>43</v>
      </c>
      <c r="G1479" s="856">
        <v>37</v>
      </c>
      <c r="H1479" s="857">
        <v>40</v>
      </c>
      <c r="I1479" s="856">
        <v>40</v>
      </c>
      <c r="J1479" s="856">
        <v>40</v>
      </c>
      <c r="K1479" s="856">
        <v>39</v>
      </c>
      <c r="L1479" s="856">
        <v>39</v>
      </c>
      <c r="M1479" s="856">
        <v>42</v>
      </c>
      <c r="N1479" s="857">
        <v>40</v>
      </c>
      <c r="O1479" s="856">
        <v>39</v>
      </c>
      <c r="P1479" s="856">
        <v>42</v>
      </c>
      <c r="Q1479" s="856">
        <v>40</v>
      </c>
      <c r="R1479" s="856">
        <v>40</v>
      </c>
      <c r="S1479" s="856">
        <v>40</v>
      </c>
      <c r="T1479" s="856">
        <v>39</v>
      </c>
      <c r="U1479" s="856">
        <v>39</v>
      </c>
      <c r="V1479" s="857">
        <v>38</v>
      </c>
      <c r="W1479" s="856">
        <v>39</v>
      </c>
      <c r="X1479" s="856">
        <v>38</v>
      </c>
      <c r="Y1479" s="856">
        <v>41</v>
      </c>
      <c r="Z1479" s="856">
        <v>38</v>
      </c>
      <c r="AA1479" s="856">
        <v>39</v>
      </c>
      <c r="AB1479" s="856">
        <v>38</v>
      </c>
      <c r="AC1479" s="42"/>
      <c r="AD1479" s="16"/>
      <c r="AE1479" s="16"/>
      <c r="AF1479" s="16"/>
      <c r="AG1479" s="16"/>
      <c r="AH1479" s="16"/>
      <c r="AI1479" s="16"/>
      <c r="AJ1479" s="16"/>
      <c r="AK1479" s="16"/>
      <c r="AL1479" s="16"/>
      <c r="AM1479" s="16"/>
      <c r="AN1479" s="16"/>
      <c r="AO1479" s="16"/>
    </row>
    <row r="1480" s="1" customFormat="1" ht="12.75" customHeight="1">
      <c r="A1480" s="863"/>
      <c r="B1480" s="114"/>
      <c r="C1480" s="115" t="s">
        <v>20</v>
      </c>
      <c r="D1480" s="115"/>
      <c r="E1480" s="116">
        <f t="shared" si="1446"/>
        <v>0.67589576547231278</v>
      </c>
      <c r="F1480" s="116">
        <f t="shared" si="1446"/>
        <v>0.69820554649265909</v>
      </c>
      <c r="G1480" s="116">
        <f t="shared" si="1446"/>
        <v>0.6791530944625408</v>
      </c>
      <c r="H1480" s="117">
        <f t="shared" si="1446"/>
        <v>0.63141025641025639</v>
      </c>
      <c r="I1480" s="116">
        <f t="shared" si="1446"/>
        <v>0.66988727858293073</v>
      </c>
      <c r="J1480" s="116">
        <f t="shared" si="1446"/>
        <v>0.69706840390879476</v>
      </c>
      <c r="K1480" s="116">
        <f t="shared" si="1446"/>
        <v>0.65681444991789817</v>
      </c>
      <c r="L1480" s="116">
        <f t="shared" si="1446"/>
        <v>0.65691056910569112</v>
      </c>
      <c r="M1480" s="116">
        <f t="shared" si="1446"/>
        <v>0.7129186602870814</v>
      </c>
      <c r="N1480" s="117">
        <f t="shared" si="1446"/>
        <v>0.69085173501577279</v>
      </c>
      <c r="O1480" s="116">
        <f t="shared" si="1446"/>
        <v>0.72499999999999998</v>
      </c>
      <c r="P1480" s="116">
        <f t="shared" si="1446"/>
        <v>0.74829931972789121</v>
      </c>
      <c r="Q1480" s="116">
        <f t="shared" si="1446"/>
        <v>0.72931034482758617</v>
      </c>
      <c r="R1480" s="116">
        <f t="shared" si="1446"/>
        <v>0.78082191780821919</v>
      </c>
      <c r="S1480" s="116">
        <f t="shared" si="1446"/>
        <v>0.75533661740558289</v>
      </c>
      <c r="T1480" s="116">
        <f t="shared" si="1446"/>
        <v>0.7287581699346406</v>
      </c>
      <c r="U1480" s="116">
        <f t="shared" si="1446"/>
        <v>0.70806451612903232</v>
      </c>
      <c r="V1480" s="117">
        <f t="shared" si="1446"/>
        <v>0.69648562300319483</v>
      </c>
      <c r="W1480" s="116">
        <f t="shared" si="1446"/>
        <v>0.69634340222575508</v>
      </c>
      <c r="X1480" s="116">
        <f t="shared" si="1446"/>
        <v>0.65830721003134796</v>
      </c>
      <c r="Y1480" s="116">
        <f t="shared" si="1446"/>
        <v>0.65047021943573669</v>
      </c>
      <c r="Z1480" s="116">
        <f t="shared" si="1446"/>
        <v>0.6796875</v>
      </c>
      <c r="AA1480" s="116">
        <f t="shared" si="1446"/>
        <v>0.65723270440251569</v>
      </c>
      <c r="AB1480" s="116">
        <f t="shared" si="1446"/>
        <v>0.66349206349206347</v>
      </c>
      <c r="AC1480" s="116" t="e">
        <f t="shared" si="1446"/>
        <v>#DIV/0!</v>
      </c>
      <c r="AD1480" s="16"/>
      <c r="AE1480" s="16"/>
      <c r="AF1480" s="16"/>
      <c r="AG1480" s="16"/>
      <c r="AH1480" s="16"/>
      <c r="AI1480" s="16"/>
      <c r="AJ1480" s="16"/>
      <c r="AK1480" s="16"/>
      <c r="AL1480" s="16"/>
      <c r="AM1480" s="16"/>
      <c r="AN1480" s="16"/>
      <c r="AO1480" s="16"/>
    </row>
    <row r="1481" s="1" customFormat="1" ht="12.75" customHeight="1">
      <c r="A1481" s="516" t="s">
        <v>495</v>
      </c>
      <c r="B1481" s="121" t="s">
        <v>37</v>
      </c>
      <c r="C1481" s="33" t="s">
        <v>15</v>
      </c>
      <c r="D1481" s="33" t="s">
        <v>16</v>
      </c>
      <c r="E1481" s="682">
        <v>0</v>
      </c>
      <c r="F1481" s="682">
        <v>0</v>
      </c>
      <c r="G1481" s="682">
        <v>0</v>
      </c>
      <c r="H1481" s="683">
        <v>0</v>
      </c>
      <c r="I1481" s="682">
        <v>0</v>
      </c>
      <c r="J1481" s="682">
        <v>0</v>
      </c>
      <c r="K1481" s="682">
        <v>0</v>
      </c>
      <c r="L1481" s="682">
        <v>0</v>
      </c>
      <c r="M1481" s="682">
        <v>0</v>
      </c>
      <c r="N1481" s="683">
        <v>0</v>
      </c>
      <c r="O1481" s="682">
        <v>0</v>
      </c>
      <c r="P1481" s="682">
        <v>0</v>
      </c>
      <c r="Q1481" s="682">
        <v>0</v>
      </c>
      <c r="R1481" s="682">
        <v>0</v>
      </c>
      <c r="S1481" s="682">
        <v>0</v>
      </c>
      <c r="T1481" s="682">
        <v>0</v>
      </c>
      <c r="U1481" s="682">
        <v>0</v>
      </c>
      <c r="V1481" s="683">
        <v>0</v>
      </c>
      <c r="W1481" s="682">
        <v>0</v>
      </c>
      <c r="X1481" s="682">
        <v>0</v>
      </c>
      <c r="Y1481" s="682">
        <v>0</v>
      </c>
      <c r="Z1481" s="682">
        <v>0</v>
      </c>
      <c r="AA1481" s="682">
        <v>0</v>
      </c>
      <c r="AB1481" s="682">
        <v>0</v>
      </c>
      <c r="AC1481" s="36">
        <f t="shared" ref="AC1481:AC1482" si="1453">SUM(E1481:AB1481)</f>
        <v>0</v>
      </c>
      <c r="AD1481" s="16"/>
      <c r="AE1481" s="16"/>
      <c r="AF1481" s="16"/>
      <c r="AG1481" s="16"/>
      <c r="AH1481" s="16"/>
      <c r="AI1481" s="16"/>
      <c r="AJ1481" s="16"/>
      <c r="AK1481" s="16"/>
      <c r="AL1481" s="16"/>
      <c r="AM1481" s="16"/>
      <c r="AN1481" s="16"/>
      <c r="AO1481" s="16"/>
    </row>
    <row r="1482" s="1" customFormat="1" ht="12.75" customHeight="1">
      <c r="A1482" s="862"/>
      <c r="B1482" s="109"/>
      <c r="C1482" s="39" t="s">
        <v>17</v>
      </c>
      <c r="D1482" s="39" t="s">
        <v>16</v>
      </c>
      <c r="E1482" s="236">
        <v>0</v>
      </c>
      <c r="F1482" s="236">
        <v>0</v>
      </c>
      <c r="G1482" s="236">
        <v>0</v>
      </c>
      <c r="H1482" s="237">
        <v>0</v>
      </c>
      <c r="I1482" s="236">
        <v>0</v>
      </c>
      <c r="J1482" s="236">
        <v>0</v>
      </c>
      <c r="K1482" s="236">
        <v>0</v>
      </c>
      <c r="L1482" s="236">
        <v>0</v>
      </c>
      <c r="M1482" s="236">
        <v>0</v>
      </c>
      <c r="N1482" s="237">
        <v>0</v>
      </c>
      <c r="O1482" s="236">
        <v>0</v>
      </c>
      <c r="P1482" s="236">
        <v>0</v>
      </c>
      <c r="Q1482" s="236">
        <v>0</v>
      </c>
      <c r="R1482" s="236">
        <v>0</v>
      </c>
      <c r="S1482" s="236">
        <v>0</v>
      </c>
      <c r="T1482" s="236">
        <v>0</v>
      </c>
      <c r="U1482" s="236">
        <v>0</v>
      </c>
      <c r="V1482" s="237">
        <v>0</v>
      </c>
      <c r="W1482" s="236">
        <v>0</v>
      </c>
      <c r="X1482" s="236">
        <v>0</v>
      </c>
      <c r="Y1482" s="236">
        <v>0</v>
      </c>
      <c r="Z1482" s="236">
        <v>0</v>
      </c>
      <c r="AA1482" s="236">
        <v>0</v>
      </c>
      <c r="AB1482" s="236">
        <v>0</v>
      </c>
      <c r="AC1482" s="42">
        <f t="shared" si="1453"/>
        <v>0</v>
      </c>
      <c r="AD1482" s="16"/>
      <c r="AE1482" s="16"/>
      <c r="AF1482" s="16"/>
      <c r="AG1482" s="16"/>
      <c r="AH1482" s="16"/>
      <c r="AI1482" s="16"/>
      <c r="AJ1482" s="16"/>
      <c r="AK1482" s="16"/>
      <c r="AL1482" s="16"/>
      <c r="AM1482" s="16"/>
      <c r="AN1482" s="16"/>
      <c r="AO1482" s="16"/>
    </row>
    <row r="1483" s="1" customFormat="1" ht="12.75" customHeight="1">
      <c r="A1483" s="862"/>
      <c r="B1483" s="109"/>
      <c r="C1483" s="39" t="s">
        <v>18</v>
      </c>
      <c r="D1483" s="39" t="s">
        <v>19</v>
      </c>
      <c r="E1483" s="128">
        <v>0</v>
      </c>
      <c r="F1483" s="128">
        <v>0</v>
      </c>
      <c r="G1483" s="128">
        <v>0</v>
      </c>
      <c r="H1483" s="129">
        <v>0</v>
      </c>
      <c r="I1483" s="128">
        <v>0</v>
      </c>
      <c r="J1483" s="128">
        <v>0</v>
      </c>
      <c r="K1483" s="128">
        <v>0</v>
      </c>
      <c r="L1483" s="128">
        <v>0</v>
      </c>
      <c r="M1483" s="128">
        <v>0</v>
      </c>
      <c r="N1483" s="129">
        <v>0</v>
      </c>
      <c r="O1483" s="128">
        <v>0</v>
      </c>
      <c r="P1483" s="128">
        <v>0</v>
      </c>
      <c r="Q1483" s="128">
        <v>0</v>
      </c>
      <c r="R1483" s="128">
        <v>0</v>
      </c>
      <c r="S1483" s="128">
        <v>0</v>
      </c>
      <c r="T1483" s="128">
        <v>0</v>
      </c>
      <c r="U1483" s="128">
        <v>0</v>
      </c>
      <c r="V1483" s="129">
        <v>0</v>
      </c>
      <c r="W1483" s="128">
        <v>0</v>
      </c>
      <c r="X1483" s="128">
        <v>0</v>
      </c>
      <c r="Y1483" s="128">
        <v>0</v>
      </c>
      <c r="Z1483" s="128">
        <v>0</v>
      </c>
      <c r="AA1483" s="128">
        <v>0</v>
      </c>
      <c r="AB1483" s="128">
        <v>0</v>
      </c>
      <c r="AC1483" s="42"/>
      <c r="AD1483" s="112" t="s">
        <v>704</v>
      </c>
      <c r="AE1483" s="16"/>
      <c r="AF1483" s="16"/>
      <c r="AG1483" s="16"/>
      <c r="AH1483" s="16"/>
      <c r="AI1483" s="16"/>
      <c r="AJ1483" s="16"/>
      <c r="AK1483" s="16"/>
      <c r="AL1483" s="16"/>
      <c r="AM1483" s="16"/>
      <c r="AN1483" s="16"/>
      <c r="AO1483" s="16"/>
    </row>
    <row r="1484" s="1" customFormat="1" ht="12.75" customHeight="1">
      <c r="A1484" s="867"/>
      <c r="B1484" s="181"/>
      <c r="C1484" s="51" t="s">
        <v>20</v>
      </c>
      <c r="D1484" s="51"/>
      <c r="E1484" s="52" t="e">
        <f t="shared" si="1446"/>
        <v>#DIV/0!</v>
      </c>
      <c r="F1484" s="52" t="e">
        <f t="shared" si="1446"/>
        <v>#DIV/0!</v>
      </c>
      <c r="G1484" s="52" t="e">
        <f t="shared" si="1446"/>
        <v>#DIV/0!</v>
      </c>
      <c r="H1484" s="100" t="e">
        <f t="shared" si="1446"/>
        <v>#DIV/0!</v>
      </c>
      <c r="I1484" s="52" t="e">
        <f t="shared" si="1446"/>
        <v>#DIV/0!</v>
      </c>
      <c r="J1484" s="52" t="e">
        <f t="shared" si="1446"/>
        <v>#DIV/0!</v>
      </c>
      <c r="K1484" s="52" t="e">
        <f t="shared" si="1446"/>
        <v>#DIV/0!</v>
      </c>
      <c r="L1484" s="52" t="e">
        <f t="shared" si="1446"/>
        <v>#DIV/0!</v>
      </c>
      <c r="M1484" s="52" t="e">
        <f t="shared" si="1446"/>
        <v>#DIV/0!</v>
      </c>
      <c r="N1484" s="100" t="e">
        <f t="shared" si="1446"/>
        <v>#DIV/0!</v>
      </c>
      <c r="O1484" s="52" t="e">
        <f t="shared" si="1446"/>
        <v>#DIV/0!</v>
      </c>
      <c r="P1484" s="52" t="e">
        <f t="shared" si="1446"/>
        <v>#DIV/0!</v>
      </c>
      <c r="Q1484" s="52" t="e">
        <f t="shared" si="1446"/>
        <v>#DIV/0!</v>
      </c>
      <c r="R1484" s="52" t="e">
        <f t="shared" si="1446"/>
        <v>#DIV/0!</v>
      </c>
      <c r="S1484" s="52" t="e">
        <f t="shared" si="1446"/>
        <v>#DIV/0!</v>
      </c>
      <c r="T1484" s="52" t="e">
        <f t="shared" si="1446"/>
        <v>#DIV/0!</v>
      </c>
      <c r="U1484" s="52" t="e">
        <f t="shared" si="1446"/>
        <v>#DIV/0!</v>
      </c>
      <c r="V1484" s="100" t="e">
        <f t="shared" si="1446"/>
        <v>#DIV/0!</v>
      </c>
      <c r="W1484" s="52" t="e">
        <f t="shared" si="1446"/>
        <v>#DIV/0!</v>
      </c>
      <c r="X1484" s="52" t="e">
        <f t="shared" si="1446"/>
        <v>#DIV/0!</v>
      </c>
      <c r="Y1484" s="52" t="e">
        <f t="shared" si="1446"/>
        <v>#DIV/0!</v>
      </c>
      <c r="Z1484" s="52" t="e">
        <f t="shared" si="1446"/>
        <v>#DIV/0!</v>
      </c>
      <c r="AA1484" s="52" t="e">
        <f t="shared" si="1446"/>
        <v>#DIV/0!</v>
      </c>
      <c r="AB1484" s="52" t="e">
        <f t="shared" si="1446"/>
        <v>#DIV/0!</v>
      </c>
      <c r="AC1484" s="101" t="e">
        <f t="shared" si="1446"/>
        <v>#DIV/0!</v>
      </c>
      <c r="AD1484" s="16"/>
      <c r="AE1484" s="16"/>
      <c r="AF1484" s="16"/>
      <c r="AG1484" s="16"/>
      <c r="AH1484" s="16"/>
      <c r="AI1484" s="16"/>
      <c r="AJ1484" s="16"/>
      <c r="AK1484" s="16"/>
      <c r="AL1484" s="16"/>
      <c r="AM1484" s="16"/>
      <c r="AN1484" s="16"/>
      <c r="AO1484" s="16"/>
    </row>
    <row r="1485" s="1" customFormat="1" ht="12.75" customHeight="1">
      <c r="A1485" s="687" t="s">
        <v>712</v>
      </c>
      <c r="B1485" s="106" t="s">
        <v>706</v>
      </c>
      <c r="C1485" s="57" t="s">
        <v>15</v>
      </c>
      <c r="D1485" s="57" t="s">
        <v>16</v>
      </c>
      <c r="E1485" s="1038">
        <v>0.56000000238418579</v>
      </c>
      <c r="F1485" s="1038">
        <v>0.51999998092651367</v>
      </c>
      <c r="G1485" s="1038">
        <v>0.62000000476837158</v>
      </c>
      <c r="H1485" s="1065">
        <v>0.57999998331069946</v>
      </c>
      <c r="I1485" s="1038">
        <v>0.55000001192092896</v>
      </c>
      <c r="J1485" s="1038">
        <v>0.56999999284744263</v>
      </c>
      <c r="K1485" s="1038">
        <v>0.55000001192092896</v>
      </c>
      <c r="L1485" s="1038">
        <v>0.5899999737739563</v>
      </c>
      <c r="M1485" s="1038">
        <v>0.57999998331069946</v>
      </c>
      <c r="N1485" s="1065">
        <v>0.62000000476837158</v>
      </c>
      <c r="O1485" s="1038">
        <v>0.88999998569488525</v>
      </c>
      <c r="P1485" s="1038">
        <v>0.68000000715255737</v>
      </c>
      <c r="Q1485" s="1038">
        <v>0.61000001430511475</v>
      </c>
      <c r="R1485" s="1038">
        <v>0.70999997854232788</v>
      </c>
      <c r="S1485" s="1038">
        <v>0.70999997854232788</v>
      </c>
      <c r="T1485" s="1038">
        <v>0.75</v>
      </c>
      <c r="U1485" s="1038">
        <v>0.75999999046325684</v>
      </c>
      <c r="V1485" s="1065">
        <v>0.79000002145767212</v>
      </c>
      <c r="W1485" s="1038">
        <v>0.76999998092651367</v>
      </c>
      <c r="X1485" s="1038">
        <v>0.76999998092651367</v>
      </c>
      <c r="Y1485" s="1038">
        <v>0.81000000238418579</v>
      </c>
      <c r="Z1485" s="1038">
        <v>0.57999998331069946</v>
      </c>
      <c r="AA1485" s="1038">
        <v>0.56000000238418579</v>
      </c>
      <c r="AB1485" s="1038">
        <v>0.55000001192092896</v>
      </c>
      <c r="AC1485" s="59">
        <f t="shared" ref="AC1485:AC1486" si="1454">SUM(E1485:AB1485)</f>
        <v>15.679999887943268</v>
      </c>
      <c r="AD1485" s="16"/>
      <c r="AE1485" s="16"/>
      <c r="AF1485" s="16"/>
      <c r="AG1485" s="16"/>
      <c r="AH1485" s="16"/>
      <c r="AI1485" s="16"/>
      <c r="AJ1485" s="16"/>
      <c r="AK1485" s="16"/>
      <c r="AL1485" s="16"/>
      <c r="AM1485" s="16"/>
      <c r="AN1485" s="16"/>
      <c r="AO1485" s="16"/>
    </row>
    <row r="1486" s="1" customFormat="1" ht="12.75" customHeight="1">
      <c r="A1486" s="862"/>
      <c r="B1486" s="109"/>
      <c r="C1486" s="39" t="s">
        <v>17</v>
      </c>
      <c r="D1486" s="39" t="s">
        <v>16</v>
      </c>
      <c r="E1486" s="1038">
        <v>0.20999999344348907</v>
      </c>
      <c r="F1486" s="1038">
        <v>0.20999999344348907</v>
      </c>
      <c r="G1486" s="1038">
        <v>0.20000000298023224</v>
      </c>
      <c r="H1486" s="1065">
        <v>0.20000000298023224</v>
      </c>
      <c r="I1486" s="1038">
        <v>0.20999999344348907</v>
      </c>
      <c r="J1486" s="1038">
        <v>0.18000000715255737</v>
      </c>
      <c r="K1486" s="1038">
        <v>0.18999999761581421</v>
      </c>
      <c r="L1486" s="1038">
        <v>0.15000000596046448</v>
      </c>
      <c r="M1486" s="1038">
        <v>0.14000000059604645</v>
      </c>
      <c r="N1486" s="1065">
        <v>0.15000000596046448</v>
      </c>
      <c r="O1486" s="1038">
        <v>0.18999999761581421</v>
      </c>
      <c r="P1486" s="1038">
        <v>0.14000000059604645</v>
      </c>
      <c r="Q1486" s="1038">
        <v>0.15999999642372131</v>
      </c>
      <c r="R1486" s="1038">
        <v>0.17000000178813934</v>
      </c>
      <c r="S1486" s="1038">
        <v>0.17000000178813934</v>
      </c>
      <c r="T1486" s="1038">
        <v>0.18999999761581421</v>
      </c>
      <c r="U1486" s="1038">
        <v>0.20999999344348907</v>
      </c>
      <c r="V1486" s="1065">
        <v>0.20999999344348907</v>
      </c>
      <c r="W1486" s="1038">
        <v>0.20999999344348907</v>
      </c>
      <c r="X1486" s="1038">
        <v>0.20999999344348907</v>
      </c>
      <c r="Y1486" s="1038">
        <v>0.20999999344348907</v>
      </c>
      <c r="Z1486" s="1038">
        <v>0.18000000715255737</v>
      </c>
      <c r="AA1486" s="1038">
        <v>0.18000000715255737</v>
      </c>
      <c r="AB1486" s="1038">
        <v>0.17000000178813934</v>
      </c>
      <c r="AC1486" s="42">
        <f t="shared" si="1454"/>
        <v>4.439999982714653</v>
      </c>
      <c r="AD1486" s="16"/>
      <c r="AE1486" s="16"/>
      <c r="AF1486" s="16"/>
      <c r="AG1486" s="16"/>
      <c r="AH1486" s="16"/>
      <c r="AI1486" s="16"/>
      <c r="AJ1486" s="16"/>
      <c r="AK1486" s="16"/>
      <c r="AL1486" s="16"/>
      <c r="AM1486" s="16"/>
      <c r="AN1486" s="16"/>
      <c r="AO1486" s="16"/>
    </row>
    <row r="1487" s="1" customFormat="1" ht="12.75" customHeight="1">
      <c r="A1487" s="862"/>
      <c r="B1487" s="109"/>
      <c r="C1487" s="39" t="s">
        <v>18</v>
      </c>
      <c r="D1487" s="39" t="s">
        <v>19</v>
      </c>
      <c r="E1487" s="856">
        <v>55</v>
      </c>
      <c r="F1487" s="856">
        <v>52</v>
      </c>
      <c r="G1487" s="856">
        <v>61</v>
      </c>
      <c r="H1487" s="857">
        <v>57</v>
      </c>
      <c r="I1487" s="856">
        <v>55</v>
      </c>
      <c r="J1487" s="856">
        <v>55</v>
      </c>
      <c r="K1487" s="856">
        <v>55</v>
      </c>
      <c r="L1487" s="856">
        <v>58</v>
      </c>
      <c r="M1487" s="856">
        <v>56</v>
      </c>
      <c r="N1487" s="857">
        <v>61</v>
      </c>
      <c r="O1487" s="856">
        <v>85</v>
      </c>
      <c r="P1487" s="856">
        <v>65</v>
      </c>
      <c r="Q1487" s="856">
        <v>59</v>
      </c>
      <c r="R1487" s="856">
        <v>69</v>
      </c>
      <c r="S1487" s="856">
        <v>69</v>
      </c>
      <c r="T1487" s="856">
        <v>73</v>
      </c>
      <c r="U1487" s="856">
        <v>74</v>
      </c>
      <c r="V1487" s="857">
        <v>76</v>
      </c>
      <c r="W1487" s="856">
        <v>75</v>
      </c>
      <c r="X1487" s="856">
        <v>73</v>
      </c>
      <c r="Y1487" s="856">
        <v>77</v>
      </c>
      <c r="Z1487" s="856">
        <v>56</v>
      </c>
      <c r="AA1487" s="856">
        <v>54</v>
      </c>
      <c r="AB1487" s="856">
        <v>53</v>
      </c>
      <c r="AC1487" s="42"/>
      <c r="AD1487" s="16"/>
      <c r="AE1487" s="16"/>
      <c r="AF1487" s="16"/>
      <c r="AG1487" s="16"/>
      <c r="AH1487" s="16"/>
      <c r="AI1487" s="16"/>
      <c r="AJ1487" s="16"/>
      <c r="AK1487" s="16"/>
      <c r="AL1487" s="16"/>
      <c r="AM1487" s="16"/>
      <c r="AN1487" s="16"/>
      <c r="AO1487" s="16"/>
    </row>
    <row r="1488" s="1" customFormat="1" ht="12.75" customHeight="1">
      <c r="A1488" s="863"/>
      <c r="B1488" s="114"/>
      <c r="C1488" s="115" t="s">
        <v>20</v>
      </c>
      <c r="D1488" s="115"/>
      <c r="E1488" s="116">
        <f t="shared" si="1446"/>
        <v>0.37499998669539186</v>
      </c>
      <c r="F1488" s="116">
        <f t="shared" si="1446"/>
        <v>0.4038461560504677</v>
      </c>
      <c r="G1488" s="116">
        <f t="shared" si="1446"/>
        <v>0.32258064748717397</v>
      </c>
      <c r="H1488" s="117">
        <f t="shared" si="1446"/>
        <v>0.34482760126752365</v>
      </c>
      <c r="I1488" s="116">
        <f t="shared" si="1446"/>
        <v>0.38181816162156706</v>
      </c>
      <c r="J1488" s="116">
        <f t="shared" si="1446"/>
        <v>0.31578949019519265</v>
      </c>
      <c r="K1488" s="116">
        <f t="shared" si="1446"/>
        <v>0.34545453363213685</v>
      </c>
      <c r="L1488" s="116">
        <f t="shared" si="1446"/>
        <v>0.25423730953915807</v>
      </c>
      <c r="M1488" s="116">
        <f t="shared" si="1446"/>
        <v>0.24137931831810075</v>
      </c>
      <c r="N1488" s="117">
        <f t="shared" si="1446"/>
        <v>0.24193549162391315</v>
      </c>
      <c r="O1488" s="116">
        <f t="shared" si="1446"/>
        <v>0.21348314681990463</v>
      </c>
      <c r="P1488" s="116">
        <f t="shared" si="1446"/>
        <v>0.20588235165214869</v>
      </c>
      <c r="Q1488" s="116">
        <f t="shared" si="1446"/>
        <v>0.26229506995337742</v>
      </c>
      <c r="R1488" s="116">
        <f t="shared" si="1446"/>
        <v>0.23943662947308736</v>
      </c>
      <c r="S1488" s="116">
        <f t="shared" si="1446"/>
        <v>0.23943662947308736</v>
      </c>
      <c r="T1488" s="116">
        <f t="shared" si="1446"/>
        <v>0.25333333015441895</v>
      </c>
      <c r="U1488" s="116">
        <f t="shared" si="1446"/>
        <v>0.27631578431400228</v>
      </c>
      <c r="V1488" s="117">
        <f t="shared" si="1446"/>
        <v>0.26582276929057119</v>
      </c>
      <c r="W1488" s="116">
        <f t="shared" si="1446"/>
        <v>0.27272727096798566</v>
      </c>
      <c r="X1488" s="116">
        <f t="shared" si="1446"/>
        <v>0.27272727096798566</v>
      </c>
      <c r="Y1488" s="116">
        <f t="shared" si="1446"/>
        <v>0.25925925040168746</v>
      </c>
      <c r="Z1488" s="116">
        <f t="shared" si="1446"/>
        <v>0.31034484884826868</v>
      </c>
      <c r="AA1488" s="116">
        <f t="shared" si="1446"/>
        <v>0.32142858283252129</v>
      </c>
      <c r="AB1488" s="116">
        <f t="shared" si="1446"/>
        <v>0.30909090564270658</v>
      </c>
      <c r="AC1488" s="125">
        <f t="shared" si="1446"/>
        <v>0.28316326622735988</v>
      </c>
      <c r="AD1488" s="16"/>
      <c r="AE1488" s="16"/>
      <c r="AF1488" s="16"/>
      <c r="AG1488" s="16"/>
      <c r="AH1488" s="16"/>
      <c r="AI1488" s="16"/>
      <c r="AJ1488" s="16"/>
      <c r="AK1488" s="16"/>
      <c r="AL1488" s="16"/>
      <c r="AM1488" s="16"/>
      <c r="AN1488" s="16"/>
      <c r="AO1488" s="16"/>
    </row>
    <row r="1489" s="1" customFormat="1" ht="15" customHeight="1">
      <c r="A1489" s="516" t="s">
        <v>713</v>
      </c>
      <c r="B1489" s="121" t="s">
        <v>706</v>
      </c>
      <c r="C1489" s="33" t="s">
        <v>15</v>
      </c>
      <c r="D1489" s="33" t="s">
        <v>16</v>
      </c>
      <c r="E1489" s="122">
        <v>0</v>
      </c>
      <c r="F1489" s="122">
        <v>0</v>
      </c>
      <c r="G1489" s="122">
        <v>0</v>
      </c>
      <c r="H1489" s="123">
        <v>0</v>
      </c>
      <c r="I1489" s="122">
        <v>0</v>
      </c>
      <c r="J1489" s="122">
        <v>0</v>
      </c>
      <c r="K1489" s="122">
        <v>0</v>
      </c>
      <c r="L1489" s="122">
        <v>0</v>
      </c>
      <c r="M1489" s="122">
        <v>0</v>
      </c>
      <c r="N1489" s="123">
        <v>0</v>
      </c>
      <c r="O1489" s="122">
        <v>0</v>
      </c>
      <c r="P1489" s="122">
        <v>0</v>
      </c>
      <c r="Q1489" s="122">
        <v>0</v>
      </c>
      <c r="R1489" s="122">
        <v>0</v>
      </c>
      <c r="S1489" s="122">
        <v>0</v>
      </c>
      <c r="T1489" s="122">
        <v>0</v>
      </c>
      <c r="U1489" s="122">
        <v>0</v>
      </c>
      <c r="V1489" s="123">
        <v>0</v>
      </c>
      <c r="W1489" s="122">
        <v>0</v>
      </c>
      <c r="X1489" s="122">
        <v>0</v>
      </c>
      <c r="Y1489" s="122">
        <v>0</v>
      </c>
      <c r="Z1489" s="122">
        <v>0</v>
      </c>
      <c r="AA1489" s="122">
        <v>0</v>
      </c>
      <c r="AB1489" s="122">
        <v>0</v>
      </c>
      <c r="AC1489" s="36">
        <f t="shared" ref="AC1489:AC1490" si="1455">SUM(E1489:AB1489)</f>
        <v>0</v>
      </c>
      <c r="AD1489" s="16"/>
      <c r="AE1489" s="16"/>
      <c r="AF1489" s="16"/>
      <c r="AG1489" s="16"/>
      <c r="AH1489" s="16"/>
      <c r="AI1489" s="16"/>
      <c r="AJ1489" s="16"/>
      <c r="AK1489" s="16"/>
      <c r="AL1489" s="16"/>
      <c r="AM1489" s="16"/>
      <c r="AN1489" s="16"/>
      <c r="AO1489" s="16"/>
    </row>
    <row r="1490" s="1" customFormat="1" ht="15" customHeight="1">
      <c r="A1490" s="862"/>
      <c r="B1490" s="109"/>
      <c r="C1490" s="39" t="s">
        <v>17</v>
      </c>
      <c r="D1490" s="39" t="s">
        <v>16</v>
      </c>
      <c r="E1490" s="110">
        <v>0</v>
      </c>
      <c r="F1490" s="110">
        <v>0</v>
      </c>
      <c r="G1490" s="110">
        <v>0</v>
      </c>
      <c r="H1490" s="111">
        <v>0</v>
      </c>
      <c r="I1490" s="110">
        <v>0</v>
      </c>
      <c r="J1490" s="110">
        <v>0</v>
      </c>
      <c r="K1490" s="110">
        <v>0</v>
      </c>
      <c r="L1490" s="110">
        <v>0</v>
      </c>
      <c r="M1490" s="110">
        <v>0</v>
      </c>
      <c r="N1490" s="111">
        <v>0</v>
      </c>
      <c r="O1490" s="110">
        <v>0</v>
      </c>
      <c r="P1490" s="110">
        <v>0</v>
      </c>
      <c r="Q1490" s="110">
        <v>0</v>
      </c>
      <c r="R1490" s="110">
        <v>0</v>
      </c>
      <c r="S1490" s="110">
        <v>0</v>
      </c>
      <c r="T1490" s="110">
        <v>0</v>
      </c>
      <c r="U1490" s="110">
        <v>0</v>
      </c>
      <c r="V1490" s="111">
        <v>0</v>
      </c>
      <c r="W1490" s="110">
        <v>0</v>
      </c>
      <c r="X1490" s="110">
        <v>0</v>
      </c>
      <c r="Y1490" s="110">
        <v>0</v>
      </c>
      <c r="Z1490" s="110">
        <v>0</v>
      </c>
      <c r="AA1490" s="110">
        <v>0</v>
      </c>
      <c r="AB1490" s="110">
        <v>0</v>
      </c>
      <c r="AC1490" s="42">
        <f t="shared" si="1455"/>
        <v>0</v>
      </c>
      <c r="AD1490" s="16"/>
      <c r="AE1490" s="16"/>
      <c r="AF1490" s="16"/>
      <c r="AG1490" s="16"/>
      <c r="AH1490" s="16"/>
      <c r="AI1490" s="16"/>
      <c r="AJ1490" s="16"/>
      <c r="AK1490" s="16"/>
      <c r="AL1490" s="16"/>
      <c r="AM1490" s="16"/>
      <c r="AN1490" s="16"/>
      <c r="AO1490" s="16"/>
    </row>
    <row r="1491" s="1" customFormat="1" ht="15" customHeight="1">
      <c r="A1491" s="862"/>
      <c r="B1491" s="109"/>
      <c r="C1491" s="39" t="s">
        <v>18</v>
      </c>
      <c r="D1491" s="39" t="s">
        <v>68</v>
      </c>
      <c r="E1491" s="128">
        <v>0.076799999999999993</v>
      </c>
      <c r="F1491" s="128">
        <v>0.067199999999999996</v>
      </c>
      <c r="G1491" s="128">
        <v>0.076799999999999993</v>
      </c>
      <c r="H1491" s="129">
        <v>0.076799999999999993</v>
      </c>
      <c r="I1491" s="128">
        <v>0.067199999999999996</v>
      </c>
      <c r="J1491" s="128">
        <v>0.076799999999999993</v>
      </c>
      <c r="K1491" s="128">
        <v>0.076799999999999993</v>
      </c>
      <c r="L1491" s="128">
        <v>0.086400000000000005</v>
      </c>
      <c r="M1491" s="128">
        <v>0.096000000000000002</v>
      </c>
      <c r="N1491" s="129">
        <v>0.1056</v>
      </c>
      <c r="O1491" s="128">
        <v>0.1152</v>
      </c>
      <c r="P1491" s="128">
        <v>0.14399999999999999</v>
      </c>
      <c r="Q1491" s="128">
        <v>0.1152</v>
      </c>
      <c r="R1491" s="128">
        <v>0.13439999999999999</v>
      </c>
      <c r="S1491" s="128">
        <v>0.12479999999999999</v>
      </c>
      <c r="T1491" s="128">
        <v>0.13439999999999999</v>
      </c>
      <c r="U1491" s="128">
        <v>0.12479999999999999</v>
      </c>
      <c r="V1491" s="129">
        <v>0.1152</v>
      </c>
      <c r="W1491" s="128">
        <v>0.13439999999999999</v>
      </c>
      <c r="X1491" s="128">
        <v>0.14399999999999999</v>
      </c>
      <c r="Y1491" s="128">
        <v>0.14399999999999999</v>
      </c>
      <c r="Z1491" s="128">
        <v>0.1056</v>
      </c>
      <c r="AA1491" s="128">
        <v>0.076799999999999993</v>
      </c>
      <c r="AB1491" s="128">
        <v>0.086400000000000005</v>
      </c>
      <c r="AC1491" s="42"/>
      <c r="AD1491" s="16"/>
      <c r="AE1491" s="16"/>
      <c r="AF1491" s="16"/>
      <c r="AG1491" s="16"/>
      <c r="AH1491" s="16"/>
      <c r="AI1491" s="16"/>
      <c r="AJ1491" s="16"/>
      <c r="AK1491" s="16"/>
      <c r="AL1491" s="16"/>
      <c r="AM1491" s="16"/>
      <c r="AN1491" s="16"/>
      <c r="AO1491" s="16"/>
    </row>
    <row r="1492" s="1" customFormat="1" ht="15" customHeight="1">
      <c r="A1492" s="867"/>
      <c r="B1492" s="181"/>
      <c r="C1492" s="51" t="s">
        <v>20</v>
      </c>
      <c r="D1492" s="51"/>
      <c r="E1492" s="52" t="e">
        <f t="shared" si="1446"/>
        <v>#DIV/0!</v>
      </c>
      <c r="F1492" s="52" t="e">
        <f t="shared" si="1446"/>
        <v>#DIV/0!</v>
      </c>
      <c r="G1492" s="52" t="e">
        <f t="shared" si="1446"/>
        <v>#DIV/0!</v>
      </c>
      <c r="H1492" s="100" t="e">
        <f t="shared" si="1446"/>
        <v>#DIV/0!</v>
      </c>
      <c r="I1492" s="52" t="e">
        <f t="shared" si="1446"/>
        <v>#DIV/0!</v>
      </c>
      <c r="J1492" s="52" t="e">
        <f t="shared" si="1446"/>
        <v>#DIV/0!</v>
      </c>
      <c r="K1492" s="52" t="e">
        <f t="shared" si="1446"/>
        <v>#DIV/0!</v>
      </c>
      <c r="L1492" s="52" t="e">
        <f t="shared" si="1446"/>
        <v>#DIV/0!</v>
      </c>
      <c r="M1492" s="52" t="e">
        <f t="shared" si="1446"/>
        <v>#DIV/0!</v>
      </c>
      <c r="N1492" s="100" t="e">
        <f t="shared" si="1446"/>
        <v>#DIV/0!</v>
      </c>
      <c r="O1492" s="52" t="e">
        <f t="shared" si="1446"/>
        <v>#DIV/0!</v>
      </c>
      <c r="P1492" s="52" t="e">
        <f t="shared" si="1446"/>
        <v>#DIV/0!</v>
      </c>
      <c r="Q1492" s="52" t="e">
        <f t="shared" si="1446"/>
        <v>#DIV/0!</v>
      </c>
      <c r="R1492" s="52" t="e">
        <f t="shared" si="1446"/>
        <v>#DIV/0!</v>
      </c>
      <c r="S1492" s="52" t="e">
        <f t="shared" si="1446"/>
        <v>#DIV/0!</v>
      </c>
      <c r="T1492" s="52" t="e">
        <f t="shared" si="1446"/>
        <v>#DIV/0!</v>
      </c>
      <c r="U1492" s="52" t="e">
        <f t="shared" si="1446"/>
        <v>#DIV/0!</v>
      </c>
      <c r="V1492" s="100" t="e">
        <f t="shared" si="1446"/>
        <v>#DIV/0!</v>
      </c>
      <c r="W1492" s="52" t="e">
        <f t="shared" si="1446"/>
        <v>#DIV/0!</v>
      </c>
      <c r="X1492" s="52" t="e">
        <f t="shared" si="1446"/>
        <v>#DIV/0!</v>
      </c>
      <c r="Y1492" s="52" t="e">
        <f t="shared" si="1446"/>
        <v>#DIV/0!</v>
      </c>
      <c r="Z1492" s="52" t="e">
        <f t="shared" si="1446"/>
        <v>#DIV/0!</v>
      </c>
      <c r="AA1492" s="52" t="e">
        <f t="shared" si="1446"/>
        <v>#DIV/0!</v>
      </c>
      <c r="AB1492" s="52" t="e">
        <f t="shared" si="1446"/>
        <v>#DIV/0!</v>
      </c>
      <c r="AC1492" s="101" t="e">
        <f t="shared" si="1446"/>
        <v>#DIV/0!</v>
      </c>
      <c r="AD1492" s="16"/>
      <c r="AE1492" s="16"/>
      <c r="AF1492" s="16"/>
      <c r="AG1492" s="16"/>
      <c r="AH1492" s="16"/>
      <c r="AI1492" s="16"/>
      <c r="AJ1492" s="16"/>
      <c r="AK1492" s="16"/>
      <c r="AL1492" s="16"/>
      <c r="AM1492" s="16"/>
      <c r="AN1492" s="16"/>
      <c r="AO1492" s="16"/>
    </row>
    <row r="1493" s="1" customFormat="1" ht="15" customHeight="1">
      <c r="A1493" s="1066"/>
      <c r="B1493" s="488" t="s">
        <v>714</v>
      </c>
      <c r="C1493" s="57" t="s">
        <v>15</v>
      </c>
      <c r="D1493" s="57" t="s">
        <v>16</v>
      </c>
      <c r="E1493" s="187">
        <v>0.0090399999999999994</v>
      </c>
      <c r="F1493" s="187">
        <v>0.0090600000000000003</v>
      </c>
      <c r="G1493" s="187">
        <v>0.0090200000000000002</v>
      </c>
      <c r="H1493" s="211">
        <v>0.0090200000000000002</v>
      </c>
      <c r="I1493" s="187">
        <v>0.0090600000000000003</v>
      </c>
      <c r="J1493" s="187">
        <v>0.0090399999999999994</v>
      </c>
      <c r="K1493" s="187">
        <v>0.0090200000000000002</v>
      </c>
      <c r="L1493" s="187">
        <v>0.0089999999999999993</v>
      </c>
      <c r="M1493" s="187">
        <v>0.0089200000000000008</v>
      </c>
      <c r="N1493" s="211">
        <v>0.0088599999999999998</v>
      </c>
      <c r="O1493" s="187">
        <v>0.0088400000000000006</v>
      </c>
      <c r="P1493" s="187">
        <v>0.0088000000000000005</v>
      </c>
      <c r="Q1493" s="187">
        <v>0.0088400000000000006</v>
      </c>
      <c r="R1493" s="187">
        <v>0.0088000000000000005</v>
      </c>
      <c r="S1493" s="187">
        <v>0.0087600000000000004</v>
      </c>
      <c r="T1493" s="187">
        <v>0.0088199999999999997</v>
      </c>
      <c r="U1493" s="187">
        <v>0.0088800000000000007</v>
      </c>
      <c r="V1493" s="211">
        <v>0.0089200000000000008</v>
      </c>
      <c r="W1493" s="187">
        <v>0.0089200000000000008</v>
      </c>
      <c r="X1493" s="187">
        <v>0.0089599999999999992</v>
      </c>
      <c r="Y1493" s="187">
        <v>0.0089800000000000001</v>
      </c>
      <c r="Z1493" s="187">
        <v>0.0089800000000000001</v>
      </c>
      <c r="AA1493" s="187">
        <v>0.0089999999999999993</v>
      </c>
      <c r="AB1493" s="187">
        <v>0.0090200000000000002</v>
      </c>
      <c r="AC1493" s="59">
        <f t="shared" ref="AC1493:AC1494" si="1456">SUM(E1493:AB1493)</f>
        <v>0.21455999999999997</v>
      </c>
      <c r="AD1493" s="621">
        <f t="shared" ref="AD1446:AD1509" si="1457">MAX(E1493:AB1493)</f>
        <v>0.0090600000000000003</v>
      </c>
      <c r="AE1493" s="16"/>
      <c r="AF1493" s="16"/>
      <c r="AG1493" s="16"/>
      <c r="AH1493" s="16"/>
      <c r="AI1493" s="16"/>
      <c r="AJ1493" s="16"/>
      <c r="AK1493" s="16"/>
      <c r="AL1493" s="16"/>
      <c r="AM1493" s="16"/>
      <c r="AN1493" s="16"/>
      <c r="AO1493" s="16"/>
    </row>
    <row r="1494" s="1" customFormat="1" ht="15" customHeight="1">
      <c r="A1494" s="1067"/>
      <c r="B1494" s="468" t="s">
        <v>715</v>
      </c>
      <c r="C1494" s="51" t="s">
        <v>15</v>
      </c>
      <c r="D1494" s="51" t="s">
        <v>16</v>
      </c>
      <c r="E1494" s="295">
        <v>0.0089800000000000001</v>
      </c>
      <c r="F1494" s="295">
        <v>0.0089999999999999993</v>
      </c>
      <c r="G1494" s="295">
        <v>0.0089800000000000001</v>
      </c>
      <c r="H1494" s="296">
        <v>0.0089599999999999992</v>
      </c>
      <c r="I1494" s="295">
        <v>0.00894</v>
      </c>
      <c r="J1494" s="295">
        <v>0.0088599999999999998</v>
      </c>
      <c r="K1494" s="295">
        <v>0.0087799999999999996</v>
      </c>
      <c r="L1494" s="295">
        <v>0.0087799999999999996</v>
      </c>
      <c r="M1494" s="295">
        <v>0.0086999999999999994</v>
      </c>
      <c r="N1494" s="296">
        <v>0.0086999999999999994</v>
      </c>
      <c r="O1494" s="295">
        <v>0.0085800000000000008</v>
      </c>
      <c r="P1494" s="295">
        <v>0.0086</v>
      </c>
      <c r="Q1494" s="295">
        <v>0.0086999999999999994</v>
      </c>
      <c r="R1494" s="295">
        <v>0.0086</v>
      </c>
      <c r="S1494" s="295">
        <v>0.0086</v>
      </c>
      <c r="T1494" s="295">
        <v>0.0085800000000000008</v>
      </c>
      <c r="U1494" s="295">
        <v>0.0086400000000000001</v>
      </c>
      <c r="V1494" s="296">
        <v>0.0085800000000000008</v>
      </c>
      <c r="W1494" s="295">
        <v>0.0086</v>
      </c>
      <c r="X1494" s="295">
        <v>0.0087399999999999995</v>
      </c>
      <c r="Y1494" s="295">
        <v>0.0087799999999999996</v>
      </c>
      <c r="Z1494" s="295">
        <v>0.0088199999999999997</v>
      </c>
      <c r="AA1494" s="295">
        <v>0.0088599999999999998</v>
      </c>
      <c r="AB1494" s="295">
        <v>0.0089599999999999992</v>
      </c>
      <c r="AC1494" s="101">
        <f t="shared" si="1456"/>
        <v>0.21032000000000001</v>
      </c>
      <c r="AD1494" s="621">
        <f t="shared" si="1457"/>
        <v>0.0089999999999999993</v>
      </c>
      <c r="AE1494" s="16"/>
      <c r="AF1494" s="16"/>
      <c r="AG1494" s="16"/>
      <c r="AH1494" s="16"/>
      <c r="AI1494" s="16"/>
      <c r="AJ1494" s="16"/>
      <c r="AK1494" s="16"/>
      <c r="AL1494" s="16"/>
      <c r="AM1494" s="16"/>
      <c r="AN1494" s="16"/>
      <c r="AO1494" s="16"/>
    </row>
    <row r="1495" s="1" customFormat="1" ht="15" customHeight="1">
      <c r="A1495" s="687" t="s">
        <v>108</v>
      </c>
      <c r="B1495" s="57"/>
      <c r="C1495" s="57" t="s">
        <v>15</v>
      </c>
      <c r="D1495" s="57"/>
      <c r="E1495" s="58">
        <v>0.0080599999999999995</v>
      </c>
      <c r="F1495" s="58">
        <v>0.0080999999999999996</v>
      </c>
      <c r="G1495" s="58">
        <v>0.0080599999999999995</v>
      </c>
      <c r="H1495" s="178">
        <v>0.0080800000000000004</v>
      </c>
      <c r="I1495" s="58">
        <v>0.0080199999999999994</v>
      </c>
      <c r="J1495" s="58">
        <v>0.0079600000000000001</v>
      </c>
      <c r="K1495" s="58">
        <v>0.0078799999999999999</v>
      </c>
      <c r="L1495" s="58">
        <v>0.0078799999999999999</v>
      </c>
      <c r="M1495" s="58">
        <v>0.0078600000000000007</v>
      </c>
      <c r="N1495" s="178">
        <v>0.0078600000000000007</v>
      </c>
      <c r="O1495" s="58">
        <v>0.0077600000000000004</v>
      </c>
      <c r="P1495" s="58">
        <v>0.0077799999999999996</v>
      </c>
      <c r="Q1495" s="58">
        <v>0.0078399999999999997</v>
      </c>
      <c r="R1495" s="58">
        <v>0.0077799999999999996</v>
      </c>
      <c r="S1495" s="58">
        <v>0.0077600000000000004</v>
      </c>
      <c r="T1495" s="58">
        <v>0.0077600000000000004</v>
      </c>
      <c r="U1495" s="58">
        <v>0.0077999999999999996</v>
      </c>
      <c r="V1495" s="178">
        <v>0.0077400000000000004</v>
      </c>
      <c r="W1495" s="58">
        <v>0.0077400000000000004</v>
      </c>
      <c r="X1495" s="58">
        <v>0.0078399999999999997</v>
      </c>
      <c r="Y1495" s="58">
        <v>0.0078799999999999999</v>
      </c>
      <c r="Z1495" s="58">
        <v>0.0079000000000000008</v>
      </c>
      <c r="AA1495" s="58">
        <v>0.0079600000000000001</v>
      </c>
      <c r="AB1495" s="58">
        <v>0.0080000000000000002</v>
      </c>
      <c r="AC1495" s="59">
        <f t="shared" ref="AC1495:AC1496" si="1458">AC1437+AC1441+AC1445+AC1453+AC1465+AC1469+AC1473+AC1485</f>
        <v>15.912259887943268</v>
      </c>
      <c r="AD1495" s="16"/>
      <c r="AE1495" s="16"/>
      <c r="AF1495" s="16"/>
      <c r="AG1495" s="16"/>
      <c r="AH1495" s="16"/>
      <c r="AI1495" s="16"/>
      <c r="AJ1495" s="16"/>
      <c r="AK1495" s="16"/>
      <c r="AL1495" s="16"/>
      <c r="AM1495" s="16"/>
      <c r="AN1495" s="16"/>
      <c r="AO1495" s="16"/>
    </row>
    <row r="1496" s="1" customFormat="1" ht="15" customHeight="1">
      <c r="A1496" s="518"/>
      <c r="B1496" s="51"/>
      <c r="C1496" s="51" t="s">
        <v>17</v>
      </c>
      <c r="D1496" s="51"/>
      <c r="E1496" s="52">
        <f t="shared" ref="E1496:AB1496" si="1459">E1438+E1442+E1446+E1454+E1466+E1470+E1474+E1486</f>
        <v>0.23295599344348908</v>
      </c>
      <c r="F1496" s="52">
        <f t="shared" si="1459"/>
        <v>0.23257199344348908</v>
      </c>
      <c r="G1496" s="52">
        <f t="shared" si="1459"/>
        <v>0.22264400298023224</v>
      </c>
      <c r="H1496" s="100">
        <f t="shared" si="1459"/>
        <v>0.22347200298023223</v>
      </c>
      <c r="I1496" s="52">
        <f t="shared" si="1459"/>
        <v>0.23332799344348909</v>
      </c>
      <c r="J1496" s="52">
        <f t="shared" si="1459"/>
        <v>0.20281200715255737</v>
      </c>
      <c r="K1496" s="52">
        <f t="shared" si="1459"/>
        <v>0.2129199976158142</v>
      </c>
      <c r="L1496" s="52">
        <f t="shared" si="1459"/>
        <v>0.17220000596046448</v>
      </c>
      <c r="M1496" s="52">
        <f t="shared" si="1459"/>
        <v>0.16205600059604644</v>
      </c>
      <c r="N1496" s="100">
        <f t="shared" si="1459"/>
        <v>0.17240400596046448</v>
      </c>
      <c r="O1496" s="52">
        <f t="shared" si="1459"/>
        <v>0.21195999761581422</v>
      </c>
      <c r="P1496" s="52">
        <f t="shared" si="1459"/>
        <v>0.16178000059604644</v>
      </c>
      <c r="Q1496" s="52">
        <f t="shared" si="1459"/>
        <v>0.18216399642372133</v>
      </c>
      <c r="R1496" s="52">
        <f t="shared" si="1459"/>
        <v>0.19240400178813935</v>
      </c>
      <c r="S1496" s="52">
        <f t="shared" si="1459"/>
        <v>0.19246400178813933</v>
      </c>
      <c r="T1496" s="52">
        <f t="shared" si="1459"/>
        <v>0.21264399761581421</v>
      </c>
      <c r="U1496" s="52">
        <f t="shared" si="1459"/>
        <v>0.23260799344348906</v>
      </c>
      <c r="V1496" s="100">
        <f t="shared" si="1459"/>
        <v>0.23222399344348907</v>
      </c>
      <c r="W1496" s="52">
        <f t="shared" si="1459"/>
        <v>0.23315999344348909</v>
      </c>
      <c r="X1496" s="52">
        <f t="shared" si="1459"/>
        <v>0.23325599344348907</v>
      </c>
      <c r="Y1496" s="52">
        <f t="shared" si="1459"/>
        <v>0.23321999344348907</v>
      </c>
      <c r="Z1496" s="52">
        <f t="shared" si="1459"/>
        <v>0.20388000715255739</v>
      </c>
      <c r="AA1496" s="52">
        <f t="shared" si="1459"/>
        <v>0.20342400715255737</v>
      </c>
      <c r="AB1496" s="52">
        <f t="shared" si="1459"/>
        <v>0.19421600178813936</v>
      </c>
      <c r="AC1496" s="101">
        <f t="shared" si="1458"/>
        <v>4.9867679827146532</v>
      </c>
      <c r="AD1496" s="16"/>
      <c r="AE1496" s="16"/>
      <c r="AF1496" s="16"/>
      <c r="AG1496" s="16"/>
      <c r="AH1496" s="16"/>
      <c r="AI1496" s="16"/>
      <c r="AJ1496" s="16"/>
      <c r="AK1496" s="16"/>
      <c r="AL1496" s="16"/>
      <c r="AM1496" s="16"/>
      <c r="AN1496" s="16"/>
      <c r="AO1496" s="16"/>
    </row>
    <row r="1497" s="1" customFormat="1" ht="15" customHeight="1">
      <c r="A1497" s="139" t="s">
        <v>109</v>
      </c>
      <c r="B1497" s="140"/>
      <c r="C1497" s="141" t="s">
        <v>15</v>
      </c>
      <c r="D1497" s="141"/>
      <c r="E1497" s="58">
        <f t="shared" ref="E1497:AC1498" si="1460">E1449+E1477-E1495</f>
        <v>0.98409999999999997</v>
      </c>
      <c r="F1497" s="58">
        <f t="shared" si="1460"/>
        <v>0.98837999999999993</v>
      </c>
      <c r="G1497" s="58">
        <f t="shared" si="1460"/>
        <v>0.9797800000000001</v>
      </c>
      <c r="H1497" s="178">
        <f t="shared" si="1460"/>
        <v>0.98264000000000007</v>
      </c>
      <c r="I1497" s="58">
        <f t="shared" si="1460"/>
        <v>0.98773999999999995</v>
      </c>
      <c r="J1497" s="58">
        <f t="shared" si="1460"/>
        <v>1.0014799999999999</v>
      </c>
      <c r="K1497" s="58">
        <f t="shared" si="1460"/>
        <v>0.96628000000000003</v>
      </c>
      <c r="L1497" s="58">
        <f t="shared" si="1460"/>
        <v>0.97060000000000002</v>
      </c>
      <c r="M1497" s="58">
        <f t="shared" si="1460"/>
        <v>1.0419</v>
      </c>
      <c r="N1497" s="178">
        <f t="shared" si="1460"/>
        <v>1.04982</v>
      </c>
      <c r="O1497" s="58">
        <f t="shared" si="1460"/>
        <v>0.97936000000000001</v>
      </c>
      <c r="P1497" s="58">
        <f t="shared" si="1460"/>
        <v>0.97070000000000001</v>
      </c>
      <c r="Q1497" s="58">
        <f t="shared" si="1460"/>
        <v>0.95912000000000008</v>
      </c>
      <c r="R1497" s="58">
        <f t="shared" si="1460"/>
        <v>1.0196600000000002</v>
      </c>
      <c r="S1497" s="58">
        <f t="shared" si="1460"/>
        <v>1.0024</v>
      </c>
      <c r="T1497" s="58">
        <f t="shared" si="1460"/>
        <v>0.99160000000000004</v>
      </c>
      <c r="U1497" s="58">
        <f t="shared" si="1460"/>
        <v>1.01172</v>
      </c>
      <c r="V1497" s="178">
        <f t="shared" si="1460"/>
        <v>1.0448999999999999</v>
      </c>
      <c r="W1497" s="58">
        <f t="shared" si="1460"/>
        <v>1.0161</v>
      </c>
      <c r="X1497" s="58">
        <f t="shared" si="1460"/>
        <v>0.99728000000000006</v>
      </c>
      <c r="Y1497" s="58">
        <f t="shared" si="1460"/>
        <v>1.0296399999999999</v>
      </c>
      <c r="Z1497" s="58">
        <f t="shared" si="1460"/>
        <v>1.02098</v>
      </c>
      <c r="AA1497" s="58">
        <f t="shared" si="1460"/>
        <v>0.99212000000000011</v>
      </c>
      <c r="AB1497" s="58">
        <f t="shared" si="1460"/>
        <v>0.98487999999999998</v>
      </c>
      <c r="AC1497" s="58">
        <f t="shared" si="1460"/>
        <v>-2.4165798879432696</v>
      </c>
      <c r="AD1497" s="16"/>
      <c r="AE1497" s="16"/>
      <c r="AF1497" s="16"/>
      <c r="AG1497" s="16"/>
      <c r="AH1497" s="16"/>
      <c r="AI1497" s="16"/>
      <c r="AJ1497" s="16"/>
      <c r="AK1497" s="16"/>
      <c r="AL1497" s="16"/>
      <c r="AM1497" s="16"/>
      <c r="AN1497" s="16"/>
      <c r="AO1497" s="16"/>
    </row>
    <row r="1498" s="1" customFormat="1" ht="15" customHeight="1">
      <c r="A1498" s="143"/>
      <c r="B1498" s="144"/>
      <c r="C1498" s="145" t="s">
        <v>17</v>
      </c>
      <c r="D1498" s="145"/>
      <c r="E1498" s="148">
        <f t="shared" si="1460"/>
        <v>0.34520400655651096</v>
      </c>
      <c r="F1498" s="148">
        <f t="shared" si="1460"/>
        <v>0.34702800655651089</v>
      </c>
      <c r="G1498" s="148">
        <f t="shared" si="1460"/>
        <v>0.34903599701976773</v>
      </c>
      <c r="H1498" s="149">
        <f t="shared" si="1460"/>
        <v>0.33812799701976776</v>
      </c>
      <c r="I1498" s="148">
        <f t="shared" si="1460"/>
        <v>0.33763200655651093</v>
      </c>
      <c r="J1498" s="148">
        <f t="shared" si="1460"/>
        <v>0.37822799284744263</v>
      </c>
      <c r="K1498" s="148">
        <f t="shared" si="1460"/>
        <v>0.3429200023841858</v>
      </c>
      <c r="L1498" s="148">
        <f t="shared" si="1460"/>
        <v>0.37787999403953554</v>
      </c>
      <c r="M1498" s="148">
        <f t="shared" si="1460"/>
        <v>0.43194399940395367</v>
      </c>
      <c r="N1498" s="149">
        <f t="shared" si="1460"/>
        <v>0.41223599403953559</v>
      </c>
      <c r="O1498" s="148">
        <f t="shared" si="1460"/>
        <v>0.41228000238418572</v>
      </c>
      <c r="P1498" s="148">
        <f t="shared" si="1460"/>
        <v>0.47973999940395362</v>
      </c>
      <c r="Q1498" s="148">
        <f t="shared" si="1460"/>
        <v>0.38303600357627859</v>
      </c>
      <c r="R1498" s="148">
        <f t="shared" si="1460"/>
        <v>0.39295599821186067</v>
      </c>
      <c r="S1498" s="148">
        <f t="shared" si="1460"/>
        <v>0.40585599821186064</v>
      </c>
      <c r="T1498" s="148">
        <f t="shared" si="1460"/>
        <v>0.37127600238418579</v>
      </c>
      <c r="U1498" s="148">
        <f t="shared" si="1460"/>
        <v>0.35707200655651095</v>
      </c>
      <c r="V1498" s="149">
        <f t="shared" si="1460"/>
        <v>0.34593600655651091</v>
      </c>
      <c r="W1498" s="148">
        <f t="shared" si="1460"/>
        <v>0.34716000655651086</v>
      </c>
      <c r="X1498" s="148">
        <f t="shared" si="1460"/>
        <v>0.34346400655651094</v>
      </c>
      <c r="Y1498" s="148">
        <f t="shared" si="1460"/>
        <v>0.33342000655651094</v>
      </c>
      <c r="Z1498" s="148">
        <f t="shared" si="1460"/>
        <v>0.38003999284744261</v>
      </c>
      <c r="AA1498" s="148">
        <f t="shared" si="1460"/>
        <v>0.36681599284744271</v>
      </c>
      <c r="AB1498" s="148">
        <f t="shared" si="1460"/>
        <v>0.37746399821186061</v>
      </c>
      <c r="AC1498" s="148">
        <f t="shared" si="1460"/>
        <v>1.5652320172853473</v>
      </c>
      <c r="AD1498" s="16"/>
      <c r="AE1498" s="16"/>
      <c r="AF1498" s="16"/>
      <c r="AG1498" s="16"/>
      <c r="AH1498" s="16"/>
      <c r="AI1498" s="16"/>
      <c r="AJ1498" s="16"/>
      <c r="AK1498" s="16"/>
      <c r="AL1498" s="16"/>
      <c r="AM1498" s="16"/>
      <c r="AN1498" s="16"/>
      <c r="AO1498" s="16"/>
    </row>
    <row r="1499" s="827" customFormat="1" ht="15" customHeight="1">
      <c r="A1499" s="437" t="s">
        <v>187</v>
      </c>
      <c r="B1499" s="438"/>
      <c r="C1499" s="439" t="s">
        <v>15</v>
      </c>
      <c r="D1499" s="439"/>
      <c r="E1499" s="376"/>
      <c r="F1499" s="376"/>
      <c r="G1499" s="376"/>
      <c r="H1499" s="376"/>
      <c r="I1499" s="376"/>
      <c r="J1499" s="376"/>
      <c r="K1499" s="376"/>
      <c r="L1499" s="376"/>
      <c r="M1499" s="376"/>
      <c r="N1499" s="376"/>
      <c r="O1499" s="376"/>
      <c r="P1499" s="376"/>
      <c r="Q1499" s="376"/>
      <c r="R1499" s="376"/>
      <c r="S1499" s="376"/>
      <c r="T1499" s="376"/>
      <c r="U1499" s="376"/>
      <c r="V1499" s="376"/>
      <c r="W1499" s="376"/>
      <c r="X1499" s="376"/>
      <c r="Y1499" s="376"/>
      <c r="Z1499" s="376"/>
      <c r="AA1499" s="376"/>
      <c r="AB1499" s="376"/>
      <c r="AC1499" s="873"/>
      <c r="AD1499" s="24"/>
      <c r="AE1499" s="24"/>
      <c r="AF1499" s="24"/>
      <c r="AG1499" s="24"/>
      <c r="AH1499" s="24"/>
      <c r="AI1499" s="24"/>
      <c r="AJ1499" s="24"/>
      <c r="AK1499" s="24"/>
      <c r="AL1499" s="24"/>
      <c r="AM1499" s="24"/>
      <c r="AN1499" s="24"/>
      <c r="AO1499" s="24"/>
    </row>
    <row r="1500" s="827" customFormat="1" ht="15" customHeight="1">
      <c r="A1500" s="441"/>
      <c r="B1500" s="442"/>
      <c r="C1500" s="443" t="s">
        <v>17</v>
      </c>
      <c r="D1500" s="443"/>
      <c r="E1500" s="386"/>
      <c r="F1500" s="386"/>
      <c r="G1500" s="386"/>
      <c r="H1500" s="386"/>
      <c r="I1500" s="386"/>
      <c r="J1500" s="386"/>
      <c r="K1500" s="386"/>
      <c r="L1500" s="386"/>
      <c r="M1500" s="386"/>
      <c r="N1500" s="386"/>
      <c r="O1500" s="386"/>
      <c r="P1500" s="386"/>
      <c r="Q1500" s="386"/>
      <c r="R1500" s="386"/>
      <c r="S1500" s="386"/>
      <c r="T1500" s="386"/>
      <c r="U1500" s="386"/>
      <c r="V1500" s="386"/>
      <c r="W1500" s="386"/>
      <c r="X1500" s="386"/>
      <c r="Y1500" s="386"/>
      <c r="Z1500" s="386"/>
      <c r="AA1500" s="386"/>
      <c r="AB1500" s="386"/>
      <c r="AC1500" s="874"/>
      <c r="AD1500" s="24"/>
      <c r="AE1500" s="24"/>
      <c r="AF1500" s="24"/>
      <c r="AG1500" s="24"/>
      <c r="AH1500" s="24"/>
      <c r="AI1500" s="24"/>
      <c r="AJ1500" s="24"/>
      <c r="AK1500" s="24"/>
      <c r="AL1500" s="24"/>
      <c r="AM1500" s="24"/>
      <c r="AN1500" s="24"/>
      <c r="AO1500" s="24"/>
    </row>
    <row r="1501" s="1" customFormat="1" ht="30.75" customHeight="1">
      <c r="A1501" s="192"/>
      <c r="B1501" s="16"/>
      <c r="C1501" s="193" t="s">
        <v>78</v>
      </c>
      <c r="D1501" s="16"/>
      <c r="E1501" s="16"/>
      <c r="F1501" s="16"/>
      <c r="G1501" s="16"/>
      <c r="H1501" s="194">
        <f>H1410+H1414+H1418+H1422+H1426</f>
        <v>3.6358500236183406</v>
      </c>
      <c r="I1501" s="16"/>
      <c r="J1501" s="16"/>
      <c r="K1501" s="16"/>
      <c r="L1501" s="16"/>
      <c r="M1501" s="16"/>
      <c r="N1501" s="194">
        <f>N1410+N1414+N1418+N1422+N1426</f>
        <v>4.4055501211464403</v>
      </c>
      <c r="O1501" s="16"/>
      <c r="P1501" s="16"/>
      <c r="Q1501" s="16"/>
      <c r="R1501" s="16"/>
      <c r="S1501" s="16"/>
      <c r="T1501" s="16"/>
      <c r="U1501" s="16"/>
      <c r="V1501" s="194">
        <f>V1410+V1414+V1418+V1422+V1426</f>
        <v>4.0353501187622545</v>
      </c>
      <c r="W1501" s="194"/>
      <c r="X1501" s="194"/>
      <c r="Y1501" s="194">
        <f>Y1410+Y1414+Y1418+Y1422+Y1426</f>
        <v>3.8476500426918268</v>
      </c>
      <c r="Z1501" s="16"/>
      <c r="AA1501" s="16"/>
      <c r="AB1501" s="16"/>
      <c r="AC1501" s="16"/>
      <c r="AD1501" s="16"/>
      <c r="AE1501" s="16"/>
      <c r="AF1501" s="16"/>
      <c r="AG1501" s="16"/>
      <c r="AH1501" s="16"/>
      <c r="AI1501" s="16"/>
      <c r="AJ1501" s="16"/>
      <c r="AK1501" s="16"/>
      <c r="AL1501" s="16"/>
      <c r="AM1501" s="16"/>
      <c r="AN1501" s="16"/>
      <c r="AO1501" s="16"/>
    </row>
    <row r="1502" s="1" customFormat="1" ht="27.75" customHeight="1">
      <c r="A1502" s="824" t="s">
        <v>5</v>
      </c>
      <c r="B1502" s="339" t="s">
        <v>6</v>
      </c>
      <c r="C1502" s="19" t="s">
        <v>7</v>
      </c>
      <c r="D1502" s="19" t="s">
        <v>8</v>
      </c>
      <c r="E1502" s="374" t="s">
        <v>9</v>
      </c>
      <c r="F1502" s="374"/>
      <c r="G1502" s="374"/>
      <c r="H1502" s="374"/>
      <c r="I1502" s="374"/>
      <c r="J1502" s="374"/>
      <c r="K1502" s="374"/>
      <c r="L1502" s="374"/>
      <c r="M1502" s="374"/>
      <c r="N1502" s="374"/>
      <c r="O1502" s="374"/>
      <c r="P1502" s="374"/>
      <c r="Q1502" s="374"/>
      <c r="R1502" s="374"/>
      <c r="S1502" s="374"/>
      <c r="T1502" s="374"/>
      <c r="U1502" s="374"/>
      <c r="V1502" s="374"/>
      <c r="W1502" s="374"/>
      <c r="X1502" s="374"/>
      <c r="Y1502" s="374"/>
      <c r="Z1502" s="374"/>
      <c r="AA1502" s="374"/>
      <c r="AB1502" s="374"/>
      <c r="AC1502" s="826" t="s">
        <v>10</v>
      </c>
      <c r="AD1502" s="16"/>
      <c r="AE1502" s="16"/>
      <c r="AF1502" s="16"/>
      <c r="AG1502" s="16"/>
      <c r="AH1502" s="16"/>
      <c r="AI1502" s="16"/>
      <c r="AJ1502" s="16"/>
      <c r="AK1502" s="16"/>
      <c r="AL1502" s="16"/>
      <c r="AM1502" s="16"/>
      <c r="AN1502" s="16"/>
      <c r="AO1502" s="16"/>
    </row>
    <row r="1503" s="827" customFormat="1" ht="16.5" customHeight="1">
      <c r="A1503" s="195" t="s">
        <v>716</v>
      </c>
      <c r="B1503" s="196"/>
      <c r="C1503" s="160"/>
      <c r="D1503" s="160"/>
      <c r="E1503" s="26">
        <v>1</v>
      </c>
      <c r="F1503" s="26">
        <v>2</v>
      </c>
      <c r="G1503" s="26">
        <v>3</v>
      </c>
      <c r="H1503" s="26">
        <v>4</v>
      </c>
      <c r="I1503" s="26">
        <v>5</v>
      </c>
      <c r="J1503" s="26">
        <v>6</v>
      </c>
      <c r="K1503" s="26">
        <v>7</v>
      </c>
      <c r="L1503" s="26">
        <v>8</v>
      </c>
      <c r="M1503" s="26">
        <v>9</v>
      </c>
      <c r="N1503" s="26">
        <v>10</v>
      </c>
      <c r="O1503" s="26">
        <v>11</v>
      </c>
      <c r="P1503" s="26">
        <v>12</v>
      </c>
      <c r="Q1503" s="26">
        <v>13</v>
      </c>
      <c r="R1503" s="26">
        <v>14</v>
      </c>
      <c r="S1503" s="26">
        <v>15</v>
      </c>
      <c r="T1503" s="26">
        <v>16</v>
      </c>
      <c r="U1503" s="26">
        <v>17</v>
      </c>
      <c r="V1503" s="26">
        <v>18</v>
      </c>
      <c r="W1503" s="26">
        <v>19</v>
      </c>
      <c r="X1503" s="26">
        <v>20</v>
      </c>
      <c r="Y1503" s="26">
        <v>21</v>
      </c>
      <c r="Z1503" s="26">
        <v>22</v>
      </c>
      <c r="AA1503" s="26">
        <v>23</v>
      </c>
      <c r="AB1503" s="26">
        <v>24</v>
      </c>
      <c r="AC1503" s="828"/>
      <c r="AD1503" s="24"/>
      <c r="AE1503" s="24"/>
      <c r="AF1503" s="24"/>
      <c r="AG1503" s="24"/>
      <c r="AH1503" s="24"/>
      <c r="AI1503" s="24"/>
      <c r="AJ1503" s="24"/>
      <c r="AK1503" s="24"/>
      <c r="AL1503" s="24"/>
      <c r="AM1503" s="24"/>
      <c r="AN1503" s="24"/>
      <c r="AO1503" s="24"/>
    </row>
    <row r="1504" s="1" customFormat="1" ht="15" customHeight="1">
      <c r="A1504" s="1068" t="s">
        <v>143</v>
      </c>
      <c r="B1504" s="1069"/>
      <c r="C1504" s="377"/>
      <c r="D1504" s="378"/>
      <c r="E1504" s="1069">
        <v>8</v>
      </c>
      <c r="F1504" s="1069">
        <v>8</v>
      </c>
      <c r="G1504" s="1069">
        <v>8</v>
      </c>
      <c r="H1504" s="1069">
        <v>8</v>
      </c>
      <c r="I1504" s="1069">
        <v>8</v>
      </c>
      <c r="J1504" s="1069">
        <v>8</v>
      </c>
      <c r="K1504" s="1069">
        <v>8</v>
      </c>
      <c r="L1504" s="1069">
        <v>8</v>
      </c>
      <c r="M1504" s="1069">
        <v>8</v>
      </c>
      <c r="N1504" s="1069">
        <v>8</v>
      </c>
      <c r="O1504" s="1069">
        <v>8</v>
      </c>
      <c r="P1504" s="1069">
        <v>8</v>
      </c>
      <c r="Q1504" s="1069">
        <v>8</v>
      </c>
      <c r="R1504" s="1069">
        <v>8</v>
      </c>
      <c r="S1504" s="1069">
        <v>8</v>
      </c>
      <c r="T1504" s="1069">
        <v>8</v>
      </c>
      <c r="U1504" s="1069">
        <v>8</v>
      </c>
      <c r="V1504" s="1069">
        <v>8</v>
      </c>
      <c r="W1504" s="1069">
        <v>8</v>
      </c>
      <c r="X1504" s="1069">
        <v>8</v>
      </c>
      <c r="Y1504" s="1069">
        <v>8</v>
      </c>
      <c r="Z1504" s="1069">
        <v>8</v>
      </c>
      <c r="AA1504" s="1069">
        <v>8</v>
      </c>
      <c r="AB1504" s="1069">
        <v>8</v>
      </c>
      <c r="AC1504" s="854"/>
      <c r="AD1504" s="16"/>
      <c r="AE1504" s="16"/>
      <c r="AF1504" s="16"/>
      <c r="AG1504" s="16"/>
      <c r="AH1504" s="16"/>
      <c r="AI1504" s="16"/>
      <c r="AJ1504" s="16"/>
      <c r="AK1504" s="16"/>
      <c r="AL1504" s="16"/>
      <c r="AM1504" s="16"/>
      <c r="AN1504" s="16"/>
      <c r="AO1504" s="16"/>
    </row>
    <row r="1505" s="1" customFormat="1" ht="15" customHeight="1">
      <c r="A1505" s="1070" t="s">
        <v>144</v>
      </c>
      <c r="B1505" s="1071"/>
      <c r="C1505" s="382"/>
      <c r="D1505" s="383"/>
      <c r="E1505" s="1071">
        <v>8</v>
      </c>
      <c r="F1505" s="1071">
        <v>8</v>
      </c>
      <c r="G1505" s="1071">
        <v>8</v>
      </c>
      <c r="H1505" s="1071">
        <v>8</v>
      </c>
      <c r="I1505" s="1071">
        <v>8</v>
      </c>
      <c r="J1505" s="1071">
        <v>8</v>
      </c>
      <c r="K1505" s="1071">
        <v>8</v>
      </c>
      <c r="L1505" s="1071">
        <v>8</v>
      </c>
      <c r="M1505" s="1071">
        <v>8</v>
      </c>
      <c r="N1505" s="1071">
        <v>8</v>
      </c>
      <c r="O1505" s="1071">
        <v>8</v>
      </c>
      <c r="P1505" s="1071">
        <v>8</v>
      </c>
      <c r="Q1505" s="1071">
        <v>8</v>
      </c>
      <c r="R1505" s="1071">
        <v>8</v>
      </c>
      <c r="S1505" s="1071">
        <v>8</v>
      </c>
      <c r="T1505" s="1071">
        <v>8</v>
      </c>
      <c r="U1505" s="1071">
        <v>8</v>
      </c>
      <c r="V1505" s="1071">
        <v>8</v>
      </c>
      <c r="W1505" s="1071">
        <v>8</v>
      </c>
      <c r="X1505" s="1071">
        <v>8</v>
      </c>
      <c r="Y1505" s="1071">
        <v>8</v>
      </c>
      <c r="Z1505" s="1071">
        <v>8</v>
      </c>
      <c r="AA1505" s="1071">
        <v>8</v>
      </c>
      <c r="AB1505" s="1071">
        <v>8</v>
      </c>
      <c r="AC1505" s="1072"/>
      <c r="AD1505" s="16"/>
      <c r="AE1505" s="16"/>
      <c r="AF1505" s="16"/>
      <c r="AG1505" s="16"/>
      <c r="AH1505" s="16"/>
      <c r="AI1505" s="16"/>
      <c r="AJ1505" s="16"/>
      <c r="AK1505" s="16"/>
      <c r="AL1505" s="16"/>
      <c r="AM1505" s="16"/>
      <c r="AN1505" s="16"/>
      <c r="AO1505" s="16"/>
    </row>
    <row r="1506" s="1" customFormat="1" ht="15" customHeight="1">
      <c r="A1506" s="1073" t="s">
        <v>145</v>
      </c>
      <c r="B1506" s="1074"/>
      <c r="C1506" s="387"/>
      <c r="D1506" s="388"/>
      <c r="E1506" s="1074">
        <v>6</v>
      </c>
      <c r="F1506" s="1074">
        <v>6</v>
      </c>
      <c r="G1506" s="1074">
        <v>6</v>
      </c>
      <c r="H1506" s="1074">
        <v>6</v>
      </c>
      <c r="I1506" s="1074">
        <v>6</v>
      </c>
      <c r="J1506" s="1074">
        <v>6</v>
      </c>
      <c r="K1506" s="1074">
        <v>6</v>
      </c>
      <c r="L1506" s="1074">
        <v>6</v>
      </c>
      <c r="M1506" s="1074">
        <v>6</v>
      </c>
      <c r="N1506" s="1074">
        <v>6</v>
      </c>
      <c r="O1506" s="1074">
        <v>6</v>
      </c>
      <c r="P1506" s="1074">
        <v>6</v>
      </c>
      <c r="Q1506" s="1074">
        <v>6</v>
      </c>
      <c r="R1506" s="1074">
        <v>6</v>
      </c>
      <c r="S1506" s="1074">
        <v>6</v>
      </c>
      <c r="T1506" s="1074">
        <v>6</v>
      </c>
      <c r="U1506" s="1074">
        <v>6</v>
      </c>
      <c r="V1506" s="1074">
        <v>6</v>
      </c>
      <c r="W1506" s="1074">
        <v>6</v>
      </c>
      <c r="X1506" s="1074">
        <v>6</v>
      </c>
      <c r="Y1506" s="1074">
        <v>6</v>
      </c>
      <c r="Z1506" s="1074">
        <v>6</v>
      </c>
      <c r="AA1506" s="1074">
        <v>6</v>
      </c>
      <c r="AB1506" s="1074">
        <v>6</v>
      </c>
      <c r="AC1506" s="1075"/>
      <c r="AD1506" s="16"/>
      <c r="AE1506" s="16"/>
      <c r="AF1506" s="16"/>
      <c r="AG1506" s="16"/>
      <c r="AH1506" s="16"/>
      <c r="AI1506" s="16"/>
      <c r="AJ1506" s="16"/>
      <c r="AK1506" s="16"/>
      <c r="AL1506" s="16"/>
      <c r="AM1506" s="16"/>
      <c r="AN1506" s="16"/>
      <c r="AO1506" s="16"/>
    </row>
    <row r="1507" s="1" customFormat="1" ht="12.75" customHeight="1">
      <c r="A1507" s="183" t="s">
        <v>484</v>
      </c>
      <c r="B1507" s="897" t="s">
        <v>485</v>
      </c>
      <c r="C1507" s="57" t="s">
        <v>15</v>
      </c>
      <c r="D1507" s="57" t="s">
        <v>153</v>
      </c>
      <c r="E1507" s="398"/>
      <c r="F1507" s="398"/>
      <c r="G1507" s="398"/>
      <c r="H1507" s="399"/>
      <c r="I1507" s="398"/>
      <c r="J1507" s="398"/>
      <c r="K1507" s="398"/>
      <c r="L1507" s="398"/>
      <c r="M1507" s="398"/>
      <c r="N1507" s="399"/>
      <c r="O1507" s="398"/>
      <c r="P1507" s="398"/>
      <c r="Q1507" s="398"/>
      <c r="R1507" s="398"/>
      <c r="S1507" s="398"/>
      <c r="T1507" s="398"/>
      <c r="U1507" s="398"/>
      <c r="V1507" s="399"/>
      <c r="W1507" s="398"/>
      <c r="X1507" s="398"/>
      <c r="Y1507" s="398"/>
      <c r="Z1507" s="398"/>
      <c r="AA1507" s="398"/>
      <c r="AB1507" s="398"/>
      <c r="AC1507" s="59">
        <f t="shared" ref="AC1507:AC1508" si="1461">SUM(E1507:AB1507)</f>
        <v>0</v>
      </c>
      <c r="AD1507" s="16"/>
      <c r="AE1507" s="16"/>
      <c r="AF1507" s="16"/>
      <c r="AG1507" s="16"/>
      <c r="AH1507" s="16"/>
      <c r="AI1507" s="16"/>
      <c r="AJ1507" s="16"/>
      <c r="AK1507" s="16"/>
      <c r="AL1507" s="16"/>
      <c r="AM1507" s="16"/>
      <c r="AN1507" s="16"/>
      <c r="AO1507" s="16"/>
    </row>
    <row r="1508" s="1" customFormat="1" ht="12.75" customHeight="1">
      <c r="A1508" s="183"/>
      <c r="B1508" s="897"/>
      <c r="C1508" s="39" t="s">
        <v>17</v>
      </c>
      <c r="D1508" s="39" t="s">
        <v>153</v>
      </c>
      <c r="E1508" s="119"/>
      <c r="F1508" s="119"/>
      <c r="G1508" s="119"/>
      <c r="H1508" s="400"/>
      <c r="I1508" s="119"/>
      <c r="J1508" s="119"/>
      <c r="K1508" s="119"/>
      <c r="L1508" s="119"/>
      <c r="M1508" s="119"/>
      <c r="N1508" s="400"/>
      <c r="O1508" s="119"/>
      <c r="P1508" s="119"/>
      <c r="Q1508" s="119"/>
      <c r="R1508" s="119"/>
      <c r="S1508" s="119"/>
      <c r="T1508" s="119"/>
      <c r="U1508" s="119"/>
      <c r="V1508" s="400"/>
      <c r="W1508" s="119"/>
      <c r="X1508" s="119"/>
      <c r="Y1508" s="119"/>
      <c r="Z1508" s="119"/>
      <c r="AA1508" s="119"/>
      <c r="AB1508" s="119"/>
      <c r="AC1508" s="42">
        <f t="shared" si="1461"/>
        <v>0</v>
      </c>
      <c r="AD1508" s="16"/>
      <c r="AE1508" s="16"/>
      <c r="AF1508" s="16"/>
      <c r="AG1508" s="16"/>
      <c r="AH1508" s="16"/>
      <c r="AI1508" s="16"/>
      <c r="AJ1508" s="16"/>
      <c r="AK1508" s="16"/>
      <c r="AL1508" s="16"/>
      <c r="AM1508" s="16"/>
      <c r="AN1508" s="16"/>
      <c r="AO1508" s="16"/>
    </row>
    <row r="1509" s="1" customFormat="1" ht="12.75" customHeight="1">
      <c r="A1509" s="183"/>
      <c r="B1509" s="897"/>
      <c r="C1509" s="39" t="s">
        <v>18</v>
      </c>
      <c r="D1509" s="39" t="s">
        <v>153</v>
      </c>
      <c r="E1509" s="119"/>
      <c r="F1509" s="119"/>
      <c r="G1509" s="119"/>
      <c r="H1509" s="400"/>
      <c r="I1509" s="119"/>
      <c r="J1509" s="119"/>
      <c r="K1509" s="119"/>
      <c r="L1509" s="119"/>
      <c r="M1509" s="119"/>
      <c r="N1509" s="400"/>
      <c r="O1509" s="119"/>
      <c r="P1509" s="119"/>
      <c r="Q1509" s="119"/>
      <c r="R1509" s="119"/>
      <c r="S1509" s="119"/>
      <c r="T1509" s="119"/>
      <c r="U1509" s="119"/>
      <c r="V1509" s="400"/>
      <c r="W1509" s="119"/>
      <c r="X1509" s="119"/>
      <c r="Y1509" s="119"/>
      <c r="Z1509" s="119"/>
      <c r="AA1509" s="119"/>
      <c r="AB1509" s="119"/>
      <c r="AC1509" s="42"/>
      <c r="AD1509" s="16"/>
      <c r="AE1509" s="16"/>
      <c r="AF1509" s="16"/>
      <c r="AG1509" s="16"/>
      <c r="AH1509" s="16"/>
      <c r="AI1509" s="16"/>
      <c r="AJ1509" s="16"/>
      <c r="AK1509" s="16"/>
      <c r="AL1509" s="16"/>
      <c r="AM1509" s="16"/>
      <c r="AN1509" s="16"/>
      <c r="AO1509" s="16"/>
    </row>
    <row r="1510" s="1" customFormat="1" ht="12.75" customHeight="1">
      <c r="A1510" s="183"/>
      <c r="B1510" s="897"/>
      <c r="C1510" s="115" t="s">
        <v>20</v>
      </c>
      <c r="D1510" s="115"/>
      <c r="E1510" s="239" t="e">
        <f t="shared" ref="E1510:AC1515" si="1462">E1508/E1507</f>
        <v>#DIV/0!</v>
      </c>
      <c r="F1510" s="239" t="e">
        <f t="shared" si="1462"/>
        <v>#DIV/0!</v>
      </c>
      <c r="G1510" s="239" t="e">
        <f t="shared" si="1462"/>
        <v>#DIV/0!</v>
      </c>
      <c r="H1510" s="240" t="e">
        <f t="shared" si="1462"/>
        <v>#DIV/0!</v>
      </c>
      <c r="I1510" s="239" t="e">
        <f t="shared" si="1462"/>
        <v>#DIV/0!</v>
      </c>
      <c r="J1510" s="239" t="e">
        <f t="shared" si="1462"/>
        <v>#DIV/0!</v>
      </c>
      <c r="K1510" s="239" t="e">
        <f t="shared" si="1462"/>
        <v>#DIV/0!</v>
      </c>
      <c r="L1510" s="239" t="e">
        <f t="shared" si="1462"/>
        <v>#DIV/0!</v>
      </c>
      <c r="M1510" s="239" t="e">
        <f t="shared" si="1462"/>
        <v>#DIV/0!</v>
      </c>
      <c r="N1510" s="240" t="e">
        <f t="shared" si="1462"/>
        <v>#DIV/0!</v>
      </c>
      <c r="O1510" s="239" t="e">
        <f t="shared" si="1462"/>
        <v>#DIV/0!</v>
      </c>
      <c r="P1510" s="239" t="e">
        <f t="shared" si="1462"/>
        <v>#DIV/0!</v>
      </c>
      <c r="Q1510" s="239" t="e">
        <f t="shared" si="1462"/>
        <v>#DIV/0!</v>
      </c>
      <c r="R1510" s="239" t="e">
        <f t="shared" si="1462"/>
        <v>#DIV/0!</v>
      </c>
      <c r="S1510" s="239" t="e">
        <f t="shared" si="1462"/>
        <v>#DIV/0!</v>
      </c>
      <c r="T1510" s="239" t="e">
        <f t="shared" si="1462"/>
        <v>#DIV/0!</v>
      </c>
      <c r="U1510" s="239" t="e">
        <f t="shared" si="1462"/>
        <v>#DIV/0!</v>
      </c>
      <c r="V1510" s="240" t="e">
        <f t="shared" si="1462"/>
        <v>#DIV/0!</v>
      </c>
      <c r="W1510" s="239" t="e">
        <f t="shared" si="1462"/>
        <v>#DIV/0!</v>
      </c>
      <c r="X1510" s="239" t="e">
        <f t="shared" si="1462"/>
        <v>#DIV/0!</v>
      </c>
      <c r="Y1510" s="239" t="e">
        <f t="shared" si="1462"/>
        <v>#DIV/0!</v>
      </c>
      <c r="Z1510" s="239" t="e">
        <f t="shared" si="1462"/>
        <v>#DIV/0!</v>
      </c>
      <c r="AA1510" s="239" t="e">
        <f t="shared" si="1462"/>
        <v>#DIV/0!</v>
      </c>
      <c r="AB1510" s="239" t="e">
        <f t="shared" si="1462"/>
        <v>#DIV/0!</v>
      </c>
      <c r="AC1510" s="125" t="e">
        <f t="shared" si="1462"/>
        <v>#DIV/0!</v>
      </c>
      <c r="AD1510" s="16"/>
      <c r="AE1510" s="16"/>
      <c r="AF1510" s="16"/>
      <c r="AG1510" s="16"/>
      <c r="AH1510" s="16"/>
      <c r="AI1510" s="16"/>
      <c r="AJ1510" s="16"/>
      <c r="AK1510" s="16"/>
      <c r="AL1510" s="16"/>
      <c r="AM1510" s="16"/>
      <c r="AN1510" s="16"/>
      <c r="AO1510" s="16"/>
    </row>
    <row r="1511" s="1" customFormat="1" ht="12.75" customHeight="1">
      <c r="A1511" s="184"/>
      <c r="B1511" s="355"/>
      <c r="C1511" s="1076" t="s">
        <v>28</v>
      </c>
      <c r="D1511" s="1077" t="s">
        <v>153</v>
      </c>
      <c r="E1511" s="1078"/>
      <c r="F1511" s="1078"/>
      <c r="G1511" s="1078"/>
      <c r="H1511" s="1078"/>
      <c r="I1511" s="1078"/>
      <c r="J1511" s="1078"/>
      <c r="K1511" s="1078"/>
      <c r="L1511" s="1078"/>
      <c r="M1511" s="1078"/>
      <c r="N1511" s="1078"/>
      <c r="O1511" s="1078"/>
      <c r="P1511" s="1078"/>
      <c r="Q1511" s="1078"/>
      <c r="R1511" s="1078"/>
      <c r="S1511" s="1078"/>
      <c r="T1511" s="1078"/>
      <c r="U1511" s="1078"/>
      <c r="V1511" s="1078"/>
      <c r="W1511" s="1078"/>
      <c r="X1511" s="1078"/>
      <c r="Y1511" s="1078"/>
      <c r="Z1511" s="1078"/>
      <c r="AA1511" s="1078"/>
      <c r="AB1511" s="1078"/>
      <c r="AC1511" s="1079"/>
      <c r="AD1511" s="16"/>
      <c r="AE1511" s="16"/>
      <c r="AF1511" s="16"/>
      <c r="AG1511" s="16"/>
      <c r="AH1511" s="16"/>
      <c r="AI1511" s="16"/>
      <c r="AJ1511" s="16"/>
      <c r="AK1511" s="16"/>
      <c r="AL1511" s="16"/>
      <c r="AM1511" s="16"/>
      <c r="AN1511" s="16"/>
      <c r="AO1511" s="16"/>
    </row>
    <row r="1512" s="1" customFormat="1" ht="12.75" customHeight="1">
      <c r="A1512" s="182" t="s">
        <v>486</v>
      </c>
      <c r="B1512" s="523" t="s">
        <v>487</v>
      </c>
      <c r="C1512" s="141" t="s">
        <v>15</v>
      </c>
      <c r="D1512" s="141" t="s">
        <v>153</v>
      </c>
      <c r="E1512" s="398"/>
      <c r="F1512" s="398"/>
      <c r="G1512" s="398"/>
      <c r="H1512" s="399"/>
      <c r="I1512" s="398"/>
      <c r="J1512" s="398"/>
      <c r="K1512" s="398"/>
      <c r="L1512" s="398"/>
      <c r="M1512" s="398"/>
      <c r="N1512" s="399"/>
      <c r="O1512" s="398"/>
      <c r="P1512" s="398"/>
      <c r="Q1512" s="398"/>
      <c r="R1512" s="398"/>
      <c r="S1512" s="398"/>
      <c r="T1512" s="398"/>
      <c r="U1512" s="398"/>
      <c r="V1512" s="399"/>
      <c r="W1512" s="398"/>
      <c r="X1512" s="398"/>
      <c r="Y1512" s="398"/>
      <c r="Z1512" s="398"/>
      <c r="AA1512" s="398"/>
      <c r="AB1512" s="398"/>
      <c r="AC1512" s="59">
        <f t="shared" ref="AC1512:AC1513" si="1463">SUM(E1512:AB1512)</f>
        <v>0</v>
      </c>
      <c r="AD1512" s="16"/>
      <c r="AE1512" s="16"/>
      <c r="AF1512" s="16"/>
      <c r="AG1512" s="16"/>
      <c r="AH1512" s="16"/>
      <c r="AI1512" s="16"/>
      <c r="AJ1512" s="16"/>
      <c r="AK1512" s="16"/>
      <c r="AL1512" s="16"/>
      <c r="AM1512" s="16"/>
      <c r="AN1512" s="16"/>
      <c r="AO1512" s="16"/>
    </row>
    <row r="1513" s="1" customFormat="1" ht="12.75" customHeight="1">
      <c r="A1513" s="183"/>
      <c r="B1513" s="525"/>
      <c r="C1513" s="223" t="s">
        <v>17</v>
      </c>
      <c r="D1513" s="223" t="s">
        <v>153</v>
      </c>
      <c r="E1513" s="119"/>
      <c r="F1513" s="119"/>
      <c r="G1513" s="119"/>
      <c r="H1513" s="400"/>
      <c r="I1513" s="119"/>
      <c r="J1513" s="119"/>
      <c r="K1513" s="119"/>
      <c r="L1513" s="119"/>
      <c r="M1513" s="119"/>
      <c r="N1513" s="400"/>
      <c r="O1513" s="119"/>
      <c r="P1513" s="119"/>
      <c r="Q1513" s="119"/>
      <c r="R1513" s="119"/>
      <c r="S1513" s="119"/>
      <c r="T1513" s="119"/>
      <c r="U1513" s="119"/>
      <c r="V1513" s="400"/>
      <c r="W1513" s="119"/>
      <c r="X1513" s="119"/>
      <c r="Y1513" s="119"/>
      <c r="Z1513" s="119"/>
      <c r="AA1513" s="119"/>
      <c r="AB1513" s="119"/>
      <c r="AC1513" s="59">
        <f t="shared" si="1463"/>
        <v>0</v>
      </c>
      <c r="AD1513" s="16"/>
      <c r="AE1513" s="16"/>
      <c r="AF1513" s="16"/>
      <c r="AG1513" s="16"/>
      <c r="AH1513" s="16"/>
      <c r="AI1513" s="16"/>
      <c r="AJ1513" s="16"/>
      <c r="AK1513" s="16"/>
      <c r="AL1513" s="16"/>
      <c r="AM1513" s="16"/>
      <c r="AN1513" s="16"/>
      <c r="AO1513" s="16"/>
    </row>
    <row r="1514" s="1" customFormat="1" ht="12.75" customHeight="1">
      <c r="A1514" s="183"/>
      <c r="B1514" s="525"/>
      <c r="C1514" s="39" t="s">
        <v>18</v>
      </c>
      <c r="D1514" s="39" t="s">
        <v>153</v>
      </c>
      <c r="E1514" s="119"/>
      <c r="F1514" s="119"/>
      <c r="G1514" s="119"/>
      <c r="H1514" s="400"/>
      <c r="I1514" s="119"/>
      <c r="J1514" s="119"/>
      <c r="K1514" s="119"/>
      <c r="L1514" s="119"/>
      <c r="M1514" s="119"/>
      <c r="N1514" s="400"/>
      <c r="O1514" s="119"/>
      <c r="P1514" s="119"/>
      <c r="Q1514" s="119"/>
      <c r="R1514" s="119"/>
      <c r="S1514" s="119"/>
      <c r="T1514" s="119"/>
      <c r="U1514" s="119"/>
      <c r="V1514" s="400"/>
      <c r="W1514" s="119"/>
      <c r="X1514" s="119"/>
      <c r="Y1514" s="119"/>
      <c r="Z1514" s="119"/>
      <c r="AA1514" s="119"/>
      <c r="AB1514" s="119"/>
      <c r="AC1514" s="59"/>
      <c r="AD1514" s="16"/>
      <c r="AE1514" s="16"/>
      <c r="AF1514" s="16"/>
      <c r="AG1514" s="16"/>
      <c r="AH1514" s="16"/>
      <c r="AI1514" s="16"/>
      <c r="AJ1514" s="16"/>
      <c r="AK1514" s="16"/>
      <c r="AL1514" s="16"/>
      <c r="AM1514" s="16"/>
      <c r="AN1514" s="16"/>
      <c r="AO1514" s="16"/>
    </row>
    <row r="1515" s="1" customFormat="1" ht="12.75" customHeight="1">
      <c r="A1515" s="183"/>
      <c r="B1515" s="525"/>
      <c r="C1515" s="436" t="s">
        <v>20</v>
      </c>
      <c r="D1515" s="436"/>
      <c r="E1515" s="239" t="e">
        <f t="shared" si="1462"/>
        <v>#DIV/0!</v>
      </c>
      <c r="F1515" s="239" t="e">
        <f t="shared" si="1462"/>
        <v>#DIV/0!</v>
      </c>
      <c r="G1515" s="239" t="e">
        <f t="shared" si="1462"/>
        <v>#DIV/0!</v>
      </c>
      <c r="H1515" s="240" t="e">
        <f t="shared" si="1462"/>
        <v>#DIV/0!</v>
      </c>
      <c r="I1515" s="239" t="e">
        <f t="shared" si="1462"/>
        <v>#DIV/0!</v>
      </c>
      <c r="J1515" s="239" t="e">
        <f t="shared" si="1462"/>
        <v>#DIV/0!</v>
      </c>
      <c r="K1515" s="239" t="e">
        <f t="shared" si="1462"/>
        <v>#DIV/0!</v>
      </c>
      <c r="L1515" s="239" t="e">
        <f t="shared" si="1462"/>
        <v>#DIV/0!</v>
      </c>
      <c r="M1515" s="239" t="e">
        <f t="shared" si="1462"/>
        <v>#DIV/0!</v>
      </c>
      <c r="N1515" s="240" t="e">
        <f t="shared" si="1462"/>
        <v>#DIV/0!</v>
      </c>
      <c r="O1515" s="239" t="e">
        <f t="shared" si="1462"/>
        <v>#DIV/0!</v>
      </c>
      <c r="P1515" s="239" t="e">
        <f t="shared" si="1462"/>
        <v>#DIV/0!</v>
      </c>
      <c r="Q1515" s="239" t="e">
        <f t="shared" si="1462"/>
        <v>#DIV/0!</v>
      </c>
      <c r="R1515" s="239" t="e">
        <f t="shared" si="1462"/>
        <v>#DIV/0!</v>
      </c>
      <c r="S1515" s="239" t="e">
        <f t="shared" si="1462"/>
        <v>#DIV/0!</v>
      </c>
      <c r="T1515" s="239" t="e">
        <f t="shared" si="1462"/>
        <v>#DIV/0!</v>
      </c>
      <c r="U1515" s="239" t="e">
        <f t="shared" si="1462"/>
        <v>#DIV/0!</v>
      </c>
      <c r="V1515" s="240" t="e">
        <f t="shared" si="1462"/>
        <v>#DIV/0!</v>
      </c>
      <c r="W1515" s="239" t="e">
        <f t="shared" si="1462"/>
        <v>#DIV/0!</v>
      </c>
      <c r="X1515" s="239" t="e">
        <f t="shared" si="1462"/>
        <v>#DIV/0!</v>
      </c>
      <c r="Y1515" s="239" t="e">
        <f t="shared" si="1462"/>
        <v>#DIV/0!</v>
      </c>
      <c r="Z1515" s="239" t="e">
        <f t="shared" si="1462"/>
        <v>#DIV/0!</v>
      </c>
      <c r="AA1515" s="239" t="e">
        <f t="shared" si="1462"/>
        <v>#DIV/0!</v>
      </c>
      <c r="AB1515" s="239" t="e">
        <f t="shared" si="1462"/>
        <v>#DIV/0!</v>
      </c>
      <c r="AC1515" s="125" t="e">
        <f t="shared" si="1462"/>
        <v>#DIV/0!</v>
      </c>
      <c r="AD1515" s="16"/>
      <c r="AE1515" s="16"/>
      <c r="AF1515" s="16"/>
      <c r="AG1515" s="16"/>
      <c r="AH1515" s="16"/>
      <c r="AI1515" s="16"/>
      <c r="AJ1515" s="16"/>
      <c r="AK1515" s="16"/>
      <c r="AL1515" s="16"/>
      <c r="AM1515" s="16"/>
      <c r="AN1515" s="16"/>
      <c r="AO1515" s="16"/>
    </row>
    <row r="1516" s="1" customFormat="1" ht="12.75" customHeight="1">
      <c r="A1516" s="183"/>
      <c r="B1516" s="997"/>
      <c r="C1516" s="1080" t="s">
        <v>28</v>
      </c>
      <c r="D1516" s="1081" t="s">
        <v>153</v>
      </c>
      <c r="E1516" s="1082"/>
      <c r="F1516" s="1082"/>
      <c r="G1516" s="1082"/>
      <c r="H1516" s="1082"/>
      <c r="I1516" s="1082"/>
      <c r="J1516" s="1082"/>
      <c r="K1516" s="1082"/>
      <c r="L1516" s="1082"/>
      <c r="M1516" s="1082"/>
      <c r="N1516" s="1082"/>
      <c r="O1516" s="1082"/>
      <c r="P1516" s="1082"/>
      <c r="Q1516" s="1082"/>
      <c r="R1516" s="1082"/>
      <c r="S1516" s="1082"/>
      <c r="T1516" s="1082"/>
      <c r="U1516" s="1082"/>
      <c r="V1516" s="1082"/>
      <c r="W1516" s="1082"/>
      <c r="X1516" s="1082"/>
      <c r="Y1516" s="1082"/>
      <c r="Z1516" s="1082"/>
      <c r="AA1516" s="1082"/>
      <c r="AB1516" s="1082"/>
      <c r="AC1516" s="1083"/>
      <c r="AD1516" s="16"/>
      <c r="AE1516" s="16"/>
      <c r="AF1516" s="16"/>
      <c r="AG1516" s="16"/>
      <c r="AH1516" s="16"/>
      <c r="AI1516" s="16"/>
      <c r="AJ1516" s="16"/>
      <c r="AK1516" s="16"/>
      <c r="AL1516" s="16"/>
      <c r="AM1516" s="16"/>
      <c r="AN1516" s="16"/>
      <c r="AO1516" s="16"/>
    </row>
    <row r="1517" s="1" customFormat="1" ht="12.75" customHeight="1">
      <c r="A1517" s="31" t="s">
        <v>717</v>
      </c>
      <c r="B1517" s="32" t="s">
        <v>718</v>
      </c>
      <c r="C1517" s="33" t="s">
        <v>15</v>
      </c>
      <c r="D1517" s="33" t="s">
        <v>68</v>
      </c>
      <c r="E1517" s="34">
        <f t="shared" ref="E1517:AB1517" si="1464">1.73*20.5*E1519*0.9/1000</f>
        <v>0</v>
      </c>
      <c r="F1517" s="34">
        <f t="shared" si="1464"/>
        <v>0</v>
      </c>
      <c r="G1517" s="34">
        <f t="shared" si="1464"/>
        <v>0</v>
      </c>
      <c r="H1517" s="126">
        <f t="shared" si="1464"/>
        <v>0</v>
      </c>
      <c r="I1517" s="34">
        <f t="shared" si="1464"/>
        <v>0</v>
      </c>
      <c r="J1517" s="34">
        <f t="shared" si="1464"/>
        <v>0</v>
      </c>
      <c r="K1517" s="34">
        <f t="shared" si="1464"/>
        <v>0</v>
      </c>
      <c r="L1517" s="34">
        <f t="shared" si="1464"/>
        <v>0</v>
      </c>
      <c r="M1517" s="34">
        <f t="shared" si="1464"/>
        <v>0</v>
      </c>
      <c r="N1517" s="126">
        <f t="shared" si="1464"/>
        <v>0</v>
      </c>
      <c r="O1517" s="34">
        <f t="shared" si="1464"/>
        <v>0</v>
      </c>
      <c r="P1517" s="34">
        <f t="shared" si="1464"/>
        <v>0</v>
      </c>
      <c r="Q1517" s="34">
        <f t="shared" si="1464"/>
        <v>0</v>
      </c>
      <c r="R1517" s="34">
        <f t="shared" si="1464"/>
        <v>0</v>
      </c>
      <c r="S1517" s="34">
        <f t="shared" si="1464"/>
        <v>0</v>
      </c>
      <c r="T1517" s="34">
        <f t="shared" si="1464"/>
        <v>0</v>
      </c>
      <c r="U1517" s="34">
        <f t="shared" si="1464"/>
        <v>0</v>
      </c>
      <c r="V1517" s="126">
        <f t="shared" si="1464"/>
        <v>0</v>
      </c>
      <c r="W1517" s="34">
        <f t="shared" si="1464"/>
        <v>0</v>
      </c>
      <c r="X1517" s="34">
        <f t="shared" si="1464"/>
        <v>0</v>
      </c>
      <c r="Y1517" s="34">
        <f t="shared" si="1464"/>
        <v>0</v>
      </c>
      <c r="Z1517" s="34">
        <f t="shared" si="1464"/>
        <v>0</v>
      </c>
      <c r="AA1517" s="34">
        <f t="shared" si="1464"/>
        <v>0</v>
      </c>
      <c r="AB1517" s="34">
        <f t="shared" si="1464"/>
        <v>0</v>
      </c>
      <c r="AC1517" s="36">
        <f t="shared" ref="AC1517:AC1518" si="1465">SUM(E1517:AB1517)</f>
        <v>0</v>
      </c>
      <c r="AD1517" s="16"/>
      <c r="AE1517" s="16"/>
      <c r="AF1517" s="16"/>
      <c r="AG1517" s="16"/>
      <c r="AH1517" s="16"/>
      <c r="AI1517" s="16"/>
      <c r="AJ1517" s="16"/>
      <c r="AK1517" s="16"/>
      <c r="AL1517" s="16"/>
      <c r="AM1517" s="16"/>
      <c r="AN1517" s="16"/>
      <c r="AO1517" s="16"/>
    </row>
    <row r="1518" s="1" customFormat="1" ht="12.75" customHeight="1">
      <c r="A1518" s="37"/>
      <c r="B1518" s="38"/>
      <c r="C1518" s="39" t="s">
        <v>17</v>
      </c>
      <c r="D1518" s="39" t="s">
        <v>68</v>
      </c>
      <c r="E1518" s="40">
        <f t="shared" ref="E1518:AB1518" si="1466">E1517*0.4</f>
        <v>0</v>
      </c>
      <c r="F1518" s="40">
        <f t="shared" si="1466"/>
        <v>0</v>
      </c>
      <c r="G1518" s="40">
        <f t="shared" si="1466"/>
        <v>0</v>
      </c>
      <c r="H1518" s="127">
        <f t="shared" si="1466"/>
        <v>0</v>
      </c>
      <c r="I1518" s="40">
        <f t="shared" si="1466"/>
        <v>0</v>
      </c>
      <c r="J1518" s="40">
        <f t="shared" si="1466"/>
        <v>0</v>
      </c>
      <c r="K1518" s="40">
        <f t="shared" si="1466"/>
        <v>0</v>
      </c>
      <c r="L1518" s="40">
        <f t="shared" si="1466"/>
        <v>0</v>
      </c>
      <c r="M1518" s="40">
        <f t="shared" si="1466"/>
        <v>0</v>
      </c>
      <c r="N1518" s="127">
        <f t="shared" si="1466"/>
        <v>0</v>
      </c>
      <c r="O1518" s="40">
        <f t="shared" si="1466"/>
        <v>0</v>
      </c>
      <c r="P1518" s="40">
        <f t="shared" si="1466"/>
        <v>0</v>
      </c>
      <c r="Q1518" s="40">
        <f t="shared" si="1466"/>
        <v>0</v>
      </c>
      <c r="R1518" s="40">
        <f t="shared" si="1466"/>
        <v>0</v>
      </c>
      <c r="S1518" s="40">
        <f t="shared" si="1466"/>
        <v>0</v>
      </c>
      <c r="T1518" s="40">
        <f t="shared" si="1466"/>
        <v>0</v>
      </c>
      <c r="U1518" s="40">
        <f t="shared" si="1466"/>
        <v>0</v>
      </c>
      <c r="V1518" s="127">
        <f t="shared" si="1466"/>
        <v>0</v>
      </c>
      <c r="W1518" s="40">
        <f t="shared" si="1466"/>
        <v>0</v>
      </c>
      <c r="X1518" s="40">
        <f t="shared" si="1466"/>
        <v>0</v>
      </c>
      <c r="Y1518" s="40">
        <f t="shared" si="1466"/>
        <v>0</v>
      </c>
      <c r="Z1518" s="40">
        <f t="shared" si="1466"/>
        <v>0</v>
      </c>
      <c r="AA1518" s="40">
        <f t="shared" si="1466"/>
        <v>0</v>
      </c>
      <c r="AB1518" s="40">
        <f t="shared" si="1466"/>
        <v>0</v>
      </c>
      <c r="AC1518" s="42">
        <f t="shared" si="1465"/>
        <v>0</v>
      </c>
      <c r="AD1518" s="16"/>
      <c r="AE1518" s="16"/>
      <c r="AF1518" s="16"/>
      <c r="AG1518" s="16"/>
      <c r="AH1518" s="16"/>
      <c r="AI1518" s="16"/>
      <c r="AJ1518" s="16"/>
      <c r="AK1518" s="16"/>
      <c r="AL1518" s="16"/>
      <c r="AM1518" s="16"/>
      <c r="AN1518" s="16"/>
      <c r="AO1518" s="16"/>
    </row>
    <row r="1519" s="1" customFormat="1" ht="12.75" customHeight="1">
      <c r="A1519" s="37"/>
      <c r="B1519" s="38"/>
      <c r="C1519" s="39" t="s">
        <v>18</v>
      </c>
      <c r="D1519" s="39" t="s">
        <v>719</v>
      </c>
      <c r="E1519" s="128">
        <v>0</v>
      </c>
      <c r="F1519" s="128">
        <v>0</v>
      </c>
      <c r="G1519" s="128">
        <v>0</v>
      </c>
      <c r="H1519" s="129">
        <v>0</v>
      </c>
      <c r="I1519" s="128">
        <v>0</v>
      </c>
      <c r="J1519" s="128">
        <v>0</v>
      </c>
      <c r="K1519" s="128">
        <v>0</v>
      </c>
      <c r="L1519" s="128">
        <v>0</v>
      </c>
      <c r="M1519" s="128">
        <v>0</v>
      </c>
      <c r="N1519" s="129">
        <v>0</v>
      </c>
      <c r="O1519" s="128">
        <v>0</v>
      </c>
      <c r="P1519" s="128">
        <v>0</v>
      </c>
      <c r="Q1519" s="128">
        <v>0</v>
      </c>
      <c r="R1519" s="128">
        <v>0</v>
      </c>
      <c r="S1519" s="128">
        <v>0</v>
      </c>
      <c r="T1519" s="128">
        <v>0</v>
      </c>
      <c r="U1519" s="128">
        <v>0</v>
      </c>
      <c r="V1519" s="129">
        <v>0</v>
      </c>
      <c r="W1519" s="128">
        <v>0</v>
      </c>
      <c r="X1519" s="128">
        <v>0</v>
      </c>
      <c r="Y1519" s="128">
        <v>0</v>
      </c>
      <c r="Z1519" s="128">
        <v>0</v>
      </c>
      <c r="AA1519" s="128">
        <v>0</v>
      </c>
      <c r="AB1519" s="128">
        <v>0</v>
      </c>
      <c r="AC1519" s="42"/>
      <c r="AD1519" s="16"/>
      <c r="AE1519" s="16"/>
      <c r="AF1519" s="16"/>
      <c r="AG1519" s="16"/>
      <c r="AH1519" s="16"/>
      <c r="AI1519" s="16"/>
      <c r="AJ1519" s="16"/>
      <c r="AK1519" s="16"/>
      <c r="AL1519" s="16"/>
      <c r="AM1519" s="16"/>
      <c r="AN1519" s="16"/>
      <c r="AO1519" s="16"/>
    </row>
    <row r="1520" s="1" customFormat="1" ht="12.75" customHeight="1">
      <c r="A1520" s="113"/>
      <c r="B1520" s="120"/>
      <c r="C1520" s="115" t="s">
        <v>20</v>
      </c>
      <c r="D1520" s="115"/>
      <c r="E1520" s="239" t="e">
        <f t="shared" ref="E1520:AC1520" si="1467">E1518/E1517</f>
        <v>#DIV/0!</v>
      </c>
      <c r="F1520" s="239" t="e">
        <f t="shared" si="1467"/>
        <v>#DIV/0!</v>
      </c>
      <c r="G1520" s="239" t="e">
        <f t="shared" si="1467"/>
        <v>#DIV/0!</v>
      </c>
      <c r="H1520" s="240" t="e">
        <f t="shared" si="1467"/>
        <v>#DIV/0!</v>
      </c>
      <c r="I1520" s="239" t="e">
        <f t="shared" si="1467"/>
        <v>#DIV/0!</v>
      </c>
      <c r="J1520" s="239" t="e">
        <f t="shared" si="1467"/>
        <v>#DIV/0!</v>
      </c>
      <c r="K1520" s="239" t="e">
        <f t="shared" si="1467"/>
        <v>#DIV/0!</v>
      </c>
      <c r="L1520" s="239" t="e">
        <f t="shared" si="1467"/>
        <v>#DIV/0!</v>
      </c>
      <c r="M1520" s="239" t="e">
        <f t="shared" si="1467"/>
        <v>#DIV/0!</v>
      </c>
      <c r="N1520" s="240" t="e">
        <f t="shared" si="1467"/>
        <v>#DIV/0!</v>
      </c>
      <c r="O1520" s="239" t="e">
        <f t="shared" si="1467"/>
        <v>#DIV/0!</v>
      </c>
      <c r="P1520" s="239" t="e">
        <f t="shared" si="1467"/>
        <v>#DIV/0!</v>
      </c>
      <c r="Q1520" s="239" t="e">
        <f t="shared" si="1467"/>
        <v>#DIV/0!</v>
      </c>
      <c r="R1520" s="239" t="e">
        <f t="shared" si="1467"/>
        <v>#DIV/0!</v>
      </c>
      <c r="S1520" s="239" t="e">
        <f t="shared" si="1467"/>
        <v>#DIV/0!</v>
      </c>
      <c r="T1520" s="239" t="e">
        <f t="shared" si="1467"/>
        <v>#DIV/0!</v>
      </c>
      <c r="U1520" s="239" t="e">
        <f t="shared" si="1467"/>
        <v>#DIV/0!</v>
      </c>
      <c r="V1520" s="240" t="e">
        <f t="shared" si="1467"/>
        <v>#DIV/0!</v>
      </c>
      <c r="W1520" s="239" t="e">
        <f t="shared" si="1467"/>
        <v>#DIV/0!</v>
      </c>
      <c r="X1520" s="239" t="e">
        <f t="shared" si="1467"/>
        <v>#DIV/0!</v>
      </c>
      <c r="Y1520" s="239" t="e">
        <f t="shared" si="1467"/>
        <v>#DIV/0!</v>
      </c>
      <c r="Z1520" s="239" t="e">
        <f t="shared" si="1467"/>
        <v>#DIV/0!</v>
      </c>
      <c r="AA1520" s="239" t="e">
        <f t="shared" si="1467"/>
        <v>#DIV/0!</v>
      </c>
      <c r="AB1520" s="239" t="e">
        <f t="shared" si="1467"/>
        <v>#DIV/0!</v>
      </c>
      <c r="AC1520" s="125" t="e">
        <f t="shared" si="1467"/>
        <v>#DIV/0!</v>
      </c>
      <c r="AD1520" s="16"/>
      <c r="AE1520" s="16"/>
      <c r="AF1520" s="16"/>
      <c r="AG1520" s="16"/>
      <c r="AH1520" s="16"/>
      <c r="AI1520" s="16"/>
      <c r="AJ1520" s="16"/>
      <c r="AK1520" s="16"/>
      <c r="AL1520" s="16"/>
      <c r="AM1520" s="16"/>
      <c r="AN1520" s="16"/>
      <c r="AO1520" s="16"/>
    </row>
    <row r="1521" s="1" customFormat="1" ht="12.75" customHeight="1">
      <c r="A1521" s="31" t="s">
        <v>720</v>
      </c>
      <c r="B1521" s="32" t="s">
        <v>721</v>
      </c>
      <c r="C1521" s="33" t="s">
        <v>15</v>
      </c>
      <c r="D1521" s="33" t="s">
        <v>68</v>
      </c>
      <c r="E1521" s="34">
        <f t="shared" ref="E1521:AB1521" si="1468">1.73*20.5*E1523*0.9/1000</f>
        <v>0.12767399999999998</v>
      </c>
      <c r="F1521" s="34">
        <f t="shared" si="1468"/>
        <v>0.12767399999999998</v>
      </c>
      <c r="G1521" s="34">
        <f t="shared" si="1468"/>
        <v>0.1595925</v>
      </c>
      <c r="H1521" s="126">
        <f t="shared" si="1468"/>
        <v>0.12767399999999998</v>
      </c>
      <c r="I1521" s="34">
        <f t="shared" si="1468"/>
        <v>0.1595925</v>
      </c>
      <c r="J1521" s="34">
        <f t="shared" si="1468"/>
        <v>0.1595925</v>
      </c>
      <c r="K1521" s="34">
        <f t="shared" si="1468"/>
        <v>0.22342949999999998</v>
      </c>
      <c r="L1521" s="34">
        <f t="shared" si="1468"/>
        <v>0.25534799999999996</v>
      </c>
      <c r="M1521" s="34">
        <f t="shared" si="1468"/>
        <v>0.28726649999999992</v>
      </c>
      <c r="N1521" s="126">
        <f t="shared" si="1468"/>
        <v>0.22342949999999998</v>
      </c>
      <c r="O1521" s="34">
        <f t="shared" si="1468"/>
        <v>0.19151099999999996</v>
      </c>
      <c r="P1521" s="34">
        <f t="shared" si="1468"/>
        <v>0.19151099999999996</v>
      </c>
      <c r="Q1521" s="34">
        <f t="shared" si="1468"/>
        <v>0.22342949999999998</v>
      </c>
      <c r="R1521" s="34">
        <f t="shared" si="1468"/>
        <v>0.19151099999999996</v>
      </c>
      <c r="S1521" s="34">
        <f t="shared" si="1468"/>
        <v>0.19151099999999996</v>
      </c>
      <c r="T1521" s="34">
        <f t="shared" si="1468"/>
        <v>0.1595925</v>
      </c>
      <c r="U1521" s="34">
        <f t="shared" si="1468"/>
        <v>0.1595925</v>
      </c>
      <c r="V1521" s="126">
        <f t="shared" si="1468"/>
        <v>0.19151099999999996</v>
      </c>
      <c r="W1521" s="34">
        <f t="shared" si="1468"/>
        <v>0.19151099999999996</v>
      </c>
      <c r="X1521" s="34">
        <f t="shared" si="1468"/>
        <v>0.1595925</v>
      </c>
      <c r="Y1521" s="34">
        <f t="shared" si="1468"/>
        <v>0.1595925</v>
      </c>
      <c r="Z1521" s="34">
        <f t="shared" si="1468"/>
        <v>0.1595925</v>
      </c>
      <c r="AA1521" s="34">
        <f t="shared" si="1468"/>
        <v>0.12767399999999998</v>
      </c>
      <c r="AB1521" s="34">
        <f t="shared" si="1468"/>
        <v>0.1595925</v>
      </c>
      <c r="AC1521" s="36">
        <f t="shared" ref="AC1521:AC1522" si="1469">SUM(E1521:AB1521)</f>
        <v>4.3089974999999976</v>
      </c>
      <c r="AD1521" s="16"/>
      <c r="AE1521" s="16"/>
      <c r="AF1521" s="16"/>
      <c r="AG1521" s="16"/>
      <c r="AH1521" s="16"/>
      <c r="AI1521" s="16"/>
      <c r="AJ1521" s="16"/>
      <c r="AK1521" s="16"/>
      <c r="AL1521" s="16"/>
      <c r="AM1521" s="16"/>
      <c r="AN1521" s="16"/>
      <c r="AO1521" s="16"/>
    </row>
    <row r="1522" s="1" customFormat="1" ht="12.75" customHeight="1">
      <c r="A1522" s="37"/>
      <c r="B1522" s="38"/>
      <c r="C1522" s="39" t="s">
        <v>17</v>
      </c>
      <c r="D1522" s="39" t="s">
        <v>68</v>
      </c>
      <c r="E1522" s="40">
        <f t="shared" ref="E1522:AB1522" si="1470">E1521*0.4</f>
        <v>0.051069599999999993</v>
      </c>
      <c r="F1522" s="40">
        <f t="shared" si="1470"/>
        <v>0.051069599999999993</v>
      </c>
      <c r="G1522" s="40">
        <f t="shared" si="1470"/>
        <v>0.063837000000000005</v>
      </c>
      <c r="H1522" s="127">
        <f t="shared" si="1470"/>
        <v>0.051069599999999993</v>
      </c>
      <c r="I1522" s="40">
        <f t="shared" si="1470"/>
        <v>0.063837000000000005</v>
      </c>
      <c r="J1522" s="40">
        <f t="shared" si="1470"/>
        <v>0.063837000000000005</v>
      </c>
      <c r="K1522" s="40">
        <f t="shared" si="1470"/>
        <v>0.089371800000000001</v>
      </c>
      <c r="L1522" s="40">
        <f t="shared" si="1470"/>
        <v>0.10213919999999999</v>
      </c>
      <c r="M1522" s="40">
        <f t="shared" si="1470"/>
        <v>0.11490659999999997</v>
      </c>
      <c r="N1522" s="127">
        <f t="shared" si="1470"/>
        <v>0.089371800000000001</v>
      </c>
      <c r="O1522" s="40">
        <f t="shared" si="1470"/>
        <v>0.076604399999999989</v>
      </c>
      <c r="P1522" s="40">
        <f t="shared" si="1470"/>
        <v>0.076604399999999989</v>
      </c>
      <c r="Q1522" s="40">
        <f t="shared" si="1470"/>
        <v>0.089371800000000001</v>
      </c>
      <c r="R1522" s="40">
        <f t="shared" si="1470"/>
        <v>0.076604399999999989</v>
      </c>
      <c r="S1522" s="40">
        <f t="shared" si="1470"/>
        <v>0.076604399999999989</v>
      </c>
      <c r="T1522" s="40">
        <f t="shared" si="1470"/>
        <v>0.063837000000000005</v>
      </c>
      <c r="U1522" s="40">
        <f t="shared" si="1470"/>
        <v>0.063837000000000005</v>
      </c>
      <c r="V1522" s="127">
        <f t="shared" si="1470"/>
        <v>0.076604399999999989</v>
      </c>
      <c r="W1522" s="40">
        <f t="shared" si="1470"/>
        <v>0.076604399999999989</v>
      </c>
      <c r="X1522" s="40">
        <f t="shared" si="1470"/>
        <v>0.063837000000000005</v>
      </c>
      <c r="Y1522" s="40">
        <f t="shared" si="1470"/>
        <v>0.063837000000000005</v>
      </c>
      <c r="Z1522" s="40">
        <f t="shared" si="1470"/>
        <v>0.063837000000000005</v>
      </c>
      <c r="AA1522" s="40">
        <f t="shared" si="1470"/>
        <v>0.051069599999999993</v>
      </c>
      <c r="AB1522" s="40">
        <f t="shared" si="1470"/>
        <v>0.063837000000000005</v>
      </c>
      <c r="AC1522" s="42">
        <f t="shared" si="1469"/>
        <v>1.7235989999999992</v>
      </c>
      <c r="AD1522" s="16"/>
      <c r="AE1522" s="16"/>
      <c r="AF1522" s="16"/>
      <c r="AG1522" s="16"/>
      <c r="AH1522" s="16"/>
      <c r="AI1522" s="16"/>
      <c r="AJ1522" s="16"/>
      <c r="AK1522" s="16"/>
      <c r="AL1522" s="16"/>
      <c r="AM1522" s="16"/>
      <c r="AN1522" s="16"/>
      <c r="AO1522" s="16"/>
    </row>
    <row r="1523" s="1" customFormat="1" ht="12.75" customHeight="1">
      <c r="A1523" s="37"/>
      <c r="B1523" s="38"/>
      <c r="C1523" s="39" t="s">
        <v>18</v>
      </c>
      <c r="D1523" s="39" t="s">
        <v>19</v>
      </c>
      <c r="E1523" s="197">
        <v>4</v>
      </c>
      <c r="F1523" s="165">
        <v>4</v>
      </c>
      <c r="G1523" s="165">
        <v>5</v>
      </c>
      <c r="H1523" s="166">
        <v>4</v>
      </c>
      <c r="I1523" s="165">
        <v>5</v>
      </c>
      <c r="J1523" s="165">
        <v>5</v>
      </c>
      <c r="K1523" s="165">
        <v>7</v>
      </c>
      <c r="L1523" s="165">
        <v>8</v>
      </c>
      <c r="M1523" s="165">
        <v>9</v>
      </c>
      <c r="N1523" s="166">
        <v>7</v>
      </c>
      <c r="O1523" s="165">
        <v>6</v>
      </c>
      <c r="P1523" s="165">
        <v>6</v>
      </c>
      <c r="Q1523" s="165">
        <v>7</v>
      </c>
      <c r="R1523" s="165">
        <v>6</v>
      </c>
      <c r="S1523" s="165">
        <v>6</v>
      </c>
      <c r="T1523" s="165">
        <v>5</v>
      </c>
      <c r="U1523" s="165">
        <v>5</v>
      </c>
      <c r="V1523" s="166">
        <v>6</v>
      </c>
      <c r="W1523" s="165">
        <v>6</v>
      </c>
      <c r="X1523" s="165">
        <v>5</v>
      </c>
      <c r="Y1523" s="165">
        <v>5</v>
      </c>
      <c r="Z1523" s="165">
        <v>5</v>
      </c>
      <c r="AA1523" s="165">
        <v>4</v>
      </c>
      <c r="AB1523" s="167">
        <v>5</v>
      </c>
      <c r="AC1523" s="42"/>
      <c r="AD1523" s="16"/>
      <c r="AE1523" s="16"/>
      <c r="AF1523" s="16"/>
      <c r="AG1523" s="16"/>
      <c r="AH1523" s="16"/>
      <c r="AI1523" s="16"/>
      <c r="AJ1523" s="16"/>
      <c r="AK1523" s="16"/>
      <c r="AL1523" s="16"/>
      <c r="AM1523" s="16"/>
      <c r="AN1523" s="16"/>
      <c r="AO1523" s="16"/>
    </row>
    <row r="1524" s="1" customFormat="1" ht="12.75" customHeight="1">
      <c r="A1524" s="113"/>
      <c r="B1524" s="120"/>
      <c r="C1524" s="115" t="s">
        <v>20</v>
      </c>
      <c r="D1524" s="115"/>
      <c r="E1524" s="239">
        <f t="shared" ref="E1524:AC1532" si="1471">E1522/E1521</f>
        <v>0.40000000000000002</v>
      </c>
      <c r="F1524" s="239">
        <f t="shared" si="1471"/>
        <v>0.40000000000000002</v>
      </c>
      <c r="G1524" s="239">
        <f t="shared" si="1471"/>
        <v>0.40000000000000002</v>
      </c>
      <c r="H1524" s="240">
        <f t="shared" si="1471"/>
        <v>0.40000000000000002</v>
      </c>
      <c r="I1524" s="239">
        <f t="shared" si="1471"/>
        <v>0.40000000000000002</v>
      </c>
      <c r="J1524" s="239">
        <f t="shared" si="1471"/>
        <v>0.40000000000000002</v>
      </c>
      <c r="K1524" s="239">
        <f t="shared" si="1471"/>
        <v>0.40000000000000002</v>
      </c>
      <c r="L1524" s="239">
        <f t="shared" si="1471"/>
        <v>0.40000000000000002</v>
      </c>
      <c r="M1524" s="239">
        <f t="shared" si="1471"/>
        <v>0.40000000000000002</v>
      </c>
      <c r="N1524" s="240">
        <f t="shared" si="1471"/>
        <v>0.40000000000000002</v>
      </c>
      <c r="O1524" s="239">
        <f t="shared" si="1471"/>
        <v>0.40000000000000002</v>
      </c>
      <c r="P1524" s="239">
        <f t="shared" si="1471"/>
        <v>0.40000000000000002</v>
      </c>
      <c r="Q1524" s="239">
        <f t="shared" si="1471"/>
        <v>0.40000000000000002</v>
      </c>
      <c r="R1524" s="239">
        <f t="shared" si="1471"/>
        <v>0.40000000000000002</v>
      </c>
      <c r="S1524" s="239">
        <f t="shared" si="1471"/>
        <v>0.40000000000000002</v>
      </c>
      <c r="T1524" s="239">
        <f t="shared" si="1471"/>
        <v>0.40000000000000002</v>
      </c>
      <c r="U1524" s="239">
        <f t="shared" si="1471"/>
        <v>0.40000000000000002</v>
      </c>
      <c r="V1524" s="240">
        <f t="shared" si="1471"/>
        <v>0.40000000000000002</v>
      </c>
      <c r="W1524" s="239">
        <f t="shared" si="1471"/>
        <v>0.40000000000000002</v>
      </c>
      <c r="X1524" s="239">
        <f t="shared" si="1471"/>
        <v>0.40000000000000002</v>
      </c>
      <c r="Y1524" s="239">
        <f t="shared" si="1471"/>
        <v>0.40000000000000002</v>
      </c>
      <c r="Z1524" s="239">
        <f t="shared" si="1471"/>
        <v>0.40000000000000002</v>
      </c>
      <c r="AA1524" s="239">
        <f t="shared" si="1471"/>
        <v>0.40000000000000002</v>
      </c>
      <c r="AB1524" s="239">
        <f t="shared" si="1471"/>
        <v>0.40000000000000002</v>
      </c>
      <c r="AC1524" s="125">
        <f t="shared" si="1471"/>
        <v>0.40000000000000002</v>
      </c>
      <c r="AD1524" s="16"/>
      <c r="AE1524" s="16"/>
      <c r="AF1524" s="16"/>
      <c r="AG1524" s="16"/>
      <c r="AH1524" s="16"/>
      <c r="AI1524" s="16"/>
      <c r="AJ1524" s="16"/>
      <c r="AK1524" s="16"/>
      <c r="AL1524" s="16"/>
      <c r="AM1524" s="16"/>
      <c r="AN1524" s="16"/>
      <c r="AO1524" s="16"/>
    </row>
    <row r="1525" s="1" customFormat="1" ht="12.75" customHeight="1">
      <c r="A1525" s="31" t="s">
        <v>59</v>
      </c>
      <c r="B1525" s="32" t="s">
        <v>722</v>
      </c>
      <c r="C1525" s="33" t="s">
        <v>15</v>
      </c>
      <c r="D1525" s="33" t="s">
        <v>16</v>
      </c>
      <c r="E1525" s="122">
        <v>0.88200000000000001</v>
      </c>
      <c r="F1525" s="122">
        <v>0.88680000000000003</v>
      </c>
      <c r="G1525" s="122">
        <v>0.88319999999999999</v>
      </c>
      <c r="H1525" s="123">
        <v>0.88560000000000005</v>
      </c>
      <c r="I1525" s="122">
        <v>0.92279999999999995</v>
      </c>
      <c r="J1525" s="122">
        <v>0.95279999999999998</v>
      </c>
      <c r="K1525" s="122">
        <v>1.0391999999999999</v>
      </c>
      <c r="L1525" s="122">
        <v>1.1135999999999999</v>
      </c>
      <c r="M1525" s="122">
        <v>1.1255999999999999</v>
      </c>
      <c r="N1525" s="123">
        <v>1.1028</v>
      </c>
      <c r="O1525" s="122">
        <v>1.0668</v>
      </c>
      <c r="P1525" s="122">
        <v>1.0740000000000001</v>
      </c>
      <c r="Q1525" s="122">
        <v>1.0944</v>
      </c>
      <c r="R1525" s="122">
        <v>1.1064000000000001</v>
      </c>
      <c r="S1525" s="122">
        <v>1.1004</v>
      </c>
      <c r="T1525" s="122">
        <v>1.1412</v>
      </c>
      <c r="U1525" s="122">
        <v>1.1232</v>
      </c>
      <c r="V1525" s="123">
        <v>1.1088</v>
      </c>
      <c r="W1525" s="122">
        <v>1.1004</v>
      </c>
      <c r="X1525" s="122">
        <v>1.0716000000000001</v>
      </c>
      <c r="Y1525" s="122">
        <v>1.0247999999999999</v>
      </c>
      <c r="Z1525" s="122">
        <v>1.008</v>
      </c>
      <c r="AA1525" s="122">
        <v>0.92879999999999996</v>
      </c>
      <c r="AB1525" s="122">
        <v>0.86519999999999997</v>
      </c>
      <c r="AC1525" s="36">
        <f t="shared" ref="AC1525:AC1526" si="1472">SUM(E1525:AB1525)</f>
        <v>24.6084</v>
      </c>
      <c r="AD1525" s="16"/>
      <c r="AE1525" s="16"/>
      <c r="AF1525" s="16"/>
      <c r="AG1525" s="16"/>
      <c r="AH1525" s="16"/>
      <c r="AI1525" s="16"/>
      <c r="AJ1525" s="16"/>
      <c r="AK1525" s="16"/>
      <c r="AL1525" s="16"/>
      <c r="AM1525" s="16"/>
      <c r="AN1525" s="16"/>
      <c r="AO1525" s="16"/>
    </row>
    <row r="1526" s="1" customFormat="1" ht="12.75" customHeight="1">
      <c r="A1526" s="37"/>
      <c r="B1526" s="38"/>
      <c r="C1526" s="39" t="s">
        <v>17</v>
      </c>
      <c r="D1526" s="39" t="s">
        <v>16</v>
      </c>
      <c r="E1526" s="110">
        <v>0.26400000000000001</v>
      </c>
      <c r="F1526" s="110">
        <v>0.27239999999999998</v>
      </c>
      <c r="G1526" s="110">
        <v>0.26519999999999999</v>
      </c>
      <c r="H1526" s="111">
        <v>0.26519999999999999</v>
      </c>
      <c r="I1526" s="110">
        <v>0.25800000000000001</v>
      </c>
      <c r="J1526" s="110">
        <v>0.24840000000000001</v>
      </c>
      <c r="K1526" s="110">
        <v>0.23760000000000001</v>
      </c>
      <c r="L1526" s="110">
        <v>0.23760000000000001</v>
      </c>
      <c r="M1526" s="110">
        <v>0.23880000000000001</v>
      </c>
      <c r="N1526" s="111">
        <v>0.23280000000000001</v>
      </c>
      <c r="O1526" s="110">
        <v>0.23280000000000001</v>
      </c>
      <c r="P1526" s="110">
        <v>0.24360000000000001</v>
      </c>
      <c r="Q1526" s="110">
        <v>0.24479999999999999</v>
      </c>
      <c r="R1526" s="110">
        <v>0.24959999999999999</v>
      </c>
      <c r="S1526" s="110">
        <v>0.2472</v>
      </c>
      <c r="T1526" s="110">
        <v>0.24840000000000001</v>
      </c>
      <c r="U1526" s="110">
        <v>0.24479999999999999</v>
      </c>
      <c r="V1526" s="111">
        <v>0.23999999999999999</v>
      </c>
      <c r="W1526" s="110">
        <v>0.2412</v>
      </c>
      <c r="X1526" s="110">
        <v>0.25080000000000002</v>
      </c>
      <c r="Y1526" s="110">
        <v>0.25440000000000002</v>
      </c>
      <c r="Z1526" s="110">
        <v>0.25440000000000002</v>
      </c>
      <c r="AA1526" s="110">
        <v>0.25919999999999999</v>
      </c>
      <c r="AB1526" s="110">
        <v>0.27000000000000002</v>
      </c>
      <c r="AC1526" s="42">
        <f t="shared" si="1472"/>
        <v>6.0012000000000008</v>
      </c>
      <c r="AD1526" s="16"/>
      <c r="AE1526" s="16"/>
      <c r="AF1526" s="16"/>
      <c r="AG1526" s="16"/>
      <c r="AH1526" s="16"/>
      <c r="AI1526" s="16"/>
      <c r="AJ1526" s="16"/>
      <c r="AK1526" s="16"/>
      <c r="AL1526" s="16"/>
      <c r="AM1526" s="16"/>
      <c r="AN1526" s="16"/>
      <c r="AO1526" s="16"/>
    </row>
    <row r="1527" s="1" customFormat="1" ht="12.75" customHeight="1">
      <c r="A1527" s="37"/>
      <c r="B1527" s="38"/>
      <c r="C1527" s="39" t="s">
        <v>18</v>
      </c>
      <c r="D1527" s="39" t="s">
        <v>19</v>
      </c>
      <c r="E1527" s="197">
        <v>50</v>
      </c>
      <c r="F1527" s="165">
        <v>50</v>
      </c>
      <c r="G1527" s="165">
        <v>47</v>
      </c>
      <c r="H1527" s="166">
        <v>54</v>
      </c>
      <c r="I1527" s="165">
        <v>53</v>
      </c>
      <c r="J1527" s="165">
        <v>57</v>
      </c>
      <c r="K1527" s="165">
        <v>64</v>
      </c>
      <c r="L1527" s="165">
        <v>63</v>
      </c>
      <c r="M1527" s="165">
        <v>64</v>
      </c>
      <c r="N1527" s="166">
        <v>63</v>
      </c>
      <c r="O1527" s="165">
        <v>60</v>
      </c>
      <c r="P1527" s="165">
        <v>61</v>
      </c>
      <c r="Q1527" s="165">
        <v>63</v>
      </c>
      <c r="R1527" s="165">
        <v>59</v>
      </c>
      <c r="S1527" s="165">
        <v>66</v>
      </c>
      <c r="T1527" s="165">
        <v>64</v>
      </c>
      <c r="U1527" s="165">
        <v>64</v>
      </c>
      <c r="V1527" s="166">
        <v>67</v>
      </c>
      <c r="W1527" s="165">
        <v>59</v>
      </c>
      <c r="X1527" s="165">
        <v>56</v>
      </c>
      <c r="Y1527" s="165">
        <v>60</v>
      </c>
      <c r="Z1527" s="165">
        <v>52</v>
      </c>
      <c r="AA1527" s="165">
        <v>51</v>
      </c>
      <c r="AB1527" s="167">
        <v>50</v>
      </c>
      <c r="AC1527" s="42"/>
      <c r="AD1527" s="221">
        <f t="shared" ref="AD1510:AD1573" si="1473">MAX(E1527:AB1527)</f>
        <v>67</v>
      </c>
      <c r="AE1527" s="16"/>
      <c r="AF1527" s="16"/>
      <c r="AG1527" s="16"/>
      <c r="AH1527" s="16"/>
      <c r="AI1527" s="16"/>
      <c r="AJ1527" s="16"/>
      <c r="AK1527" s="16"/>
      <c r="AL1527" s="16"/>
      <c r="AM1527" s="16"/>
      <c r="AN1527" s="16"/>
      <c r="AO1527" s="16"/>
    </row>
    <row r="1528" s="1" customFormat="1" ht="12.75" customHeight="1">
      <c r="A1528" s="49"/>
      <c r="B1528" s="50"/>
      <c r="C1528" s="51" t="s">
        <v>20</v>
      </c>
      <c r="D1528" s="51"/>
      <c r="E1528" s="52">
        <f t="shared" si="1471"/>
        <v>0.29931972789115646</v>
      </c>
      <c r="F1528" s="52">
        <f t="shared" si="1471"/>
        <v>0.30717185385656287</v>
      </c>
      <c r="G1528" s="52">
        <f t="shared" si="1471"/>
        <v>0.30027173913043476</v>
      </c>
      <c r="H1528" s="100">
        <f t="shared" si="1471"/>
        <v>0.29945799457994576</v>
      </c>
      <c r="I1528" s="52">
        <f t="shared" si="1471"/>
        <v>0.27958387516254879</v>
      </c>
      <c r="J1528" s="52">
        <f t="shared" si="1471"/>
        <v>0.26070528967254408</v>
      </c>
      <c r="K1528" s="52">
        <f t="shared" si="1471"/>
        <v>0.22863741339491919</v>
      </c>
      <c r="L1528" s="52">
        <f t="shared" si="1471"/>
        <v>0.21336206896551727</v>
      </c>
      <c r="M1528" s="52">
        <f t="shared" si="1471"/>
        <v>0.2121535181236674</v>
      </c>
      <c r="N1528" s="100">
        <f t="shared" si="1471"/>
        <v>0.21109902067464636</v>
      </c>
      <c r="O1528" s="52">
        <f t="shared" si="1471"/>
        <v>0.21822272215973004</v>
      </c>
      <c r="P1528" s="52">
        <f t="shared" si="1471"/>
        <v>0.22681564245810054</v>
      </c>
      <c r="Q1528" s="52">
        <f t="shared" si="1471"/>
        <v>0.22368421052631576</v>
      </c>
      <c r="R1528" s="52">
        <f t="shared" si="1471"/>
        <v>0.22559652928416485</v>
      </c>
      <c r="S1528" s="52">
        <f t="shared" si="1471"/>
        <v>0.22464558342420937</v>
      </c>
      <c r="T1528" s="52">
        <f t="shared" si="1471"/>
        <v>0.21766561514195584</v>
      </c>
      <c r="U1528" s="52">
        <f t="shared" si="1471"/>
        <v>0.21794871794871795</v>
      </c>
      <c r="V1528" s="100">
        <f t="shared" si="1471"/>
        <v>0.21645021645021645</v>
      </c>
      <c r="W1528" s="52">
        <f t="shared" si="1471"/>
        <v>0.21919302071973826</v>
      </c>
      <c r="X1528" s="52">
        <f t="shared" si="1471"/>
        <v>0.23404255319148937</v>
      </c>
      <c r="Y1528" s="52">
        <f t="shared" si="1471"/>
        <v>0.24824355971896958</v>
      </c>
      <c r="Z1528" s="52">
        <f t="shared" si="1471"/>
        <v>0.25238095238095237</v>
      </c>
      <c r="AA1528" s="52">
        <f t="shared" si="1471"/>
        <v>0.27906976744186046</v>
      </c>
      <c r="AB1528" s="52">
        <f t="shared" si="1471"/>
        <v>0.31206657420249656</v>
      </c>
      <c r="AC1528" s="101">
        <f t="shared" si="1471"/>
        <v>0.24386794753011171</v>
      </c>
      <c r="AD1528" s="16"/>
      <c r="AE1528" s="16"/>
      <c r="AF1528" s="16"/>
      <c r="AG1528" s="16"/>
      <c r="AH1528" s="16"/>
      <c r="AI1528" s="16"/>
      <c r="AJ1528" s="16"/>
      <c r="AK1528" s="16"/>
      <c r="AL1528" s="16"/>
      <c r="AM1528" s="16"/>
      <c r="AN1528" s="16"/>
      <c r="AO1528" s="16"/>
    </row>
    <row r="1529" s="1" customFormat="1" ht="12.75" customHeight="1">
      <c r="A1529" s="55" t="s">
        <v>42</v>
      </c>
      <c r="B1529" s="56" t="s">
        <v>723</v>
      </c>
      <c r="C1529" s="57" t="s">
        <v>15</v>
      </c>
      <c r="D1529" s="57" t="s">
        <v>16</v>
      </c>
      <c r="E1529" s="107">
        <v>1.8204</v>
      </c>
      <c r="F1529" s="107">
        <v>1.8288</v>
      </c>
      <c r="G1529" s="107">
        <v>1.8504</v>
      </c>
      <c r="H1529" s="108">
        <v>1.9008</v>
      </c>
      <c r="I1529" s="107">
        <v>1.9956</v>
      </c>
      <c r="J1529" s="107">
        <v>2.0699999999999998</v>
      </c>
      <c r="K1529" s="107">
        <v>2.1671999999999998</v>
      </c>
      <c r="L1529" s="107">
        <v>2.1467999999999998</v>
      </c>
      <c r="M1529" s="107">
        <v>2.1012</v>
      </c>
      <c r="N1529" s="108">
        <v>2.0436000000000001</v>
      </c>
      <c r="O1529" s="107">
        <v>1.9668000000000001</v>
      </c>
      <c r="P1529" s="107">
        <v>1.968</v>
      </c>
      <c r="Q1529" s="107">
        <v>1.9523999999999999</v>
      </c>
      <c r="R1529" s="107">
        <v>1.9896</v>
      </c>
      <c r="S1529" s="107">
        <v>1.9812000000000001</v>
      </c>
      <c r="T1529" s="107">
        <v>2.0388000000000002</v>
      </c>
      <c r="U1529" s="107">
        <v>2.0316000000000001</v>
      </c>
      <c r="V1529" s="108">
        <v>2.0076000000000001</v>
      </c>
      <c r="W1529" s="107">
        <v>2.0255999999999998</v>
      </c>
      <c r="X1529" s="107">
        <v>1.992</v>
      </c>
      <c r="Y1529" s="107">
        <v>1.9608000000000001</v>
      </c>
      <c r="Z1529" s="107">
        <v>1.9763999999999999</v>
      </c>
      <c r="AA1529" s="107">
        <v>1.8420000000000001</v>
      </c>
      <c r="AB1529" s="107">
        <v>1.7844</v>
      </c>
      <c r="AC1529" s="59">
        <f t="shared" ref="AC1529:AC1530" si="1474">SUM(E1529:AB1529)</f>
        <v>47.441999999999986</v>
      </c>
      <c r="AD1529" s="16"/>
      <c r="AE1529" s="16"/>
      <c r="AF1529" s="16"/>
      <c r="AG1529" s="16"/>
      <c r="AH1529" s="16"/>
      <c r="AI1529" s="16"/>
      <c r="AJ1529" s="16"/>
      <c r="AK1529" s="16"/>
      <c r="AL1529" s="16"/>
      <c r="AM1529" s="16"/>
      <c r="AN1529" s="16"/>
      <c r="AO1529" s="16"/>
    </row>
    <row r="1530" s="1" customFormat="1" ht="12.75" customHeight="1">
      <c r="A1530" s="37"/>
      <c r="B1530" s="38"/>
      <c r="C1530" s="39" t="s">
        <v>17</v>
      </c>
      <c r="D1530" s="39" t="s">
        <v>16</v>
      </c>
      <c r="E1530" s="110">
        <v>0.34920000000000001</v>
      </c>
      <c r="F1530" s="110">
        <v>0.35520000000000002</v>
      </c>
      <c r="G1530" s="110">
        <v>0.35639999999999999</v>
      </c>
      <c r="H1530" s="111">
        <v>0.35160000000000002</v>
      </c>
      <c r="I1530" s="110">
        <v>0.34920000000000001</v>
      </c>
      <c r="J1530" s="110">
        <v>0.34200000000000003</v>
      </c>
      <c r="K1530" s="110">
        <v>0.33600000000000002</v>
      </c>
      <c r="L1530" s="110">
        <v>0.32519999999999999</v>
      </c>
      <c r="M1530" s="110">
        <v>0.3276</v>
      </c>
      <c r="N1530" s="111">
        <v>0.37440000000000001</v>
      </c>
      <c r="O1530" s="110">
        <v>0.36720000000000003</v>
      </c>
      <c r="P1530" s="110">
        <v>0.3528</v>
      </c>
      <c r="Q1530" s="110">
        <v>0.35999999999999999</v>
      </c>
      <c r="R1530" s="110">
        <v>0.38519999999999999</v>
      </c>
      <c r="S1530" s="110">
        <v>0.35639999999999999</v>
      </c>
      <c r="T1530" s="110">
        <v>0.35520000000000002</v>
      </c>
      <c r="U1530" s="110">
        <v>0.3528</v>
      </c>
      <c r="V1530" s="111">
        <v>0.33360000000000001</v>
      </c>
      <c r="W1530" s="110">
        <v>0.3276</v>
      </c>
      <c r="X1530" s="110">
        <v>0.33960000000000001</v>
      </c>
      <c r="Y1530" s="110">
        <v>0.34200000000000003</v>
      </c>
      <c r="Z1530" s="110">
        <v>0.3528</v>
      </c>
      <c r="AA1530" s="110">
        <v>0.35160000000000002</v>
      </c>
      <c r="AB1530" s="110">
        <v>0.3624</v>
      </c>
      <c r="AC1530" s="42">
        <f t="shared" si="1474"/>
        <v>8.4059999999999988</v>
      </c>
      <c r="AD1530" s="16"/>
      <c r="AE1530" s="16"/>
      <c r="AF1530" s="16"/>
      <c r="AG1530" s="16"/>
      <c r="AH1530" s="16"/>
      <c r="AI1530" s="16"/>
      <c r="AJ1530" s="16"/>
      <c r="AK1530" s="16"/>
      <c r="AL1530" s="16"/>
      <c r="AM1530" s="16"/>
      <c r="AN1530" s="16"/>
      <c r="AO1530" s="16"/>
    </row>
    <row r="1531" s="1" customFormat="1" ht="12.75" customHeight="1">
      <c r="A1531" s="37"/>
      <c r="B1531" s="38"/>
      <c r="C1531" s="39" t="s">
        <v>18</v>
      </c>
      <c r="D1531" s="223" t="s">
        <v>19</v>
      </c>
      <c r="E1531" s="197">
        <v>101</v>
      </c>
      <c r="F1531" s="165">
        <v>101</v>
      </c>
      <c r="G1531" s="165">
        <v>104</v>
      </c>
      <c r="H1531" s="166">
        <v>109</v>
      </c>
      <c r="I1531" s="165">
        <v>113</v>
      </c>
      <c r="J1531" s="165">
        <v>120</v>
      </c>
      <c r="K1531" s="165">
        <v>123</v>
      </c>
      <c r="L1531" s="165">
        <v>123</v>
      </c>
      <c r="M1531" s="165">
        <v>117</v>
      </c>
      <c r="N1531" s="166">
        <v>109</v>
      </c>
      <c r="O1531" s="165">
        <v>108</v>
      </c>
      <c r="P1531" s="165">
        <v>115</v>
      </c>
      <c r="Q1531" s="165">
        <v>116</v>
      </c>
      <c r="R1531" s="165">
        <v>116</v>
      </c>
      <c r="S1531" s="165">
        <v>114</v>
      </c>
      <c r="T1531" s="165">
        <v>121</v>
      </c>
      <c r="U1531" s="165">
        <v>114</v>
      </c>
      <c r="V1531" s="166">
        <v>114</v>
      </c>
      <c r="W1531" s="165">
        <v>123</v>
      </c>
      <c r="X1531" s="165">
        <v>115</v>
      </c>
      <c r="Y1531" s="165">
        <v>115</v>
      </c>
      <c r="Z1531" s="165">
        <v>109</v>
      </c>
      <c r="AA1531" s="165">
        <v>100</v>
      </c>
      <c r="AB1531" s="167">
        <v>99</v>
      </c>
      <c r="AC1531" s="222"/>
      <c r="AD1531" s="221">
        <f t="shared" si="1473"/>
        <v>123</v>
      </c>
      <c r="AE1531" s="16"/>
      <c r="AF1531" s="16"/>
      <c r="AG1531" s="16"/>
      <c r="AH1531" s="16"/>
      <c r="AI1531" s="16"/>
      <c r="AJ1531" s="16"/>
      <c r="AK1531" s="16"/>
      <c r="AL1531" s="16"/>
      <c r="AM1531" s="16"/>
      <c r="AN1531" s="16"/>
      <c r="AO1531" s="16"/>
    </row>
    <row r="1532" s="1" customFormat="1" ht="12.75" customHeight="1">
      <c r="A1532" s="113"/>
      <c r="B1532" s="120"/>
      <c r="C1532" s="115" t="s">
        <v>20</v>
      </c>
      <c r="D1532" s="115"/>
      <c r="E1532" s="116">
        <f t="shared" si="1471"/>
        <v>0.19182597231377718</v>
      </c>
      <c r="F1532" s="116">
        <f t="shared" si="1471"/>
        <v>0.1942257217847769</v>
      </c>
      <c r="G1532" s="116">
        <f t="shared" si="1471"/>
        <v>0.19260700389105057</v>
      </c>
      <c r="H1532" s="117">
        <f t="shared" si="1471"/>
        <v>0.18497474747474749</v>
      </c>
      <c r="I1532" s="116">
        <f t="shared" si="1471"/>
        <v>0.17498496692723994</v>
      </c>
      <c r="J1532" s="116">
        <f t="shared" si="1471"/>
        <v>0.16521739130434784</v>
      </c>
      <c r="K1532" s="116">
        <f t="shared" si="1471"/>
        <v>0.15503875968992251</v>
      </c>
      <c r="L1532" s="116">
        <f t="shared" si="1471"/>
        <v>0.15148127445500281</v>
      </c>
      <c r="M1532" s="116">
        <f t="shared" si="1471"/>
        <v>0.1559109080525414</v>
      </c>
      <c r="N1532" s="117">
        <f t="shared" si="1471"/>
        <v>0.18320610687022901</v>
      </c>
      <c r="O1532" s="116">
        <f t="shared" si="1471"/>
        <v>0.18669920683343502</v>
      </c>
      <c r="P1532" s="116">
        <f t="shared" si="1471"/>
        <v>0.17926829268292682</v>
      </c>
      <c r="Q1532" s="116">
        <f t="shared" si="1471"/>
        <v>0.18438844499078058</v>
      </c>
      <c r="R1532" s="116">
        <f t="shared" si="1471"/>
        <v>0.19360675512665862</v>
      </c>
      <c r="S1532" s="116">
        <f t="shared" si="1471"/>
        <v>0.17989097516656571</v>
      </c>
      <c r="T1532" s="116">
        <f t="shared" si="1471"/>
        <v>0.17422012948793408</v>
      </c>
      <c r="U1532" s="116">
        <f t="shared" si="1471"/>
        <v>0.17365623154164206</v>
      </c>
      <c r="V1532" s="117">
        <f t="shared" si="1471"/>
        <v>0.16616855947399881</v>
      </c>
      <c r="W1532" s="116">
        <f t="shared" si="1471"/>
        <v>0.16172985781990523</v>
      </c>
      <c r="X1532" s="116">
        <f t="shared" si="1471"/>
        <v>0.17048192771084339</v>
      </c>
      <c r="Y1532" s="116">
        <f t="shared" si="1471"/>
        <v>0.1744186046511628</v>
      </c>
      <c r="Z1532" s="116">
        <f t="shared" si="1471"/>
        <v>0.1785063752276867</v>
      </c>
      <c r="AA1532" s="116">
        <f t="shared" si="1471"/>
        <v>0.19087947882736156</v>
      </c>
      <c r="AB1532" s="116">
        <f t="shared" si="1471"/>
        <v>0.20309347679892401</v>
      </c>
      <c r="AC1532" s="125">
        <f t="shared" si="1471"/>
        <v>0.17718477298596183</v>
      </c>
      <c r="AD1532" s="16"/>
      <c r="AE1532" s="16"/>
      <c r="AF1532" s="16"/>
      <c r="AG1532" s="16"/>
      <c r="AH1532" s="16"/>
      <c r="AI1532" s="16"/>
      <c r="AJ1532" s="16"/>
      <c r="AK1532" s="16"/>
      <c r="AL1532" s="16"/>
      <c r="AM1532" s="16"/>
      <c r="AN1532" s="16"/>
      <c r="AO1532" s="16"/>
    </row>
    <row r="1533" s="1" customFormat="1" ht="12.75" customHeight="1">
      <c r="A1533" s="31" t="s">
        <v>724</v>
      </c>
      <c r="B1533" s="32" t="s">
        <v>725</v>
      </c>
      <c r="C1533" s="33" t="s">
        <v>15</v>
      </c>
      <c r="D1533" s="33" t="s">
        <v>16</v>
      </c>
      <c r="E1533" s="97">
        <v>1.7142999999999999</v>
      </c>
      <c r="F1533" s="97">
        <v>1.7115</v>
      </c>
      <c r="G1533" s="97">
        <v>1.7163999999999999</v>
      </c>
      <c r="H1533" s="35">
        <v>1.7171000000000001</v>
      </c>
      <c r="I1533" s="97">
        <v>1.6912</v>
      </c>
      <c r="J1533" s="97">
        <v>1.7059</v>
      </c>
      <c r="K1533" s="97">
        <v>1.7171000000000001</v>
      </c>
      <c r="L1533" s="97">
        <v>1.7479</v>
      </c>
      <c r="M1533" s="97">
        <v>1.7205999999999999</v>
      </c>
      <c r="N1533" s="35">
        <v>1.7129000000000001</v>
      </c>
      <c r="O1533" s="97">
        <v>1.7157</v>
      </c>
      <c r="P1533" s="97">
        <v>1.7094</v>
      </c>
      <c r="Q1533" s="97">
        <v>1.6856</v>
      </c>
      <c r="R1533" s="97">
        <v>1.6695</v>
      </c>
      <c r="S1533" s="97">
        <v>1.6919</v>
      </c>
      <c r="T1533" s="97">
        <v>1.6975</v>
      </c>
      <c r="U1533" s="97">
        <v>1.6870000000000001</v>
      </c>
      <c r="V1533" s="35">
        <v>1.7031000000000001</v>
      </c>
      <c r="W1533" s="97">
        <v>1.7248000000000001</v>
      </c>
      <c r="X1533" s="97">
        <v>1.6968000000000001</v>
      </c>
      <c r="Y1533" s="97">
        <v>1.6835</v>
      </c>
      <c r="Z1533" s="97">
        <v>1.6877</v>
      </c>
      <c r="AA1533" s="97">
        <v>1.6862999999999999</v>
      </c>
      <c r="AB1533" s="97">
        <v>1.6835</v>
      </c>
      <c r="AC1533" s="36">
        <f t="shared" ref="AC1533:AC1534" si="1475">SUM(E1533:AB1533)</f>
        <v>40.877200000000009</v>
      </c>
      <c r="AD1533" s="16"/>
      <c r="AE1533" s="16"/>
      <c r="AF1533" s="16"/>
      <c r="AG1533" s="16"/>
      <c r="AH1533" s="16"/>
      <c r="AI1533" s="16"/>
      <c r="AJ1533" s="16"/>
      <c r="AK1533" s="16"/>
      <c r="AL1533" s="16"/>
      <c r="AM1533" s="16"/>
      <c r="AN1533" s="16"/>
      <c r="AO1533" s="16"/>
    </row>
    <row r="1534" s="1" customFormat="1" ht="12.75" customHeight="1">
      <c r="A1534" s="37"/>
      <c r="B1534" s="38"/>
      <c r="C1534" s="39" t="s">
        <v>17</v>
      </c>
      <c r="D1534" s="39" t="s">
        <v>16</v>
      </c>
      <c r="E1534" s="98">
        <v>0.13650000000000001</v>
      </c>
      <c r="F1534" s="98">
        <v>0.046899999999999997</v>
      </c>
      <c r="G1534" s="98">
        <v>0.042700000000000002</v>
      </c>
      <c r="H1534" s="41">
        <v>0.042000000000000003</v>
      </c>
      <c r="I1534" s="98">
        <v>0.099400000000000002</v>
      </c>
      <c r="J1534" s="98">
        <v>0.1414</v>
      </c>
      <c r="K1534" s="98">
        <v>0.1323</v>
      </c>
      <c r="L1534" s="98">
        <v>0.13020000000000001</v>
      </c>
      <c r="M1534" s="98">
        <v>0.13930000000000001</v>
      </c>
      <c r="N1534" s="41">
        <v>0.14979999999999999</v>
      </c>
      <c r="O1534" s="98">
        <v>0.15260000000000001</v>
      </c>
      <c r="P1534" s="98">
        <v>0.10290000000000001</v>
      </c>
      <c r="Q1534" s="98">
        <v>0.085400000000000004</v>
      </c>
      <c r="R1534" s="98">
        <v>0.075600000000000001</v>
      </c>
      <c r="S1534" s="98">
        <v>0.0441</v>
      </c>
      <c r="T1534" s="98">
        <v>0.0441</v>
      </c>
      <c r="U1534" s="98">
        <v>0.0504</v>
      </c>
      <c r="V1534" s="41">
        <v>0.1484</v>
      </c>
      <c r="W1534" s="98">
        <v>0.15820000000000001</v>
      </c>
      <c r="X1534" s="98">
        <v>0.068599999999999994</v>
      </c>
      <c r="Y1534" s="98">
        <v>0.0511</v>
      </c>
      <c r="Z1534" s="98">
        <v>0.046899999999999997</v>
      </c>
      <c r="AA1534" s="98">
        <v>0.048300000000000003</v>
      </c>
      <c r="AB1534" s="98">
        <v>0.045499999999999999</v>
      </c>
      <c r="AC1534" s="42">
        <f t="shared" si="1475"/>
        <v>2.1825999999999999</v>
      </c>
      <c r="AD1534" s="16"/>
      <c r="AE1534" s="16"/>
      <c r="AF1534" s="16"/>
      <c r="AG1534" s="16"/>
      <c r="AH1534" s="16"/>
      <c r="AI1534" s="16"/>
      <c r="AJ1534" s="16"/>
      <c r="AK1534" s="16"/>
      <c r="AL1534" s="16"/>
      <c r="AM1534" s="16"/>
      <c r="AN1534" s="16"/>
      <c r="AO1534" s="16"/>
    </row>
    <row r="1535" s="1" customFormat="1" ht="12.75" customHeight="1">
      <c r="A1535" s="37"/>
      <c r="B1535" s="38"/>
      <c r="C1535" s="39" t="s">
        <v>18</v>
      </c>
      <c r="D1535" s="223" t="s">
        <v>19</v>
      </c>
      <c r="E1535" s="165">
        <v>27</v>
      </c>
      <c r="F1535" s="165">
        <v>28</v>
      </c>
      <c r="G1535" s="165">
        <v>28</v>
      </c>
      <c r="H1535" s="166">
        <v>27</v>
      </c>
      <c r="I1535" s="165">
        <v>27</v>
      </c>
      <c r="J1535" s="165">
        <v>28</v>
      </c>
      <c r="K1535" s="165">
        <v>29</v>
      </c>
      <c r="L1535" s="165">
        <v>29</v>
      </c>
      <c r="M1535" s="165">
        <v>28</v>
      </c>
      <c r="N1535" s="166">
        <v>28</v>
      </c>
      <c r="O1535" s="165">
        <v>28</v>
      </c>
      <c r="P1535" s="165">
        <v>28</v>
      </c>
      <c r="Q1535" s="165">
        <v>28</v>
      </c>
      <c r="R1535" s="165">
        <v>28</v>
      </c>
      <c r="S1535" s="165">
        <v>27</v>
      </c>
      <c r="T1535" s="165">
        <v>27</v>
      </c>
      <c r="U1535" s="165">
        <v>28</v>
      </c>
      <c r="V1535" s="166">
        <v>28</v>
      </c>
      <c r="W1535" s="165">
        <v>28</v>
      </c>
      <c r="X1535" s="165">
        <v>28</v>
      </c>
      <c r="Y1535" s="165">
        <v>27</v>
      </c>
      <c r="Z1535" s="165">
        <v>28</v>
      </c>
      <c r="AA1535" s="165">
        <v>27</v>
      </c>
      <c r="AB1535" s="165">
        <v>27</v>
      </c>
      <c r="AC1535" s="987"/>
      <c r="AD1535" s="221">
        <f t="shared" si="1473"/>
        <v>29</v>
      </c>
      <c r="AE1535" s="16"/>
      <c r="AF1535" s="16"/>
      <c r="AG1535" s="16"/>
      <c r="AH1535" s="16"/>
      <c r="AI1535" s="16"/>
      <c r="AJ1535" s="16"/>
      <c r="AK1535" s="16"/>
      <c r="AL1535" s="16"/>
      <c r="AM1535" s="16"/>
      <c r="AN1535" s="16"/>
      <c r="AO1535" s="16"/>
    </row>
    <row r="1536" s="1" customFormat="1" ht="12.75" customHeight="1">
      <c r="A1536" s="37"/>
      <c r="B1536" s="38"/>
      <c r="C1536" s="39" t="s">
        <v>20</v>
      </c>
      <c r="D1536" s="223"/>
      <c r="E1536" s="179"/>
      <c r="F1536" s="179"/>
      <c r="G1536" s="179"/>
      <c r="H1536" s="180"/>
      <c r="I1536" s="179"/>
      <c r="J1536" s="179"/>
      <c r="K1536" s="179"/>
      <c r="L1536" s="179"/>
      <c r="M1536" s="179"/>
      <c r="N1536" s="180"/>
      <c r="O1536" s="179"/>
      <c r="P1536" s="179"/>
      <c r="Q1536" s="179"/>
      <c r="R1536" s="179"/>
      <c r="S1536" s="179"/>
      <c r="T1536" s="179"/>
      <c r="U1536" s="179"/>
      <c r="V1536" s="180"/>
      <c r="W1536" s="179"/>
      <c r="X1536" s="179"/>
      <c r="Y1536" s="179"/>
      <c r="Z1536" s="179"/>
      <c r="AA1536" s="179"/>
      <c r="AB1536" s="179"/>
      <c r="AC1536" s="987"/>
      <c r="AD1536" s="221"/>
      <c r="AE1536" s="16"/>
      <c r="AF1536" s="16"/>
      <c r="AG1536" s="16"/>
      <c r="AH1536" s="16"/>
      <c r="AI1536" s="16"/>
      <c r="AJ1536" s="16"/>
      <c r="AK1536" s="16"/>
      <c r="AL1536" s="16"/>
      <c r="AM1536" s="16"/>
      <c r="AN1536" s="16"/>
      <c r="AO1536" s="16"/>
    </row>
    <row r="1537" s="1" customFormat="1" ht="12.75" customHeight="1">
      <c r="A1537" s="49"/>
      <c r="B1537" s="50"/>
      <c r="C1537" s="1084" t="s">
        <v>28</v>
      </c>
      <c r="D1537" s="1085" t="s">
        <v>19</v>
      </c>
      <c r="E1537" s="913">
        <v>36.369998931884766</v>
      </c>
      <c r="F1537" s="913">
        <v>36.430000305175781</v>
      </c>
      <c r="G1537" s="913">
        <v>36.369998931884766</v>
      </c>
      <c r="H1537" s="913">
        <v>36.349998474121094</v>
      </c>
      <c r="I1537" s="913">
        <v>36.090000152587891</v>
      </c>
      <c r="J1537" s="913">
        <v>35.520000457763672</v>
      </c>
      <c r="K1537" s="913">
        <v>35.25</v>
      </c>
      <c r="L1537" s="913">
        <v>35.259998321533203</v>
      </c>
      <c r="M1537" s="913">
        <v>35.299999237060547</v>
      </c>
      <c r="N1537" s="913">
        <v>35.450000762939453</v>
      </c>
      <c r="O1537" s="913">
        <v>35.340000152587891</v>
      </c>
      <c r="P1537" s="913">
        <v>35.759998321533203</v>
      </c>
      <c r="Q1537" s="913">
        <v>35.700000762939453</v>
      </c>
      <c r="R1537" s="913">
        <v>35.689998626708984</v>
      </c>
      <c r="S1537" s="913">
        <v>35.669998168945312</v>
      </c>
      <c r="T1537" s="913">
        <v>35.650001525878906</v>
      </c>
      <c r="U1537" s="913">
        <v>35.439998626708984</v>
      </c>
      <c r="V1537" s="913">
        <v>35.450000762939453</v>
      </c>
      <c r="W1537" s="913">
        <v>35.540000915527344</v>
      </c>
      <c r="X1537" s="913">
        <v>35.840000152587891</v>
      </c>
      <c r="Y1537" s="913">
        <v>35.959999084472656</v>
      </c>
      <c r="Z1537" s="913">
        <v>36.090000152587891</v>
      </c>
      <c r="AA1537" s="913">
        <v>36.400001525878906</v>
      </c>
      <c r="AB1537" s="913">
        <v>36.619998931884766</v>
      </c>
      <c r="AC1537" s="1084">
        <f>AC1534/AC1533</f>
        <v>0.053394068086855248</v>
      </c>
      <c r="AD1537" s="16"/>
      <c r="AE1537" s="16"/>
      <c r="AF1537" s="16"/>
      <c r="AG1537" s="16"/>
      <c r="AH1537" s="16"/>
      <c r="AI1537" s="16"/>
      <c r="AJ1537" s="16"/>
      <c r="AK1537" s="16"/>
      <c r="AL1537" s="16"/>
      <c r="AM1537" s="16"/>
      <c r="AN1537" s="16"/>
      <c r="AO1537" s="16"/>
    </row>
    <row r="1538" s="1" customFormat="1" ht="12.75" customHeight="1">
      <c r="A1538" s="67" t="s">
        <v>587</v>
      </c>
      <c r="B1538" s="68"/>
      <c r="C1538" s="69"/>
      <c r="D1538" s="69"/>
      <c r="E1538" s="70">
        <f t="shared" ref="E1538:AB1539" si="1476">E1517+E1521+E1525+E1529</f>
        <v>2.8300739999999998</v>
      </c>
      <c r="F1538" s="70">
        <f t="shared" si="1476"/>
        <v>2.8432740000000001</v>
      </c>
      <c r="G1538" s="70">
        <f t="shared" si="1476"/>
        <v>2.8931925000000001</v>
      </c>
      <c r="H1538" s="70">
        <f t="shared" si="1476"/>
        <v>2.9140740000000003</v>
      </c>
      <c r="I1538" s="70">
        <f t="shared" si="1476"/>
        <v>3.0779924999999997</v>
      </c>
      <c r="J1538" s="70">
        <f t="shared" si="1476"/>
        <v>3.1823924999999997</v>
      </c>
      <c r="K1538" s="70">
        <f t="shared" si="1476"/>
        <v>3.4298294999999994</v>
      </c>
      <c r="L1538" s="70">
        <f t="shared" si="1476"/>
        <v>3.5157479999999994</v>
      </c>
      <c r="M1538" s="70">
        <f t="shared" si="1476"/>
        <v>3.5140664999999998</v>
      </c>
      <c r="N1538" s="70">
        <f t="shared" si="1476"/>
        <v>3.3698294999999998</v>
      </c>
      <c r="O1538" s="70">
        <f t="shared" si="1476"/>
        <v>3.2251110000000001</v>
      </c>
      <c r="P1538" s="70">
        <f t="shared" si="1476"/>
        <v>3.233511</v>
      </c>
      <c r="Q1538" s="70">
        <f t="shared" si="1476"/>
        <v>3.2702295000000001</v>
      </c>
      <c r="R1538" s="70">
        <f t="shared" si="1476"/>
        <v>3.2875110000000003</v>
      </c>
      <c r="S1538" s="70">
        <f t="shared" si="1476"/>
        <v>3.2731110000000001</v>
      </c>
      <c r="T1538" s="70">
        <f t="shared" si="1476"/>
        <v>3.3395925000000002</v>
      </c>
      <c r="U1538" s="70">
        <f t="shared" si="1476"/>
        <v>3.3143925000000003</v>
      </c>
      <c r="V1538" s="70">
        <f t="shared" si="1476"/>
        <v>3.3079109999999998</v>
      </c>
      <c r="W1538" s="70">
        <f t="shared" si="1476"/>
        <v>3.3175109999999997</v>
      </c>
      <c r="X1538" s="70">
        <f t="shared" si="1476"/>
        <v>3.2231925000000001</v>
      </c>
      <c r="Y1538" s="70">
        <f t="shared" si="1476"/>
        <v>3.1451925000000003</v>
      </c>
      <c r="Z1538" s="70">
        <f t="shared" si="1476"/>
        <v>3.1439925</v>
      </c>
      <c r="AA1538" s="70">
        <f t="shared" si="1476"/>
        <v>2.8984740000000002</v>
      </c>
      <c r="AB1538" s="70">
        <f t="shared" si="1476"/>
        <v>2.8091925</v>
      </c>
      <c r="AC1538" s="71"/>
      <c r="AD1538" s="16"/>
      <c r="AE1538" s="16"/>
      <c r="AF1538" s="16"/>
      <c r="AG1538" s="16"/>
      <c r="AH1538" s="16"/>
      <c r="AI1538" s="16"/>
      <c r="AJ1538" s="16"/>
      <c r="AK1538" s="16"/>
      <c r="AL1538" s="16"/>
      <c r="AM1538" s="16"/>
      <c r="AN1538" s="16"/>
      <c r="AO1538" s="16"/>
    </row>
    <row r="1539" s="1" customFormat="1" ht="12.75" customHeight="1">
      <c r="A1539" s="72" t="s">
        <v>588</v>
      </c>
      <c r="B1539" s="73"/>
      <c r="C1539" s="74"/>
      <c r="D1539" s="74"/>
      <c r="E1539" s="75">
        <f t="shared" si="1476"/>
        <v>0.66426960000000002</v>
      </c>
      <c r="F1539" s="75">
        <f t="shared" si="1476"/>
        <v>0.67866959999999998</v>
      </c>
      <c r="G1539" s="75">
        <f t="shared" si="1476"/>
        <v>0.68543700000000007</v>
      </c>
      <c r="H1539" s="75">
        <f t="shared" si="1476"/>
        <v>0.66786959999999995</v>
      </c>
      <c r="I1539" s="75">
        <f t="shared" si="1476"/>
        <v>0.67103700000000011</v>
      </c>
      <c r="J1539" s="75">
        <f t="shared" si="1476"/>
        <v>0.65423699999999996</v>
      </c>
      <c r="K1539" s="75">
        <f t="shared" si="1476"/>
        <v>0.6629718</v>
      </c>
      <c r="L1539" s="75">
        <f t="shared" si="1476"/>
        <v>0.66493920000000006</v>
      </c>
      <c r="M1539" s="75">
        <f t="shared" si="1476"/>
        <v>0.68130659999999998</v>
      </c>
      <c r="N1539" s="75">
        <f t="shared" si="1476"/>
        <v>0.69657180000000007</v>
      </c>
      <c r="O1539" s="75">
        <f t="shared" si="1476"/>
        <v>0.67660439999999999</v>
      </c>
      <c r="P1539" s="75">
        <f t="shared" si="1476"/>
        <v>0.67300439999999995</v>
      </c>
      <c r="Q1539" s="75">
        <f t="shared" si="1476"/>
        <v>0.69417180000000001</v>
      </c>
      <c r="R1539" s="75">
        <f t="shared" si="1476"/>
        <v>0.71140439999999994</v>
      </c>
      <c r="S1539" s="75">
        <f t="shared" si="1476"/>
        <v>0.68020440000000004</v>
      </c>
      <c r="T1539" s="75">
        <f t="shared" si="1476"/>
        <v>0.66743700000000006</v>
      </c>
      <c r="U1539" s="75">
        <f t="shared" si="1476"/>
        <v>0.66143700000000005</v>
      </c>
      <c r="V1539" s="75">
        <f t="shared" si="1476"/>
        <v>0.65020440000000002</v>
      </c>
      <c r="W1539" s="75">
        <f t="shared" si="1476"/>
        <v>0.64540439999999999</v>
      </c>
      <c r="X1539" s="75">
        <f t="shared" si="1476"/>
        <v>0.65423700000000007</v>
      </c>
      <c r="Y1539" s="75">
        <f t="shared" si="1476"/>
        <v>0.66023699999999996</v>
      </c>
      <c r="Z1539" s="75">
        <f t="shared" si="1476"/>
        <v>0.67103699999999999</v>
      </c>
      <c r="AA1539" s="75">
        <f t="shared" si="1476"/>
        <v>0.66186959999999995</v>
      </c>
      <c r="AB1539" s="75">
        <f t="shared" si="1476"/>
        <v>0.69623699999999999</v>
      </c>
      <c r="AC1539" s="76"/>
      <c r="AD1539" s="16"/>
      <c r="AE1539" s="16"/>
      <c r="AF1539" s="16"/>
      <c r="AG1539" s="16"/>
      <c r="AH1539" s="16"/>
      <c r="AI1539" s="16"/>
      <c r="AJ1539" s="16"/>
      <c r="AK1539" s="16"/>
      <c r="AL1539" s="16"/>
      <c r="AM1539" s="16"/>
      <c r="AN1539" s="16"/>
      <c r="AO1539" s="16"/>
    </row>
    <row r="1540" s="1" customFormat="1" ht="12.75" customHeight="1">
      <c r="A1540" s="77" t="s">
        <v>589</v>
      </c>
      <c r="B1540" s="78"/>
      <c r="C1540" s="79"/>
      <c r="D1540" s="79"/>
      <c r="E1540" s="80">
        <f t="shared" ref="E1540:AB1540" si="1477">SQRT(E1538*E1538+E1539*E1539)</f>
        <v>2.9069869189523643</v>
      </c>
      <c r="F1540" s="80">
        <f t="shared" si="1477"/>
        <v>2.9231488954619058</v>
      </c>
      <c r="G1540" s="80">
        <f t="shared" si="1477"/>
        <v>2.9732787832669256</v>
      </c>
      <c r="H1540" s="80">
        <f t="shared" si="1477"/>
        <v>2.9896282511509957</v>
      </c>
      <c r="I1540" s="80">
        <f t="shared" si="1477"/>
        <v>3.1502902224120954</v>
      </c>
      <c r="J1540" s="80">
        <f t="shared" si="1477"/>
        <v>3.2489456868690878</v>
      </c>
      <c r="K1540" s="80">
        <f t="shared" si="1477"/>
        <v>3.4933167630012436</v>
      </c>
      <c r="L1540" s="80">
        <f t="shared" si="1477"/>
        <v>3.5780760387672923</v>
      </c>
      <c r="M1540" s="80">
        <f t="shared" si="1477"/>
        <v>3.5795030450644694</v>
      </c>
      <c r="N1540" s="80">
        <f t="shared" si="1477"/>
        <v>3.4410700561926211</v>
      </c>
      <c r="O1540" s="80">
        <f t="shared" si="1477"/>
        <v>3.2953200870962989</v>
      </c>
      <c r="P1540" s="80">
        <f t="shared" si="1477"/>
        <v>3.3028061265445721</v>
      </c>
      <c r="Q1540" s="80">
        <f t="shared" si="1477"/>
        <v>3.3430936975480496</v>
      </c>
      <c r="R1540" s="80">
        <f t="shared" si="1477"/>
        <v>3.3636029485449619</v>
      </c>
      <c r="S1540" s="80">
        <f t="shared" si="1477"/>
        <v>3.3430425728818292</v>
      </c>
      <c r="T1540" s="80">
        <f t="shared" si="1477"/>
        <v>3.4056350677994334</v>
      </c>
      <c r="U1540" s="80">
        <f t="shared" si="1477"/>
        <v>3.3797480008168144</v>
      </c>
      <c r="V1540" s="80">
        <f t="shared" si="1477"/>
        <v>3.3712076390665047</v>
      </c>
      <c r="W1540" s="80">
        <f t="shared" si="1477"/>
        <v>3.3797079865959363</v>
      </c>
      <c r="X1540" s="80">
        <f t="shared" si="1477"/>
        <v>3.2889201790595726</v>
      </c>
      <c r="Y1540" s="80">
        <f t="shared" si="1477"/>
        <v>3.2137437293949329</v>
      </c>
      <c r="Z1540" s="80">
        <f t="shared" si="1477"/>
        <v>3.2148062920532632</v>
      </c>
      <c r="AA1540" s="80">
        <f t="shared" si="1477"/>
        <v>2.9730830624252933</v>
      </c>
      <c r="AB1540" s="80">
        <f t="shared" si="1477"/>
        <v>2.8941852847088505</v>
      </c>
      <c r="AC1540" s="81"/>
      <c r="AD1540" s="221">
        <f t="shared" si="1473"/>
        <v>3.5795030450644694</v>
      </c>
      <c r="AE1540" s="16"/>
      <c r="AF1540" s="16"/>
      <c r="AG1540" s="16"/>
      <c r="AH1540" s="16"/>
      <c r="AI1540" s="16"/>
      <c r="AJ1540" s="16"/>
      <c r="AK1540" s="16"/>
      <c r="AL1540" s="16"/>
      <c r="AM1540" s="16"/>
      <c r="AN1540" s="16"/>
      <c r="AO1540" s="16"/>
    </row>
    <row r="1541" s="1" customFormat="1" ht="12.75" customHeight="1">
      <c r="A1541" s="1086" t="s">
        <v>726</v>
      </c>
      <c r="B1541" s="1087"/>
      <c r="C1541" s="1088"/>
      <c r="D1541" s="1088"/>
      <c r="E1541" s="1089">
        <v>1</v>
      </c>
      <c r="F1541" s="1089">
        <v>2</v>
      </c>
      <c r="G1541" s="1089">
        <v>3</v>
      </c>
      <c r="H1541" s="1089">
        <v>4</v>
      </c>
      <c r="I1541" s="1089">
        <v>5</v>
      </c>
      <c r="J1541" s="1089">
        <v>6</v>
      </c>
      <c r="K1541" s="1089">
        <v>7</v>
      </c>
      <c r="L1541" s="1089">
        <v>8</v>
      </c>
      <c r="M1541" s="1089">
        <v>9</v>
      </c>
      <c r="N1541" s="1089">
        <v>10</v>
      </c>
      <c r="O1541" s="1089">
        <v>11</v>
      </c>
      <c r="P1541" s="1089">
        <v>12</v>
      </c>
      <c r="Q1541" s="1089">
        <v>13</v>
      </c>
      <c r="R1541" s="1089">
        <v>14</v>
      </c>
      <c r="S1541" s="1089">
        <v>15</v>
      </c>
      <c r="T1541" s="1089">
        <v>16</v>
      </c>
      <c r="U1541" s="1089">
        <v>17</v>
      </c>
      <c r="V1541" s="1089">
        <v>18</v>
      </c>
      <c r="W1541" s="1089">
        <v>19</v>
      </c>
      <c r="X1541" s="1089">
        <v>20</v>
      </c>
      <c r="Y1541" s="1089">
        <v>21</v>
      </c>
      <c r="Z1541" s="1089">
        <v>22</v>
      </c>
      <c r="AA1541" s="1089">
        <v>23</v>
      </c>
      <c r="AB1541" s="1089">
        <v>24</v>
      </c>
      <c r="AC1541" s="1090"/>
      <c r="AD1541" s="16"/>
      <c r="AE1541" s="16"/>
      <c r="AF1541" s="16"/>
      <c r="AG1541" s="16"/>
      <c r="AH1541" s="16"/>
      <c r="AI1541" s="16"/>
      <c r="AJ1541" s="16"/>
      <c r="AK1541" s="16"/>
      <c r="AL1541" s="16"/>
      <c r="AM1541" s="16"/>
      <c r="AN1541" s="16"/>
      <c r="AO1541" s="16"/>
    </row>
    <row r="1542" s="1" customFormat="1" ht="12.75" customHeight="1">
      <c r="A1542" s="1091" t="s">
        <v>727</v>
      </c>
      <c r="B1542" s="1092"/>
      <c r="C1542" s="624" t="s">
        <v>28</v>
      </c>
      <c r="D1542" s="624" t="s">
        <v>153</v>
      </c>
      <c r="E1542" s="1093"/>
      <c r="F1542" s="1093"/>
      <c r="G1542" s="1093"/>
      <c r="H1542" s="1093"/>
      <c r="I1542" s="1093"/>
      <c r="J1542" s="1093"/>
      <c r="K1542" s="1093"/>
      <c r="L1542" s="1093"/>
      <c r="M1542" s="1093"/>
      <c r="N1542" s="1093"/>
      <c r="O1542" s="1093"/>
      <c r="P1542" s="1093"/>
      <c r="Q1542" s="1093"/>
      <c r="R1542" s="1093"/>
      <c r="S1542" s="1093"/>
      <c r="T1542" s="1093"/>
      <c r="U1542" s="1093"/>
      <c r="V1542" s="1093"/>
      <c r="W1542" s="1093"/>
      <c r="X1542" s="1093"/>
      <c r="Y1542" s="1093"/>
      <c r="Z1542" s="1093"/>
      <c r="AA1542" s="1093"/>
      <c r="AB1542" s="1093"/>
      <c r="AC1542" s="1094"/>
      <c r="AD1542" s="16"/>
      <c r="AE1542" s="16"/>
      <c r="AF1542" s="16"/>
      <c r="AG1542" s="16"/>
      <c r="AH1542" s="16"/>
      <c r="AI1542" s="16"/>
      <c r="AJ1542" s="16"/>
      <c r="AK1542" s="16"/>
      <c r="AL1542" s="16"/>
      <c r="AM1542" s="16"/>
      <c r="AN1542" s="16"/>
      <c r="AO1542" s="16"/>
    </row>
    <row r="1543" s="1" customFormat="1" ht="12.75" customHeight="1">
      <c r="A1543" s="1095" t="s">
        <v>728</v>
      </c>
      <c r="B1543" s="1096"/>
      <c r="C1543" s="1097" t="s">
        <v>28</v>
      </c>
      <c r="D1543" s="1097" t="s">
        <v>153</v>
      </c>
      <c r="E1543" s="1098"/>
      <c r="F1543" s="1098"/>
      <c r="G1543" s="1098"/>
      <c r="H1543" s="1098"/>
      <c r="I1543" s="1098"/>
      <c r="J1543" s="1098"/>
      <c r="K1543" s="1098"/>
      <c r="L1543" s="1098"/>
      <c r="M1543" s="1098"/>
      <c r="N1543" s="1098"/>
      <c r="O1543" s="1098"/>
      <c r="P1543" s="1098"/>
      <c r="Q1543" s="1098"/>
      <c r="R1543" s="1098"/>
      <c r="S1543" s="1098"/>
      <c r="T1543" s="1098"/>
      <c r="U1543" s="1098"/>
      <c r="V1543" s="1098"/>
      <c r="W1543" s="1098"/>
      <c r="X1543" s="1098"/>
      <c r="Y1543" s="1098"/>
      <c r="Z1543" s="1098"/>
      <c r="AA1543" s="1098"/>
      <c r="AB1543" s="1098"/>
      <c r="AC1543" s="1099"/>
      <c r="AD1543" s="16"/>
      <c r="AE1543" s="16"/>
      <c r="AF1543" s="16"/>
      <c r="AG1543" s="16"/>
      <c r="AH1543" s="16"/>
      <c r="AI1543" s="16"/>
      <c r="AJ1543" s="16"/>
      <c r="AK1543" s="16"/>
      <c r="AL1543" s="16"/>
      <c r="AM1543" s="16"/>
      <c r="AN1543" s="16"/>
      <c r="AO1543" s="16"/>
    </row>
    <row r="1544" s="1" customFormat="1" ht="12.75" customHeight="1">
      <c r="A1544" s="31" t="s">
        <v>685</v>
      </c>
      <c r="B1544" s="647" t="s">
        <v>729</v>
      </c>
      <c r="C1544" s="33" t="s">
        <v>15</v>
      </c>
      <c r="D1544" s="153" t="s">
        <v>153</v>
      </c>
      <c r="E1544" s="374"/>
      <c r="F1544" s="374"/>
      <c r="G1544" s="374"/>
      <c r="H1544" s="459"/>
      <c r="I1544" s="374"/>
      <c r="J1544" s="374"/>
      <c r="K1544" s="374"/>
      <c r="L1544" s="374"/>
      <c r="M1544" s="374"/>
      <c r="N1544" s="459"/>
      <c r="O1544" s="374"/>
      <c r="P1544" s="374"/>
      <c r="Q1544" s="374"/>
      <c r="R1544" s="374"/>
      <c r="S1544" s="374"/>
      <c r="T1544" s="374"/>
      <c r="U1544" s="374"/>
      <c r="V1544" s="459"/>
      <c r="W1544" s="374"/>
      <c r="X1544" s="374"/>
      <c r="Y1544" s="374"/>
      <c r="Z1544" s="374"/>
      <c r="AA1544" s="374"/>
      <c r="AB1544" s="374"/>
      <c r="AC1544" s="36">
        <f t="shared" ref="AC1544:AC1545" si="1478">SUM(E1544:AB1544)</f>
        <v>0</v>
      </c>
      <c r="AD1544" s="16"/>
      <c r="AE1544" s="16"/>
      <c r="AF1544" s="16"/>
      <c r="AG1544" s="16"/>
      <c r="AH1544" s="16"/>
      <c r="AI1544" s="16"/>
      <c r="AJ1544" s="16"/>
      <c r="AK1544" s="16"/>
      <c r="AL1544" s="16"/>
      <c r="AM1544" s="16"/>
      <c r="AN1544" s="16"/>
      <c r="AO1544" s="16"/>
    </row>
    <row r="1545" s="1" customFormat="1" ht="12.75" customHeight="1">
      <c r="A1545" s="37"/>
      <c r="B1545" s="648"/>
      <c r="C1545" s="39" t="s">
        <v>17</v>
      </c>
      <c r="D1545" s="223" t="s">
        <v>153</v>
      </c>
      <c r="E1545" s="119"/>
      <c r="F1545" s="119"/>
      <c r="G1545" s="119"/>
      <c r="H1545" s="400"/>
      <c r="I1545" s="119"/>
      <c r="J1545" s="119"/>
      <c r="K1545" s="119"/>
      <c r="L1545" s="119"/>
      <c r="M1545" s="119"/>
      <c r="N1545" s="400"/>
      <c r="O1545" s="119"/>
      <c r="P1545" s="119"/>
      <c r="Q1545" s="119"/>
      <c r="R1545" s="119"/>
      <c r="S1545" s="119"/>
      <c r="T1545" s="119"/>
      <c r="U1545" s="119"/>
      <c r="V1545" s="400"/>
      <c r="W1545" s="119"/>
      <c r="X1545" s="119"/>
      <c r="Y1545" s="119"/>
      <c r="Z1545" s="119"/>
      <c r="AA1545" s="119"/>
      <c r="AB1545" s="119"/>
      <c r="AC1545" s="59">
        <f t="shared" si="1478"/>
        <v>0</v>
      </c>
      <c r="AD1545" s="16"/>
      <c r="AE1545" s="16"/>
      <c r="AF1545" s="16"/>
      <c r="AG1545" s="16"/>
      <c r="AH1545" s="16"/>
      <c r="AI1545" s="16"/>
      <c r="AJ1545" s="16"/>
      <c r="AK1545" s="16"/>
      <c r="AL1545" s="16"/>
      <c r="AM1545" s="16"/>
      <c r="AN1545" s="16"/>
      <c r="AO1545" s="16"/>
    </row>
    <row r="1546" s="1" customFormat="1" ht="12.75" customHeight="1">
      <c r="A1546" s="37"/>
      <c r="B1546" s="648"/>
      <c r="C1546" s="39" t="s">
        <v>18</v>
      </c>
      <c r="D1546" s="223" t="s">
        <v>153</v>
      </c>
      <c r="E1546" s="119"/>
      <c r="F1546" s="119"/>
      <c r="G1546" s="119"/>
      <c r="H1546" s="400"/>
      <c r="I1546" s="119"/>
      <c r="J1546" s="119"/>
      <c r="K1546" s="119"/>
      <c r="L1546" s="119"/>
      <c r="M1546" s="119"/>
      <c r="N1546" s="400"/>
      <c r="O1546" s="119"/>
      <c r="P1546" s="119"/>
      <c r="Q1546" s="119"/>
      <c r="R1546" s="119"/>
      <c r="S1546" s="119"/>
      <c r="T1546" s="119"/>
      <c r="U1546" s="119"/>
      <c r="V1546" s="400"/>
      <c r="W1546" s="119"/>
      <c r="X1546" s="119"/>
      <c r="Y1546" s="119"/>
      <c r="Z1546" s="119"/>
      <c r="AA1546" s="119"/>
      <c r="AB1546" s="119"/>
      <c r="AC1546" s="42"/>
      <c r="AD1546" s="16"/>
      <c r="AE1546" s="16"/>
      <c r="AF1546" s="16"/>
      <c r="AG1546" s="16"/>
      <c r="AH1546" s="16"/>
      <c r="AI1546" s="16"/>
      <c r="AJ1546" s="16"/>
      <c r="AK1546" s="16"/>
      <c r="AL1546" s="16"/>
      <c r="AM1546" s="16"/>
      <c r="AN1546" s="16"/>
      <c r="AO1546" s="16"/>
    </row>
    <row r="1547" s="1" customFormat="1" ht="12.75" customHeight="1">
      <c r="A1547" s="113"/>
      <c r="B1547" s="649"/>
      <c r="C1547" s="115" t="s">
        <v>20</v>
      </c>
      <c r="D1547" s="115"/>
      <c r="E1547" s="116" t="e">
        <f t="shared" ref="E1547:AC1547" si="1479">E1545/E1544</f>
        <v>#DIV/0!</v>
      </c>
      <c r="F1547" s="116" t="e">
        <f t="shared" si="1479"/>
        <v>#DIV/0!</v>
      </c>
      <c r="G1547" s="116" t="e">
        <f t="shared" si="1479"/>
        <v>#DIV/0!</v>
      </c>
      <c r="H1547" s="117" t="e">
        <f t="shared" si="1479"/>
        <v>#DIV/0!</v>
      </c>
      <c r="I1547" s="116" t="e">
        <f t="shared" si="1479"/>
        <v>#DIV/0!</v>
      </c>
      <c r="J1547" s="116" t="e">
        <f t="shared" si="1479"/>
        <v>#DIV/0!</v>
      </c>
      <c r="K1547" s="116" t="e">
        <f t="shared" si="1479"/>
        <v>#DIV/0!</v>
      </c>
      <c r="L1547" s="116" t="e">
        <f t="shared" si="1479"/>
        <v>#DIV/0!</v>
      </c>
      <c r="M1547" s="116" t="e">
        <f t="shared" si="1479"/>
        <v>#DIV/0!</v>
      </c>
      <c r="N1547" s="117" t="e">
        <f t="shared" si="1479"/>
        <v>#DIV/0!</v>
      </c>
      <c r="O1547" s="116" t="e">
        <f t="shared" si="1479"/>
        <v>#DIV/0!</v>
      </c>
      <c r="P1547" s="116" t="e">
        <f t="shared" si="1479"/>
        <v>#DIV/0!</v>
      </c>
      <c r="Q1547" s="116" t="e">
        <f t="shared" si="1479"/>
        <v>#DIV/0!</v>
      </c>
      <c r="R1547" s="116" t="e">
        <f t="shared" si="1479"/>
        <v>#DIV/0!</v>
      </c>
      <c r="S1547" s="116" t="e">
        <f t="shared" si="1479"/>
        <v>#DIV/0!</v>
      </c>
      <c r="T1547" s="116" t="e">
        <f t="shared" si="1479"/>
        <v>#DIV/0!</v>
      </c>
      <c r="U1547" s="116" t="e">
        <f t="shared" si="1479"/>
        <v>#DIV/0!</v>
      </c>
      <c r="V1547" s="117" t="e">
        <f t="shared" si="1479"/>
        <v>#DIV/0!</v>
      </c>
      <c r="W1547" s="116" t="e">
        <f t="shared" si="1479"/>
        <v>#DIV/0!</v>
      </c>
      <c r="X1547" s="116" t="e">
        <f t="shared" si="1479"/>
        <v>#DIV/0!</v>
      </c>
      <c r="Y1547" s="116" t="e">
        <f t="shared" si="1479"/>
        <v>#DIV/0!</v>
      </c>
      <c r="Z1547" s="116" t="e">
        <f t="shared" si="1479"/>
        <v>#DIV/0!</v>
      </c>
      <c r="AA1547" s="116" t="e">
        <f t="shared" si="1479"/>
        <v>#DIV/0!</v>
      </c>
      <c r="AB1547" s="116" t="e">
        <f t="shared" si="1479"/>
        <v>#DIV/0!</v>
      </c>
      <c r="AC1547" s="125" t="e">
        <f t="shared" si="1479"/>
        <v>#DIV/0!</v>
      </c>
      <c r="AD1547" s="16"/>
      <c r="AE1547" s="16"/>
      <c r="AF1547" s="16"/>
      <c r="AG1547" s="16"/>
      <c r="AH1547" s="16"/>
      <c r="AI1547" s="16"/>
      <c r="AJ1547" s="16"/>
      <c r="AK1547" s="16"/>
      <c r="AL1547" s="16"/>
      <c r="AM1547" s="16"/>
      <c r="AN1547" s="16"/>
      <c r="AO1547" s="16"/>
    </row>
    <row r="1548" s="1" customFormat="1" ht="12.75" customHeight="1">
      <c r="A1548" s="151" t="s">
        <v>730</v>
      </c>
      <c r="B1548" s="152"/>
      <c r="C1548" s="153" t="s">
        <v>15</v>
      </c>
      <c r="D1548" s="153"/>
      <c r="E1548" s="374">
        <f t="shared" ref="E1548:F1549" si="1480">E1544</f>
        <v>0</v>
      </c>
      <c r="F1548" s="374">
        <f t="shared" si="1480"/>
        <v>0</v>
      </c>
      <c r="G1548" s="374">
        <v>0.0050000000000000001</v>
      </c>
      <c r="H1548" s="459">
        <v>0.0050000000000000001</v>
      </c>
      <c r="I1548" s="374">
        <v>0.0050000000000000001</v>
      </c>
      <c r="J1548" s="374">
        <v>0.0060000000000000001</v>
      </c>
      <c r="K1548" s="374">
        <v>0.0080000000000000002</v>
      </c>
      <c r="L1548" s="374">
        <v>0.0080000000000000002</v>
      </c>
      <c r="M1548" s="374">
        <v>0.0080000000000000002</v>
      </c>
      <c r="N1548" s="459">
        <v>0.0080000000000000002</v>
      </c>
      <c r="O1548" s="374">
        <v>0.0080000000000000002</v>
      </c>
      <c r="P1548" s="374">
        <v>0.0080000000000000002</v>
      </c>
      <c r="Q1548" s="374">
        <v>0.0080000000000000002</v>
      </c>
      <c r="R1548" s="374">
        <v>0.0080000000000000002</v>
      </c>
      <c r="S1548" s="374">
        <v>0.0080000000000000002</v>
      </c>
      <c r="T1548" s="374">
        <v>0.0080000000000000002</v>
      </c>
      <c r="U1548" s="374">
        <v>0.0080000000000000002</v>
      </c>
      <c r="V1548" s="459">
        <v>0.0080000000000000002</v>
      </c>
      <c r="W1548" s="374">
        <v>0.0080000000000000002</v>
      </c>
      <c r="X1548" s="374">
        <v>0.01</v>
      </c>
      <c r="Y1548" s="374">
        <v>0.01</v>
      </c>
      <c r="Z1548" s="374">
        <v>0.01</v>
      </c>
      <c r="AA1548" s="374">
        <v>0.01</v>
      </c>
      <c r="AB1548" s="374">
        <v>0.01</v>
      </c>
      <c r="AC1548" s="36">
        <v>0.01</v>
      </c>
      <c r="AD1548" s="16">
        <v>0.0080000000000000002</v>
      </c>
      <c r="AE1548" s="16"/>
      <c r="AF1548" s="16"/>
      <c r="AG1548" s="16"/>
      <c r="AH1548" s="16"/>
      <c r="AI1548" s="16"/>
      <c r="AJ1548" s="16"/>
      <c r="AK1548" s="16"/>
      <c r="AL1548" s="16"/>
      <c r="AM1548" s="16"/>
      <c r="AN1548" s="16"/>
      <c r="AO1548" s="16"/>
    </row>
    <row r="1549" s="1" customFormat="1" ht="12.75" customHeight="1">
      <c r="A1549" s="143"/>
      <c r="B1549" s="144"/>
      <c r="C1549" s="145" t="s">
        <v>17</v>
      </c>
      <c r="D1549" s="145"/>
      <c r="E1549" s="212">
        <f t="shared" si="1480"/>
        <v>0</v>
      </c>
      <c r="F1549" s="212">
        <f t="shared" si="1480"/>
        <v>0</v>
      </c>
      <c r="G1549" s="212">
        <v>0.001</v>
      </c>
      <c r="H1549" s="213">
        <v>0.001</v>
      </c>
      <c r="I1549" s="212">
        <v>0.001</v>
      </c>
      <c r="J1549" s="212">
        <v>0.002</v>
      </c>
      <c r="K1549" s="212">
        <v>0.002</v>
      </c>
      <c r="L1549" s="212">
        <v>0.002</v>
      </c>
      <c r="M1549" s="212">
        <v>0.002</v>
      </c>
      <c r="N1549" s="213">
        <v>0.002</v>
      </c>
      <c r="O1549" s="212">
        <v>0.002</v>
      </c>
      <c r="P1549" s="212">
        <v>0.002</v>
      </c>
      <c r="Q1549" s="212">
        <v>0.002</v>
      </c>
      <c r="R1549" s="212">
        <v>0.002</v>
      </c>
      <c r="S1549" s="212">
        <v>0.002</v>
      </c>
      <c r="T1549" s="212">
        <v>0.002</v>
      </c>
      <c r="U1549" s="212">
        <v>0.002</v>
      </c>
      <c r="V1549" s="213">
        <v>0.002</v>
      </c>
      <c r="W1549" s="212">
        <v>0.002</v>
      </c>
      <c r="X1549" s="212">
        <v>0.002</v>
      </c>
      <c r="Y1549" s="212">
        <v>0.002</v>
      </c>
      <c r="Z1549" s="212">
        <v>0.002</v>
      </c>
      <c r="AA1549" s="212">
        <v>0.002</v>
      </c>
      <c r="AB1549" s="212">
        <v>0.002</v>
      </c>
      <c r="AC1549" s="101">
        <v>0.002</v>
      </c>
      <c r="AD1549" s="16">
        <v>0.002</v>
      </c>
      <c r="AE1549" s="16"/>
      <c r="AF1549" s="16"/>
      <c r="AG1549" s="16"/>
      <c r="AH1549" s="16"/>
      <c r="AI1549" s="16"/>
      <c r="AJ1549" s="16"/>
      <c r="AK1549" s="16"/>
      <c r="AL1549" s="16"/>
      <c r="AM1549" s="16"/>
      <c r="AN1549" s="16"/>
      <c r="AO1549" s="16"/>
    </row>
    <row r="1550" s="1" customFormat="1" ht="12.75" customHeight="1">
      <c r="A1550" s="151" t="s">
        <v>731</v>
      </c>
      <c r="B1550" s="152"/>
      <c r="C1550" s="153" t="s">
        <v>15</v>
      </c>
      <c r="D1550" s="153"/>
      <c r="E1550" s="34">
        <f t="shared" ref="E1550:AC1551" si="1481">E1517+E1521-E1548</f>
        <v>0.12767399999999998</v>
      </c>
      <c r="F1550" s="34">
        <f t="shared" si="1481"/>
        <v>0.12767399999999998</v>
      </c>
      <c r="G1550" s="34">
        <f t="shared" si="1481"/>
        <v>0.15459249999999999</v>
      </c>
      <c r="H1550" s="126">
        <f t="shared" si="1481"/>
        <v>0.12267399999999998</v>
      </c>
      <c r="I1550" s="34">
        <f t="shared" si="1481"/>
        <v>0.15459249999999999</v>
      </c>
      <c r="J1550" s="34">
        <f t="shared" si="1481"/>
        <v>0.15359249999999999</v>
      </c>
      <c r="K1550" s="34">
        <f t="shared" si="1481"/>
        <v>0.21542949999999997</v>
      </c>
      <c r="L1550" s="34">
        <f t="shared" si="1481"/>
        <v>0.24734799999999996</v>
      </c>
      <c r="M1550" s="34">
        <f t="shared" si="1481"/>
        <v>0.27926649999999992</v>
      </c>
      <c r="N1550" s="126">
        <f t="shared" si="1481"/>
        <v>0.21542949999999997</v>
      </c>
      <c r="O1550" s="34">
        <f t="shared" si="1481"/>
        <v>0.18351099999999995</v>
      </c>
      <c r="P1550" s="34">
        <f t="shared" si="1481"/>
        <v>0.18351099999999995</v>
      </c>
      <c r="Q1550" s="34">
        <f t="shared" si="1481"/>
        <v>0.21542949999999997</v>
      </c>
      <c r="R1550" s="34">
        <f t="shared" si="1481"/>
        <v>0.18351099999999995</v>
      </c>
      <c r="S1550" s="34">
        <f t="shared" si="1481"/>
        <v>0.18351099999999995</v>
      </c>
      <c r="T1550" s="34">
        <f t="shared" si="1481"/>
        <v>0.15159249999999999</v>
      </c>
      <c r="U1550" s="34">
        <f t="shared" si="1481"/>
        <v>0.15159249999999999</v>
      </c>
      <c r="V1550" s="126">
        <f t="shared" si="1481"/>
        <v>0.18351099999999995</v>
      </c>
      <c r="W1550" s="34">
        <f t="shared" si="1481"/>
        <v>0.18351099999999995</v>
      </c>
      <c r="X1550" s="34">
        <f t="shared" si="1481"/>
        <v>0.14959249999999999</v>
      </c>
      <c r="Y1550" s="34">
        <f t="shared" si="1481"/>
        <v>0.14959249999999999</v>
      </c>
      <c r="Z1550" s="34">
        <f t="shared" si="1481"/>
        <v>0.14959249999999999</v>
      </c>
      <c r="AA1550" s="34">
        <f t="shared" si="1481"/>
        <v>0.11767399999999999</v>
      </c>
      <c r="AB1550" s="34">
        <f t="shared" si="1481"/>
        <v>0.14959249999999999</v>
      </c>
      <c r="AC1550" s="36">
        <f t="shared" si="1481"/>
        <v>4.2989974999999978</v>
      </c>
      <c r="AD1550" s="16"/>
      <c r="AE1550" s="16"/>
      <c r="AF1550" s="16"/>
      <c r="AG1550" s="16"/>
      <c r="AH1550" s="16"/>
      <c r="AI1550" s="16"/>
      <c r="AJ1550" s="16"/>
      <c r="AK1550" s="16"/>
      <c r="AL1550" s="16"/>
      <c r="AM1550" s="16"/>
      <c r="AN1550" s="16"/>
      <c r="AO1550" s="16"/>
    </row>
    <row r="1551" s="1" customFormat="1" ht="12.75" customHeight="1">
      <c r="A1551" s="143"/>
      <c r="B1551" s="144"/>
      <c r="C1551" s="145" t="s">
        <v>17</v>
      </c>
      <c r="D1551" s="145"/>
      <c r="E1551" s="52">
        <f t="shared" si="1481"/>
        <v>0.051069599999999993</v>
      </c>
      <c r="F1551" s="52">
        <f t="shared" si="1481"/>
        <v>0.051069599999999993</v>
      </c>
      <c r="G1551" s="52">
        <f t="shared" si="1481"/>
        <v>0.062837000000000004</v>
      </c>
      <c r="H1551" s="100">
        <f t="shared" si="1481"/>
        <v>0.050069599999999992</v>
      </c>
      <c r="I1551" s="52">
        <f t="shared" si="1481"/>
        <v>0.062837000000000004</v>
      </c>
      <c r="J1551" s="52">
        <f t="shared" si="1481"/>
        <v>0.061837000000000003</v>
      </c>
      <c r="K1551" s="52">
        <f t="shared" si="1481"/>
        <v>0.087371799999999999</v>
      </c>
      <c r="L1551" s="52">
        <f t="shared" si="1481"/>
        <v>0.10013919999999998</v>
      </c>
      <c r="M1551" s="52">
        <f t="shared" si="1481"/>
        <v>0.11290659999999997</v>
      </c>
      <c r="N1551" s="100">
        <f t="shared" si="1481"/>
        <v>0.087371799999999999</v>
      </c>
      <c r="O1551" s="52">
        <f t="shared" si="1481"/>
        <v>0.074604399999999987</v>
      </c>
      <c r="P1551" s="52">
        <f t="shared" si="1481"/>
        <v>0.074604399999999987</v>
      </c>
      <c r="Q1551" s="52">
        <f t="shared" si="1481"/>
        <v>0.087371799999999999</v>
      </c>
      <c r="R1551" s="52">
        <f t="shared" si="1481"/>
        <v>0.074604399999999987</v>
      </c>
      <c r="S1551" s="52">
        <f t="shared" si="1481"/>
        <v>0.074604399999999987</v>
      </c>
      <c r="T1551" s="52">
        <f t="shared" si="1481"/>
        <v>0.061837000000000003</v>
      </c>
      <c r="U1551" s="52">
        <f t="shared" si="1481"/>
        <v>0.061837000000000003</v>
      </c>
      <c r="V1551" s="100">
        <f t="shared" si="1481"/>
        <v>0.074604399999999987</v>
      </c>
      <c r="W1551" s="52">
        <f t="shared" si="1481"/>
        <v>0.074604399999999987</v>
      </c>
      <c r="X1551" s="52">
        <f t="shared" si="1481"/>
        <v>0.061837000000000003</v>
      </c>
      <c r="Y1551" s="52">
        <f t="shared" si="1481"/>
        <v>0.061837000000000003</v>
      </c>
      <c r="Z1551" s="52">
        <f t="shared" si="1481"/>
        <v>0.061837000000000003</v>
      </c>
      <c r="AA1551" s="52">
        <f t="shared" si="1481"/>
        <v>0.049069599999999991</v>
      </c>
      <c r="AB1551" s="52">
        <f t="shared" si="1481"/>
        <v>0.061837000000000003</v>
      </c>
      <c r="AC1551" s="101">
        <f t="shared" si="1481"/>
        <v>1.7215989999999992</v>
      </c>
      <c r="AD1551" s="16"/>
      <c r="AE1551" s="16"/>
      <c r="AF1551" s="16"/>
      <c r="AG1551" s="16"/>
      <c r="AH1551" s="16"/>
      <c r="AI1551" s="16"/>
      <c r="AJ1551" s="16"/>
      <c r="AK1551" s="16"/>
      <c r="AL1551" s="16"/>
      <c r="AM1551" s="16"/>
      <c r="AN1551" s="16"/>
      <c r="AO1551" s="16"/>
    </row>
    <row r="1552" s="1" customFormat="1" ht="12.75" customHeight="1">
      <c r="A1552" s="1086" t="s">
        <v>502</v>
      </c>
      <c r="B1552" s="1087"/>
      <c r="C1552" s="1088"/>
      <c r="D1552" s="1088"/>
      <c r="E1552" s="1100">
        <v>1</v>
      </c>
      <c r="F1552" s="1100">
        <v>2</v>
      </c>
      <c r="G1552" s="1100">
        <v>3</v>
      </c>
      <c r="H1552" s="1100">
        <v>4</v>
      </c>
      <c r="I1552" s="1100">
        <v>5</v>
      </c>
      <c r="J1552" s="1100">
        <v>6</v>
      </c>
      <c r="K1552" s="1100">
        <v>7</v>
      </c>
      <c r="L1552" s="1100">
        <v>8</v>
      </c>
      <c r="M1552" s="1100">
        <v>9</v>
      </c>
      <c r="N1552" s="1100">
        <v>10</v>
      </c>
      <c r="O1552" s="1100">
        <v>11</v>
      </c>
      <c r="P1552" s="1100">
        <v>12</v>
      </c>
      <c r="Q1552" s="1100">
        <v>13</v>
      </c>
      <c r="R1552" s="1100">
        <v>14</v>
      </c>
      <c r="S1552" s="1100">
        <v>15</v>
      </c>
      <c r="T1552" s="1100">
        <v>16</v>
      </c>
      <c r="U1552" s="1100">
        <v>17</v>
      </c>
      <c r="V1552" s="1100">
        <v>18</v>
      </c>
      <c r="W1552" s="1100">
        <v>19</v>
      </c>
      <c r="X1552" s="1100">
        <v>20</v>
      </c>
      <c r="Y1552" s="1100">
        <v>21</v>
      </c>
      <c r="Z1552" s="1100">
        <v>22</v>
      </c>
      <c r="AA1552" s="1100">
        <v>23</v>
      </c>
      <c r="AB1552" s="1100">
        <v>24</v>
      </c>
      <c r="AC1552" s="1090"/>
      <c r="AD1552" s="16"/>
      <c r="AE1552" s="16"/>
      <c r="AF1552" s="16"/>
      <c r="AG1552" s="16"/>
      <c r="AH1552" s="16"/>
      <c r="AI1552" s="16"/>
      <c r="AJ1552" s="16"/>
      <c r="AK1552" s="16"/>
      <c r="AL1552" s="16"/>
      <c r="AM1552" s="16"/>
      <c r="AN1552" s="16"/>
      <c r="AO1552" s="16"/>
    </row>
    <row r="1553" s="1" customFormat="1" ht="12.75" customHeight="1">
      <c r="A1553" s="1091" t="s">
        <v>27</v>
      </c>
      <c r="B1553" s="1092"/>
      <c r="C1553" s="624" t="s">
        <v>28</v>
      </c>
      <c r="D1553" s="1101" t="s">
        <v>19</v>
      </c>
      <c r="E1553" s="91">
        <v>10.600000381469727</v>
      </c>
      <c r="F1553" s="91">
        <v>10.699999809265137</v>
      </c>
      <c r="G1553" s="91">
        <v>10.699999809265137</v>
      </c>
      <c r="H1553" s="91">
        <v>10.600000381469727</v>
      </c>
      <c r="I1553" s="91">
        <v>10.600000381469727</v>
      </c>
      <c r="J1553" s="91">
        <v>10.399999618530273</v>
      </c>
      <c r="K1553" s="91">
        <v>10.300000190734863</v>
      </c>
      <c r="L1553" s="91">
        <v>10.300000190734863</v>
      </c>
      <c r="M1553" s="91">
        <v>10.399999618530273</v>
      </c>
      <c r="N1553" s="91">
        <v>10.300000190734863</v>
      </c>
      <c r="O1553" s="91">
        <v>10.300000190734863</v>
      </c>
      <c r="P1553" s="91">
        <v>10.399999618530273</v>
      </c>
      <c r="Q1553" s="91">
        <v>10.5</v>
      </c>
      <c r="R1553" s="91">
        <v>10.399999618530273</v>
      </c>
      <c r="S1553" s="91">
        <v>10.399999618530273</v>
      </c>
      <c r="T1553" s="91">
        <v>10.399999618530273</v>
      </c>
      <c r="U1553" s="91">
        <v>10.399999618530273</v>
      </c>
      <c r="V1553" s="91">
        <v>10.399999618530273</v>
      </c>
      <c r="W1553" s="91">
        <v>10.399999618530273</v>
      </c>
      <c r="X1553" s="91">
        <v>10.5</v>
      </c>
      <c r="Y1553" s="91">
        <v>10.5</v>
      </c>
      <c r="Z1553" s="91">
        <v>10.600000381469727</v>
      </c>
      <c r="AA1553" s="91">
        <v>10.600000381469727</v>
      </c>
      <c r="AB1553" s="91">
        <v>10.699999809265137</v>
      </c>
      <c r="AC1553" s="624"/>
      <c r="AD1553" s="16">
        <f t="shared" si="1473"/>
        <v>10.699999809265137</v>
      </c>
      <c r="AE1553" s="16">
        <f>MIN(E1553:AB1553)</f>
        <v>10.300000190734863</v>
      </c>
      <c r="AF1553" s="16"/>
      <c r="AG1553" s="16"/>
      <c r="AH1553" s="16"/>
      <c r="AI1553" s="16"/>
      <c r="AJ1553" s="16"/>
      <c r="AK1553" s="16"/>
      <c r="AL1553" s="16"/>
      <c r="AM1553" s="16"/>
      <c r="AN1553" s="16"/>
      <c r="AO1553" s="16"/>
    </row>
    <row r="1554" s="1" customFormat="1" ht="12.75" customHeight="1">
      <c r="A1554" s="1095" t="s">
        <v>29</v>
      </c>
      <c r="B1554" s="1096"/>
      <c r="C1554" s="1097" t="s">
        <v>28</v>
      </c>
      <c r="D1554" s="1102" t="s">
        <v>19</v>
      </c>
      <c r="E1554" s="227">
        <v>10.600000381469727</v>
      </c>
      <c r="F1554" s="227">
        <v>10.600000381469727</v>
      </c>
      <c r="G1554" s="227">
        <v>10.699999809265137</v>
      </c>
      <c r="H1554" s="227">
        <v>10.600000381469727</v>
      </c>
      <c r="I1554" s="227">
        <v>10.5</v>
      </c>
      <c r="J1554" s="227">
        <v>10.399999618530273</v>
      </c>
      <c r="K1554" s="227">
        <v>10.300000190734863</v>
      </c>
      <c r="L1554" s="227">
        <v>10.300000190734863</v>
      </c>
      <c r="M1554" s="227">
        <v>10.300000190734863</v>
      </c>
      <c r="N1554" s="227">
        <v>10.300000190734863</v>
      </c>
      <c r="O1554" s="227">
        <v>10.300000190734863</v>
      </c>
      <c r="P1554" s="227">
        <v>10.399999618530273</v>
      </c>
      <c r="Q1554" s="227">
        <v>10.5</v>
      </c>
      <c r="R1554" s="227">
        <v>10.5</v>
      </c>
      <c r="S1554" s="227">
        <v>10.399999618530273</v>
      </c>
      <c r="T1554" s="227">
        <v>10.399999618530273</v>
      </c>
      <c r="U1554" s="227">
        <v>10.399999618530273</v>
      </c>
      <c r="V1554" s="227">
        <v>10.399999618530273</v>
      </c>
      <c r="W1554" s="227">
        <v>10.399999618530273</v>
      </c>
      <c r="X1554" s="227">
        <v>10.399999618530273</v>
      </c>
      <c r="Y1554" s="227">
        <v>10.5</v>
      </c>
      <c r="Z1554" s="227">
        <v>10.5</v>
      </c>
      <c r="AA1554" s="227">
        <v>10.600000381469727</v>
      </c>
      <c r="AB1554" s="227">
        <v>10.699999809265137</v>
      </c>
      <c r="AC1554" s="1097"/>
      <c r="AD1554" s="16"/>
      <c r="AE1554" s="16"/>
      <c r="AF1554" s="16"/>
      <c r="AG1554" s="16"/>
      <c r="AH1554" s="16"/>
      <c r="AI1554" s="16"/>
      <c r="AJ1554" s="16"/>
      <c r="AK1554" s="16"/>
      <c r="AL1554" s="16"/>
      <c r="AM1554" s="16"/>
      <c r="AN1554" s="16"/>
      <c r="AO1554" s="16"/>
    </row>
    <row r="1555" s="1" customFormat="1" ht="12.75" customHeight="1">
      <c r="A1555" s="864" t="s">
        <v>114</v>
      </c>
      <c r="B1555" s="121" t="s">
        <v>564</v>
      </c>
      <c r="C1555" s="33" t="s">
        <v>15</v>
      </c>
      <c r="D1555" s="33" t="s">
        <v>16</v>
      </c>
      <c r="E1555" s="122">
        <v>0.016400000000000001</v>
      </c>
      <c r="F1555" s="122">
        <v>0.016799999999999999</v>
      </c>
      <c r="G1555" s="122">
        <v>0.017999999999999999</v>
      </c>
      <c r="H1555" s="123">
        <v>0.02</v>
      </c>
      <c r="I1555" s="122">
        <v>0.019599999999999999</v>
      </c>
      <c r="J1555" s="122">
        <v>0.019199999999999998</v>
      </c>
      <c r="K1555" s="122">
        <v>0.0184</v>
      </c>
      <c r="L1555" s="122">
        <v>0.016799999999999999</v>
      </c>
      <c r="M1555" s="122">
        <v>0.0144</v>
      </c>
      <c r="N1555" s="123">
        <v>0.0144</v>
      </c>
      <c r="O1555" s="122">
        <v>0.014800000000000001</v>
      </c>
      <c r="P1555" s="122">
        <v>0.018800000000000001</v>
      </c>
      <c r="Q1555" s="122">
        <v>0.019199999999999998</v>
      </c>
      <c r="R1555" s="122">
        <v>0.018800000000000001</v>
      </c>
      <c r="S1555" s="122">
        <v>0.019199999999999998</v>
      </c>
      <c r="T1555" s="122">
        <v>0.0152</v>
      </c>
      <c r="U1555" s="122">
        <v>0.014800000000000001</v>
      </c>
      <c r="V1555" s="123">
        <v>0.0144</v>
      </c>
      <c r="W1555" s="122">
        <v>0.016799999999999999</v>
      </c>
      <c r="X1555" s="122">
        <v>0.018800000000000001</v>
      </c>
      <c r="Y1555" s="122">
        <v>0.019599999999999999</v>
      </c>
      <c r="Z1555" s="122">
        <v>0.019199999999999998</v>
      </c>
      <c r="AA1555" s="122">
        <v>0.018800000000000001</v>
      </c>
      <c r="AB1555" s="122">
        <v>0.016799999999999999</v>
      </c>
      <c r="AC1555" s="36">
        <f t="shared" ref="AC1555:AC1556" si="1482">SUM(E1555:AB1555)</f>
        <v>0.41919999999999996</v>
      </c>
      <c r="AD1555" s="16"/>
      <c r="AE1555" s="16"/>
      <c r="AF1555" s="16"/>
      <c r="AG1555" s="16"/>
      <c r="AH1555" s="16"/>
      <c r="AI1555" s="16"/>
      <c r="AJ1555" s="16"/>
      <c r="AK1555" s="16"/>
      <c r="AL1555" s="16"/>
      <c r="AM1555" s="16"/>
      <c r="AN1555" s="16"/>
      <c r="AO1555" s="16"/>
    </row>
    <row r="1556" s="1" customFormat="1" ht="12.75" customHeight="1">
      <c r="A1556" s="865"/>
      <c r="B1556" s="109"/>
      <c r="C1556" s="39" t="s">
        <v>17</v>
      </c>
      <c r="D1556" s="39" t="s">
        <v>16</v>
      </c>
      <c r="E1556" s="110">
        <v>0.039600000000000003</v>
      </c>
      <c r="F1556" s="110">
        <v>0.040399999999999998</v>
      </c>
      <c r="G1556" s="110">
        <v>0.040800000000000003</v>
      </c>
      <c r="H1556" s="111">
        <v>0.040399999999999998</v>
      </c>
      <c r="I1556" s="110">
        <v>0.038800000000000001</v>
      </c>
      <c r="J1556" s="110">
        <v>0.035999999999999997</v>
      </c>
      <c r="K1556" s="110">
        <v>0.032800000000000003</v>
      </c>
      <c r="L1556" s="110">
        <v>0.031600000000000003</v>
      </c>
      <c r="M1556" s="110">
        <v>0.032399999999999998</v>
      </c>
      <c r="N1556" s="111">
        <v>0.032800000000000003</v>
      </c>
      <c r="O1556" s="110">
        <v>0.032399999999999998</v>
      </c>
      <c r="P1556" s="110">
        <v>0.034799999999999998</v>
      </c>
      <c r="Q1556" s="110">
        <v>0.035200000000000002</v>
      </c>
      <c r="R1556" s="110">
        <v>0.035200000000000002</v>
      </c>
      <c r="S1556" s="110">
        <v>0.035200000000000002</v>
      </c>
      <c r="T1556" s="110">
        <v>0.034799999999999998</v>
      </c>
      <c r="U1556" s="110">
        <v>0.0344</v>
      </c>
      <c r="V1556" s="111">
        <v>0.0332</v>
      </c>
      <c r="W1556" s="110">
        <v>0.033599999999999998</v>
      </c>
      <c r="X1556" s="110">
        <v>0.0356</v>
      </c>
      <c r="Y1556" s="110">
        <v>0.036400000000000002</v>
      </c>
      <c r="Z1556" s="110">
        <v>0.037199999999999997</v>
      </c>
      <c r="AA1556" s="110">
        <v>0.039199999999999999</v>
      </c>
      <c r="AB1556" s="110">
        <v>0.040800000000000003</v>
      </c>
      <c r="AC1556" s="42">
        <f t="shared" si="1482"/>
        <v>0.86359999999999992</v>
      </c>
      <c r="AD1556" s="16"/>
      <c r="AE1556" s="16"/>
      <c r="AF1556" s="16"/>
      <c r="AG1556" s="16"/>
      <c r="AH1556" s="16"/>
      <c r="AI1556" s="16"/>
      <c r="AJ1556" s="16"/>
      <c r="AK1556" s="16"/>
      <c r="AL1556" s="16"/>
      <c r="AM1556" s="16"/>
      <c r="AN1556" s="16"/>
      <c r="AO1556" s="16"/>
    </row>
    <row r="1557" s="1" customFormat="1" ht="12.75" customHeight="1">
      <c r="A1557" s="865"/>
      <c r="B1557" s="109"/>
      <c r="C1557" s="39" t="s">
        <v>18</v>
      </c>
      <c r="D1557" s="223" t="s">
        <v>19</v>
      </c>
      <c r="E1557" s="197">
        <v>2</v>
      </c>
      <c r="F1557" s="165">
        <v>2</v>
      </c>
      <c r="G1557" s="165">
        <v>3</v>
      </c>
      <c r="H1557" s="166">
        <v>3</v>
      </c>
      <c r="I1557" s="165">
        <v>3</v>
      </c>
      <c r="J1557" s="165">
        <v>3</v>
      </c>
      <c r="K1557" s="165">
        <v>2</v>
      </c>
      <c r="L1557" s="165">
        <v>1</v>
      </c>
      <c r="M1557" s="165">
        <v>2</v>
      </c>
      <c r="N1557" s="166">
        <v>2</v>
      </c>
      <c r="O1557" s="165">
        <v>2</v>
      </c>
      <c r="P1557" s="165">
        <v>2</v>
      </c>
      <c r="Q1557" s="165">
        <v>2</v>
      </c>
      <c r="R1557" s="165">
        <v>2</v>
      </c>
      <c r="S1557" s="165">
        <v>2</v>
      </c>
      <c r="T1557" s="165">
        <v>2</v>
      </c>
      <c r="U1557" s="165">
        <v>2</v>
      </c>
      <c r="V1557" s="166">
        <v>2</v>
      </c>
      <c r="W1557" s="165">
        <v>1</v>
      </c>
      <c r="X1557" s="165">
        <v>2</v>
      </c>
      <c r="Y1557" s="165">
        <v>2</v>
      </c>
      <c r="Z1557" s="165">
        <v>3</v>
      </c>
      <c r="AA1557" s="165">
        <v>2</v>
      </c>
      <c r="AB1557" s="167">
        <v>2</v>
      </c>
      <c r="AC1557" s="222"/>
      <c r="AD1557" s="16"/>
      <c r="AE1557" s="16"/>
      <c r="AF1557" s="16"/>
      <c r="AG1557" s="16"/>
      <c r="AH1557" s="16"/>
      <c r="AI1557" s="16"/>
      <c r="AJ1557" s="16"/>
      <c r="AK1557" s="16"/>
      <c r="AL1557" s="16"/>
      <c r="AM1557" s="16"/>
      <c r="AN1557" s="16"/>
      <c r="AO1557" s="16"/>
    </row>
    <row r="1558" s="1" customFormat="1" ht="12.75" customHeight="1">
      <c r="A1558" s="869"/>
      <c r="B1558" s="181"/>
      <c r="C1558" s="51" t="s">
        <v>20</v>
      </c>
      <c r="D1558" s="51"/>
      <c r="E1558" s="52">
        <f t="shared" ref="E1558:AC1578" si="1483">E1556/E1555</f>
        <v>2.4146341463414633</v>
      </c>
      <c r="F1558" s="52">
        <f t="shared" si="1483"/>
        <v>2.4047619047619047</v>
      </c>
      <c r="G1558" s="52">
        <f t="shared" si="1483"/>
        <v>2.2666666666666671</v>
      </c>
      <c r="H1558" s="100">
        <f t="shared" si="1483"/>
        <v>2.02</v>
      </c>
      <c r="I1558" s="52">
        <f t="shared" si="1483"/>
        <v>1.9795918367346941</v>
      </c>
      <c r="J1558" s="52">
        <f t="shared" si="1483"/>
        <v>1.875</v>
      </c>
      <c r="K1558" s="52">
        <f t="shared" si="1483"/>
        <v>1.7826086956521741</v>
      </c>
      <c r="L1558" s="52">
        <f t="shared" si="1483"/>
        <v>1.8809523809523812</v>
      </c>
      <c r="M1558" s="52">
        <f t="shared" si="1483"/>
        <v>2.25</v>
      </c>
      <c r="N1558" s="100">
        <f t="shared" si="1483"/>
        <v>2.2777777777777781</v>
      </c>
      <c r="O1558" s="52">
        <f t="shared" si="1483"/>
        <v>2.189189189189189</v>
      </c>
      <c r="P1558" s="52">
        <f t="shared" si="1483"/>
        <v>1.8510638297872339</v>
      </c>
      <c r="Q1558" s="52">
        <f t="shared" si="1483"/>
        <v>1.8333333333333337</v>
      </c>
      <c r="R1558" s="52">
        <f t="shared" si="1483"/>
        <v>1.8723404255319149</v>
      </c>
      <c r="S1558" s="52">
        <f t="shared" si="1483"/>
        <v>1.8333333333333337</v>
      </c>
      <c r="T1558" s="52">
        <f t="shared" si="1483"/>
        <v>2.2894736842105261</v>
      </c>
      <c r="U1558" s="52">
        <f t="shared" si="1483"/>
        <v>2.3243243243243241</v>
      </c>
      <c r="V1558" s="100">
        <f t="shared" si="1483"/>
        <v>2.3055555555555558</v>
      </c>
      <c r="W1558" s="52">
        <f t="shared" si="1483"/>
        <v>2</v>
      </c>
      <c r="X1558" s="52">
        <f t="shared" si="1483"/>
        <v>1.8936170212765957</v>
      </c>
      <c r="Y1558" s="52">
        <f t="shared" si="1483"/>
        <v>1.8571428571428572</v>
      </c>
      <c r="Z1558" s="52">
        <f t="shared" si="1483"/>
        <v>1.9375</v>
      </c>
      <c r="AA1558" s="52">
        <f t="shared" si="1483"/>
        <v>2.0851063829787231</v>
      </c>
      <c r="AB1558" s="52">
        <f t="shared" si="1483"/>
        <v>2.4285714285714288</v>
      </c>
      <c r="AC1558" s="101">
        <f t="shared" si="1483"/>
        <v>2.0601145038167941</v>
      </c>
      <c r="AD1558" s="16"/>
      <c r="AE1558" s="16"/>
      <c r="AF1558" s="16"/>
      <c r="AG1558" s="16"/>
      <c r="AH1558" s="16"/>
      <c r="AI1558" s="16"/>
      <c r="AJ1558" s="16"/>
      <c r="AK1558" s="16"/>
      <c r="AL1558" s="16"/>
      <c r="AM1558" s="16"/>
      <c r="AN1558" s="16"/>
      <c r="AO1558" s="16"/>
    </row>
    <row r="1559" s="1" customFormat="1" ht="12.75" customHeight="1">
      <c r="A1559" s="882" t="s">
        <v>13</v>
      </c>
      <c r="B1559" s="106" t="s">
        <v>732</v>
      </c>
      <c r="C1559" s="57" t="s">
        <v>15</v>
      </c>
      <c r="D1559" s="57" t="s">
        <v>16</v>
      </c>
      <c r="E1559" s="107">
        <v>0.88859999999999995</v>
      </c>
      <c r="F1559" s="107">
        <v>0.89339999999999997</v>
      </c>
      <c r="G1559" s="107">
        <v>0.88859999999999995</v>
      </c>
      <c r="H1559" s="108">
        <v>0.88859999999999995</v>
      </c>
      <c r="I1559" s="107">
        <v>0.92459999999999998</v>
      </c>
      <c r="J1559" s="107">
        <v>0.95699999999999996</v>
      </c>
      <c r="K1559" s="107">
        <v>1.0427999999999999</v>
      </c>
      <c r="L1559" s="107">
        <v>1.1177999999999999</v>
      </c>
      <c r="M1559" s="107">
        <v>1.1328</v>
      </c>
      <c r="N1559" s="108">
        <v>1.1088</v>
      </c>
      <c r="O1559" s="107">
        <v>1.0716000000000001</v>
      </c>
      <c r="P1559" s="107">
        <v>1.0782</v>
      </c>
      <c r="Q1559" s="107">
        <v>1.0986</v>
      </c>
      <c r="R1559" s="107">
        <v>1.113</v>
      </c>
      <c r="S1559" s="107">
        <v>1.1046</v>
      </c>
      <c r="T1559" s="107">
        <v>1.1519999999999999</v>
      </c>
      <c r="U1559" s="107">
        <v>1.1328</v>
      </c>
      <c r="V1559" s="108">
        <v>1.1184000000000001</v>
      </c>
      <c r="W1559" s="107">
        <v>1.1064000000000001</v>
      </c>
      <c r="X1559" s="107">
        <v>1.0775999999999999</v>
      </c>
      <c r="Y1559" s="107">
        <v>1.0289999999999999</v>
      </c>
      <c r="Z1559" s="107">
        <v>1.0104</v>
      </c>
      <c r="AA1559" s="107">
        <v>0.93240000000000001</v>
      </c>
      <c r="AB1559" s="107">
        <v>0.87180000000000002</v>
      </c>
      <c r="AC1559" s="59">
        <f t="shared" ref="AC1559:AC1560" si="1484">SUM(E1559:AB1559)</f>
        <v>24.739800000000002</v>
      </c>
      <c r="AD1559" s="16">
        <f t="shared" si="1473"/>
        <v>1.1519999999999999</v>
      </c>
      <c r="AE1559" s="16">
        <f>MIN(E1559:AB1559)</f>
        <v>0.87180000000000002</v>
      </c>
      <c r="AF1559" s="16"/>
      <c r="AG1559" s="16"/>
      <c r="AH1559" s="16"/>
      <c r="AI1559" s="16"/>
      <c r="AJ1559" s="16"/>
      <c r="AK1559" s="16"/>
      <c r="AL1559" s="16"/>
      <c r="AM1559" s="16"/>
      <c r="AN1559" s="16"/>
      <c r="AO1559" s="16"/>
    </row>
    <row r="1560" s="1" customFormat="1" ht="12.75" customHeight="1">
      <c r="A1560" s="865"/>
      <c r="B1560" s="109"/>
      <c r="C1560" s="39" t="s">
        <v>17</v>
      </c>
      <c r="D1560" s="39" t="s">
        <v>16</v>
      </c>
      <c r="E1560" s="110">
        <v>0.25440000000000002</v>
      </c>
      <c r="F1560" s="110">
        <v>0.2616</v>
      </c>
      <c r="G1560" s="110">
        <v>0.25440000000000002</v>
      </c>
      <c r="H1560" s="111">
        <v>0.25679999999999997</v>
      </c>
      <c r="I1560" s="110">
        <v>0.25140000000000001</v>
      </c>
      <c r="J1560" s="110">
        <v>0.24299999999999999</v>
      </c>
      <c r="K1560" s="110">
        <v>0.23580000000000001</v>
      </c>
      <c r="L1560" s="110">
        <v>0.23580000000000001</v>
      </c>
      <c r="M1560" s="110">
        <v>0.23519999999999999</v>
      </c>
      <c r="N1560" s="111">
        <v>0.23039999999999999</v>
      </c>
      <c r="O1560" s="110">
        <v>0.2298</v>
      </c>
      <c r="P1560" s="110">
        <v>0.2382</v>
      </c>
      <c r="Q1560" s="110">
        <v>0.24060000000000001</v>
      </c>
      <c r="R1560" s="110">
        <v>0.24479999999999999</v>
      </c>
      <c r="S1560" s="110">
        <v>0.2424</v>
      </c>
      <c r="T1560" s="110">
        <v>0.24479999999999999</v>
      </c>
      <c r="U1560" s="110">
        <v>0.23999999999999999</v>
      </c>
      <c r="V1560" s="111">
        <v>0.23699999999999999</v>
      </c>
      <c r="W1560" s="110">
        <v>0.23699999999999999</v>
      </c>
      <c r="X1560" s="110">
        <v>0.246</v>
      </c>
      <c r="Y1560" s="110">
        <v>0.24779999999999999</v>
      </c>
      <c r="Z1560" s="110">
        <v>0.2472</v>
      </c>
      <c r="AA1560" s="110">
        <v>0.25080000000000002</v>
      </c>
      <c r="AB1560" s="110">
        <v>0.25979999999999998</v>
      </c>
      <c r="AC1560" s="42">
        <f t="shared" si="1484"/>
        <v>5.8650000000000011</v>
      </c>
      <c r="AD1560" s="16"/>
      <c r="AE1560" s="16"/>
      <c r="AF1560" s="16"/>
      <c r="AG1560" s="16"/>
      <c r="AH1560" s="16"/>
      <c r="AI1560" s="16"/>
      <c r="AJ1560" s="16"/>
      <c r="AK1560" s="16"/>
      <c r="AL1560" s="16"/>
      <c r="AM1560" s="16"/>
      <c r="AN1560" s="16"/>
      <c r="AO1560" s="16"/>
    </row>
    <row r="1561" s="1" customFormat="1" ht="12.75" customHeight="1">
      <c r="A1561" s="865"/>
      <c r="B1561" s="109"/>
      <c r="C1561" s="39" t="s">
        <v>18</v>
      </c>
      <c r="D1561" s="223" t="s">
        <v>19</v>
      </c>
      <c r="E1561" s="197">
        <v>52</v>
      </c>
      <c r="F1561" s="165">
        <v>50</v>
      </c>
      <c r="G1561" s="165">
        <v>48</v>
      </c>
      <c r="H1561" s="166">
        <v>53</v>
      </c>
      <c r="I1561" s="165">
        <v>54</v>
      </c>
      <c r="J1561" s="165">
        <v>58</v>
      </c>
      <c r="K1561" s="165">
        <v>63</v>
      </c>
      <c r="L1561" s="165">
        <v>64</v>
      </c>
      <c r="M1561" s="165">
        <v>64</v>
      </c>
      <c r="N1561" s="166">
        <v>64</v>
      </c>
      <c r="O1561" s="165">
        <v>59</v>
      </c>
      <c r="P1561" s="165">
        <v>63</v>
      </c>
      <c r="Q1561" s="165">
        <v>62</v>
      </c>
      <c r="R1561" s="165">
        <v>61</v>
      </c>
      <c r="S1561" s="165">
        <v>65</v>
      </c>
      <c r="T1561" s="165">
        <v>66</v>
      </c>
      <c r="U1561" s="165">
        <v>65</v>
      </c>
      <c r="V1561" s="166">
        <v>65</v>
      </c>
      <c r="W1561" s="165">
        <v>61</v>
      </c>
      <c r="X1561" s="165">
        <v>59</v>
      </c>
      <c r="Y1561" s="165">
        <v>61</v>
      </c>
      <c r="Z1561" s="165">
        <v>54</v>
      </c>
      <c r="AA1561" s="165">
        <v>51</v>
      </c>
      <c r="AB1561" s="167">
        <v>50</v>
      </c>
      <c r="AC1561" s="222"/>
      <c r="AD1561" s="215">
        <f t="shared" si="1473"/>
        <v>66</v>
      </c>
      <c r="AE1561" s="16"/>
      <c r="AF1561" s="16"/>
      <c r="AG1561" s="16"/>
      <c r="AH1561" s="16"/>
      <c r="AI1561" s="16"/>
      <c r="AJ1561" s="16"/>
      <c r="AK1561" s="16"/>
      <c r="AL1561" s="16"/>
      <c r="AM1561" s="16"/>
      <c r="AN1561" s="16"/>
      <c r="AO1561" s="16"/>
    </row>
    <row r="1562" s="1" customFormat="1" ht="12.75" customHeight="1">
      <c r="A1562" s="866"/>
      <c r="B1562" s="114"/>
      <c r="C1562" s="115" t="s">
        <v>20</v>
      </c>
      <c r="D1562" s="115"/>
      <c r="E1562" s="116">
        <f t="shared" si="1483"/>
        <v>0.28629304523970295</v>
      </c>
      <c r="F1562" s="116">
        <f t="shared" si="1483"/>
        <v>0.29281396910678309</v>
      </c>
      <c r="G1562" s="116">
        <f t="shared" si="1483"/>
        <v>0.28629304523970295</v>
      </c>
      <c r="H1562" s="117">
        <f t="shared" si="1483"/>
        <v>0.28899392302498311</v>
      </c>
      <c r="I1562" s="116">
        <f t="shared" si="1483"/>
        <v>0.2719013627514601</v>
      </c>
      <c r="J1562" s="116">
        <f t="shared" si="1483"/>
        <v>0.25391849529780564</v>
      </c>
      <c r="K1562" s="116">
        <f t="shared" si="1483"/>
        <v>0.22612197928653627</v>
      </c>
      <c r="L1562" s="116">
        <f t="shared" si="1483"/>
        <v>0.21095008051529793</v>
      </c>
      <c r="M1562" s="116">
        <f t="shared" si="1483"/>
        <v>0.20762711864406777</v>
      </c>
      <c r="N1562" s="117">
        <f t="shared" si="1483"/>
        <v>0.20779220779220778</v>
      </c>
      <c r="O1562" s="116">
        <f t="shared" si="1483"/>
        <v>0.21444568868980962</v>
      </c>
      <c r="P1562" s="116">
        <f t="shared" si="1483"/>
        <v>0.22092376182526433</v>
      </c>
      <c r="Q1562" s="116">
        <f t="shared" si="1483"/>
        <v>0.21900600764609504</v>
      </c>
      <c r="R1562" s="116">
        <f t="shared" si="1483"/>
        <v>0.21994609164420484</v>
      </c>
      <c r="S1562" s="116">
        <f t="shared" si="1483"/>
        <v>0.21944595328625746</v>
      </c>
      <c r="T1562" s="116">
        <f t="shared" si="1483"/>
        <v>0.21249999999999999</v>
      </c>
      <c r="U1562" s="116">
        <f t="shared" si="1483"/>
        <v>0.21186440677966101</v>
      </c>
      <c r="V1562" s="117">
        <f t="shared" si="1483"/>
        <v>0.21190987124463517</v>
      </c>
      <c r="W1562" s="116">
        <f t="shared" si="1483"/>
        <v>0.21420824295010843</v>
      </c>
      <c r="X1562" s="116">
        <f t="shared" si="1483"/>
        <v>0.22828507795100225</v>
      </c>
      <c r="Y1562" s="116">
        <f t="shared" si="1483"/>
        <v>0.24081632653061225</v>
      </c>
      <c r="Z1562" s="116">
        <f t="shared" si="1483"/>
        <v>0.24465558194774348</v>
      </c>
      <c r="AA1562" s="116">
        <f t="shared" si="1483"/>
        <v>0.26898326898326902</v>
      </c>
      <c r="AB1562" s="116">
        <f t="shared" si="1483"/>
        <v>0.29800412938747417</v>
      </c>
      <c r="AC1562" s="125">
        <f t="shared" si="1483"/>
        <v>0.23706739747289796</v>
      </c>
      <c r="AD1562" s="16"/>
      <c r="AE1562" s="16"/>
      <c r="AF1562" s="16"/>
      <c r="AG1562" s="16"/>
      <c r="AH1562" s="16"/>
      <c r="AI1562" s="16"/>
      <c r="AJ1562" s="16"/>
      <c r="AK1562" s="16"/>
      <c r="AL1562" s="16"/>
      <c r="AM1562" s="16"/>
      <c r="AN1562" s="16"/>
      <c r="AO1562" s="16"/>
    </row>
    <row r="1563" s="1" customFormat="1" ht="12.75" customHeight="1">
      <c r="A1563" s="864" t="s">
        <v>30</v>
      </c>
      <c r="B1563" s="121" t="s">
        <v>733</v>
      </c>
      <c r="C1563" s="33" t="s">
        <v>15</v>
      </c>
      <c r="D1563" s="33" t="s">
        <v>16</v>
      </c>
      <c r="E1563" s="97">
        <v>0</v>
      </c>
      <c r="F1563" s="97">
        <v>0</v>
      </c>
      <c r="G1563" s="97">
        <v>0</v>
      </c>
      <c r="H1563" s="35">
        <v>0</v>
      </c>
      <c r="I1563" s="97">
        <v>0</v>
      </c>
      <c r="J1563" s="97">
        <v>0</v>
      </c>
      <c r="K1563" s="97">
        <v>0</v>
      </c>
      <c r="L1563" s="97">
        <v>0</v>
      </c>
      <c r="M1563" s="97">
        <v>0</v>
      </c>
      <c r="N1563" s="35">
        <v>0.0001</v>
      </c>
      <c r="O1563" s="97">
        <v>0</v>
      </c>
      <c r="P1563" s="97">
        <v>0</v>
      </c>
      <c r="Q1563" s="97">
        <v>0</v>
      </c>
      <c r="R1563" s="97">
        <v>0.0001</v>
      </c>
      <c r="S1563" s="97">
        <v>0</v>
      </c>
      <c r="T1563" s="97">
        <v>0</v>
      </c>
      <c r="U1563" s="97">
        <v>0.0001</v>
      </c>
      <c r="V1563" s="35">
        <v>0</v>
      </c>
      <c r="W1563" s="97">
        <v>0.0001</v>
      </c>
      <c r="X1563" s="97">
        <v>0</v>
      </c>
      <c r="Y1563" s="97">
        <v>0.0001</v>
      </c>
      <c r="Z1563" s="97">
        <v>0</v>
      </c>
      <c r="AA1563" s="97">
        <v>0</v>
      </c>
      <c r="AB1563" s="97">
        <v>0.0001</v>
      </c>
      <c r="AC1563" s="36">
        <f t="shared" ref="AC1563:AC1564" si="1485">SUM(E1563:AB1563)</f>
        <v>0.00060000000000000006</v>
      </c>
      <c r="AD1563" s="16"/>
      <c r="AE1563" s="16"/>
      <c r="AF1563" s="16"/>
      <c r="AG1563" s="16"/>
      <c r="AH1563" s="16"/>
      <c r="AI1563" s="16"/>
      <c r="AJ1563" s="16"/>
      <c r="AK1563" s="16"/>
      <c r="AL1563" s="16"/>
      <c r="AM1563" s="16"/>
      <c r="AN1563" s="16"/>
      <c r="AO1563" s="16"/>
    </row>
    <row r="1564" s="1" customFormat="1" ht="12.75" customHeight="1">
      <c r="A1564" s="865"/>
      <c r="B1564" s="109"/>
      <c r="C1564" s="39" t="s">
        <v>17</v>
      </c>
      <c r="D1564" s="39" t="s">
        <v>16</v>
      </c>
      <c r="E1564" s="98">
        <v>0</v>
      </c>
      <c r="F1564" s="98">
        <v>0</v>
      </c>
      <c r="G1564" s="98">
        <v>0</v>
      </c>
      <c r="H1564" s="41">
        <v>0</v>
      </c>
      <c r="I1564" s="98">
        <v>0</v>
      </c>
      <c r="J1564" s="98">
        <v>0</v>
      </c>
      <c r="K1564" s="98">
        <v>0</v>
      </c>
      <c r="L1564" s="98">
        <v>0</v>
      </c>
      <c r="M1564" s="98">
        <v>0</v>
      </c>
      <c r="N1564" s="41">
        <v>0</v>
      </c>
      <c r="O1564" s="98">
        <v>0</v>
      </c>
      <c r="P1564" s="98">
        <v>0</v>
      </c>
      <c r="Q1564" s="98">
        <v>0</v>
      </c>
      <c r="R1564" s="98">
        <v>0</v>
      </c>
      <c r="S1564" s="98">
        <v>0</v>
      </c>
      <c r="T1564" s="98">
        <v>0</v>
      </c>
      <c r="U1564" s="98">
        <v>0</v>
      </c>
      <c r="V1564" s="41">
        <v>0</v>
      </c>
      <c r="W1564" s="98">
        <v>0</v>
      </c>
      <c r="X1564" s="98">
        <v>0</v>
      </c>
      <c r="Y1564" s="98">
        <v>0</v>
      </c>
      <c r="Z1564" s="98">
        <v>0</v>
      </c>
      <c r="AA1564" s="98">
        <v>0</v>
      </c>
      <c r="AB1564" s="98">
        <v>0</v>
      </c>
      <c r="AC1564" s="42">
        <f t="shared" si="1485"/>
        <v>0</v>
      </c>
      <c r="AD1564" s="16"/>
      <c r="AE1564" s="16"/>
      <c r="AF1564" s="16"/>
      <c r="AG1564" s="16"/>
      <c r="AH1564" s="16"/>
      <c r="AI1564" s="16"/>
      <c r="AJ1564" s="16"/>
      <c r="AK1564" s="16"/>
      <c r="AL1564" s="16"/>
      <c r="AM1564" s="16"/>
      <c r="AN1564" s="16"/>
      <c r="AO1564" s="16"/>
    </row>
    <row r="1565" s="1" customFormat="1" ht="12.75" customHeight="1">
      <c r="A1565" s="865"/>
      <c r="B1565" s="109"/>
      <c r="C1565" s="39" t="s">
        <v>18</v>
      </c>
      <c r="D1565" s="39" t="s">
        <v>19</v>
      </c>
      <c r="E1565" s="128">
        <v>0</v>
      </c>
      <c r="F1565" s="128">
        <v>0</v>
      </c>
      <c r="G1565" s="128">
        <v>0</v>
      </c>
      <c r="H1565" s="129">
        <v>0</v>
      </c>
      <c r="I1565" s="128">
        <v>0</v>
      </c>
      <c r="J1565" s="128">
        <v>0</v>
      </c>
      <c r="K1565" s="128">
        <v>0</v>
      </c>
      <c r="L1565" s="128">
        <v>0</v>
      </c>
      <c r="M1565" s="128">
        <v>0</v>
      </c>
      <c r="N1565" s="129">
        <v>0</v>
      </c>
      <c r="O1565" s="128">
        <v>0</v>
      </c>
      <c r="P1565" s="128">
        <v>0</v>
      </c>
      <c r="Q1565" s="128">
        <v>0</v>
      </c>
      <c r="R1565" s="128">
        <v>0</v>
      </c>
      <c r="S1565" s="128">
        <v>0</v>
      </c>
      <c r="T1565" s="128">
        <v>0</v>
      </c>
      <c r="U1565" s="128">
        <v>0</v>
      </c>
      <c r="V1565" s="129">
        <v>0</v>
      </c>
      <c r="W1565" s="128">
        <v>0</v>
      </c>
      <c r="X1565" s="128">
        <v>0</v>
      </c>
      <c r="Y1565" s="128">
        <v>0</v>
      </c>
      <c r="Z1565" s="128">
        <v>0</v>
      </c>
      <c r="AA1565" s="128">
        <v>0</v>
      </c>
      <c r="AB1565" s="128">
        <v>0</v>
      </c>
      <c r="AC1565" s="42"/>
      <c r="AD1565" s="16" t="s">
        <v>734</v>
      </c>
      <c r="AE1565" s="16"/>
      <c r="AF1565" s="16"/>
      <c r="AG1565" s="16"/>
      <c r="AH1565" s="16"/>
      <c r="AI1565" s="16"/>
      <c r="AJ1565" s="16"/>
      <c r="AK1565" s="16"/>
      <c r="AL1565" s="16"/>
      <c r="AM1565" s="16"/>
      <c r="AN1565" s="16"/>
      <c r="AO1565" s="16"/>
    </row>
    <row r="1566" s="1" customFormat="1" ht="12.75" customHeight="1">
      <c r="A1566" s="869"/>
      <c r="B1566" s="181"/>
      <c r="C1566" s="51" t="s">
        <v>20</v>
      </c>
      <c r="D1566" s="51"/>
      <c r="E1566" s="52" t="e">
        <f t="shared" si="1483"/>
        <v>#DIV/0!</v>
      </c>
      <c r="F1566" s="52" t="e">
        <f t="shared" si="1483"/>
        <v>#DIV/0!</v>
      </c>
      <c r="G1566" s="52" t="e">
        <f t="shared" si="1483"/>
        <v>#DIV/0!</v>
      </c>
      <c r="H1566" s="100" t="e">
        <f t="shared" si="1483"/>
        <v>#DIV/0!</v>
      </c>
      <c r="I1566" s="52" t="e">
        <f t="shared" si="1483"/>
        <v>#DIV/0!</v>
      </c>
      <c r="J1566" s="52" t="e">
        <f t="shared" si="1483"/>
        <v>#DIV/0!</v>
      </c>
      <c r="K1566" s="52" t="e">
        <f t="shared" si="1483"/>
        <v>#DIV/0!</v>
      </c>
      <c r="L1566" s="52" t="e">
        <f t="shared" si="1483"/>
        <v>#DIV/0!</v>
      </c>
      <c r="M1566" s="52" t="e">
        <f t="shared" si="1483"/>
        <v>#DIV/0!</v>
      </c>
      <c r="N1566" s="100">
        <f t="shared" si="1483"/>
        <v>0</v>
      </c>
      <c r="O1566" s="52" t="e">
        <f t="shared" si="1483"/>
        <v>#DIV/0!</v>
      </c>
      <c r="P1566" s="52" t="e">
        <f t="shared" si="1483"/>
        <v>#DIV/0!</v>
      </c>
      <c r="Q1566" s="52" t="e">
        <f t="shared" si="1483"/>
        <v>#DIV/0!</v>
      </c>
      <c r="R1566" s="52">
        <f t="shared" si="1483"/>
        <v>0</v>
      </c>
      <c r="S1566" s="52" t="e">
        <f t="shared" si="1483"/>
        <v>#DIV/0!</v>
      </c>
      <c r="T1566" s="52" t="e">
        <f t="shared" si="1483"/>
        <v>#DIV/0!</v>
      </c>
      <c r="U1566" s="52">
        <f t="shared" si="1483"/>
        <v>0</v>
      </c>
      <c r="V1566" s="100" t="e">
        <f t="shared" si="1483"/>
        <v>#DIV/0!</v>
      </c>
      <c r="W1566" s="52">
        <f t="shared" si="1483"/>
        <v>0</v>
      </c>
      <c r="X1566" s="52" t="e">
        <f t="shared" si="1483"/>
        <v>#DIV/0!</v>
      </c>
      <c r="Y1566" s="52">
        <f t="shared" si="1483"/>
        <v>0</v>
      </c>
      <c r="Z1566" s="52" t="e">
        <f t="shared" si="1483"/>
        <v>#DIV/0!</v>
      </c>
      <c r="AA1566" s="52" t="e">
        <f t="shared" si="1483"/>
        <v>#DIV/0!</v>
      </c>
      <c r="AB1566" s="52">
        <f t="shared" si="1483"/>
        <v>0</v>
      </c>
      <c r="AC1566" s="101">
        <f t="shared" si="1483"/>
        <v>0</v>
      </c>
      <c r="AD1566" s="16"/>
      <c r="AE1566" s="16"/>
      <c r="AF1566" s="16"/>
      <c r="AG1566" s="16"/>
      <c r="AH1566" s="16"/>
      <c r="AI1566" s="16"/>
      <c r="AJ1566" s="16"/>
      <c r="AK1566" s="16"/>
      <c r="AL1566" s="16"/>
      <c r="AM1566" s="16"/>
      <c r="AN1566" s="16"/>
      <c r="AO1566" s="16"/>
    </row>
    <row r="1567" s="1" customFormat="1" ht="12.75" customHeight="1">
      <c r="A1567" s="882" t="s">
        <v>56</v>
      </c>
      <c r="B1567" s="106" t="s">
        <v>196</v>
      </c>
      <c r="C1567" s="57" t="s">
        <v>15</v>
      </c>
      <c r="D1567" s="57" t="s">
        <v>16</v>
      </c>
      <c r="E1567" s="107">
        <v>0.18990000000000001</v>
      </c>
      <c r="F1567" s="107">
        <v>0.18920000000000001</v>
      </c>
      <c r="G1567" s="107">
        <v>0.18790000000000001</v>
      </c>
      <c r="H1567" s="108">
        <v>0.18890000000000001</v>
      </c>
      <c r="I1567" s="107">
        <v>0.18840000000000001</v>
      </c>
      <c r="J1567" s="107">
        <v>0.1845</v>
      </c>
      <c r="K1567" s="107">
        <v>0.18479999999999999</v>
      </c>
      <c r="L1567" s="107">
        <v>0.18990000000000001</v>
      </c>
      <c r="M1567" s="107">
        <v>0.1976</v>
      </c>
      <c r="N1567" s="108">
        <v>0.1837</v>
      </c>
      <c r="O1567" s="107">
        <v>0.18690000000000001</v>
      </c>
      <c r="P1567" s="107">
        <v>0.1883</v>
      </c>
      <c r="Q1567" s="107">
        <v>0.18640000000000001</v>
      </c>
      <c r="R1567" s="107">
        <v>0.185</v>
      </c>
      <c r="S1567" s="107">
        <v>0.1956</v>
      </c>
      <c r="T1567" s="107">
        <v>0.1915</v>
      </c>
      <c r="U1567" s="107">
        <v>0.18129999999999999</v>
      </c>
      <c r="V1567" s="108">
        <v>0.17699999999999999</v>
      </c>
      <c r="W1567" s="107">
        <v>0.1784</v>
      </c>
      <c r="X1567" s="107">
        <v>0.17630000000000001</v>
      </c>
      <c r="Y1567" s="107">
        <v>0.17780000000000001</v>
      </c>
      <c r="Z1567" s="107">
        <v>0.17879999999999999</v>
      </c>
      <c r="AA1567" s="107">
        <v>0.1797</v>
      </c>
      <c r="AB1567" s="107">
        <v>0.17999999999999999</v>
      </c>
      <c r="AC1567" s="59">
        <f t="shared" ref="AC1567:AC1568" si="1486">SUM(E1567:AB1567)</f>
        <v>4.4478</v>
      </c>
      <c r="AD1567" s="16">
        <f t="shared" si="1473"/>
        <v>0.1976</v>
      </c>
      <c r="AE1567" s="16">
        <f>MIN(E1567:AB1567)</f>
        <v>0.17630000000000001</v>
      </c>
      <c r="AF1567" s="16"/>
      <c r="AG1567" s="16"/>
      <c r="AH1567" s="16"/>
      <c r="AI1567" s="16"/>
      <c r="AJ1567" s="16"/>
      <c r="AK1567" s="16"/>
      <c r="AL1567" s="16"/>
      <c r="AM1567" s="16"/>
      <c r="AN1567" s="16"/>
      <c r="AO1567" s="16"/>
    </row>
    <row r="1568" s="1" customFormat="1" ht="12.75" customHeight="1">
      <c r="A1568" s="865"/>
      <c r="B1568" s="109"/>
      <c r="C1568" s="39" t="s">
        <v>17</v>
      </c>
      <c r="D1568" s="39" t="s">
        <v>16</v>
      </c>
      <c r="E1568" s="110">
        <v>0.0001</v>
      </c>
      <c r="F1568" s="110">
        <v>0.00029999999999999997</v>
      </c>
      <c r="G1568" s="110">
        <v>0.0001</v>
      </c>
      <c r="H1568" s="111">
        <v>0.00020000000000000001</v>
      </c>
      <c r="I1568" s="110">
        <v>0.0001</v>
      </c>
      <c r="J1568" s="110">
        <v>0</v>
      </c>
      <c r="K1568" s="110">
        <v>0</v>
      </c>
      <c r="L1568" s="110">
        <v>0</v>
      </c>
      <c r="M1568" s="110">
        <v>0</v>
      </c>
      <c r="N1568" s="111">
        <v>0.00040000000000000002</v>
      </c>
      <c r="O1568" s="110">
        <v>0</v>
      </c>
      <c r="P1568" s="110">
        <v>0</v>
      </c>
      <c r="Q1568" s="110">
        <v>0</v>
      </c>
      <c r="R1568" s="110">
        <v>0</v>
      </c>
      <c r="S1568" s="110">
        <v>0</v>
      </c>
      <c r="T1568" s="110">
        <v>0</v>
      </c>
      <c r="U1568" s="110">
        <v>0</v>
      </c>
      <c r="V1568" s="111">
        <v>0</v>
      </c>
      <c r="W1568" s="110">
        <v>0</v>
      </c>
      <c r="X1568" s="110">
        <v>0</v>
      </c>
      <c r="Y1568" s="110">
        <v>0</v>
      </c>
      <c r="Z1568" s="110">
        <v>0</v>
      </c>
      <c r="AA1568" s="110">
        <v>0.0001</v>
      </c>
      <c r="AB1568" s="110">
        <v>0.0001</v>
      </c>
      <c r="AC1568" s="42">
        <f t="shared" si="1486"/>
        <v>0.0014000000000000002</v>
      </c>
      <c r="AD1568" s="16"/>
      <c r="AE1568" s="16"/>
      <c r="AF1568" s="16"/>
      <c r="AG1568" s="16"/>
      <c r="AH1568" s="16"/>
      <c r="AI1568" s="16"/>
      <c r="AJ1568" s="16"/>
      <c r="AK1568" s="16"/>
      <c r="AL1568" s="16"/>
      <c r="AM1568" s="16"/>
      <c r="AN1568" s="16"/>
      <c r="AO1568" s="16"/>
    </row>
    <row r="1569" s="1" customFormat="1" ht="12.75" customHeight="1">
      <c r="A1569" s="865"/>
      <c r="B1569" s="109"/>
      <c r="C1569" s="39" t="s">
        <v>18</v>
      </c>
      <c r="D1569" s="223" t="s">
        <v>19</v>
      </c>
      <c r="E1569" s="197">
        <v>8</v>
      </c>
      <c r="F1569" s="165">
        <v>7</v>
      </c>
      <c r="G1569" s="165">
        <v>9</v>
      </c>
      <c r="H1569" s="166">
        <v>12</v>
      </c>
      <c r="I1569" s="165">
        <v>10</v>
      </c>
      <c r="J1569" s="165">
        <v>9</v>
      </c>
      <c r="K1569" s="165">
        <v>10</v>
      </c>
      <c r="L1569" s="165">
        <v>11</v>
      </c>
      <c r="M1569" s="165">
        <v>9</v>
      </c>
      <c r="N1569" s="166">
        <v>9</v>
      </c>
      <c r="O1569" s="165">
        <v>10</v>
      </c>
      <c r="P1569" s="165">
        <v>10</v>
      </c>
      <c r="Q1569" s="165">
        <v>11</v>
      </c>
      <c r="R1569" s="165">
        <v>9</v>
      </c>
      <c r="S1569" s="165">
        <v>9</v>
      </c>
      <c r="T1569" s="165">
        <v>12</v>
      </c>
      <c r="U1569" s="165">
        <v>11</v>
      </c>
      <c r="V1569" s="166">
        <v>11</v>
      </c>
      <c r="W1569" s="165">
        <v>9</v>
      </c>
      <c r="X1569" s="165">
        <v>10</v>
      </c>
      <c r="Y1569" s="165">
        <v>11</v>
      </c>
      <c r="Z1569" s="165">
        <v>10</v>
      </c>
      <c r="AA1569" s="165">
        <v>11</v>
      </c>
      <c r="AB1569" s="167">
        <v>10</v>
      </c>
      <c r="AC1569" s="222"/>
      <c r="AD1569" s="16"/>
      <c r="AE1569" s="16"/>
      <c r="AF1569" s="16"/>
      <c r="AG1569" s="16"/>
      <c r="AH1569" s="16"/>
      <c r="AI1569" s="16"/>
      <c r="AJ1569" s="16"/>
      <c r="AK1569" s="16"/>
      <c r="AL1569" s="16"/>
      <c r="AM1569" s="16"/>
      <c r="AN1569" s="16"/>
      <c r="AO1569" s="16"/>
    </row>
    <row r="1570" s="1" customFormat="1" ht="12.75" customHeight="1">
      <c r="A1570" s="869"/>
      <c r="B1570" s="181"/>
      <c r="C1570" s="51" t="s">
        <v>20</v>
      </c>
      <c r="D1570" s="51"/>
      <c r="E1570" s="52">
        <f t="shared" si="1483"/>
        <v>0.00052659294365455498</v>
      </c>
      <c r="F1570" s="52">
        <f t="shared" si="1483"/>
        <v>0.0015856236786469342</v>
      </c>
      <c r="G1570" s="52">
        <f t="shared" si="1483"/>
        <v>0.00053219797764768491</v>
      </c>
      <c r="H1570" s="100">
        <f t="shared" si="1483"/>
        <v>0.0010587612493382743</v>
      </c>
      <c r="I1570" s="52">
        <f t="shared" si="1483"/>
        <v>0.00053078556263269638</v>
      </c>
      <c r="J1570" s="52">
        <f t="shared" si="1483"/>
        <v>0</v>
      </c>
      <c r="K1570" s="52">
        <f t="shared" si="1483"/>
        <v>0</v>
      </c>
      <c r="L1570" s="52">
        <f t="shared" si="1483"/>
        <v>0</v>
      </c>
      <c r="M1570" s="52">
        <f t="shared" si="1483"/>
        <v>0</v>
      </c>
      <c r="N1570" s="100">
        <f t="shared" si="1483"/>
        <v>0.0021774632553075669</v>
      </c>
      <c r="O1570" s="52">
        <f t="shared" si="1483"/>
        <v>0</v>
      </c>
      <c r="P1570" s="52">
        <f t="shared" si="1483"/>
        <v>0</v>
      </c>
      <c r="Q1570" s="52">
        <f t="shared" si="1483"/>
        <v>0</v>
      </c>
      <c r="R1570" s="52">
        <f t="shared" si="1483"/>
        <v>0</v>
      </c>
      <c r="S1570" s="52">
        <f t="shared" si="1483"/>
        <v>0</v>
      </c>
      <c r="T1570" s="52">
        <f t="shared" si="1483"/>
        <v>0</v>
      </c>
      <c r="U1570" s="52">
        <f t="shared" si="1483"/>
        <v>0</v>
      </c>
      <c r="V1570" s="100">
        <f t="shared" si="1483"/>
        <v>0</v>
      </c>
      <c r="W1570" s="52">
        <f t="shared" si="1483"/>
        <v>0</v>
      </c>
      <c r="X1570" s="52">
        <f t="shared" si="1483"/>
        <v>0</v>
      </c>
      <c r="Y1570" s="52">
        <f t="shared" si="1483"/>
        <v>0</v>
      </c>
      <c r="Z1570" s="52">
        <f t="shared" si="1483"/>
        <v>0</v>
      </c>
      <c r="AA1570" s="52">
        <f t="shared" si="1483"/>
        <v>0.00055648302726766835</v>
      </c>
      <c r="AB1570" s="52">
        <f t="shared" si="1483"/>
        <v>0.00055555555555555556</v>
      </c>
      <c r="AC1570" s="101">
        <f t="shared" si="1483"/>
        <v>0.00031476235442241113</v>
      </c>
      <c r="AD1570" s="16"/>
      <c r="AE1570" s="16"/>
      <c r="AF1570" s="16"/>
      <c r="AG1570" s="16"/>
      <c r="AH1570" s="16"/>
      <c r="AI1570" s="16"/>
      <c r="AJ1570" s="16"/>
      <c r="AK1570" s="16"/>
      <c r="AL1570" s="16"/>
      <c r="AM1570" s="16"/>
      <c r="AN1570" s="16"/>
      <c r="AO1570" s="16"/>
    </row>
    <row r="1571" s="1" customFormat="1" ht="12.75" customHeight="1">
      <c r="A1571" s="882" t="s">
        <v>65</v>
      </c>
      <c r="B1571" s="121" t="s">
        <v>735</v>
      </c>
      <c r="C1571" s="57" t="s">
        <v>15</v>
      </c>
      <c r="D1571" s="57" t="s">
        <v>16</v>
      </c>
      <c r="E1571" s="107">
        <v>1.5624</v>
      </c>
      <c r="F1571" s="107">
        <v>1.5744</v>
      </c>
      <c r="G1571" s="107">
        <v>1.599</v>
      </c>
      <c r="H1571" s="108">
        <v>1.6464000000000001</v>
      </c>
      <c r="I1571" s="107">
        <v>1.74</v>
      </c>
      <c r="J1571" s="107">
        <v>1.8162</v>
      </c>
      <c r="K1571" s="107">
        <v>1.9086000000000001</v>
      </c>
      <c r="L1571" s="107">
        <v>1.8804000000000001</v>
      </c>
      <c r="M1571" s="107">
        <v>1.8251999999999999</v>
      </c>
      <c r="N1571" s="108">
        <v>1.7814000000000001</v>
      </c>
      <c r="O1571" s="107">
        <v>1.7028000000000001</v>
      </c>
      <c r="P1571" s="107">
        <v>1.704</v>
      </c>
      <c r="Q1571" s="107">
        <v>1.6901999999999999</v>
      </c>
      <c r="R1571" s="107">
        <v>1.7334000000000001</v>
      </c>
      <c r="S1571" s="107">
        <v>1.7094</v>
      </c>
      <c r="T1571" s="107">
        <v>1.7724</v>
      </c>
      <c r="U1571" s="107">
        <v>1.7754000000000001</v>
      </c>
      <c r="V1571" s="108">
        <v>1.752</v>
      </c>
      <c r="W1571" s="107">
        <v>1.7687999999999999</v>
      </c>
      <c r="X1571" s="107">
        <v>1.7387999999999999</v>
      </c>
      <c r="Y1571" s="107">
        <v>1.7058</v>
      </c>
      <c r="Z1571" s="107">
        <v>1.7202</v>
      </c>
      <c r="AA1571" s="107">
        <v>1.5875999999999999</v>
      </c>
      <c r="AB1571" s="107">
        <v>1.5324</v>
      </c>
      <c r="AC1571" s="59">
        <f t="shared" ref="AC1571:AC1572" si="1487">SUM(E1571:AB1571)</f>
        <v>41.227200000000003</v>
      </c>
      <c r="AD1571" s="16">
        <f t="shared" si="1473"/>
        <v>1.9086000000000001</v>
      </c>
      <c r="AE1571" s="16">
        <f>MIN(E1571:AB1571)</f>
        <v>1.5324</v>
      </c>
      <c r="AF1571" s="16"/>
      <c r="AG1571" s="16"/>
      <c r="AH1571" s="16"/>
      <c r="AI1571" s="16"/>
      <c r="AJ1571" s="16"/>
      <c r="AK1571" s="16"/>
      <c r="AL1571" s="16"/>
      <c r="AM1571" s="16"/>
      <c r="AN1571" s="16"/>
      <c r="AO1571" s="16"/>
    </row>
    <row r="1572" s="1" customFormat="1" ht="12.75" customHeight="1">
      <c r="A1572" s="865"/>
      <c r="B1572" s="109"/>
      <c r="C1572" s="39" t="s">
        <v>17</v>
      </c>
      <c r="D1572" s="39" t="s">
        <v>16</v>
      </c>
      <c r="E1572" s="110">
        <v>0.3498</v>
      </c>
      <c r="F1572" s="110">
        <v>0.35520000000000002</v>
      </c>
      <c r="G1572" s="110">
        <v>0.35820000000000002</v>
      </c>
      <c r="H1572" s="111">
        <v>0.3528</v>
      </c>
      <c r="I1572" s="110">
        <v>0.35160000000000002</v>
      </c>
      <c r="J1572" s="110">
        <v>0.34560000000000002</v>
      </c>
      <c r="K1572" s="110">
        <v>0.33960000000000001</v>
      </c>
      <c r="L1572" s="110">
        <v>0.3276</v>
      </c>
      <c r="M1572" s="110">
        <v>0.33239999999999997</v>
      </c>
      <c r="N1572" s="111">
        <v>0.37919999999999998</v>
      </c>
      <c r="O1572" s="110">
        <v>0.37259999999999999</v>
      </c>
      <c r="P1572" s="110">
        <v>0.35759999999999997</v>
      </c>
      <c r="Q1572" s="110">
        <v>0.3654</v>
      </c>
      <c r="R1572" s="110">
        <v>0.39119999999999999</v>
      </c>
      <c r="S1572" s="110">
        <v>0.36059999999999998</v>
      </c>
      <c r="T1572" s="110">
        <v>0.35880000000000001</v>
      </c>
      <c r="U1572" s="110">
        <v>0.35880000000000001</v>
      </c>
      <c r="V1572" s="111">
        <v>0.33600000000000002</v>
      </c>
      <c r="W1572" s="110">
        <v>0.33239999999999997</v>
      </c>
      <c r="X1572" s="110">
        <v>0.34200000000000003</v>
      </c>
      <c r="Y1572" s="110">
        <v>0.34379999999999999</v>
      </c>
      <c r="Z1572" s="110">
        <v>0.35460000000000003</v>
      </c>
      <c r="AA1572" s="110">
        <v>0.35339999999999999</v>
      </c>
      <c r="AB1572" s="110">
        <v>0.36359999999999998</v>
      </c>
      <c r="AC1572" s="42">
        <f t="shared" si="1487"/>
        <v>8.482800000000001</v>
      </c>
      <c r="AD1572" s="16"/>
      <c r="AE1572" s="16"/>
      <c r="AF1572" s="16"/>
      <c r="AG1572" s="16"/>
      <c r="AH1572" s="16"/>
      <c r="AI1572" s="16"/>
      <c r="AJ1572" s="16"/>
      <c r="AK1572" s="16"/>
      <c r="AL1572" s="16"/>
      <c r="AM1572" s="16"/>
      <c r="AN1572" s="16"/>
      <c r="AO1572" s="16"/>
    </row>
    <row r="1573" s="1" customFormat="1" ht="12.75" customHeight="1">
      <c r="A1573" s="865"/>
      <c r="B1573" s="109"/>
      <c r="C1573" s="39" t="s">
        <v>18</v>
      </c>
      <c r="D1573" s="223" t="s">
        <v>19</v>
      </c>
      <c r="E1573" s="197">
        <v>91</v>
      </c>
      <c r="F1573" s="165">
        <v>91</v>
      </c>
      <c r="G1573" s="165">
        <v>94</v>
      </c>
      <c r="H1573" s="166">
        <v>95</v>
      </c>
      <c r="I1573" s="165">
        <v>100</v>
      </c>
      <c r="J1573" s="165">
        <v>109</v>
      </c>
      <c r="K1573" s="165">
        <v>109</v>
      </c>
      <c r="L1573" s="165">
        <v>109</v>
      </c>
      <c r="M1573" s="165">
        <v>104</v>
      </c>
      <c r="N1573" s="166">
        <v>97</v>
      </c>
      <c r="O1573" s="165">
        <v>94</v>
      </c>
      <c r="P1573" s="165">
        <v>100</v>
      </c>
      <c r="Q1573" s="165">
        <v>98</v>
      </c>
      <c r="R1573" s="165">
        <v>101</v>
      </c>
      <c r="S1573" s="165">
        <v>100</v>
      </c>
      <c r="T1573" s="165">
        <v>104</v>
      </c>
      <c r="U1573" s="165">
        <v>97</v>
      </c>
      <c r="V1573" s="166">
        <v>99</v>
      </c>
      <c r="W1573" s="165">
        <v>106</v>
      </c>
      <c r="X1573" s="165">
        <v>101</v>
      </c>
      <c r="Y1573" s="165">
        <v>98</v>
      </c>
      <c r="Z1573" s="165">
        <v>93</v>
      </c>
      <c r="AA1573" s="165">
        <v>84</v>
      </c>
      <c r="AB1573" s="167">
        <v>86</v>
      </c>
      <c r="AC1573" s="222"/>
      <c r="AD1573" s="215">
        <f t="shared" si="1473"/>
        <v>109</v>
      </c>
      <c r="AE1573" s="16"/>
      <c r="AF1573" s="16"/>
      <c r="AG1573" s="16"/>
      <c r="AH1573" s="16"/>
      <c r="AI1573" s="16"/>
      <c r="AJ1573" s="16"/>
      <c r="AK1573" s="16"/>
      <c r="AL1573" s="16"/>
      <c r="AM1573" s="16"/>
      <c r="AN1573" s="16"/>
      <c r="AO1573" s="16"/>
    </row>
    <row r="1574" s="1" customFormat="1" ht="12.75" customHeight="1">
      <c r="A1574" s="866"/>
      <c r="B1574" s="181"/>
      <c r="C1574" s="115" t="s">
        <v>20</v>
      </c>
      <c r="D1574" s="115"/>
      <c r="E1574" s="116">
        <f t="shared" si="1483"/>
        <v>0.22388632872503841</v>
      </c>
      <c r="F1574" s="116">
        <f t="shared" si="1483"/>
        <v>0.22560975609756098</v>
      </c>
      <c r="G1574" s="116">
        <f t="shared" si="1483"/>
        <v>0.22401500938086305</v>
      </c>
      <c r="H1574" s="117">
        <f t="shared" si="1483"/>
        <v>0.21428571428571427</v>
      </c>
      <c r="I1574" s="116">
        <f t="shared" si="1483"/>
        <v>0.20206896551724141</v>
      </c>
      <c r="J1574" s="116">
        <f t="shared" si="1483"/>
        <v>0.19028741328047571</v>
      </c>
      <c r="K1574" s="116">
        <f t="shared" si="1483"/>
        <v>0.17793146809179503</v>
      </c>
      <c r="L1574" s="116">
        <f t="shared" si="1483"/>
        <v>0.1742182514358647</v>
      </c>
      <c r="M1574" s="116">
        <f t="shared" si="1483"/>
        <v>0.18211702827087442</v>
      </c>
      <c r="N1574" s="117">
        <f t="shared" si="1483"/>
        <v>0.21286628494442572</v>
      </c>
      <c r="O1574" s="116">
        <f t="shared" si="1483"/>
        <v>0.21881606765327694</v>
      </c>
      <c r="P1574" s="116">
        <f t="shared" si="1483"/>
        <v>0.20985915492957746</v>
      </c>
      <c r="Q1574" s="116">
        <f t="shared" si="1483"/>
        <v>0.21618743343982963</v>
      </c>
      <c r="R1574" s="116">
        <f t="shared" si="1483"/>
        <v>0.22568362755278643</v>
      </c>
      <c r="S1574" s="116">
        <f t="shared" si="1483"/>
        <v>0.21095121095121094</v>
      </c>
      <c r="T1574" s="116">
        <f t="shared" si="1483"/>
        <v>0.2024373730534868</v>
      </c>
      <c r="U1574" s="116">
        <f t="shared" si="1483"/>
        <v>0.20209530246704968</v>
      </c>
      <c r="V1574" s="117">
        <f t="shared" si="1483"/>
        <v>0.19178082191780824</v>
      </c>
      <c r="W1574" s="116">
        <f t="shared" si="1483"/>
        <v>0.18792401628222524</v>
      </c>
      <c r="X1574" s="116">
        <f t="shared" si="1483"/>
        <v>0.19668737060041411</v>
      </c>
      <c r="Y1574" s="116">
        <f t="shared" si="1483"/>
        <v>0.20154766092156173</v>
      </c>
      <c r="Z1574" s="116">
        <f t="shared" si="1483"/>
        <v>0.20613882106731776</v>
      </c>
      <c r="AA1574" s="116">
        <f t="shared" si="1483"/>
        <v>0.22260015117157975</v>
      </c>
      <c r="AB1574" s="116">
        <f t="shared" si="1483"/>
        <v>0.23727486296006264</v>
      </c>
      <c r="AC1574" s="125">
        <f t="shared" si="1483"/>
        <v>0.20575736407032252</v>
      </c>
      <c r="AD1574" s="16"/>
      <c r="AE1574" s="16"/>
      <c r="AF1574" s="16"/>
      <c r="AG1574" s="16"/>
      <c r="AH1574" s="16"/>
      <c r="AI1574" s="16"/>
      <c r="AJ1574" s="16"/>
      <c r="AK1574" s="16"/>
      <c r="AL1574" s="16"/>
      <c r="AM1574" s="16"/>
      <c r="AN1574" s="16"/>
      <c r="AO1574" s="16"/>
    </row>
    <row r="1575" s="1" customFormat="1" ht="12.75" customHeight="1">
      <c r="A1575" s="864" t="s">
        <v>41</v>
      </c>
      <c r="B1575" s="121" t="s">
        <v>736</v>
      </c>
      <c r="C1575" s="33" t="s">
        <v>15</v>
      </c>
      <c r="D1575" s="33" t="s">
        <v>16</v>
      </c>
      <c r="E1575" s="122">
        <v>0.098599999999999993</v>
      </c>
      <c r="F1575" s="122">
        <v>0.094600000000000004</v>
      </c>
      <c r="G1575" s="122">
        <v>0.094399999999999998</v>
      </c>
      <c r="H1575" s="123">
        <v>0.095799999999999996</v>
      </c>
      <c r="I1575" s="122">
        <v>0.096799999999999997</v>
      </c>
      <c r="J1575" s="122">
        <v>0.1008</v>
      </c>
      <c r="K1575" s="122">
        <v>0.1032</v>
      </c>
      <c r="L1575" s="122">
        <v>0.105</v>
      </c>
      <c r="M1575" s="122">
        <v>0.10440000000000001</v>
      </c>
      <c r="N1575" s="123">
        <v>0.1036</v>
      </c>
      <c r="O1575" s="122">
        <v>0.1008</v>
      </c>
      <c r="P1575" s="122">
        <v>0.104</v>
      </c>
      <c r="Q1575" s="122">
        <v>0.1052</v>
      </c>
      <c r="R1575" s="122">
        <v>0.1008</v>
      </c>
      <c r="S1575" s="122">
        <v>0.104</v>
      </c>
      <c r="T1575" s="122">
        <v>0.1048</v>
      </c>
      <c r="U1575" s="122">
        <v>0.1042</v>
      </c>
      <c r="V1575" s="123">
        <v>0.1074</v>
      </c>
      <c r="W1575" s="122">
        <v>0.1062</v>
      </c>
      <c r="X1575" s="122">
        <v>0.106</v>
      </c>
      <c r="Y1575" s="122">
        <v>0.106</v>
      </c>
      <c r="Z1575" s="122">
        <v>0.10680000000000001</v>
      </c>
      <c r="AA1575" s="122">
        <v>0.10340000000000001</v>
      </c>
      <c r="AB1575" s="122">
        <v>0.10100000000000001</v>
      </c>
      <c r="AC1575" s="36">
        <f t="shared" ref="AC1575:AC1576" si="1488">SUM(E1575:AB1575)</f>
        <v>2.4578000000000002</v>
      </c>
      <c r="AD1575" s="16"/>
      <c r="AE1575" s="16"/>
      <c r="AF1575" s="16"/>
      <c r="AG1575" s="16"/>
      <c r="AH1575" s="16"/>
      <c r="AI1575" s="16"/>
      <c r="AJ1575" s="16"/>
      <c r="AK1575" s="16"/>
      <c r="AL1575" s="16"/>
      <c r="AM1575" s="16"/>
      <c r="AN1575" s="16"/>
      <c r="AO1575" s="16"/>
    </row>
    <row r="1576" s="1" customFormat="1" ht="12.75" customHeight="1">
      <c r="A1576" s="865"/>
      <c r="B1576" s="109"/>
      <c r="C1576" s="39" t="s">
        <v>17</v>
      </c>
      <c r="D1576" s="39" t="s">
        <v>16</v>
      </c>
      <c r="E1576" s="110">
        <v>0.022800000000000001</v>
      </c>
      <c r="F1576" s="110">
        <v>0.0224</v>
      </c>
      <c r="G1576" s="110">
        <v>0.022200000000000001</v>
      </c>
      <c r="H1576" s="111">
        <v>0.021999999999999999</v>
      </c>
      <c r="I1576" s="110">
        <v>0.021600000000000001</v>
      </c>
      <c r="J1576" s="110">
        <v>0.020199999999999999</v>
      </c>
      <c r="K1576" s="110">
        <v>0.020400000000000001</v>
      </c>
      <c r="L1576" s="110">
        <v>0.019400000000000001</v>
      </c>
      <c r="M1576" s="110">
        <v>0.019400000000000001</v>
      </c>
      <c r="N1576" s="111">
        <v>0.019800000000000002</v>
      </c>
      <c r="O1576" s="110">
        <v>0.019400000000000001</v>
      </c>
      <c r="P1576" s="110">
        <v>0.020799999999999999</v>
      </c>
      <c r="Q1576" s="110">
        <v>0.021000000000000001</v>
      </c>
      <c r="R1576" s="110">
        <v>0.020199999999999999</v>
      </c>
      <c r="S1576" s="110">
        <v>0.020199999999999999</v>
      </c>
      <c r="T1576" s="110">
        <v>0.020400000000000001</v>
      </c>
      <c r="U1576" s="110">
        <v>0.019800000000000002</v>
      </c>
      <c r="V1576" s="111">
        <v>0.02</v>
      </c>
      <c r="W1576" s="110">
        <v>0.019800000000000002</v>
      </c>
      <c r="X1576" s="110">
        <v>0.020799999999999999</v>
      </c>
      <c r="Y1576" s="110">
        <v>0.022200000000000001</v>
      </c>
      <c r="Z1576" s="110">
        <v>0.021999999999999999</v>
      </c>
      <c r="AA1576" s="110">
        <v>0.021399999999999999</v>
      </c>
      <c r="AB1576" s="110">
        <v>0.022200000000000001</v>
      </c>
      <c r="AC1576" s="42">
        <f t="shared" si="1488"/>
        <v>0.50040000000000007</v>
      </c>
      <c r="AD1576" s="16"/>
      <c r="AE1576" s="16"/>
      <c r="AF1576" s="16"/>
      <c r="AG1576" s="16"/>
      <c r="AH1576" s="16"/>
      <c r="AI1576" s="16"/>
      <c r="AJ1576" s="16"/>
      <c r="AK1576" s="16"/>
      <c r="AL1576" s="16"/>
      <c r="AM1576" s="16"/>
      <c r="AN1576" s="16"/>
      <c r="AO1576" s="16"/>
    </row>
    <row r="1577" s="1" customFormat="1" ht="12.75" customHeight="1">
      <c r="A1577" s="865"/>
      <c r="B1577" s="109"/>
      <c r="C1577" s="39" t="s">
        <v>18</v>
      </c>
      <c r="D1577" s="223" t="s">
        <v>19</v>
      </c>
      <c r="E1577" s="197">
        <v>5</v>
      </c>
      <c r="F1577" s="165">
        <v>5</v>
      </c>
      <c r="G1577" s="165">
        <v>6</v>
      </c>
      <c r="H1577" s="166">
        <v>6</v>
      </c>
      <c r="I1577" s="165">
        <v>5</v>
      </c>
      <c r="J1577" s="165">
        <v>6</v>
      </c>
      <c r="K1577" s="165">
        <v>6</v>
      </c>
      <c r="L1577" s="165">
        <v>6</v>
      </c>
      <c r="M1577" s="165">
        <v>6</v>
      </c>
      <c r="N1577" s="166">
        <v>6</v>
      </c>
      <c r="O1577" s="165">
        <v>6</v>
      </c>
      <c r="P1577" s="165">
        <v>6</v>
      </c>
      <c r="Q1577" s="165">
        <v>6</v>
      </c>
      <c r="R1577" s="165">
        <v>6</v>
      </c>
      <c r="S1577" s="165">
        <v>7</v>
      </c>
      <c r="T1577" s="165">
        <v>7</v>
      </c>
      <c r="U1577" s="165">
        <v>6</v>
      </c>
      <c r="V1577" s="166">
        <v>7</v>
      </c>
      <c r="W1577" s="165">
        <v>6</v>
      </c>
      <c r="X1577" s="165">
        <v>6</v>
      </c>
      <c r="Y1577" s="165">
        <v>7</v>
      </c>
      <c r="Z1577" s="165">
        <v>7</v>
      </c>
      <c r="AA1577" s="165">
        <v>6</v>
      </c>
      <c r="AB1577" s="167">
        <v>5</v>
      </c>
      <c r="AC1577" s="222"/>
      <c r="AD1577" s="16"/>
      <c r="AE1577" s="16"/>
      <c r="AF1577" s="16"/>
      <c r="AG1577" s="16"/>
      <c r="AH1577" s="16"/>
      <c r="AI1577" s="16"/>
      <c r="AJ1577" s="16"/>
      <c r="AK1577" s="16"/>
      <c r="AL1577" s="16"/>
      <c r="AM1577" s="16"/>
      <c r="AN1577" s="16"/>
      <c r="AO1577" s="16"/>
    </row>
    <row r="1578" s="1" customFormat="1" ht="12.75" customHeight="1">
      <c r="A1578" s="866"/>
      <c r="B1578" s="114"/>
      <c r="C1578" s="115" t="s">
        <v>20</v>
      </c>
      <c r="D1578" s="115"/>
      <c r="E1578" s="116">
        <f t="shared" si="1483"/>
        <v>0.23123732251521301</v>
      </c>
      <c r="F1578" s="116">
        <f t="shared" si="1483"/>
        <v>0.23678646934460887</v>
      </c>
      <c r="G1578" s="116">
        <f t="shared" si="1483"/>
        <v>0.23516949152542374</v>
      </c>
      <c r="H1578" s="117">
        <f t="shared" si="1483"/>
        <v>0.22964509394572025</v>
      </c>
      <c r="I1578" s="116">
        <f t="shared" si="1483"/>
        <v>0.2231404958677686</v>
      </c>
      <c r="J1578" s="116">
        <f t="shared" si="1483"/>
        <v>0.20039682539682538</v>
      </c>
      <c r="K1578" s="116">
        <f t="shared" si="1483"/>
        <v>0.19767441860465118</v>
      </c>
      <c r="L1578" s="116">
        <f t="shared" si="1483"/>
        <v>0.18476190476190477</v>
      </c>
      <c r="M1578" s="116">
        <f t="shared" si="1483"/>
        <v>0.18582375478927202</v>
      </c>
      <c r="N1578" s="117">
        <f t="shared" si="1483"/>
        <v>0.19111969111969113</v>
      </c>
      <c r="O1578" s="116">
        <f t="shared" si="1483"/>
        <v>0.19246031746031747</v>
      </c>
      <c r="P1578" s="116">
        <f t="shared" si="1483"/>
        <v>0.20000000000000001</v>
      </c>
      <c r="Q1578" s="116">
        <f t="shared" si="1483"/>
        <v>0.19961977186311788</v>
      </c>
      <c r="R1578" s="116">
        <f t="shared" si="1483"/>
        <v>0.20039682539682538</v>
      </c>
      <c r="S1578" s="116">
        <f t="shared" si="1483"/>
        <v>0.19423076923076923</v>
      </c>
      <c r="T1578" s="116">
        <f t="shared" si="1483"/>
        <v>0.19465648854961834</v>
      </c>
      <c r="U1578" s="116">
        <f t="shared" si="1483"/>
        <v>0.19001919385796545</v>
      </c>
      <c r="V1578" s="117">
        <f t="shared" si="1483"/>
        <v>0.18621973929236499</v>
      </c>
      <c r="W1578" s="116">
        <f t="shared" si="1483"/>
        <v>0.1864406779661017</v>
      </c>
      <c r="X1578" s="116">
        <f t="shared" si="1483"/>
        <v>0.19622641509433961</v>
      </c>
      <c r="Y1578" s="116">
        <f t="shared" si="1483"/>
        <v>0.20943396226415095</v>
      </c>
      <c r="Z1578" s="116">
        <f t="shared" si="1483"/>
        <v>0.20599250936329586</v>
      </c>
      <c r="AA1578" s="116">
        <f t="shared" si="1483"/>
        <v>0.20696324951644099</v>
      </c>
      <c r="AB1578" s="116">
        <f t="shared" si="1483"/>
        <v>0.2198019801980198</v>
      </c>
      <c r="AC1578" s="125">
        <f t="shared" si="1483"/>
        <v>0.20359671250712019</v>
      </c>
      <c r="AD1578" s="16"/>
      <c r="AE1578" s="16"/>
      <c r="AF1578" s="16"/>
      <c r="AG1578" s="16"/>
      <c r="AH1578" s="16"/>
      <c r="AI1578" s="16"/>
      <c r="AJ1578" s="16"/>
      <c r="AK1578" s="16"/>
      <c r="AL1578" s="16"/>
      <c r="AM1578" s="16"/>
      <c r="AN1578" s="16"/>
      <c r="AO1578" s="16"/>
    </row>
    <row r="1579" s="1" customFormat="1" ht="12.75" customHeight="1">
      <c r="A1579" s="463"/>
      <c r="B1579" s="464" t="s">
        <v>737</v>
      </c>
      <c r="C1579" s="33" t="s">
        <v>15</v>
      </c>
      <c r="D1579" s="33" t="s">
        <v>16</v>
      </c>
      <c r="E1579" s="298">
        <v>0.00579999999999984</v>
      </c>
      <c r="F1579" s="298">
        <v>0.0056000000000000199</v>
      </c>
      <c r="G1579" s="298">
        <v>0.00600000000000023</v>
      </c>
      <c r="H1579" s="299">
        <v>0.0039999999999997702</v>
      </c>
      <c r="I1579" s="298">
        <v>0.0043999999999999803</v>
      </c>
      <c r="J1579" s="298">
        <v>0.0040000000000003401</v>
      </c>
      <c r="K1579" s="298">
        <v>0.00480000000000018</v>
      </c>
      <c r="L1579" s="298">
        <v>0.0053999999999996403</v>
      </c>
      <c r="M1579" s="298">
        <v>0.0075999999999999098</v>
      </c>
      <c r="N1579" s="299">
        <v>0.0034000000000003199</v>
      </c>
      <c r="O1579" s="298">
        <v>0.0037999999999999501</v>
      </c>
      <c r="P1579" s="298">
        <v>0.0042000000000001602</v>
      </c>
      <c r="Q1579" s="298">
        <v>0.0035999999999995701</v>
      </c>
      <c r="R1579" s="298">
        <v>0.0066000000000002498</v>
      </c>
      <c r="S1579" s="298">
        <v>0.0056000000000000199</v>
      </c>
      <c r="T1579" s="298">
        <v>0.00579999999999984</v>
      </c>
      <c r="U1579" s="298">
        <v>0.0043999999999999803</v>
      </c>
      <c r="V1579" s="299">
        <v>0.0043999999999999803</v>
      </c>
      <c r="W1579" s="298">
        <v>0.0042000000000001602</v>
      </c>
      <c r="X1579" s="298">
        <v>0.00480000000000018</v>
      </c>
      <c r="Y1579" s="298">
        <v>0.0059999999999996601</v>
      </c>
      <c r="Z1579" s="298">
        <v>0.00699999999999989</v>
      </c>
      <c r="AA1579" s="298">
        <v>0.00480000000000018</v>
      </c>
      <c r="AB1579" s="298">
        <v>0.0043999999999999803</v>
      </c>
      <c r="AC1579" s="36">
        <f t="shared" ref="AC1579:AC1580" si="1489">SUM(E1579:AB1579)</f>
        <v>0.12060000000000007</v>
      </c>
      <c r="AD1579" s="621">
        <f t="shared" ref="AD1574:AD1637" si="1490">MAX(E1579:AB1579)</f>
        <v>0.0075999999999999098</v>
      </c>
      <c r="AE1579" s="16"/>
      <c r="AF1579" s="16"/>
      <c r="AG1579" s="16"/>
      <c r="AH1579" s="16"/>
      <c r="AI1579" s="16"/>
      <c r="AJ1579" s="16"/>
      <c r="AK1579" s="16"/>
      <c r="AL1579" s="16"/>
      <c r="AM1579" s="16"/>
      <c r="AN1579" s="16"/>
      <c r="AO1579" s="16"/>
    </row>
    <row r="1580" s="1" customFormat="1" ht="12.75" customHeight="1">
      <c r="A1580" s="467"/>
      <c r="B1580" s="468" t="s">
        <v>51</v>
      </c>
      <c r="C1580" s="51" t="s">
        <v>15</v>
      </c>
      <c r="D1580" s="51" t="s">
        <v>16</v>
      </c>
      <c r="E1580" s="212"/>
      <c r="F1580" s="1103" t="s">
        <v>738</v>
      </c>
      <c r="G1580" s="1103" t="s">
        <v>78</v>
      </c>
      <c r="H1580" s="213">
        <f>H1559+H1563+H1567+H1571+H1575</f>
        <v>2.8197000000000001</v>
      </c>
      <c r="I1580" s="212"/>
      <c r="J1580" s="212"/>
      <c r="K1580" s="212"/>
      <c r="L1580" s="212"/>
      <c r="M1580" s="212"/>
      <c r="N1580" s="213">
        <f>N1559+N1563+N1567+N1571+N1575</f>
        <v>3.1776</v>
      </c>
      <c r="O1580" s="212"/>
      <c r="P1580" s="212"/>
      <c r="Q1580" s="212"/>
      <c r="R1580" s="212"/>
      <c r="S1580" s="212"/>
      <c r="T1580" s="212"/>
      <c r="U1580" s="212"/>
      <c r="V1580" s="213">
        <f>V1559+V1563+V1567+V1571+V1575</f>
        <v>3.1548000000000003</v>
      </c>
      <c r="W1580" s="212"/>
      <c r="X1580" s="212"/>
      <c r="Y1580" s="212">
        <f>Y1559+Y1563+Y1567+Y1571+Y1575</f>
        <v>3.0186999999999999</v>
      </c>
      <c r="Z1580" s="212"/>
      <c r="AA1580" s="212"/>
      <c r="AB1580" s="212"/>
      <c r="AC1580" s="101">
        <f t="shared" si="1489"/>
        <v>12.1708</v>
      </c>
      <c r="AD1580" s="16"/>
      <c r="AE1580" s="16"/>
      <c r="AF1580" s="16"/>
      <c r="AG1580" s="16"/>
      <c r="AH1580" s="16"/>
      <c r="AI1580" s="16"/>
      <c r="AJ1580" s="16"/>
      <c r="AK1580" s="16"/>
      <c r="AL1580" s="16"/>
      <c r="AM1580" s="16"/>
      <c r="AN1580" s="16"/>
      <c r="AO1580" s="16"/>
    </row>
    <row r="1581" s="1" customFormat="1" ht="12.75" customHeight="1">
      <c r="A1581" s="687" t="s">
        <v>52</v>
      </c>
      <c r="B1581" s="57"/>
      <c r="C1581" s="57" t="s">
        <v>15</v>
      </c>
      <c r="D1581" s="57"/>
      <c r="E1581" s="58">
        <f t="shared" ref="E1581:AC1582" si="1491">E1555+E1559+E1563+E1567+E1571+E1575</f>
        <v>2.7559</v>
      </c>
      <c r="F1581" s="58">
        <f t="shared" si="1491"/>
        <v>2.7683999999999997</v>
      </c>
      <c r="G1581" s="58">
        <f t="shared" si="1491"/>
        <v>2.7879</v>
      </c>
      <c r="H1581" s="178">
        <f t="shared" si="1491"/>
        <v>2.8397000000000001</v>
      </c>
      <c r="I1581" s="58">
        <f t="shared" si="1491"/>
        <v>2.9694000000000003</v>
      </c>
      <c r="J1581" s="58">
        <f t="shared" si="1491"/>
        <v>3.0776999999999997</v>
      </c>
      <c r="K1581" s="58">
        <f t="shared" si="1491"/>
        <v>3.2578000000000005</v>
      </c>
      <c r="L1581" s="58">
        <f t="shared" si="1491"/>
        <v>3.3098999999999998</v>
      </c>
      <c r="M1581" s="58">
        <f t="shared" si="1491"/>
        <v>3.2744</v>
      </c>
      <c r="N1581" s="178">
        <f t="shared" si="1491"/>
        <v>3.1920000000000002</v>
      </c>
      <c r="O1581" s="58">
        <f t="shared" si="1491"/>
        <v>3.0769000000000002</v>
      </c>
      <c r="P1581" s="58">
        <f t="shared" si="1491"/>
        <v>3.0933000000000002</v>
      </c>
      <c r="Q1581" s="58">
        <f t="shared" si="1491"/>
        <v>3.0996000000000001</v>
      </c>
      <c r="R1581" s="58">
        <f t="shared" si="1491"/>
        <v>3.1511</v>
      </c>
      <c r="S1581" s="58">
        <f t="shared" si="1491"/>
        <v>3.1328000000000005</v>
      </c>
      <c r="T1581" s="58">
        <f t="shared" si="1491"/>
        <v>3.2359</v>
      </c>
      <c r="U1581" s="58">
        <f t="shared" si="1491"/>
        <v>3.2086000000000001</v>
      </c>
      <c r="V1581" s="178">
        <f t="shared" si="1491"/>
        <v>3.1692</v>
      </c>
      <c r="W1581" s="58">
        <f t="shared" si="1491"/>
        <v>3.1766999999999999</v>
      </c>
      <c r="X1581" s="58">
        <f t="shared" si="1491"/>
        <v>3.1174999999999997</v>
      </c>
      <c r="Y1581" s="58">
        <f t="shared" si="1491"/>
        <v>3.0382999999999996</v>
      </c>
      <c r="Z1581" s="58">
        <f t="shared" si="1491"/>
        <v>3.0354000000000001</v>
      </c>
      <c r="AA1581" s="58">
        <f t="shared" si="1491"/>
        <v>2.8218999999999999</v>
      </c>
      <c r="AB1581" s="398">
        <f t="shared" si="1491"/>
        <v>2.7020999999999997</v>
      </c>
      <c r="AC1581" s="59">
        <f t="shared" si="1491"/>
        <v>73.292400000000015</v>
      </c>
      <c r="AD1581" s="16"/>
      <c r="AE1581" s="16"/>
      <c r="AF1581" s="16"/>
      <c r="AG1581" s="16"/>
      <c r="AH1581" s="16"/>
      <c r="AI1581" s="16"/>
      <c r="AJ1581" s="16"/>
      <c r="AK1581" s="16"/>
      <c r="AL1581" s="16"/>
      <c r="AM1581" s="16"/>
      <c r="AN1581" s="16"/>
      <c r="AO1581" s="16"/>
    </row>
    <row r="1582" s="1" customFormat="1" ht="12.75" customHeight="1">
      <c r="A1582" s="518"/>
      <c r="B1582" s="51"/>
      <c r="C1582" s="51" t="s">
        <v>17</v>
      </c>
      <c r="D1582" s="51"/>
      <c r="E1582" s="52">
        <f t="shared" si="1491"/>
        <v>0.66670000000000007</v>
      </c>
      <c r="F1582" s="52">
        <f t="shared" si="1491"/>
        <v>0.67989999999999995</v>
      </c>
      <c r="G1582" s="52">
        <f t="shared" si="1491"/>
        <v>0.67569999999999997</v>
      </c>
      <c r="H1582" s="100">
        <f t="shared" si="1491"/>
        <v>0.67219999999999991</v>
      </c>
      <c r="I1582" s="52">
        <f t="shared" si="1491"/>
        <v>0.66349999999999998</v>
      </c>
      <c r="J1582" s="52">
        <f t="shared" si="1491"/>
        <v>0.64480000000000004</v>
      </c>
      <c r="K1582" s="52">
        <f t="shared" si="1491"/>
        <v>0.62860000000000005</v>
      </c>
      <c r="L1582" s="52">
        <f t="shared" si="1491"/>
        <v>0.61439999999999995</v>
      </c>
      <c r="M1582" s="52">
        <f t="shared" si="1491"/>
        <v>0.61939999999999995</v>
      </c>
      <c r="N1582" s="100">
        <f t="shared" si="1491"/>
        <v>0.66260000000000008</v>
      </c>
      <c r="O1582" s="52">
        <f t="shared" si="1491"/>
        <v>0.6542</v>
      </c>
      <c r="P1582" s="52">
        <f t="shared" si="1491"/>
        <v>0.65140000000000009</v>
      </c>
      <c r="Q1582" s="52">
        <f t="shared" si="1491"/>
        <v>0.66220000000000001</v>
      </c>
      <c r="R1582" s="52">
        <f t="shared" si="1491"/>
        <v>0.69140000000000001</v>
      </c>
      <c r="S1582" s="52">
        <f t="shared" si="1491"/>
        <v>0.65839999999999999</v>
      </c>
      <c r="T1582" s="52">
        <f t="shared" si="1491"/>
        <v>0.65879999999999994</v>
      </c>
      <c r="U1582" s="52">
        <f t="shared" si="1491"/>
        <v>0.65300000000000002</v>
      </c>
      <c r="V1582" s="100">
        <f t="shared" si="1491"/>
        <v>0.62620000000000009</v>
      </c>
      <c r="W1582" s="52">
        <f t="shared" si="1491"/>
        <v>0.62280000000000002</v>
      </c>
      <c r="X1582" s="52">
        <f t="shared" si="1491"/>
        <v>0.64440000000000008</v>
      </c>
      <c r="Y1582" s="52">
        <f t="shared" si="1491"/>
        <v>0.6502</v>
      </c>
      <c r="Z1582" s="52">
        <f t="shared" si="1491"/>
        <v>0.66100000000000003</v>
      </c>
      <c r="AA1582" s="52">
        <f t="shared" si="1491"/>
        <v>0.66489999999999994</v>
      </c>
      <c r="AB1582" s="212">
        <f t="shared" si="1491"/>
        <v>0.68649999999999989</v>
      </c>
      <c r="AC1582" s="101">
        <f t="shared" si="1491"/>
        <v>15.713200000000002</v>
      </c>
      <c r="AD1582" s="16"/>
      <c r="AE1582" s="16"/>
      <c r="AF1582" s="16"/>
      <c r="AG1582" s="16"/>
      <c r="AH1582" s="16"/>
      <c r="AI1582" s="16"/>
      <c r="AJ1582" s="16"/>
      <c r="AK1582" s="16"/>
      <c r="AL1582" s="16"/>
      <c r="AM1582" s="16"/>
      <c r="AN1582" s="16"/>
      <c r="AO1582" s="16"/>
    </row>
    <row r="1583" s="1" customFormat="1" ht="12.75" customHeight="1">
      <c r="A1583" s="139" t="s">
        <v>53</v>
      </c>
      <c r="B1583" s="140"/>
      <c r="C1583" s="141" t="s">
        <v>15</v>
      </c>
      <c r="D1583" s="141"/>
      <c r="E1583" s="1104">
        <f t="shared" ref="E1583:AC1584" si="1492">E1525+E1529-E1581</f>
        <v>-0.053500000000000103</v>
      </c>
      <c r="F1583" s="1104">
        <f t="shared" si="1492"/>
        <v>-0.052799999999999514</v>
      </c>
      <c r="G1583" s="1104">
        <f t="shared" si="1492"/>
        <v>-0.054300000000000015</v>
      </c>
      <c r="H1583" s="1105">
        <f t="shared" si="1492"/>
        <v>-0.053300000000000125</v>
      </c>
      <c r="I1583" s="1104">
        <f t="shared" si="1492"/>
        <v>-0.051000000000000156</v>
      </c>
      <c r="J1583" s="1104">
        <f t="shared" si="1492"/>
        <v>-0.054899999999999949</v>
      </c>
      <c r="K1583" s="1104">
        <f t="shared" si="1492"/>
        <v>-0.051400000000001</v>
      </c>
      <c r="L1583" s="1104">
        <f t="shared" si="1492"/>
        <v>-0.049500000000000099</v>
      </c>
      <c r="M1583" s="1104">
        <f t="shared" si="1492"/>
        <v>-0.047600000000000087</v>
      </c>
      <c r="N1583" s="1105">
        <f t="shared" si="1492"/>
        <v>-0.045600000000000307</v>
      </c>
      <c r="O1583" s="1104">
        <f t="shared" si="1492"/>
        <v>-0.043300000000000338</v>
      </c>
      <c r="P1583" s="1104">
        <f t="shared" si="1492"/>
        <v>-0.051300000000000345</v>
      </c>
      <c r="Q1583" s="1104">
        <f t="shared" si="1492"/>
        <v>-0.052799999999999958</v>
      </c>
      <c r="R1583" s="1104">
        <f t="shared" si="1492"/>
        <v>-0.055099999999999927</v>
      </c>
      <c r="S1583" s="1104">
        <f t="shared" si="1492"/>
        <v>-0.051200000000000578</v>
      </c>
      <c r="T1583" s="1104">
        <f t="shared" si="1492"/>
        <v>-0.055899999999999839</v>
      </c>
      <c r="U1583" s="1104">
        <f t="shared" si="1492"/>
        <v>-0.053800000000000292</v>
      </c>
      <c r="V1583" s="1105">
        <f t="shared" si="1492"/>
        <v>-0.052799999999999958</v>
      </c>
      <c r="W1583" s="1104">
        <f t="shared" si="1492"/>
        <v>-0.050699999999999967</v>
      </c>
      <c r="X1583" s="1104">
        <f t="shared" si="1492"/>
        <v>-0.053899999999999615</v>
      </c>
      <c r="Y1583" s="1104">
        <f t="shared" si="1492"/>
        <v>-0.052699999999999747</v>
      </c>
      <c r="Z1583" s="1104">
        <f t="shared" si="1492"/>
        <v>-0.051000000000000156</v>
      </c>
      <c r="AA1583" s="1104">
        <f t="shared" si="1492"/>
        <v>-0.051099999999999923</v>
      </c>
      <c r="AB1583" s="1104">
        <f t="shared" si="1492"/>
        <v>-0.052499999999999769</v>
      </c>
      <c r="AC1583" s="1104">
        <f t="shared" si="1492"/>
        <v>-1.2420000000000329</v>
      </c>
      <c r="AD1583" s="16"/>
      <c r="AE1583" s="16"/>
      <c r="AF1583" s="16"/>
      <c r="AG1583" s="16"/>
      <c r="AH1583" s="16"/>
      <c r="AI1583" s="16"/>
      <c r="AJ1583" s="16"/>
      <c r="AK1583" s="16"/>
      <c r="AL1583" s="16"/>
      <c r="AM1583" s="16"/>
      <c r="AN1583" s="16"/>
      <c r="AO1583" s="16"/>
    </row>
    <row r="1584" s="1" customFormat="1" ht="12.75" customHeight="1">
      <c r="A1584" s="143"/>
      <c r="B1584" s="144"/>
      <c r="C1584" s="145" t="s">
        <v>17</v>
      </c>
      <c r="D1584" s="489"/>
      <c r="E1584" s="966">
        <f t="shared" si="1492"/>
        <v>-0.053500000000000103</v>
      </c>
      <c r="F1584" s="966">
        <f t="shared" si="1492"/>
        <v>-0.052300000000000013</v>
      </c>
      <c r="G1584" s="966">
        <f t="shared" si="1492"/>
        <v>-0.054100000000000037</v>
      </c>
      <c r="H1584" s="967">
        <f t="shared" si="1492"/>
        <v>-0.055399999999999894</v>
      </c>
      <c r="I1584" s="966">
        <f t="shared" si="1492"/>
        <v>-0.056300000000000017</v>
      </c>
      <c r="J1584" s="966">
        <f t="shared" si="1492"/>
        <v>-0.054400000000000004</v>
      </c>
      <c r="K1584" s="966">
        <f t="shared" si="1492"/>
        <v>-0.055000000000000049</v>
      </c>
      <c r="L1584" s="966">
        <f t="shared" si="1492"/>
        <v>-0.051599999999999979</v>
      </c>
      <c r="M1584" s="966">
        <f t="shared" si="1492"/>
        <v>-0.052999999999999936</v>
      </c>
      <c r="N1584" s="967">
        <f t="shared" si="1492"/>
        <v>-0.055400000000000116</v>
      </c>
      <c r="O1584" s="966">
        <f t="shared" si="1492"/>
        <v>-0.054199999999999915</v>
      </c>
      <c r="P1584" s="966">
        <f t="shared" si="1492"/>
        <v>-0.055000000000000049</v>
      </c>
      <c r="Q1584" s="966">
        <f t="shared" si="1492"/>
        <v>-0.057400000000000007</v>
      </c>
      <c r="R1584" s="966">
        <f t="shared" si="1492"/>
        <v>-0.056599999999999984</v>
      </c>
      <c r="S1584" s="966">
        <f t="shared" si="1492"/>
        <v>-0.05479999999999996</v>
      </c>
      <c r="T1584" s="966">
        <f t="shared" si="1492"/>
        <v>-0.055199999999999916</v>
      </c>
      <c r="U1584" s="966">
        <f t="shared" si="1492"/>
        <v>-0.055400000000000005</v>
      </c>
      <c r="V1584" s="967">
        <f t="shared" si="1492"/>
        <v>-0.052600000000000091</v>
      </c>
      <c r="W1584" s="966">
        <f t="shared" si="1492"/>
        <v>-0.054000000000000048</v>
      </c>
      <c r="X1584" s="966">
        <f t="shared" si="1492"/>
        <v>-0.054000000000000048</v>
      </c>
      <c r="Y1584" s="966">
        <f t="shared" si="1492"/>
        <v>-0.053799999999999959</v>
      </c>
      <c r="Z1584" s="966">
        <f t="shared" si="1492"/>
        <v>-0.05380000000000007</v>
      </c>
      <c r="AA1584" s="966">
        <f t="shared" si="1492"/>
        <v>-0.054099999999999926</v>
      </c>
      <c r="AB1584" s="966">
        <f t="shared" si="1492"/>
        <v>-0.054099999999999815</v>
      </c>
      <c r="AC1584" s="966">
        <f t="shared" si="1492"/>
        <v>-1.3060000000000027</v>
      </c>
      <c r="AD1584" s="16"/>
      <c r="AE1584" s="16"/>
      <c r="AF1584" s="16"/>
      <c r="AG1584" s="16"/>
      <c r="AH1584" s="16"/>
      <c r="AI1584" s="16"/>
      <c r="AJ1584" s="16"/>
      <c r="AK1584" s="16"/>
      <c r="AL1584" s="16"/>
      <c r="AM1584" s="16"/>
      <c r="AN1584" s="16"/>
      <c r="AO1584" s="16"/>
    </row>
    <row r="1585" s="1" customFormat="1" ht="12.75" customHeight="1">
      <c r="A1585" s="1106" t="s">
        <v>187</v>
      </c>
      <c r="B1585" s="1107"/>
      <c r="C1585" s="377" t="s">
        <v>15</v>
      </c>
      <c r="D1585" s="377"/>
      <c r="E1585" s="1069"/>
      <c r="F1585" s="1069"/>
      <c r="G1585" s="1069"/>
      <c r="H1585" s="1069"/>
      <c r="I1585" s="1069"/>
      <c r="J1585" s="1069"/>
      <c r="K1585" s="1069"/>
      <c r="L1585" s="1069"/>
      <c r="M1585" s="1069"/>
      <c r="N1585" s="1069"/>
      <c r="O1585" s="1069"/>
      <c r="P1585" s="1069"/>
      <c r="Q1585" s="1069"/>
      <c r="R1585" s="1069"/>
      <c r="S1585" s="1069"/>
      <c r="T1585" s="1069"/>
      <c r="U1585" s="1069"/>
      <c r="V1585" s="1069"/>
      <c r="W1585" s="1069"/>
      <c r="X1585" s="1069"/>
      <c r="Y1585" s="1069"/>
      <c r="Z1585" s="1069"/>
      <c r="AA1585" s="1069"/>
      <c r="AB1585" s="1069"/>
      <c r="AC1585" s="1108"/>
      <c r="AD1585" s="16"/>
      <c r="AE1585" s="16"/>
      <c r="AF1585" s="16"/>
      <c r="AG1585" s="16"/>
      <c r="AH1585" s="16"/>
      <c r="AI1585" s="16"/>
      <c r="AJ1585" s="16"/>
      <c r="AK1585" s="16"/>
      <c r="AL1585" s="16"/>
      <c r="AM1585" s="16"/>
      <c r="AN1585" s="16"/>
      <c r="AO1585" s="16"/>
    </row>
    <row r="1586" s="1" customFormat="1" ht="12.75" customHeight="1">
      <c r="A1586" s="1109"/>
      <c r="B1586" s="1110"/>
      <c r="C1586" s="387" t="s">
        <v>17</v>
      </c>
      <c r="D1586" s="387"/>
      <c r="E1586" s="1074"/>
      <c r="F1586" s="1074"/>
      <c r="G1586" s="1074"/>
      <c r="H1586" s="1074"/>
      <c r="I1586" s="1074"/>
      <c r="J1586" s="1074"/>
      <c r="K1586" s="1074"/>
      <c r="L1586" s="1074"/>
      <c r="M1586" s="1074"/>
      <c r="N1586" s="1074"/>
      <c r="O1586" s="1074"/>
      <c r="P1586" s="1074"/>
      <c r="Q1586" s="1074"/>
      <c r="R1586" s="1074"/>
      <c r="S1586" s="1074"/>
      <c r="T1586" s="1074"/>
      <c r="U1586" s="1074"/>
      <c r="V1586" s="1074"/>
      <c r="W1586" s="1074"/>
      <c r="X1586" s="1074"/>
      <c r="Y1586" s="1074"/>
      <c r="Z1586" s="1074"/>
      <c r="AA1586" s="1074"/>
      <c r="AB1586" s="1074"/>
      <c r="AC1586" s="1111"/>
      <c r="AD1586" s="16"/>
      <c r="AE1586" s="16"/>
      <c r="AF1586" s="16"/>
      <c r="AG1586" s="16"/>
      <c r="AH1586" s="16"/>
      <c r="AI1586" s="16"/>
      <c r="AJ1586" s="16"/>
      <c r="AK1586" s="16"/>
      <c r="AL1586" s="16"/>
      <c r="AM1586" s="16"/>
      <c r="AN1586" s="16"/>
      <c r="AO1586" s="16"/>
    </row>
    <row r="1587" s="1" customFormat="1" ht="24.75" customHeight="1">
      <c r="A1587" s="192"/>
      <c r="B1587" s="16"/>
      <c r="C1587" s="1112" t="s">
        <v>78</v>
      </c>
      <c r="D1587" s="16"/>
      <c r="E1587" s="16"/>
      <c r="F1587" s="16"/>
      <c r="G1587" s="16"/>
      <c r="H1587" s="1060">
        <f>H1559+H1563+H1567+H1571+H1575</f>
        <v>2.8197000000000001</v>
      </c>
      <c r="I1587" s="16"/>
      <c r="J1587" s="16"/>
      <c r="K1587" s="16"/>
      <c r="L1587" s="16"/>
      <c r="M1587" s="16"/>
      <c r="N1587" s="1060">
        <f>N1559+N1563+N1567+N1571+N1575</f>
        <v>3.1776</v>
      </c>
      <c r="O1587" s="16"/>
      <c r="P1587" s="16"/>
      <c r="Q1587" s="16"/>
      <c r="R1587" s="16"/>
      <c r="S1587" s="16"/>
      <c r="T1587" s="16"/>
      <c r="U1587" s="16"/>
      <c r="V1587" s="1060">
        <f>V1559+V1563+V1567+V1571+V1575</f>
        <v>3.1548000000000003</v>
      </c>
      <c r="W1587" s="16"/>
      <c r="X1587" s="16"/>
      <c r="Y1587" s="1060">
        <f>Y1559+Y1563+Y1567+Y1571+Y1575</f>
        <v>3.0186999999999999</v>
      </c>
      <c r="Z1587" s="16"/>
      <c r="AA1587" s="16"/>
      <c r="AB1587" s="16"/>
      <c r="AC1587" s="16"/>
      <c r="AD1587" s="16"/>
      <c r="AE1587" s="16"/>
      <c r="AF1587" s="16"/>
      <c r="AG1587" s="16"/>
      <c r="AH1587" s="16"/>
      <c r="AI1587" s="16"/>
      <c r="AJ1587" s="16"/>
      <c r="AK1587" s="16"/>
      <c r="AL1587" s="16"/>
      <c r="AM1587" s="16"/>
      <c r="AN1587" s="16"/>
      <c r="AO1587" s="16"/>
    </row>
    <row r="1588" s="1" customFormat="1" ht="34.5" customHeight="1">
      <c r="A1588" s="824" t="s">
        <v>5</v>
      </c>
      <c r="B1588" s="339" t="s">
        <v>6</v>
      </c>
      <c r="C1588" s="19" t="s">
        <v>7</v>
      </c>
      <c r="D1588" s="19" t="s">
        <v>8</v>
      </c>
      <c r="E1588" s="374" t="s">
        <v>9</v>
      </c>
      <c r="F1588" s="374"/>
      <c r="G1588" s="374"/>
      <c r="H1588" s="374"/>
      <c r="I1588" s="374"/>
      <c r="J1588" s="374"/>
      <c r="K1588" s="374"/>
      <c r="L1588" s="374"/>
      <c r="M1588" s="374"/>
      <c r="N1588" s="374"/>
      <c r="O1588" s="374"/>
      <c r="P1588" s="374"/>
      <c r="Q1588" s="374"/>
      <c r="R1588" s="374"/>
      <c r="S1588" s="374"/>
      <c r="T1588" s="374"/>
      <c r="U1588" s="374"/>
      <c r="V1588" s="374"/>
      <c r="W1588" s="374"/>
      <c r="X1588" s="374"/>
      <c r="Y1588" s="374"/>
      <c r="Z1588" s="374"/>
      <c r="AA1588" s="374"/>
      <c r="AB1588" s="374"/>
      <c r="AC1588" s="826" t="s">
        <v>10</v>
      </c>
      <c r="AD1588" s="16"/>
      <c r="AE1588" s="16"/>
      <c r="AF1588" s="16"/>
      <c r="AG1588" s="16"/>
      <c r="AH1588" s="16"/>
      <c r="AI1588" s="16"/>
      <c r="AJ1588" s="16"/>
      <c r="AK1588" s="16"/>
      <c r="AL1588" s="16"/>
      <c r="AM1588" s="16"/>
      <c r="AN1588" s="16"/>
      <c r="AO1588" s="16"/>
    </row>
    <row r="1589" s="1" customFormat="1" ht="12.75" customHeight="1">
      <c r="A1589" s="195" t="s">
        <v>739</v>
      </c>
      <c r="B1589" s="1113"/>
      <c r="C1589" s="1114"/>
      <c r="D1589" s="1114"/>
      <c r="E1589" s="1115">
        <v>1</v>
      </c>
      <c r="F1589" s="1115">
        <v>2</v>
      </c>
      <c r="G1589" s="1115">
        <v>3</v>
      </c>
      <c r="H1589" s="1115">
        <v>4</v>
      </c>
      <c r="I1589" s="1115">
        <v>5</v>
      </c>
      <c r="J1589" s="1115">
        <v>6</v>
      </c>
      <c r="K1589" s="1115">
        <v>7</v>
      </c>
      <c r="L1589" s="1115">
        <v>8</v>
      </c>
      <c r="M1589" s="1115">
        <v>9</v>
      </c>
      <c r="N1589" s="1115">
        <v>10</v>
      </c>
      <c r="O1589" s="1115">
        <v>11</v>
      </c>
      <c r="P1589" s="1115">
        <v>12</v>
      </c>
      <c r="Q1589" s="1115">
        <v>13</v>
      </c>
      <c r="R1589" s="1115">
        <v>14</v>
      </c>
      <c r="S1589" s="1115">
        <v>15</v>
      </c>
      <c r="T1589" s="1115">
        <v>16</v>
      </c>
      <c r="U1589" s="1115">
        <v>17</v>
      </c>
      <c r="V1589" s="1115">
        <v>18</v>
      </c>
      <c r="W1589" s="1115">
        <v>19</v>
      </c>
      <c r="X1589" s="1115">
        <v>20</v>
      </c>
      <c r="Y1589" s="1115">
        <v>21</v>
      </c>
      <c r="Z1589" s="1115">
        <v>22</v>
      </c>
      <c r="AA1589" s="1115">
        <v>23</v>
      </c>
      <c r="AB1589" s="1115">
        <v>24</v>
      </c>
      <c r="AC1589" s="828"/>
      <c r="AD1589" s="16"/>
      <c r="AE1589" s="16"/>
      <c r="AF1589" s="16"/>
      <c r="AG1589" s="16"/>
      <c r="AH1589" s="16"/>
      <c r="AI1589" s="16"/>
      <c r="AJ1589" s="16"/>
      <c r="AK1589" s="16"/>
      <c r="AL1589" s="16"/>
      <c r="AM1589" s="16"/>
      <c r="AN1589" s="16"/>
      <c r="AO1589" s="16"/>
    </row>
    <row r="1590" s="1" customFormat="1" ht="12.75" customHeight="1">
      <c r="A1590" s="1068" t="s">
        <v>143</v>
      </c>
      <c r="B1590" s="1069"/>
      <c r="C1590" s="377"/>
      <c r="D1590" s="378"/>
      <c r="E1590" s="1069">
        <v>7</v>
      </c>
      <c r="F1590" s="1069">
        <v>7</v>
      </c>
      <c r="G1590" s="1069">
        <v>7</v>
      </c>
      <c r="H1590" s="1069">
        <v>7</v>
      </c>
      <c r="I1590" s="1069">
        <v>7</v>
      </c>
      <c r="J1590" s="1069">
        <v>7</v>
      </c>
      <c r="K1590" s="1069">
        <v>7</v>
      </c>
      <c r="L1590" s="1069">
        <v>7</v>
      </c>
      <c r="M1590" s="1069">
        <v>7</v>
      </c>
      <c r="N1590" s="1069">
        <v>7</v>
      </c>
      <c r="O1590" s="1069">
        <v>7</v>
      </c>
      <c r="P1590" s="1069">
        <v>7</v>
      </c>
      <c r="Q1590" s="1069">
        <v>7</v>
      </c>
      <c r="R1590" s="1069">
        <v>7</v>
      </c>
      <c r="S1590" s="1069">
        <v>7</v>
      </c>
      <c r="T1590" s="1069">
        <v>7</v>
      </c>
      <c r="U1590" s="1069">
        <v>7</v>
      </c>
      <c r="V1590" s="1069">
        <v>7</v>
      </c>
      <c r="W1590" s="1069">
        <v>7</v>
      </c>
      <c r="X1590" s="1069">
        <v>7</v>
      </c>
      <c r="Y1590" s="1069">
        <v>7</v>
      </c>
      <c r="Z1590" s="1069">
        <v>7</v>
      </c>
      <c r="AA1590" s="1069">
        <v>7</v>
      </c>
      <c r="AB1590" s="1069">
        <v>7</v>
      </c>
      <c r="AC1590" s="854"/>
      <c r="AD1590" s="16"/>
      <c r="AE1590" s="16"/>
      <c r="AF1590" s="16"/>
      <c r="AG1590" s="16"/>
      <c r="AH1590" s="16"/>
      <c r="AI1590" s="16"/>
      <c r="AJ1590" s="16"/>
      <c r="AK1590" s="16"/>
      <c r="AL1590" s="16"/>
      <c r="AM1590" s="16"/>
      <c r="AN1590" s="16"/>
      <c r="AO1590" s="16"/>
    </row>
    <row r="1591" s="1" customFormat="1" ht="12.75" customHeight="1">
      <c r="A1591" s="1073" t="s">
        <v>144</v>
      </c>
      <c r="B1591" s="1074"/>
      <c r="C1591" s="387"/>
      <c r="D1591" s="388"/>
      <c r="E1591" s="1074">
        <v>7</v>
      </c>
      <c r="F1591" s="1074">
        <v>7</v>
      </c>
      <c r="G1591" s="1074">
        <v>7</v>
      </c>
      <c r="H1591" s="1074">
        <v>7</v>
      </c>
      <c r="I1591" s="1074">
        <v>7</v>
      </c>
      <c r="J1591" s="1074">
        <v>7</v>
      </c>
      <c r="K1591" s="1074">
        <v>7</v>
      </c>
      <c r="L1591" s="1074">
        <v>7</v>
      </c>
      <c r="M1591" s="1074">
        <v>7</v>
      </c>
      <c r="N1591" s="1074">
        <v>7</v>
      </c>
      <c r="O1591" s="1074">
        <v>7</v>
      </c>
      <c r="P1591" s="1074">
        <v>7</v>
      </c>
      <c r="Q1591" s="1074">
        <v>7</v>
      </c>
      <c r="R1591" s="1074">
        <v>7</v>
      </c>
      <c r="S1591" s="1074">
        <v>7</v>
      </c>
      <c r="T1591" s="1074">
        <v>7</v>
      </c>
      <c r="U1591" s="1074">
        <v>7</v>
      </c>
      <c r="V1591" s="1074">
        <v>7</v>
      </c>
      <c r="W1591" s="1074">
        <v>7</v>
      </c>
      <c r="X1591" s="1074">
        <v>7</v>
      </c>
      <c r="Y1591" s="1074">
        <v>7</v>
      </c>
      <c r="Z1591" s="1074">
        <v>7</v>
      </c>
      <c r="AA1591" s="1074">
        <v>7</v>
      </c>
      <c r="AB1591" s="1074">
        <v>7</v>
      </c>
      <c r="AC1591" s="1075"/>
      <c r="AD1591" s="16"/>
      <c r="AE1591" s="16"/>
      <c r="AF1591" s="16"/>
      <c r="AG1591" s="16"/>
      <c r="AH1591" s="16"/>
      <c r="AI1591" s="16"/>
      <c r="AJ1591" s="16"/>
      <c r="AK1591" s="16"/>
      <c r="AL1591" s="16"/>
      <c r="AM1591" s="16"/>
      <c r="AN1591" s="16"/>
      <c r="AO1591" s="16"/>
    </row>
    <row r="1592" s="1" customFormat="1" ht="12.75" customHeight="1">
      <c r="A1592" s="183" t="s">
        <v>484</v>
      </c>
      <c r="B1592" s="897" t="s">
        <v>485</v>
      </c>
      <c r="C1592" s="57" t="s">
        <v>15</v>
      </c>
      <c r="D1592" s="57" t="s">
        <v>740</v>
      </c>
      <c r="E1592" s="398"/>
      <c r="F1592" s="398"/>
      <c r="G1592" s="398"/>
      <c r="H1592" s="399"/>
      <c r="I1592" s="398"/>
      <c r="J1592" s="398"/>
      <c r="K1592" s="398"/>
      <c r="L1592" s="398"/>
      <c r="M1592" s="398"/>
      <c r="N1592" s="399"/>
      <c r="O1592" s="398"/>
      <c r="P1592" s="398"/>
      <c r="Q1592" s="398"/>
      <c r="R1592" s="398"/>
      <c r="S1592" s="398"/>
      <c r="T1592" s="398"/>
      <c r="U1592" s="398"/>
      <c r="V1592" s="399"/>
      <c r="W1592" s="398"/>
      <c r="X1592" s="398"/>
      <c r="Y1592" s="398"/>
      <c r="Z1592" s="398"/>
      <c r="AA1592" s="398"/>
      <c r="AB1592" s="398"/>
      <c r="AC1592" s="59">
        <f t="shared" ref="AC1592:AC1593" si="1493">SUM(E1592:AB1592)</f>
        <v>0</v>
      </c>
      <c r="AD1592" s="16"/>
      <c r="AE1592" s="16"/>
      <c r="AF1592" s="16"/>
      <c r="AG1592" s="16"/>
      <c r="AH1592" s="16"/>
      <c r="AI1592" s="16"/>
      <c r="AJ1592" s="16"/>
      <c r="AK1592" s="16"/>
      <c r="AL1592" s="16"/>
      <c r="AM1592" s="16"/>
      <c r="AN1592" s="16"/>
      <c r="AO1592" s="16"/>
    </row>
    <row r="1593" s="1" customFormat="1" ht="12.75" customHeight="1">
      <c r="A1593" s="183"/>
      <c r="B1593" s="897"/>
      <c r="C1593" s="39" t="s">
        <v>17</v>
      </c>
      <c r="D1593" s="39" t="s">
        <v>740</v>
      </c>
      <c r="E1593" s="119"/>
      <c r="F1593" s="119"/>
      <c r="G1593" s="119"/>
      <c r="H1593" s="400"/>
      <c r="I1593" s="119"/>
      <c r="J1593" s="119"/>
      <c r="K1593" s="119"/>
      <c r="L1593" s="119"/>
      <c r="M1593" s="119"/>
      <c r="N1593" s="400"/>
      <c r="O1593" s="119"/>
      <c r="P1593" s="119"/>
      <c r="Q1593" s="119"/>
      <c r="R1593" s="119"/>
      <c r="S1593" s="119"/>
      <c r="T1593" s="119"/>
      <c r="U1593" s="119"/>
      <c r="V1593" s="400"/>
      <c r="W1593" s="119"/>
      <c r="X1593" s="119"/>
      <c r="Y1593" s="119"/>
      <c r="Z1593" s="119"/>
      <c r="AA1593" s="119"/>
      <c r="AB1593" s="119"/>
      <c r="AC1593" s="42">
        <f t="shared" si="1493"/>
        <v>0</v>
      </c>
      <c r="AD1593" s="16"/>
      <c r="AE1593" s="16"/>
      <c r="AF1593" s="16"/>
      <c r="AG1593" s="16"/>
      <c r="AH1593" s="16"/>
      <c r="AI1593" s="16"/>
      <c r="AJ1593" s="16"/>
      <c r="AK1593" s="16"/>
      <c r="AL1593" s="16"/>
      <c r="AM1593" s="16"/>
      <c r="AN1593" s="16"/>
      <c r="AO1593" s="16"/>
    </row>
    <row r="1594" s="1" customFormat="1" ht="12.75" customHeight="1">
      <c r="A1594" s="183"/>
      <c r="B1594" s="897"/>
      <c r="C1594" s="39" t="s">
        <v>18</v>
      </c>
      <c r="D1594" s="39" t="s">
        <v>740</v>
      </c>
      <c r="E1594" s="119"/>
      <c r="F1594" s="119"/>
      <c r="G1594" s="119"/>
      <c r="H1594" s="400"/>
      <c r="I1594" s="119"/>
      <c r="J1594" s="119"/>
      <c r="K1594" s="119"/>
      <c r="L1594" s="119"/>
      <c r="M1594" s="119"/>
      <c r="N1594" s="400"/>
      <c r="O1594" s="119"/>
      <c r="P1594" s="119"/>
      <c r="Q1594" s="119"/>
      <c r="R1594" s="119"/>
      <c r="S1594" s="119"/>
      <c r="T1594" s="119"/>
      <c r="U1594" s="119"/>
      <c r="V1594" s="400"/>
      <c r="W1594" s="119"/>
      <c r="X1594" s="119"/>
      <c r="Y1594" s="119"/>
      <c r="Z1594" s="119"/>
      <c r="AA1594" s="119"/>
      <c r="AB1594" s="119"/>
      <c r="AC1594" s="42"/>
      <c r="AD1594" s="16"/>
      <c r="AE1594" s="16"/>
      <c r="AF1594" s="16"/>
      <c r="AG1594" s="16"/>
      <c r="AH1594" s="16"/>
      <c r="AI1594" s="16"/>
      <c r="AJ1594" s="16"/>
      <c r="AK1594" s="16"/>
      <c r="AL1594" s="16"/>
      <c r="AM1594" s="16"/>
      <c r="AN1594" s="16"/>
      <c r="AO1594" s="16"/>
    </row>
    <row r="1595" s="1" customFormat="1" ht="12.75" customHeight="1">
      <c r="A1595" s="183"/>
      <c r="B1595" s="897"/>
      <c r="C1595" s="115" t="s">
        <v>20</v>
      </c>
      <c r="D1595" s="115"/>
      <c r="E1595" s="116" t="e">
        <f t="shared" ref="E1595:AC1617" si="1494">E1593/E1592</f>
        <v>#DIV/0!</v>
      </c>
      <c r="F1595" s="116" t="e">
        <f t="shared" si="1494"/>
        <v>#DIV/0!</v>
      </c>
      <c r="G1595" s="116" t="e">
        <f t="shared" si="1494"/>
        <v>#DIV/0!</v>
      </c>
      <c r="H1595" s="117" t="e">
        <f t="shared" si="1494"/>
        <v>#DIV/0!</v>
      </c>
      <c r="I1595" s="116" t="e">
        <f t="shared" si="1494"/>
        <v>#DIV/0!</v>
      </c>
      <c r="J1595" s="116" t="e">
        <f t="shared" si="1494"/>
        <v>#DIV/0!</v>
      </c>
      <c r="K1595" s="116" t="e">
        <f t="shared" si="1494"/>
        <v>#DIV/0!</v>
      </c>
      <c r="L1595" s="116" t="e">
        <f t="shared" si="1494"/>
        <v>#DIV/0!</v>
      </c>
      <c r="M1595" s="116" t="e">
        <f t="shared" si="1494"/>
        <v>#DIV/0!</v>
      </c>
      <c r="N1595" s="117" t="e">
        <f t="shared" si="1494"/>
        <v>#DIV/0!</v>
      </c>
      <c r="O1595" s="116" t="e">
        <f t="shared" si="1494"/>
        <v>#DIV/0!</v>
      </c>
      <c r="P1595" s="116" t="e">
        <f t="shared" si="1494"/>
        <v>#DIV/0!</v>
      </c>
      <c r="Q1595" s="116" t="e">
        <f t="shared" si="1494"/>
        <v>#DIV/0!</v>
      </c>
      <c r="R1595" s="116" t="e">
        <f t="shared" si="1494"/>
        <v>#DIV/0!</v>
      </c>
      <c r="S1595" s="116" t="e">
        <f t="shared" si="1494"/>
        <v>#DIV/0!</v>
      </c>
      <c r="T1595" s="116" t="e">
        <f t="shared" si="1494"/>
        <v>#DIV/0!</v>
      </c>
      <c r="U1595" s="116" t="e">
        <f t="shared" si="1494"/>
        <v>#DIV/0!</v>
      </c>
      <c r="V1595" s="117" t="e">
        <f t="shared" si="1494"/>
        <v>#DIV/0!</v>
      </c>
      <c r="W1595" s="116" t="e">
        <f t="shared" si="1494"/>
        <v>#DIV/0!</v>
      </c>
      <c r="X1595" s="116" t="e">
        <f t="shared" si="1494"/>
        <v>#DIV/0!</v>
      </c>
      <c r="Y1595" s="116" t="e">
        <f t="shared" si="1494"/>
        <v>#DIV/0!</v>
      </c>
      <c r="Z1595" s="116" t="e">
        <f t="shared" si="1494"/>
        <v>#DIV/0!</v>
      </c>
      <c r="AA1595" s="116" t="e">
        <f t="shared" si="1494"/>
        <v>#DIV/0!</v>
      </c>
      <c r="AB1595" s="116" t="e">
        <f t="shared" si="1494"/>
        <v>#DIV/0!</v>
      </c>
      <c r="AC1595" s="125" t="e">
        <f t="shared" si="1494"/>
        <v>#DIV/0!</v>
      </c>
      <c r="AD1595" s="16"/>
      <c r="AE1595" s="16"/>
      <c r="AF1595" s="16"/>
      <c r="AG1595" s="16"/>
      <c r="AH1595" s="16"/>
      <c r="AI1595" s="16"/>
      <c r="AJ1595" s="16"/>
      <c r="AK1595" s="16"/>
      <c r="AL1595" s="16"/>
      <c r="AM1595" s="16"/>
      <c r="AN1595" s="16"/>
      <c r="AO1595" s="16"/>
    </row>
    <row r="1596" s="1" customFormat="1" ht="12.75" customHeight="1">
      <c r="A1596" s="184"/>
      <c r="B1596" s="355"/>
      <c r="C1596" s="1076" t="s">
        <v>28</v>
      </c>
      <c r="D1596" s="1077" t="s">
        <v>740</v>
      </c>
      <c r="E1596" s="1078"/>
      <c r="F1596" s="1078"/>
      <c r="G1596" s="1078"/>
      <c r="H1596" s="1078"/>
      <c r="I1596" s="1078"/>
      <c r="J1596" s="1078"/>
      <c r="K1596" s="1078"/>
      <c r="L1596" s="1078"/>
      <c r="M1596" s="1078"/>
      <c r="N1596" s="1078"/>
      <c r="O1596" s="1078"/>
      <c r="P1596" s="1078"/>
      <c r="Q1596" s="1078"/>
      <c r="R1596" s="1078"/>
      <c r="S1596" s="1078"/>
      <c r="T1596" s="1078"/>
      <c r="U1596" s="1078"/>
      <c r="V1596" s="1078"/>
      <c r="W1596" s="1078"/>
      <c r="X1596" s="1078"/>
      <c r="Y1596" s="1078"/>
      <c r="Z1596" s="1078"/>
      <c r="AA1596" s="1078"/>
      <c r="AB1596" s="1078"/>
      <c r="AC1596" s="1079"/>
      <c r="AD1596" s="16"/>
      <c r="AE1596" s="16"/>
      <c r="AF1596" s="16"/>
      <c r="AG1596" s="16"/>
      <c r="AH1596" s="16"/>
      <c r="AI1596" s="16"/>
      <c r="AJ1596" s="16"/>
      <c r="AK1596" s="16"/>
      <c r="AL1596" s="16"/>
      <c r="AM1596" s="16"/>
      <c r="AN1596" s="16"/>
      <c r="AO1596" s="16"/>
    </row>
    <row r="1597" s="1" customFormat="1" ht="12.75" customHeight="1">
      <c r="A1597" s="182" t="s">
        <v>486</v>
      </c>
      <c r="B1597" s="523" t="s">
        <v>487</v>
      </c>
      <c r="C1597" s="141" t="s">
        <v>15</v>
      </c>
      <c r="D1597" s="141" t="s">
        <v>740</v>
      </c>
      <c r="E1597" s="398"/>
      <c r="F1597" s="398"/>
      <c r="G1597" s="398"/>
      <c r="H1597" s="399"/>
      <c r="I1597" s="398"/>
      <c r="J1597" s="398"/>
      <c r="K1597" s="398"/>
      <c r="L1597" s="398"/>
      <c r="M1597" s="398"/>
      <c r="N1597" s="399"/>
      <c r="O1597" s="398"/>
      <c r="P1597" s="398"/>
      <c r="Q1597" s="398"/>
      <c r="R1597" s="398"/>
      <c r="S1597" s="398"/>
      <c r="T1597" s="398"/>
      <c r="U1597" s="398"/>
      <c r="V1597" s="399"/>
      <c r="W1597" s="398"/>
      <c r="X1597" s="398"/>
      <c r="Y1597" s="398"/>
      <c r="Z1597" s="398"/>
      <c r="AA1597" s="398"/>
      <c r="AB1597" s="398"/>
      <c r="AC1597" s="59">
        <f t="shared" ref="AC1597:AC1598" si="1495">SUM(E1597:AB1597)</f>
        <v>0</v>
      </c>
      <c r="AD1597" s="16"/>
      <c r="AE1597" s="16"/>
      <c r="AF1597" s="16"/>
      <c r="AG1597" s="16"/>
      <c r="AH1597" s="16"/>
      <c r="AI1597" s="16"/>
      <c r="AJ1597" s="16"/>
      <c r="AK1597" s="16"/>
      <c r="AL1597" s="16"/>
      <c r="AM1597" s="16"/>
      <c r="AN1597" s="16"/>
      <c r="AO1597" s="16"/>
    </row>
    <row r="1598" s="1" customFormat="1" ht="12.75" customHeight="1">
      <c r="A1598" s="183"/>
      <c r="B1598" s="525"/>
      <c r="C1598" s="223" t="s">
        <v>17</v>
      </c>
      <c r="D1598" s="223" t="s">
        <v>740</v>
      </c>
      <c r="E1598" s="119"/>
      <c r="F1598" s="119"/>
      <c r="G1598" s="119"/>
      <c r="H1598" s="400"/>
      <c r="I1598" s="119"/>
      <c r="J1598" s="119"/>
      <c r="K1598" s="119"/>
      <c r="L1598" s="119"/>
      <c r="M1598" s="119"/>
      <c r="N1598" s="400"/>
      <c r="O1598" s="119"/>
      <c r="P1598" s="119"/>
      <c r="Q1598" s="119"/>
      <c r="R1598" s="119"/>
      <c r="S1598" s="119"/>
      <c r="T1598" s="119"/>
      <c r="U1598" s="119"/>
      <c r="V1598" s="400"/>
      <c r="W1598" s="119"/>
      <c r="X1598" s="119"/>
      <c r="Y1598" s="119"/>
      <c r="Z1598" s="119"/>
      <c r="AA1598" s="119"/>
      <c r="AB1598" s="119"/>
      <c r="AC1598" s="59">
        <f t="shared" si="1495"/>
        <v>0</v>
      </c>
      <c r="AD1598" s="16"/>
      <c r="AE1598" s="16"/>
      <c r="AF1598" s="16"/>
      <c r="AG1598" s="16"/>
      <c r="AH1598" s="16"/>
      <c r="AI1598" s="16"/>
      <c r="AJ1598" s="16"/>
      <c r="AK1598" s="16"/>
      <c r="AL1598" s="16"/>
      <c r="AM1598" s="16"/>
      <c r="AN1598" s="16"/>
      <c r="AO1598" s="16"/>
    </row>
    <row r="1599" s="1" customFormat="1" ht="12.75" customHeight="1">
      <c r="A1599" s="183"/>
      <c r="B1599" s="525"/>
      <c r="C1599" s="39" t="s">
        <v>18</v>
      </c>
      <c r="D1599" s="39" t="s">
        <v>740</v>
      </c>
      <c r="E1599" s="119"/>
      <c r="F1599" s="119"/>
      <c r="G1599" s="119"/>
      <c r="H1599" s="400"/>
      <c r="I1599" s="119"/>
      <c r="J1599" s="119"/>
      <c r="K1599" s="119"/>
      <c r="L1599" s="119"/>
      <c r="M1599" s="119"/>
      <c r="N1599" s="400"/>
      <c r="O1599" s="119"/>
      <c r="P1599" s="119"/>
      <c r="Q1599" s="119"/>
      <c r="R1599" s="119"/>
      <c r="S1599" s="119"/>
      <c r="T1599" s="119"/>
      <c r="U1599" s="119"/>
      <c r="V1599" s="400"/>
      <c r="W1599" s="119"/>
      <c r="X1599" s="119"/>
      <c r="Y1599" s="119"/>
      <c r="Z1599" s="119"/>
      <c r="AA1599" s="119"/>
      <c r="AB1599" s="119"/>
      <c r="AC1599" s="59"/>
      <c r="AD1599" s="16"/>
      <c r="AE1599" s="16"/>
      <c r="AF1599" s="16"/>
      <c r="AG1599" s="16"/>
      <c r="AH1599" s="16"/>
      <c r="AI1599" s="16"/>
      <c r="AJ1599" s="16"/>
      <c r="AK1599" s="16"/>
      <c r="AL1599" s="16"/>
      <c r="AM1599" s="16"/>
      <c r="AN1599" s="16"/>
      <c r="AO1599" s="16"/>
    </row>
    <row r="1600" s="1" customFormat="1" ht="12.75" customHeight="1">
      <c r="A1600" s="183"/>
      <c r="B1600" s="525"/>
      <c r="C1600" s="436" t="s">
        <v>20</v>
      </c>
      <c r="D1600" s="436"/>
      <c r="E1600" s="116" t="e">
        <f t="shared" si="1494"/>
        <v>#DIV/0!</v>
      </c>
      <c r="F1600" s="116" t="e">
        <f t="shared" si="1494"/>
        <v>#DIV/0!</v>
      </c>
      <c r="G1600" s="116" t="e">
        <f t="shared" si="1494"/>
        <v>#DIV/0!</v>
      </c>
      <c r="H1600" s="117" t="e">
        <f t="shared" si="1494"/>
        <v>#DIV/0!</v>
      </c>
      <c r="I1600" s="116" t="e">
        <f t="shared" si="1494"/>
        <v>#DIV/0!</v>
      </c>
      <c r="J1600" s="116" t="e">
        <f t="shared" si="1494"/>
        <v>#DIV/0!</v>
      </c>
      <c r="K1600" s="116" t="e">
        <f t="shared" si="1494"/>
        <v>#DIV/0!</v>
      </c>
      <c r="L1600" s="116" t="e">
        <f t="shared" si="1494"/>
        <v>#DIV/0!</v>
      </c>
      <c r="M1600" s="116" t="e">
        <f t="shared" si="1494"/>
        <v>#DIV/0!</v>
      </c>
      <c r="N1600" s="117" t="e">
        <f t="shared" si="1494"/>
        <v>#DIV/0!</v>
      </c>
      <c r="O1600" s="116" t="e">
        <f t="shared" si="1494"/>
        <v>#DIV/0!</v>
      </c>
      <c r="P1600" s="116" t="e">
        <f t="shared" si="1494"/>
        <v>#DIV/0!</v>
      </c>
      <c r="Q1600" s="116" t="e">
        <f t="shared" si="1494"/>
        <v>#DIV/0!</v>
      </c>
      <c r="R1600" s="116" t="e">
        <f t="shared" si="1494"/>
        <v>#DIV/0!</v>
      </c>
      <c r="S1600" s="116" t="e">
        <f t="shared" si="1494"/>
        <v>#DIV/0!</v>
      </c>
      <c r="T1600" s="116" t="e">
        <f t="shared" si="1494"/>
        <v>#DIV/0!</v>
      </c>
      <c r="U1600" s="116" t="e">
        <f t="shared" si="1494"/>
        <v>#DIV/0!</v>
      </c>
      <c r="V1600" s="117" t="e">
        <f t="shared" si="1494"/>
        <v>#DIV/0!</v>
      </c>
      <c r="W1600" s="116" t="e">
        <f t="shared" si="1494"/>
        <v>#DIV/0!</v>
      </c>
      <c r="X1600" s="116" t="e">
        <f t="shared" si="1494"/>
        <v>#DIV/0!</v>
      </c>
      <c r="Y1600" s="116" t="e">
        <f t="shared" si="1494"/>
        <v>#DIV/0!</v>
      </c>
      <c r="Z1600" s="116" t="e">
        <f t="shared" si="1494"/>
        <v>#DIV/0!</v>
      </c>
      <c r="AA1600" s="116" t="e">
        <f t="shared" si="1494"/>
        <v>#DIV/0!</v>
      </c>
      <c r="AB1600" s="116" t="e">
        <f t="shared" si="1494"/>
        <v>#DIV/0!</v>
      </c>
      <c r="AC1600" s="125" t="e">
        <f t="shared" si="1494"/>
        <v>#DIV/0!</v>
      </c>
      <c r="AD1600" s="16"/>
      <c r="AE1600" s="16"/>
      <c r="AF1600" s="16"/>
      <c r="AG1600" s="16"/>
      <c r="AH1600" s="16"/>
      <c r="AI1600" s="16"/>
      <c r="AJ1600" s="16"/>
      <c r="AK1600" s="16"/>
      <c r="AL1600" s="16"/>
      <c r="AM1600" s="16"/>
      <c r="AN1600" s="16"/>
      <c r="AO1600" s="16"/>
    </row>
    <row r="1601" s="1" customFormat="1" ht="12.75" customHeight="1">
      <c r="A1601" s="183"/>
      <c r="B1601" s="997"/>
      <c r="C1601" s="1080" t="s">
        <v>28</v>
      </c>
      <c r="D1601" s="1081" t="s">
        <v>740</v>
      </c>
      <c r="E1601" s="1082"/>
      <c r="F1601" s="1082"/>
      <c r="G1601" s="1082"/>
      <c r="H1601" s="1082"/>
      <c r="I1601" s="1082"/>
      <c r="J1601" s="1082"/>
      <c r="K1601" s="1082"/>
      <c r="L1601" s="1082"/>
      <c r="M1601" s="1082"/>
      <c r="N1601" s="1082"/>
      <c r="O1601" s="1082"/>
      <c r="P1601" s="1082"/>
      <c r="Q1601" s="1082"/>
      <c r="R1601" s="1082"/>
      <c r="S1601" s="1082"/>
      <c r="T1601" s="1082"/>
      <c r="U1601" s="1082"/>
      <c r="V1601" s="1082"/>
      <c r="W1601" s="1082"/>
      <c r="X1601" s="1082"/>
      <c r="Y1601" s="1082"/>
      <c r="Z1601" s="1082"/>
      <c r="AA1601" s="1082"/>
      <c r="AB1601" s="1082"/>
      <c r="AC1601" s="1083"/>
      <c r="AD1601" s="16"/>
      <c r="AE1601" s="16"/>
      <c r="AF1601" s="16"/>
      <c r="AG1601" s="16"/>
      <c r="AH1601" s="16"/>
      <c r="AI1601" s="16"/>
      <c r="AJ1601" s="16"/>
      <c r="AK1601" s="16"/>
      <c r="AL1601" s="16"/>
      <c r="AM1601" s="16"/>
      <c r="AN1601" s="16"/>
      <c r="AO1601" s="16"/>
    </row>
    <row r="1602" s="1" customFormat="1" ht="12.75" customHeight="1">
      <c r="A1602" s="31" t="s">
        <v>30</v>
      </c>
      <c r="B1602" s="32" t="s">
        <v>741</v>
      </c>
      <c r="C1602" s="33" t="s">
        <v>15</v>
      </c>
      <c r="D1602" s="33" t="s">
        <v>16</v>
      </c>
      <c r="E1602" s="682">
        <v>1.236</v>
      </c>
      <c r="F1602" s="682">
        <v>1.1579999999999999</v>
      </c>
      <c r="G1602" s="682">
        <v>1.1140000000000001</v>
      </c>
      <c r="H1602" s="1057">
        <v>1.1040000000000001</v>
      </c>
      <c r="I1602" s="682">
        <v>1.1060000000000001</v>
      </c>
      <c r="J1602" s="682">
        <v>1.1639999999999999</v>
      </c>
      <c r="K1602" s="682">
        <v>1.464</v>
      </c>
      <c r="L1602" s="682">
        <v>1.76</v>
      </c>
      <c r="M1602" s="682">
        <v>1.8979999999999999</v>
      </c>
      <c r="N1602" s="1057">
        <v>1.9179999999999999</v>
      </c>
      <c r="O1602" s="682">
        <v>1.9159999999999999</v>
      </c>
      <c r="P1602" s="682">
        <v>1.8959999999999999</v>
      </c>
      <c r="Q1602" s="682">
        <v>1.9099999999999999</v>
      </c>
      <c r="R1602" s="682">
        <v>1.9179999999999999</v>
      </c>
      <c r="S1602" s="682">
        <v>1.952</v>
      </c>
      <c r="T1602" s="682">
        <v>1.95</v>
      </c>
      <c r="U1602" s="682">
        <v>1.9079999999999999</v>
      </c>
      <c r="V1602" s="1057">
        <v>1.9339999999999999</v>
      </c>
      <c r="W1602" s="682">
        <v>2.0019999999999998</v>
      </c>
      <c r="X1602" s="682">
        <v>1.972</v>
      </c>
      <c r="Y1602" s="682">
        <v>1.9099999999999999</v>
      </c>
      <c r="Z1602" s="682">
        <v>1.784</v>
      </c>
      <c r="AA1602" s="682">
        <v>1.5720000000000001</v>
      </c>
      <c r="AB1602" s="682">
        <v>1.3660000000000001</v>
      </c>
      <c r="AC1602" s="36">
        <f t="shared" ref="AC1602:AC1603" si="1496">SUM(E1602:AB1602)</f>
        <v>39.911999999999992</v>
      </c>
      <c r="AD1602" s="16"/>
      <c r="AE1602" s="16"/>
      <c r="AF1602" s="16"/>
      <c r="AG1602" s="16"/>
      <c r="AH1602" s="16"/>
      <c r="AI1602" s="16"/>
      <c r="AJ1602" s="16"/>
      <c r="AK1602" s="16"/>
      <c r="AL1602" s="16"/>
      <c r="AM1602" s="16"/>
      <c r="AN1602" s="16"/>
      <c r="AO1602" s="16"/>
    </row>
    <row r="1603" s="1" customFormat="1" ht="12.75" customHeight="1">
      <c r="A1603" s="37"/>
      <c r="B1603" s="38"/>
      <c r="C1603" s="39" t="s">
        <v>17</v>
      </c>
      <c r="D1603" s="39" t="s">
        <v>16</v>
      </c>
      <c r="E1603" s="236">
        <v>0.16800000000000001</v>
      </c>
      <c r="F1603" s="236">
        <v>0.17000000000000001</v>
      </c>
      <c r="G1603" s="236">
        <v>0.16800000000000001</v>
      </c>
      <c r="H1603" s="1058">
        <v>0.16400000000000001</v>
      </c>
      <c r="I1603" s="236">
        <v>0.16200000000000001</v>
      </c>
      <c r="J1603" s="236">
        <v>0.156</v>
      </c>
      <c r="K1603" s="236">
        <v>0.158</v>
      </c>
      <c r="L1603" s="236">
        <v>0.17799999999999999</v>
      </c>
      <c r="M1603" s="236">
        <v>0.182</v>
      </c>
      <c r="N1603" s="1058">
        <v>0.184</v>
      </c>
      <c r="O1603" s="236">
        <v>0.17999999999999999</v>
      </c>
      <c r="P1603" s="236">
        <v>0.182</v>
      </c>
      <c r="Q1603" s="236">
        <v>0.192</v>
      </c>
      <c r="R1603" s="236">
        <v>0.182</v>
      </c>
      <c r="S1603" s="236">
        <v>0.17799999999999999</v>
      </c>
      <c r="T1603" s="236">
        <v>0.17799999999999999</v>
      </c>
      <c r="U1603" s="236">
        <v>0.17399999999999999</v>
      </c>
      <c r="V1603" s="1058">
        <v>0.17599999999999999</v>
      </c>
      <c r="W1603" s="236">
        <v>0.184</v>
      </c>
      <c r="X1603" s="236">
        <v>0.186</v>
      </c>
      <c r="Y1603" s="236">
        <v>0.192</v>
      </c>
      <c r="Z1603" s="236">
        <v>0.186</v>
      </c>
      <c r="AA1603" s="236">
        <v>0.17799999999999999</v>
      </c>
      <c r="AB1603" s="236">
        <v>0.17599999999999999</v>
      </c>
      <c r="AC1603" s="42">
        <f t="shared" si="1496"/>
        <v>4.2340000000000009</v>
      </c>
      <c r="AD1603" s="16"/>
      <c r="AE1603" s="16"/>
      <c r="AF1603" s="16"/>
      <c r="AG1603" s="16"/>
      <c r="AH1603" s="16"/>
      <c r="AI1603" s="16"/>
      <c r="AJ1603" s="16"/>
      <c r="AK1603" s="16"/>
      <c r="AL1603" s="16"/>
      <c r="AM1603" s="16"/>
      <c r="AN1603" s="16"/>
      <c r="AO1603" s="16"/>
    </row>
    <row r="1604" s="1" customFormat="1" ht="12.75" customHeight="1">
      <c r="A1604" s="37"/>
      <c r="B1604" s="38"/>
      <c r="C1604" s="39" t="s">
        <v>18</v>
      </c>
      <c r="D1604" s="223" t="s">
        <v>19</v>
      </c>
      <c r="E1604" s="44">
        <v>66</v>
      </c>
      <c r="F1604" s="130">
        <v>63</v>
      </c>
      <c r="G1604" s="130">
        <v>58</v>
      </c>
      <c r="H1604" s="392">
        <v>62</v>
      </c>
      <c r="I1604" s="130">
        <v>60</v>
      </c>
      <c r="J1604" s="130">
        <v>72</v>
      </c>
      <c r="K1604" s="130">
        <v>90</v>
      </c>
      <c r="L1604" s="130">
        <v>99</v>
      </c>
      <c r="M1604" s="130">
        <v>108</v>
      </c>
      <c r="N1604" s="392">
        <v>103</v>
      </c>
      <c r="O1604" s="130">
        <v>108</v>
      </c>
      <c r="P1604" s="130">
        <v>106</v>
      </c>
      <c r="Q1604" s="130">
        <v>106</v>
      </c>
      <c r="R1604" s="130">
        <v>104</v>
      </c>
      <c r="S1604" s="130">
        <v>110</v>
      </c>
      <c r="T1604" s="130">
        <v>104</v>
      </c>
      <c r="U1604" s="130">
        <v>107</v>
      </c>
      <c r="V1604" s="392">
        <v>110</v>
      </c>
      <c r="W1604" s="130">
        <v>111</v>
      </c>
      <c r="X1604" s="130">
        <v>106</v>
      </c>
      <c r="Y1604" s="130">
        <v>98</v>
      </c>
      <c r="Z1604" s="130">
        <v>94</v>
      </c>
      <c r="AA1604" s="130">
        <v>79</v>
      </c>
      <c r="AB1604" s="452">
        <v>68</v>
      </c>
      <c r="AC1604" s="222"/>
      <c r="AD1604" s="16"/>
      <c r="AE1604" s="16"/>
      <c r="AF1604" s="16"/>
      <c r="AG1604" s="16"/>
      <c r="AH1604" s="16"/>
      <c r="AI1604" s="16"/>
      <c r="AJ1604" s="16"/>
      <c r="AK1604" s="16"/>
      <c r="AL1604" s="16"/>
      <c r="AM1604" s="16"/>
      <c r="AN1604" s="16"/>
      <c r="AO1604" s="16"/>
    </row>
    <row r="1605" s="1" customFormat="1" ht="12.75" customHeight="1">
      <c r="A1605" s="113"/>
      <c r="B1605" s="120"/>
      <c r="C1605" s="115" t="s">
        <v>20</v>
      </c>
      <c r="D1605" s="115"/>
      <c r="E1605" s="116">
        <f t="shared" si="1494"/>
        <v>0.1359223300970874</v>
      </c>
      <c r="F1605" s="116">
        <f t="shared" si="1494"/>
        <v>0.14680483592400692</v>
      </c>
      <c r="G1605" s="116">
        <f t="shared" si="1494"/>
        <v>0.15080789946140036</v>
      </c>
      <c r="H1605" s="393">
        <f t="shared" si="1494"/>
        <v>0.14855072463768115</v>
      </c>
      <c r="I1605" s="116">
        <f t="shared" si="1494"/>
        <v>0.14647377938517178</v>
      </c>
      <c r="J1605" s="116">
        <f t="shared" si="1494"/>
        <v>0.13402061855670103</v>
      </c>
      <c r="K1605" s="116">
        <f t="shared" si="1494"/>
        <v>0.10792349726775957</v>
      </c>
      <c r="L1605" s="116">
        <f t="shared" si="1494"/>
        <v>0.10113636363636364</v>
      </c>
      <c r="M1605" s="116">
        <f t="shared" si="1494"/>
        <v>0.095890410958904118</v>
      </c>
      <c r="N1605" s="393">
        <f t="shared" si="1494"/>
        <v>0.095933263816475503</v>
      </c>
      <c r="O1605" s="116">
        <f t="shared" si="1494"/>
        <v>0.093945720250521919</v>
      </c>
      <c r="P1605" s="116">
        <f t="shared" si="1494"/>
        <v>0.095991561181434606</v>
      </c>
      <c r="Q1605" s="116">
        <f t="shared" si="1494"/>
        <v>0.10052356020942409</v>
      </c>
      <c r="R1605" s="116">
        <f t="shared" si="1494"/>
        <v>0.094890510948905105</v>
      </c>
      <c r="S1605" s="116">
        <f t="shared" si="1494"/>
        <v>0.091188524590163939</v>
      </c>
      <c r="T1605" s="116">
        <f t="shared" si="1494"/>
        <v>0.091282051282051274</v>
      </c>
      <c r="U1605" s="116">
        <f t="shared" si="1494"/>
        <v>0.091194968553459113</v>
      </c>
      <c r="V1605" s="393">
        <f t="shared" si="1494"/>
        <v>0.091003102378490172</v>
      </c>
      <c r="W1605" s="116">
        <f t="shared" si="1494"/>
        <v>0.091908091908091918</v>
      </c>
      <c r="X1605" s="116">
        <f t="shared" si="1494"/>
        <v>0.094320486815415827</v>
      </c>
      <c r="Y1605" s="116">
        <f t="shared" si="1494"/>
        <v>0.10052356020942409</v>
      </c>
      <c r="Z1605" s="116">
        <f t="shared" si="1494"/>
        <v>0.10426008968609865</v>
      </c>
      <c r="AA1605" s="116">
        <f t="shared" si="1494"/>
        <v>0.11323155216284986</v>
      </c>
      <c r="AB1605" s="116">
        <f t="shared" si="1494"/>
        <v>0.12884333821376279</v>
      </c>
      <c r="AC1605" s="125">
        <f t="shared" si="1494"/>
        <v>0.10608338344357592</v>
      </c>
      <c r="AD1605" s="16"/>
      <c r="AE1605" s="16"/>
      <c r="AF1605" s="16"/>
      <c r="AG1605" s="16"/>
      <c r="AH1605" s="16"/>
      <c r="AI1605" s="16"/>
      <c r="AJ1605" s="16"/>
      <c r="AK1605" s="16"/>
      <c r="AL1605" s="16"/>
      <c r="AM1605" s="16"/>
      <c r="AN1605" s="16"/>
      <c r="AO1605" s="16"/>
    </row>
    <row r="1606" s="1" customFormat="1" ht="12.75" customHeight="1">
      <c r="A1606" s="31" t="s">
        <v>87</v>
      </c>
      <c r="B1606" s="32" t="s">
        <v>742</v>
      </c>
      <c r="C1606" s="33" t="s">
        <v>15</v>
      </c>
      <c r="D1606" s="33" t="s">
        <v>16</v>
      </c>
      <c r="E1606" s="682">
        <v>0.74399999999999999</v>
      </c>
      <c r="F1606" s="682">
        <v>0.73799999999999999</v>
      </c>
      <c r="G1606" s="682">
        <v>0.71599999999999997</v>
      </c>
      <c r="H1606" s="1057">
        <v>0.69799999999999995</v>
      </c>
      <c r="I1606" s="682">
        <v>0.70599999999999996</v>
      </c>
      <c r="J1606" s="682">
        <v>0.71599999999999997</v>
      </c>
      <c r="K1606" s="682">
        <v>0.76600000000000001</v>
      </c>
      <c r="L1606" s="682">
        <v>0.88200000000000001</v>
      </c>
      <c r="M1606" s="682">
        <v>0.95599999999999996</v>
      </c>
      <c r="N1606" s="1057">
        <v>0.88200000000000001</v>
      </c>
      <c r="O1606" s="682">
        <v>0.872</v>
      </c>
      <c r="P1606" s="682">
        <v>0.85399999999999998</v>
      </c>
      <c r="Q1606" s="682">
        <v>0.83999999999999997</v>
      </c>
      <c r="R1606" s="682">
        <v>0.83799999999999997</v>
      </c>
      <c r="S1606" s="682">
        <v>0.88400000000000001</v>
      </c>
      <c r="T1606" s="682">
        <v>0.93000000000000005</v>
      </c>
      <c r="U1606" s="682">
        <v>1.044</v>
      </c>
      <c r="V1606" s="1057">
        <v>1.042</v>
      </c>
      <c r="W1606" s="682">
        <v>1.018</v>
      </c>
      <c r="X1606" s="682">
        <v>0.97799999999999998</v>
      </c>
      <c r="Y1606" s="682">
        <v>0.98399999999999999</v>
      </c>
      <c r="Z1606" s="682">
        <v>0.95799999999999996</v>
      </c>
      <c r="AA1606" s="682">
        <v>0.87</v>
      </c>
      <c r="AB1606" s="34">
        <v>0.82399999999999995</v>
      </c>
      <c r="AC1606" s="36">
        <f t="shared" ref="AC1606:AC1607" si="1497">SUM(E1606:AB1606)</f>
        <v>20.740000000000002</v>
      </c>
      <c r="AD1606" s="16"/>
      <c r="AE1606" s="16"/>
      <c r="AF1606" s="16"/>
      <c r="AG1606" s="16"/>
      <c r="AH1606" s="16"/>
      <c r="AI1606" s="16"/>
      <c r="AJ1606" s="16"/>
      <c r="AK1606" s="16"/>
      <c r="AL1606" s="16"/>
      <c r="AM1606" s="16"/>
      <c r="AN1606" s="16"/>
      <c r="AO1606" s="16"/>
    </row>
    <row r="1607" s="1" customFormat="1" ht="12.75" customHeight="1">
      <c r="A1607" s="37"/>
      <c r="B1607" s="38"/>
      <c r="C1607" s="39" t="s">
        <v>17</v>
      </c>
      <c r="D1607" s="39" t="s">
        <v>16</v>
      </c>
      <c r="E1607" s="236">
        <v>0.28199999999999997</v>
      </c>
      <c r="F1607" s="236">
        <v>0.28799999999999998</v>
      </c>
      <c r="G1607" s="236">
        <v>0.28799999999999998</v>
      </c>
      <c r="H1607" s="1058">
        <v>0.27000000000000002</v>
      </c>
      <c r="I1607" s="236">
        <v>0.27200000000000002</v>
      </c>
      <c r="J1607" s="236">
        <v>0.26200000000000001</v>
      </c>
      <c r="K1607" s="236">
        <v>0.25800000000000001</v>
      </c>
      <c r="L1607" s="236">
        <v>0.26400000000000001</v>
      </c>
      <c r="M1607" s="236">
        <v>0.26400000000000001</v>
      </c>
      <c r="N1607" s="1058">
        <v>0.26600000000000001</v>
      </c>
      <c r="O1607" s="236">
        <v>0.26000000000000001</v>
      </c>
      <c r="P1607" s="236">
        <v>0.26200000000000001</v>
      </c>
      <c r="Q1607" s="236">
        <v>0.26000000000000001</v>
      </c>
      <c r="R1607" s="236">
        <v>0.25800000000000001</v>
      </c>
      <c r="S1607" s="236">
        <v>0.26000000000000001</v>
      </c>
      <c r="T1607" s="236">
        <v>0.27000000000000002</v>
      </c>
      <c r="U1607" s="236">
        <v>0.28799999999999998</v>
      </c>
      <c r="V1607" s="1058">
        <v>0.27600000000000002</v>
      </c>
      <c r="W1607" s="236">
        <v>0.27800000000000002</v>
      </c>
      <c r="X1607" s="236">
        <v>0.28000000000000003</v>
      </c>
      <c r="Y1607" s="236">
        <v>0.28999999999999998</v>
      </c>
      <c r="Z1607" s="236">
        <v>0.29999999999999999</v>
      </c>
      <c r="AA1607" s="236">
        <v>0.29599999999999999</v>
      </c>
      <c r="AB1607" s="236">
        <v>0.318</v>
      </c>
      <c r="AC1607" s="42">
        <f t="shared" si="1497"/>
        <v>6.6100000000000012</v>
      </c>
      <c r="AD1607" s="16"/>
      <c r="AE1607" s="16"/>
      <c r="AF1607" s="16"/>
      <c r="AG1607" s="16"/>
      <c r="AH1607" s="16"/>
      <c r="AI1607" s="16"/>
      <c r="AJ1607" s="16"/>
      <c r="AK1607" s="16"/>
      <c r="AL1607" s="16"/>
      <c r="AM1607" s="16"/>
      <c r="AN1607" s="16"/>
      <c r="AO1607" s="16"/>
    </row>
    <row r="1608" s="1" customFormat="1" ht="12.75" customHeight="1">
      <c r="A1608" s="37"/>
      <c r="B1608" s="38"/>
      <c r="C1608" s="39" t="s">
        <v>18</v>
      </c>
      <c r="D1608" s="223" t="s">
        <v>19</v>
      </c>
      <c r="E1608" s="44">
        <v>41</v>
      </c>
      <c r="F1608" s="130">
        <v>39</v>
      </c>
      <c r="G1608" s="130">
        <v>39</v>
      </c>
      <c r="H1608" s="392">
        <v>39</v>
      </c>
      <c r="I1608" s="130">
        <v>40</v>
      </c>
      <c r="J1608" s="130">
        <v>40</v>
      </c>
      <c r="K1608" s="130">
        <v>46</v>
      </c>
      <c r="L1608" s="130">
        <v>52</v>
      </c>
      <c r="M1608" s="130">
        <v>51</v>
      </c>
      <c r="N1608" s="392">
        <v>49</v>
      </c>
      <c r="O1608" s="130">
        <v>47</v>
      </c>
      <c r="P1608" s="130">
        <v>47</v>
      </c>
      <c r="Q1608" s="130">
        <v>47</v>
      </c>
      <c r="R1608" s="130">
        <v>46</v>
      </c>
      <c r="S1608" s="130">
        <v>51</v>
      </c>
      <c r="T1608" s="130">
        <v>58</v>
      </c>
      <c r="U1608" s="130">
        <v>57</v>
      </c>
      <c r="V1608" s="392">
        <v>60</v>
      </c>
      <c r="W1608" s="130">
        <v>56</v>
      </c>
      <c r="X1608" s="130">
        <v>51</v>
      </c>
      <c r="Y1608" s="130">
        <v>53</v>
      </c>
      <c r="Z1608" s="130">
        <v>54</v>
      </c>
      <c r="AA1608" s="130">
        <v>47</v>
      </c>
      <c r="AB1608" s="452">
        <v>46</v>
      </c>
      <c r="AC1608" s="222"/>
      <c r="AD1608" s="16"/>
      <c r="AE1608" s="16"/>
      <c r="AF1608" s="16"/>
      <c r="AG1608" s="16"/>
      <c r="AH1608" s="16"/>
      <c r="AI1608" s="16"/>
      <c r="AJ1608" s="16"/>
      <c r="AK1608" s="16"/>
      <c r="AL1608" s="16"/>
      <c r="AM1608" s="16"/>
      <c r="AN1608" s="16"/>
      <c r="AO1608" s="16"/>
    </row>
    <row r="1609" s="1" customFormat="1" ht="12.75" customHeight="1">
      <c r="A1609" s="113"/>
      <c r="B1609" s="120"/>
      <c r="C1609" s="115" t="s">
        <v>20</v>
      </c>
      <c r="D1609" s="115"/>
      <c r="E1609" s="116">
        <f t="shared" si="1494"/>
        <v>0.37903225806451607</v>
      </c>
      <c r="F1609" s="116">
        <f t="shared" si="1494"/>
        <v>0.39024390243902435</v>
      </c>
      <c r="G1609" s="116">
        <f t="shared" si="1494"/>
        <v>0.40223463687150834</v>
      </c>
      <c r="H1609" s="393">
        <f t="shared" si="1494"/>
        <v>0.38681948424068774</v>
      </c>
      <c r="I1609" s="116">
        <f t="shared" si="1494"/>
        <v>0.38526912181303119</v>
      </c>
      <c r="J1609" s="116">
        <f t="shared" si="1494"/>
        <v>0.36592178770949724</v>
      </c>
      <c r="K1609" s="116">
        <f t="shared" si="1494"/>
        <v>0.33681462140992169</v>
      </c>
      <c r="L1609" s="116">
        <f t="shared" si="1494"/>
        <v>0.29931972789115646</v>
      </c>
      <c r="M1609" s="116">
        <f t="shared" si="1494"/>
        <v>0.27615062761506276</v>
      </c>
      <c r="N1609" s="393">
        <f t="shared" si="1494"/>
        <v>0.30158730158730163</v>
      </c>
      <c r="O1609" s="116">
        <f t="shared" si="1494"/>
        <v>0.29816513761467889</v>
      </c>
      <c r="P1609" s="116">
        <f t="shared" si="1494"/>
        <v>0.30679156908665106</v>
      </c>
      <c r="Q1609" s="116">
        <f t="shared" si="1494"/>
        <v>0.30952380952380953</v>
      </c>
      <c r="R1609" s="116">
        <f t="shared" si="1494"/>
        <v>0.30787589498806683</v>
      </c>
      <c r="S1609" s="116">
        <f t="shared" si="1494"/>
        <v>0.29411764705882354</v>
      </c>
      <c r="T1609" s="116">
        <f t="shared" si="1494"/>
        <v>0.29032258064516131</v>
      </c>
      <c r="U1609" s="116">
        <f t="shared" si="1494"/>
        <v>0.27586206896551724</v>
      </c>
      <c r="V1609" s="393">
        <f t="shared" si="1494"/>
        <v>0.26487523992322459</v>
      </c>
      <c r="W1609" s="116">
        <f t="shared" si="1494"/>
        <v>0.2730844793713163</v>
      </c>
      <c r="X1609" s="116">
        <f t="shared" si="1494"/>
        <v>0.28629856850715751</v>
      </c>
      <c r="Y1609" s="116">
        <f t="shared" si="1494"/>
        <v>0.29471544715447151</v>
      </c>
      <c r="Z1609" s="116">
        <f t="shared" si="1494"/>
        <v>0.31315240083507306</v>
      </c>
      <c r="AA1609" s="116">
        <f t="shared" si="1494"/>
        <v>0.34022988505747126</v>
      </c>
      <c r="AB1609" s="116">
        <f t="shared" si="1494"/>
        <v>0.38592233009708743</v>
      </c>
      <c r="AC1609" s="125">
        <f t="shared" si="1494"/>
        <v>0.3187078109932498</v>
      </c>
      <c r="AD1609" s="16"/>
      <c r="AE1609" s="16"/>
      <c r="AF1609" s="16"/>
      <c r="AG1609" s="16"/>
      <c r="AH1609" s="16"/>
      <c r="AI1609" s="16"/>
      <c r="AJ1609" s="16"/>
      <c r="AK1609" s="16"/>
      <c r="AL1609" s="16"/>
      <c r="AM1609" s="16"/>
      <c r="AN1609" s="16"/>
      <c r="AO1609" s="16"/>
    </row>
    <row r="1610" s="1" customFormat="1" ht="12.75" customHeight="1">
      <c r="A1610" s="31" t="s">
        <v>41</v>
      </c>
      <c r="B1610" s="32" t="s">
        <v>743</v>
      </c>
      <c r="C1610" s="33" t="s">
        <v>15</v>
      </c>
      <c r="D1610" s="33" t="s">
        <v>16</v>
      </c>
      <c r="E1610" s="682">
        <v>1.8120000000000001</v>
      </c>
      <c r="F1610" s="682">
        <v>1.722</v>
      </c>
      <c r="G1610" s="682">
        <v>1.635</v>
      </c>
      <c r="H1610" s="1057">
        <v>1.6200000000000001</v>
      </c>
      <c r="I1610" s="682">
        <v>1.6140000000000001</v>
      </c>
      <c r="J1610" s="682">
        <v>1.6950000000000001</v>
      </c>
      <c r="K1610" s="682">
        <v>1.917</v>
      </c>
      <c r="L1610" s="682">
        <v>2.2919999999999998</v>
      </c>
      <c r="M1610" s="682">
        <v>2.5680000000000001</v>
      </c>
      <c r="N1610" s="1057">
        <v>2.694</v>
      </c>
      <c r="O1610" s="682">
        <v>2.7810000000000001</v>
      </c>
      <c r="P1610" s="682">
        <v>2.778</v>
      </c>
      <c r="Q1610" s="682">
        <v>2.7839999999999998</v>
      </c>
      <c r="R1610" s="682">
        <v>2.8140000000000001</v>
      </c>
      <c r="S1610" s="682">
        <v>2.9220000000000002</v>
      </c>
      <c r="T1610" s="682">
        <v>2.9340000000000002</v>
      </c>
      <c r="U1610" s="682">
        <v>2.8740000000000001</v>
      </c>
      <c r="V1610" s="1057">
        <v>2.8050000000000002</v>
      </c>
      <c r="W1610" s="682">
        <v>2.8170000000000002</v>
      </c>
      <c r="X1610" s="682">
        <v>2.73</v>
      </c>
      <c r="Y1610" s="682">
        <v>2.6160000000000001</v>
      </c>
      <c r="Z1610" s="682">
        <v>2.4569999999999999</v>
      </c>
      <c r="AA1610" s="682">
        <v>2.1600000000000001</v>
      </c>
      <c r="AB1610" s="682">
        <v>1.95</v>
      </c>
      <c r="AC1610" s="36">
        <f t="shared" ref="AC1610:AC1611" si="1498">SUM(E1610:AB1610)</f>
        <v>56.991</v>
      </c>
      <c r="AD1610" s="16"/>
      <c r="AE1610" s="16"/>
      <c r="AF1610" s="16"/>
      <c r="AG1610" s="16"/>
      <c r="AH1610" s="16"/>
      <c r="AI1610" s="16"/>
      <c r="AJ1610" s="16"/>
      <c r="AK1610" s="16"/>
      <c r="AL1610" s="16"/>
      <c r="AM1610" s="16"/>
      <c r="AN1610" s="16"/>
      <c r="AO1610" s="16"/>
    </row>
    <row r="1611" s="1" customFormat="1" ht="12.75" customHeight="1">
      <c r="A1611" s="37"/>
      <c r="B1611" s="38"/>
      <c r="C1611" s="39" t="s">
        <v>17</v>
      </c>
      <c r="D1611" s="39" t="s">
        <v>16</v>
      </c>
      <c r="E1611" s="236">
        <v>0.20100000000000001</v>
      </c>
      <c r="F1611" s="236">
        <v>0.20399999999999999</v>
      </c>
      <c r="G1611" s="236">
        <v>0.20399999999999999</v>
      </c>
      <c r="H1611" s="1058">
        <v>0.19800000000000001</v>
      </c>
      <c r="I1611" s="236">
        <v>0.19500000000000001</v>
      </c>
      <c r="J1611" s="236">
        <v>0.186</v>
      </c>
      <c r="K1611" s="236">
        <v>0.189</v>
      </c>
      <c r="L1611" s="236">
        <v>0.23400000000000001</v>
      </c>
      <c r="M1611" s="236">
        <v>0.26400000000000001</v>
      </c>
      <c r="N1611" s="1058">
        <v>0.29699999999999999</v>
      </c>
      <c r="O1611" s="236">
        <v>0.29699999999999999</v>
      </c>
      <c r="P1611" s="236">
        <v>0.29999999999999999</v>
      </c>
      <c r="Q1611" s="236">
        <v>0.315</v>
      </c>
      <c r="R1611" s="236">
        <v>0.315</v>
      </c>
      <c r="S1611" s="236">
        <v>0.315</v>
      </c>
      <c r="T1611" s="236">
        <v>0.29399999999999998</v>
      </c>
      <c r="U1611" s="236">
        <v>0.27300000000000002</v>
      </c>
      <c r="V1611" s="1058">
        <v>0.26700000000000002</v>
      </c>
      <c r="W1611" s="236">
        <v>0.26700000000000002</v>
      </c>
      <c r="X1611" s="236">
        <v>0.26400000000000001</v>
      </c>
      <c r="Y1611" s="236">
        <v>0.26100000000000001</v>
      </c>
      <c r="Z1611" s="236">
        <v>0.24299999999999999</v>
      </c>
      <c r="AA1611" s="236">
        <v>0.216</v>
      </c>
      <c r="AB1611" s="236">
        <v>0.21299999999999999</v>
      </c>
      <c r="AC1611" s="42">
        <f t="shared" si="1498"/>
        <v>6.0120000000000013</v>
      </c>
      <c r="AD1611" s="16"/>
      <c r="AE1611" s="16"/>
      <c r="AF1611" s="16"/>
      <c r="AG1611" s="16"/>
      <c r="AH1611" s="16"/>
      <c r="AI1611" s="16"/>
      <c r="AJ1611" s="16"/>
      <c r="AK1611" s="16"/>
      <c r="AL1611" s="16"/>
      <c r="AM1611" s="16"/>
      <c r="AN1611" s="16"/>
      <c r="AO1611" s="16"/>
    </row>
    <row r="1612" s="1" customFormat="1" ht="12.75" customHeight="1">
      <c r="A1612" s="37"/>
      <c r="B1612" s="38"/>
      <c r="C1612" s="39" t="s">
        <v>18</v>
      </c>
      <c r="D1612" s="223" t="s">
        <v>19</v>
      </c>
      <c r="E1612" s="44">
        <v>101</v>
      </c>
      <c r="F1612" s="130">
        <v>86</v>
      </c>
      <c r="G1612" s="130">
        <v>91</v>
      </c>
      <c r="H1612" s="392">
        <v>85</v>
      </c>
      <c r="I1612" s="130">
        <v>83</v>
      </c>
      <c r="J1612" s="130">
        <v>95</v>
      </c>
      <c r="K1612" s="130">
        <v>114</v>
      </c>
      <c r="L1612" s="130">
        <v>134</v>
      </c>
      <c r="M1612" s="130">
        <v>149</v>
      </c>
      <c r="N1612" s="392">
        <v>150</v>
      </c>
      <c r="O1612" s="130">
        <v>152</v>
      </c>
      <c r="P1612" s="130">
        <v>153</v>
      </c>
      <c r="Q1612" s="130">
        <v>149</v>
      </c>
      <c r="R1612" s="130">
        <v>156</v>
      </c>
      <c r="S1612" s="130">
        <v>159</v>
      </c>
      <c r="T1612" s="130">
        <v>152</v>
      </c>
      <c r="U1612" s="130">
        <v>163</v>
      </c>
      <c r="V1612" s="392">
        <v>158</v>
      </c>
      <c r="W1612" s="130">
        <v>154</v>
      </c>
      <c r="X1612" s="130">
        <v>146</v>
      </c>
      <c r="Y1612" s="130">
        <v>138</v>
      </c>
      <c r="Z1612" s="130">
        <v>131</v>
      </c>
      <c r="AA1612" s="130">
        <v>108</v>
      </c>
      <c r="AB1612" s="452">
        <v>103</v>
      </c>
      <c r="AC1612" s="222"/>
      <c r="AD1612" s="16"/>
      <c r="AE1612" s="16"/>
      <c r="AF1612" s="16"/>
      <c r="AG1612" s="16"/>
      <c r="AH1612" s="16"/>
      <c r="AI1612" s="16"/>
      <c r="AJ1612" s="16"/>
      <c r="AK1612" s="16"/>
      <c r="AL1612" s="16"/>
      <c r="AM1612" s="16"/>
      <c r="AN1612" s="16"/>
      <c r="AO1612" s="16"/>
    </row>
    <row r="1613" s="1" customFormat="1" ht="12.75" customHeight="1">
      <c r="A1613" s="113"/>
      <c r="B1613" s="120"/>
      <c r="C1613" s="115" t="s">
        <v>20</v>
      </c>
      <c r="D1613" s="115"/>
      <c r="E1613" s="116">
        <f t="shared" si="1494"/>
        <v>0.11092715231788079</v>
      </c>
      <c r="F1613" s="116">
        <f t="shared" si="1494"/>
        <v>0.11846689895470383</v>
      </c>
      <c r="G1613" s="116">
        <f t="shared" si="1494"/>
        <v>0.12477064220183486</v>
      </c>
      <c r="H1613" s="393">
        <f t="shared" si="1494"/>
        <v>0.12222222222222222</v>
      </c>
      <c r="I1613" s="116">
        <f t="shared" si="1494"/>
        <v>0.120817843866171</v>
      </c>
      <c r="J1613" s="116">
        <f t="shared" si="1494"/>
        <v>0.10973451327433628</v>
      </c>
      <c r="K1613" s="116">
        <f t="shared" si="1494"/>
        <v>0.098591549295774641</v>
      </c>
      <c r="L1613" s="116">
        <f t="shared" si="1494"/>
        <v>0.10209424083769635</v>
      </c>
      <c r="M1613" s="116">
        <f t="shared" si="1494"/>
        <v>0.10280373831775701</v>
      </c>
      <c r="N1613" s="393">
        <f t="shared" si="1494"/>
        <v>0.11024498886414254</v>
      </c>
      <c r="O1613" s="116">
        <f t="shared" si="1494"/>
        <v>0.10679611650485436</v>
      </c>
      <c r="P1613" s="116">
        <f t="shared" si="1494"/>
        <v>0.10799136069114471</v>
      </c>
      <c r="Q1613" s="116">
        <f t="shared" si="1494"/>
        <v>0.11314655172413794</v>
      </c>
      <c r="R1613" s="116">
        <f t="shared" si="1494"/>
        <v>0.11194029850746269</v>
      </c>
      <c r="S1613" s="116">
        <f t="shared" si="1494"/>
        <v>0.10780287474332649</v>
      </c>
      <c r="T1613" s="116">
        <f t="shared" si="1494"/>
        <v>0.10020449897750511</v>
      </c>
      <c r="U1613" s="116">
        <f t="shared" si="1494"/>
        <v>0.094989561586638835</v>
      </c>
      <c r="V1613" s="393">
        <f t="shared" si="1494"/>
        <v>0.095187165775401067</v>
      </c>
      <c r="W1613" s="116">
        <f t="shared" si="1494"/>
        <v>0.094781682641107562</v>
      </c>
      <c r="X1613" s="116">
        <f t="shared" si="1494"/>
        <v>0.096703296703296707</v>
      </c>
      <c r="Y1613" s="116">
        <f t="shared" si="1494"/>
        <v>0.099770642201834861</v>
      </c>
      <c r="Z1613" s="116">
        <f t="shared" si="1494"/>
        <v>0.098901098901098911</v>
      </c>
      <c r="AA1613" s="116">
        <f t="shared" si="1494"/>
        <v>0.099999999999999992</v>
      </c>
      <c r="AB1613" s="116">
        <f t="shared" si="1494"/>
        <v>0.10923076923076923</v>
      </c>
      <c r="AC1613" s="125">
        <f t="shared" si="1494"/>
        <v>0.10549034058009162</v>
      </c>
      <c r="AD1613" s="16"/>
      <c r="AE1613" s="16"/>
      <c r="AF1613" s="16"/>
      <c r="AG1613" s="16"/>
      <c r="AH1613" s="16"/>
      <c r="AI1613" s="16"/>
      <c r="AJ1613" s="16"/>
      <c r="AK1613" s="16"/>
      <c r="AL1613" s="16"/>
      <c r="AM1613" s="16"/>
      <c r="AN1613" s="16"/>
      <c r="AO1613" s="16"/>
    </row>
    <row r="1614" s="1" customFormat="1" ht="12.75" customHeight="1">
      <c r="A1614" s="31" t="s">
        <v>71</v>
      </c>
      <c r="B1614" s="32" t="s">
        <v>744</v>
      </c>
      <c r="C1614" s="33" t="s">
        <v>15</v>
      </c>
      <c r="D1614" s="33" t="s">
        <v>16</v>
      </c>
      <c r="E1614" s="682">
        <v>0.94499999999999995</v>
      </c>
      <c r="F1614" s="682">
        <v>0.92400000000000004</v>
      </c>
      <c r="G1614" s="682">
        <v>0.91200000000000003</v>
      </c>
      <c r="H1614" s="1057">
        <v>0.94199999999999995</v>
      </c>
      <c r="I1614" s="682">
        <v>0.97799999999999998</v>
      </c>
      <c r="J1614" s="682">
        <v>0.94499999999999995</v>
      </c>
      <c r="K1614" s="682">
        <v>0.96599999999999997</v>
      </c>
      <c r="L1614" s="682">
        <v>1.0529999999999999</v>
      </c>
      <c r="M1614" s="682">
        <v>1.167</v>
      </c>
      <c r="N1614" s="1057">
        <v>1.2929999999999999</v>
      </c>
      <c r="O1614" s="682">
        <v>1.347</v>
      </c>
      <c r="P1614" s="682">
        <v>1.3380000000000001</v>
      </c>
      <c r="Q1614" s="682">
        <v>1.347</v>
      </c>
      <c r="R1614" s="682">
        <v>1.3320000000000001</v>
      </c>
      <c r="S1614" s="682">
        <v>1.359</v>
      </c>
      <c r="T1614" s="682">
        <v>1.335</v>
      </c>
      <c r="U1614" s="682">
        <v>1.2749999999999999</v>
      </c>
      <c r="V1614" s="1057">
        <v>1.248</v>
      </c>
      <c r="W1614" s="682">
        <v>1.2509999999999999</v>
      </c>
      <c r="X1614" s="682">
        <v>1.2150000000000001</v>
      </c>
      <c r="Y1614" s="682">
        <v>1.2</v>
      </c>
      <c r="Z1614" s="682">
        <v>1.1519999999999999</v>
      </c>
      <c r="AA1614" s="682">
        <v>1.0620000000000001</v>
      </c>
      <c r="AB1614" s="682">
        <v>1.008</v>
      </c>
      <c r="AC1614" s="36">
        <f t="shared" ref="AC1614:AC1615" si="1499">SUM(E1614:AB1614)</f>
        <v>27.594000000000001</v>
      </c>
      <c r="AD1614" s="16"/>
      <c r="AE1614" s="16"/>
      <c r="AF1614" s="16"/>
      <c r="AG1614" s="16"/>
      <c r="AH1614" s="16"/>
      <c r="AI1614" s="16"/>
      <c r="AJ1614" s="16"/>
      <c r="AK1614" s="16"/>
      <c r="AL1614" s="16"/>
      <c r="AM1614" s="16"/>
      <c r="AN1614" s="16"/>
      <c r="AO1614" s="16"/>
    </row>
    <row r="1615" s="1" customFormat="1" ht="12.75" customHeight="1">
      <c r="A1615" s="37"/>
      <c r="B1615" s="38"/>
      <c r="C1615" s="39" t="s">
        <v>17</v>
      </c>
      <c r="D1615" s="39" t="s">
        <v>16</v>
      </c>
      <c r="E1615" s="236">
        <v>0.41699999999999998</v>
      </c>
      <c r="F1615" s="236">
        <v>0.42299999999999999</v>
      </c>
      <c r="G1615" s="236">
        <v>0.42299999999999999</v>
      </c>
      <c r="H1615" s="1058">
        <v>0.41399999999999998</v>
      </c>
      <c r="I1615" s="236">
        <v>0.40799999999999997</v>
      </c>
      <c r="J1615" s="236">
        <v>0.36599999999999999</v>
      </c>
      <c r="K1615" s="236">
        <v>0.33300000000000002</v>
      </c>
      <c r="L1615" s="236">
        <v>0.33300000000000002</v>
      </c>
      <c r="M1615" s="236">
        <v>0.36599999999999999</v>
      </c>
      <c r="N1615" s="1058">
        <v>0.375</v>
      </c>
      <c r="O1615" s="236">
        <v>0.40799999999999997</v>
      </c>
      <c r="P1615" s="236">
        <v>0.40799999999999997</v>
      </c>
      <c r="Q1615" s="236">
        <v>0.40799999999999997</v>
      </c>
      <c r="R1615" s="236">
        <v>0.41099999999999998</v>
      </c>
      <c r="S1615" s="236">
        <v>0.42599999999999999</v>
      </c>
      <c r="T1615" s="236">
        <v>0.42599999999999999</v>
      </c>
      <c r="U1615" s="236">
        <v>0.42899999999999999</v>
      </c>
      <c r="V1615" s="1058">
        <v>0.40200000000000002</v>
      </c>
      <c r="W1615" s="236">
        <v>0.40200000000000002</v>
      </c>
      <c r="X1615" s="236">
        <v>0.41699999999999998</v>
      </c>
      <c r="Y1615" s="236">
        <v>0.42599999999999999</v>
      </c>
      <c r="Z1615" s="236">
        <v>0.41999999999999998</v>
      </c>
      <c r="AA1615" s="236">
        <v>0.42299999999999999</v>
      </c>
      <c r="AB1615" s="236">
        <v>0.45900000000000002</v>
      </c>
      <c r="AC1615" s="42">
        <f t="shared" si="1499"/>
        <v>9.7230000000000008</v>
      </c>
      <c r="AD1615" s="16"/>
      <c r="AE1615" s="16"/>
      <c r="AF1615" s="16"/>
      <c r="AG1615" s="16"/>
      <c r="AH1615" s="16"/>
      <c r="AI1615" s="16"/>
      <c r="AJ1615" s="16"/>
      <c r="AK1615" s="16"/>
      <c r="AL1615" s="16"/>
      <c r="AM1615" s="16"/>
      <c r="AN1615" s="16"/>
      <c r="AO1615" s="16"/>
    </row>
    <row r="1616" s="1" customFormat="1" ht="12.75" customHeight="1">
      <c r="A1616" s="37"/>
      <c r="B1616" s="38"/>
      <c r="C1616" s="39" t="s">
        <v>18</v>
      </c>
      <c r="D1616" s="223" t="s">
        <v>19</v>
      </c>
      <c r="E1616" s="44">
        <v>55</v>
      </c>
      <c r="F1616" s="130">
        <v>56</v>
      </c>
      <c r="G1616" s="130">
        <v>52</v>
      </c>
      <c r="H1616" s="392">
        <v>57</v>
      </c>
      <c r="I1616" s="130">
        <v>64</v>
      </c>
      <c r="J1616" s="130">
        <v>54</v>
      </c>
      <c r="K1616" s="130">
        <v>60</v>
      </c>
      <c r="L1616" s="130">
        <v>65</v>
      </c>
      <c r="M1616" s="130">
        <v>72</v>
      </c>
      <c r="N1616" s="392">
        <v>74</v>
      </c>
      <c r="O1616" s="130">
        <v>76</v>
      </c>
      <c r="P1616" s="130">
        <v>75</v>
      </c>
      <c r="Q1616" s="130">
        <v>77</v>
      </c>
      <c r="R1616" s="130">
        <v>76</v>
      </c>
      <c r="S1616" s="130">
        <v>76</v>
      </c>
      <c r="T1616" s="130">
        <v>71</v>
      </c>
      <c r="U1616" s="130">
        <v>69</v>
      </c>
      <c r="V1616" s="392">
        <v>72</v>
      </c>
      <c r="W1616" s="130">
        <v>68</v>
      </c>
      <c r="X1616" s="130">
        <v>71</v>
      </c>
      <c r="Y1616" s="130">
        <v>68</v>
      </c>
      <c r="Z1616" s="130">
        <v>66</v>
      </c>
      <c r="AA1616" s="130">
        <v>56</v>
      </c>
      <c r="AB1616" s="452">
        <v>57</v>
      </c>
      <c r="AC1616" s="222"/>
      <c r="AD1616" s="16"/>
      <c r="AE1616" s="16"/>
      <c r="AF1616" s="16"/>
      <c r="AG1616" s="16"/>
      <c r="AH1616" s="16"/>
      <c r="AI1616" s="16"/>
      <c r="AJ1616" s="16"/>
      <c r="AK1616" s="16"/>
      <c r="AL1616" s="16"/>
      <c r="AM1616" s="16"/>
      <c r="AN1616" s="16"/>
      <c r="AO1616" s="16"/>
    </row>
    <row r="1617" s="1" customFormat="1" ht="12.75" customHeight="1">
      <c r="A1617" s="49"/>
      <c r="B1617" s="50"/>
      <c r="C1617" s="51" t="s">
        <v>20</v>
      </c>
      <c r="D1617" s="51"/>
      <c r="E1617" s="52">
        <f t="shared" si="1494"/>
        <v>0.44126984126984126</v>
      </c>
      <c r="F1617" s="52">
        <f t="shared" si="1494"/>
        <v>0.45779220779220775</v>
      </c>
      <c r="G1617" s="52">
        <f t="shared" si="1494"/>
        <v>0.46381578947368418</v>
      </c>
      <c r="H1617" s="100">
        <f t="shared" si="1494"/>
        <v>0.43949044585987262</v>
      </c>
      <c r="I1617" s="52">
        <f t="shared" si="1494"/>
        <v>0.41717791411042943</v>
      </c>
      <c r="J1617" s="52">
        <f t="shared" si="1494"/>
        <v>0.38730158730158731</v>
      </c>
      <c r="K1617" s="52">
        <f t="shared" si="1494"/>
        <v>0.34472049689440998</v>
      </c>
      <c r="L1617" s="52">
        <f t="shared" si="1494"/>
        <v>0.31623931623931628</v>
      </c>
      <c r="M1617" s="52">
        <f t="shared" si="1494"/>
        <v>0.31362467866323906</v>
      </c>
      <c r="N1617" s="100">
        <f t="shared" si="1494"/>
        <v>0.29002320185614849</v>
      </c>
      <c r="O1617" s="52">
        <f t="shared" si="1494"/>
        <v>0.30289532293986637</v>
      </c>
      <c r="P1617" s="52">
        <f t="shared" si="1494"/>
        <v>0.30493273542600891</v>
      </c>
      <c r="Q1617" s="52">
        <f t="shared" si="1494"/>
        <v>0.30289532293986637</v>
      </c>
      <c r="R1617" s="52">
        <f t="shared" si="1494"/>
        <v>0.30855855855855852</v>
      </c>
      <c r="S1617" s="52">
        <f t="shared" si="1494"/>
        <v>0.31346578366445915</v>
      </c>
      <c r="T1617" s="52">
        <f t="shared" si="1494"/>
        <v>0.31910112359550563</v>
      </c>
      <c r="U1617" s="52">
        <f t="shared" si="1494"/>
        <v>0.33647058823529413</v>
      </c>
      <c r="V1617" s="100">
        <f t="shared" si="1494"/>
        <v>0.32211538461538464</v>
      </c>
      <c r="W1617" s="52">
        <f t="shared" si="1494"/>
        <v>0.32134292565947248</v>
      </c>
      <c r="X1617" s="52">
        <f t="shared" si="1494"/>
        <v>0.34320987654320984</v>
      </c>
      <c r="Y1617" s="52">
        <f t="shared" si="1494"/>
        <v>0.35499999999999998</v>
      </c>
      <c r="Z1617" s="52">
        <f t="shared" si="1494"/>
        <v>0.36458333333333337</v>
      </c>
      <c r="AA1617" s="52">
        <f t="shared" si="1494"/>
        <v>0.39830508474576271</v>
      </c>
      <c r="AB1617" s="52">
        <f t="shared" si="1494"/>
        <v>0.45535714285714285</v>
      </c>
      <c r="AC1617" s="101">
        <f t="shared" si="1494"/>
        <v>0.35235920852359209</v>
      </c>
      <c r="AD1617" s="16"/>
      <c r="AE1617" s="16"/>
      <c r="AF1617" s="16"/>
      <c r="AG1617" s="16"/>
      <c r="AH1617" s="16"/>
      <c r="AI1617" s="16"/>
      <c r="AJ1617" s="16"/>
      <c r="AK1617" s="16"/>
      <c r="AL1617" s="16"/>
      <c r="AM1617" s="16"/>
      <c r="AN1617" s="16"/>
      <c r="AO1617" s="16"/>
    </row>
    <row r="1618" s="1" customFormat="1" ht="12.75" customHeight="1">
      <c r="A1618" s="67" t="s">
        <v>587</v>
      </c>
      <c r="B1618" s="68"/>
      <c r="C1618" s="69"/>
      <c r="D1618" s="69"/>
      <c r="E1618" s="70">
        <f t="shared" ref="E1618:AB1619" si="1500">E1602+E1606+E1610+E1614</f>
        <v>4.7370000000000001</v>
      </c>
      <c r="F1618" s="70">
        <f t="shared" si="1500"/>
        <v>4.5419999999999998</v>
      </c>
      <c r="G1618" s="70">
        <f t="shared" si="1500"/>
        <v>4.3769999999999998</v>
      </c>
      <c r="H1618" s="70">
        <f t="shared" si="1500"/>
        <v>4.3639999999999999</v>
      </c>
      <c r="I1618" s="70">
        <f t="shared" si="1500"/>
        <v>4.4039999999999999</v>
      </c>
      <c r="J1618" s="70">
        <f t="shared" si="1500"/>
        <v>4.5200000000000005</v>
      </c>
      <c r="K1618" s="70">
        <f t="shared" si="1500"/>
        <v>5.1130000000000004</v>
      </c>
      <c r="L1618" s="70">
        <f t="shared" si="1500"/>
        <v>5.9869999999999992</v>
      </c>
      <c r="M1618" s="70">
        <f t="shared" si="1500"/>
        <v>6.5890000000000004</v>
      </c>
      <c r="N1618" s="70">
        <f t="shared" si="1500"/>
        <v>6.7869999999999999</v>
      </c>
      <c r="O1618" s="70">
        <f t="shared" si="1500"/>
        <v>6.9160000000000004</v>
      </c>
      <c r="P1618" s="70">
        <f t="shared" si="1500"/>
        <v>6.8660000000000005</v>
      </c>
      <c r="Q1618" s="70">
        <f t="shared" si="1500"/>
        <v>6.8810000000000002</v>
      </c>
      <c r="R1618" s="70">
        <f t="shared" si="1500"/>
        <v>6.9020000000000001</v>
      </c>
      <c r="S1618" s="70">
        <f t="shared" si="1500"/>
        <v>7.117</v>
      </c>
      <c r="T1618" s="70">
        <f t="shared" si="1500"/>
        <v>7.149</v>
      </c>
      <c r="U1618" s="70">
        <f t="shared" si="1500"/>
        <v>7.1010000000000009</v>
      </c>
      <c r="V1618" s="70">
        <f t="shared" si="1500"/>
        <v>7.0290000000000008</v>
      </c>
      <c r="W1618" s="70">
        <f t="shared" si="1500"/>
        <v>7.0879999999999992</v>
      </c>
      <c r="X1618" s="70">
        <f t="shared" si="1500"/>
        <v>6.8949999999999996</v>
      </c>
      <c r="Y1618" s="70">
        <f t="shared" si="1500"/>
        <v>6.71</v>
      </c>
      <c r="Z1618" s="70">
        <f t="shared" si="1500"/>
        <v>6.351</v>
      </c>
      <c r="AA1618" s="70">
        <f t="shared" si="1500"/>
        <v>5.6640000000000006</v>
      </c>
      <c r="AB1618" s="70">
        <f t="shared" si="1500"/>
        <v>5.1479999999999997</v>
      </c>
      <c r="AC1618" s="71"/>
      <c r="AD1618" s="16"/>
      <c r="AE1618" s="16"/>
      <c r="AF1618" s="16"/>
      <c r="AG1618" s="16"/>
      <c r="AH1618" s="16"/>
      <c r="AI1618" s="16"/>
      <c r="AJ1618" s="16"/>
      <c r="AK1618" s="16"/>
      <c r="AL1618" s="16"/>
      <c r="AM1618" s="16"/>
      <c r="AN1618" s="16"/>
      <c r="AO1618" s="16"/>
    </row>
    <row r="1619" s="1" customFormat="1" ht="12.75" customHeight="1">
      <c r="A1619" s="72" t="s">
        <v>588</v>
      </c>
      <c r="B1619" s="73"/>
      <c r="C1619" s="74"/>
      <c r="D1619" s="74"/>
      <c r="E1619" s="75">
        <f t="shared" si="1500"/>
        <v>1.0680000000000001</v>
      </c>
      <c r="F1619" s="75">
        <f t="shared" si="1500"/>
        <v>1.085</v>
      </c>
      <c r="G1619" s="75">
        <f t="shared" si="1500"/>
        <v>1.083</v>
      </c>
      <c r="H1619" s="75">
        <f t="shared" si="1500"/>
        <v>1.046</v>
      </c>
      <c r="I1619" s="75">
        <f t="shared" si="1500"/>
        <v>1.0369999999999999</v>
      </c>
      <c r="J1619" s="75">
        <f t="shared" si="1500"/>
        <v>0.97000000000000008</v>
      </c>
      <c r="K1619" s="75">
        <f t="shared" si="1500"/>
        <v>0.93799999999999994</v>
      </c>
      <c r="L1619" s="75">
        <f t="shared" si="1500"/>
        <v>1.0090000000000001</v>
      </c>
      <c r="M1619" s="75">
        <f t="shared" si="1500"/>
        <v>1.0760000000000001</v>
      </c>
      <c r="N1619" s="75">
        <f t="shared" si="1500"/>
        <v>1.1219999999999999</v>
      </c>
      <c r="O1619" s="75">
        <f t="shared" si="1500"/>
        <v>1.145</v>
      </c>
      <c r="P1619" s="75">
        <f t="shared" si="1500"/>
        <v>1.1519999999999999</v>
      </c>
      <c r="Q1619" s="75">
        <f t="shared" si="1500"/>
        <v>1.175</v>
      </c>
      <c r="R1619" s="75">
        <f t="shared" si="1500"/>
        <v>1.1659999999999999</v>
      </c>
      <c r="S1619" s="75">
        <f t="shared" si="1500"/>
        <v>1.179</v>
      </c>
      <c r="T1619" s="75">
        <f t="shared" si="1500"/>
        <v>1.1679999999999999</v>
      </c>
      <c r="U1619" s="75">
        <f t="shared" si="1500"/>
        <v>1.1639999999999999</v>
      </c>
      <c r="V1619" s="75">
        <f t="shared" si="1500"/>
        <v>1.121</v>
      </c>
      <c r="W1619" s="75">
        <f t="shared" si="1500"/>
        <v>1.1310000000000002</v>
      </c>
      <c r="X1619" s="75">
        <f t="shared" si="1500"/>
        <v>1.147</v>
      </c>
      <c r="Y1619" s="75">
        <f t="shared" si="1500"/>
        <v>1.169</v>
      </c>
      <c r="Z1619" s="75">
        <f t="shared" si="1500"/>
        <v>1.149</v>
      </c>
      <c r="AA1619" s="75">
        <f t="shared" si="1500"/>
        <v>1.113</v>
      </c>
      <c r="AB1619" s="75">
        <f t="shared" si="1500"/>
        <v>1.1659999999999999</v>
      </c>
      <c r="AC1619" s="76"/>
      <c r="AD1619" s="16"/>
      <c r="AE1619" s="16"/>
      <c r="AF1619" s="16"/>
      <c r="AG1619" s="16"/>
      <c r="AH1619" s="16"/>
      <c r="AI1619" s="16"/>
      <c r="AJ1619" s="16"/>
      <c r="AK1619" s="16"/>
      <c r="AL1619" s="16"/>
      <c r="AM1619" s="16"/>
      <c r="AN1619" s="16"/>
      <c r="AO1619" s="16"/>
    </row>
    <row r="1620" s="1" customFormat="1" ht="12.75" customHeight="1">
      <c r="A1620" s="77" t="s">
        <v>589</v>
      </c>
      <c r="B1620" s="78"/>
      <c r="C1620" s="79"/>
      <c r="D1620" s="79"/>
      <c r="E1620" s="80">
        <f t="shared" ref="E1620:AB1620" si="1501">SQRT(E1618*E1618+E1619*E1619)</f>
        <v>4.8559029026536349</v>
      </c>
      <c r="F1620" s="80">
        <f t="shared" si="1501"/>
        <v>4.6697953916633219</v>
      </c>
      <c r="G1620" s="80">
        <f t="shared" si="1501"/>
        <v>4.5089930139666441</v>
      </c>
      <c r="H1620" s="80">
        <f t="shared" si="1501"/>
        <v>4.4876064889871969</v>
      </c>
      <c r="I1620" s="80">
        <f t="shared" si="1501"/>
        <v>4.5244430596483358</v>
      </c>
      <c r="J1620" s="80">
        <f t="shared" si="1501"/>
        <v>4.622910338736844</v>
      </c>
      <c r="K1620" s="80">
        <f t="shared" si="1501"/>
        <v>5.1983279042399779</v>
      </c>
      <c r="L1620" s="80">
        <f t="shared" si="1501"/>
        <v>6.0714289915966235</v>
      </c>
      <c r="M1620" s="80">
        <f t="shared" si="1501"/>
        <v>6.6762786790247155</v>
      </c>
      <c r="N1620" s="80">
        <f t="shared" si="1501"/>
        <v>6.8791171671952211</v>
      </c>
      <c r="O1620" s="80">
        <f t="shared" si="1501"/>
        <v>7.0101412967214864</v>
      </c>
      <c r="P1620" s="80">
        <f t="shared" si="1501"/>
        <v>6.9619724216632752</v>
      </c>
      <c r="Q1620" s="80">
        <f t="shared" si="1501"/>
        <v>6.9806006904850246</v>
      </c>
      <c r="R1620" s="80">
        <f t="shared" si="1501"/>
        <v>6.9997971399176988</v>
      </c>
      <c r="S1620" s="80">
        <f t="shared" si="1501"/>
        <v>7.2139954255599585</v>
      </c>
      <c r="T1620" s="80">
        <f t="shared" si="1501"/>
        <v>7.2437852673861061</v>
      </c>
      <c r="U1620" s="80">
        <f t="shared" si="1501"/>
        <v>7.1957693820744426</v>
      </c>
      <c r="V1620" s="80">
        <f t="shared" si="1501"/>
        <v>7.1178284609844322</v>
      </c>
      <c r="W1620" s="80">
        <f t="shared" si="1501"/>
        <v>7.1776671001098951</v>
      </c>
      <c r="X1620" s="80">
        <f t="shared" si="1501"/>
        <v>6.9897520699950437</v>
      </c>
      <c r="Y1620" s="80">
        <f t="shared" si="1501"/>
        <v>6.8110690056701078</v>
      </c>
      <c r="Z1620" s="80">
        <f t="shared" si="1501"/>
        <v>6.4540996273686382</v>
      </c>
      <c r="AA1620" s="80">
        <f t="shared" si="1501"/>
        <v>5.7723188581366509</v>
      </c>
      <c r="AB1620" s="80">
        <f t="shared" si="1501"/>
        <v>5.2783955895707546</v>
      </c>
      <c r="AC1620" s="81"/>
      <c r="AD1620" s="221">
        <f t="shared" si="1490"/>
        <v>7.2437852673861061</v>
      </c>
      <c r="AE1620" s="16"/>
      <c r="AF1620" s="16"/>
      <c r="AG1620" s="16"/>
      <c r="AH1620" s="16"/>
      <c r="AI1620" s="16"/>
      <c r="AJ1620" s="16"/>
      <c r="AK1620" s="16"/>
      <c r="AL1620" s="16"/>
      <c r="AM1620" s="16"/>
      <c r="AN1620" s="16"/>
      <c r="AO1620" s="16"/>
    </row>
    <row r="1621" s="1" customFormat="1" ht="12.75" customHeight="1">
      <c r="A1621" s="1086" t="s">
        <v>502</v>
      </c>
      <c r="B1621" s="1087"/>
      <c r="C1621" s="1088"/>
      <c r="D1621" s="1088"/>
      <c r="E1621" s="1089">
        <v>1</v>
      </c>
      <c r="F1621" s="1089">
        <v>2</v>
      </c>
      <c r="G1621" s="1089">
        <v>3</v>
      </c>
      <c r="H1621" s="1089">
        <v>3</v>
      </c>
      <c r="I1621" s="1089">
        <v>5</v>
      </c>
      <c r="J1621" s="1089">
        <v>6</v>
      </c>
      <c r="K1621" s="1089">
        <v>7</v>
      </c>
      <c r="L1621" s="1089">
        <v>8</v>
      </c>
      <c r="M1621" s="1089">
        <v>9</v>
      </c>
      <c r="N1621" s="1089">
        <v>10</v>
      </c>
      <c r="O1621" s="1089">
        <v>11</v>
      </c>
      <c r="P1621" s="1089">
        <v>12</v>
      </c>
      <c r="Q1621" s="1089">
        <v>13</v>
      </c>
      <c r="R1621" s="1089">
        <v>14</v>
      </c>
      <c r="S1621" s="1089">
        <v>15</v>
      </c>
      <c r="T1621" s="1089">
        <v>16</v>
      </c>
      <c r="U1621" s="1089">
        <v>17</v>
      </c>
      <c r="V1621" s="1089">
        <v>18</v>
      </c>
      <c r="W1621" s="1089">
        <v>19</v>
      </c>
      <c r="X1621" s="1089">
        <v>20</v>
      </c>
      <c r="Y1621" s="1089">
        <v>21</v>
      </c>
      <c r="Z1621" s="1089">
        <v>22</v>
      </c>
      <c r="AA1621" s="1089">
        <v>23</v>
      </c>
      <c r="AB1621" s="1089">
        <v>24</v>
      </c>
      <c r="AC1621" s="1090"/>
      <c r="AD1621" s="16"/>
      <c r="AE1621" s="16"/>
      <c r="AF1621" s="16"/>
      <c r="AG1621" s="16"/>
      <c r="AH1621" s="16"/>
      <c r="AI1621" s="16"/>
      <c r="AJ1621" s="16"/>
      <c r="AK1621" s="16"/>
      <c r="AL1621" s="16"/>
      <c r="AM1621" s="16"/>
      <c r="AN1621" s="16"/>
      <c r="AO1621" s="16"/>
    </row>
    <row r="1622" s="1" customFormat="1" ht="12.75" customHeight="1">
      <c r="A1622" s="87" t="s">
        <v>27</v>
      </c>
      <c r="B1622" s="88"/>
      <c r="C1622" s="89" t="s">
        <v>28</v>
      </c>
      <c r="D1622" s="409" t="s">
        <v>19</v>
      </c>
      <c r="E1622" s="88">
        <v>10.460000038146973</v>
      </c>
      <c r="F1622" s="88">
        <v>10.470000267028809</v>
      </c>
      <c r="G1622" s="88">
        <v>10.449999809265137</v>
      </c>
      <c r="H1622" s="88">
        <v>10.439999580383301</v>
      </c>
      <c r="I1622" s="88">
        <v>10.409999847412109</v>
      </c>
      <c r="J1622" s="88">
        <v>10.329999923706055</v>
      </c>
      <c r="K1622" s="88">
        <v>10.350000381469727</v>
      </c>
      <c r="L1622" s="88">
        <v>10.350000381469727</v>
      </c>
      <c r="M1622" s="88">
        <v>10.350000381469727</v>
      </c>
      <c r="N1622" s="88">
        <v>10.289999961853027</v>
      </c>
      <c r="O1622" s="88">
        <v>10.270000457763672</v>
      </c>
      <c r="P1622" s="88">
        <v>10.310000419616699</v>
      </c>
      <c r="Q1622" s="88">
        <v>10.329999923706055</v>
      </c>
      <c r="R1622" s="88">
        <v>10.300000190734863</v>
      </c>
      <c r="S1622" s="88">
        <v>10.319999694824219</v>
      </c>
      <c r="T1622" s="88">
        <v>10.310000419616699</v>
      </c>
      <c r="U1622" s="88">
        <v>10.300000190734863</v>
      </c>
      <c r="V1622" s="88">
        <v>10.279999732971191</v>
      </c>
      <c r="W1622" s="88">
        <v>10.289999961853027</v>
      </c>
      <c r="X1622" s="88">
        <v>10.359999656677246</v>
      </c>
      <c r="Y1622" s="88">
        <v>10.390000343322754</v>
      </c>
      <c r="Z1622" s="88">
        <v>10.390000343322754</v>
      </c>
      <c r="AA1622" s="88">
        <v>10.420000076293945</v>
      </c>
      <c r="AB1622" s="88">
        <v>10.470000267028809</v>
      </c>
      <c r="AC1622" s="89"/>
      <c r="AD1622" s="16"/>
      <c r="AE1622" s="16"/>
      <c r="AF1622" s="16"/>
      <c r="AG1622" s="16"/>
      <c r="AH1622" s="16"/>
      <c r="AI1622" s="16"/>
      <c r="AJ1622" s="16"/>
      <c r="AK1622" s="16"/>
      <c r="AL1622" s="16"/>
      <c r="AM1622" s="16"/>
      <c r="AN1622" s="16"/>
      <c r="AO1622" s="16"/>
    </row>
    <row r="1623" s="1" customFormat="1" ht="12.75" customHeight="1">
      <c r="A1623" s="910" t="s">
        <v>29</v>
      </c>
      <c r="B1623" s="911"/>
      <c r="C1623" s="669" t="s">
        <v>28</v>
      </c>
      <c r="D1623" s="912" t="s">
        <v>19</v>
      </c>
      <c r="E1623" s="911">
        <v>10.399999618530273</v>
      </c>
      <c r="F1623" s="911">
        <v>10.409999847412109</v>
      </c>
      <c r="G1623" s="911">
        <v>10.399999618530273</v>
      </c>
      <c r="H1623" s="911">
        <v>10.390000343322754</v>
      </c>
      <c r="I1623" s="911">
        <v>10.359999656677246</v>
      </c>
      <c r="J1623" s="911">
        <v>10.289999961853027</v>
      </c>
      <c r="K1623" s="911">
        <v>10.300000190734863</v>
      </c>
      <c r="L1623" s="911">
        <v>10.300000190734863</v>
      </c>
      <c r="M1623" s="911">
        <v>10.289999961853027</v>
      </c>
      <c r="N1623" s="911">
        <v>10.229999542236328</v>
      </c>
      <c r="O1623" s="911">
        <v>10.210000038146973</v>
      </c>
      <c r="P1623" s="911">
        <v>10.25</v>
      </c>
      <c r="Q1623" s="911">
        <v>10.270000457763672</v>
      </c>
      <c r="R1623" s="911">
        <v>10.239999771118164</v>
      </c>
      <c r="S1623" s="911">
        <v>10.25</v>
      </c>
      <c r="T1623" s="911">
        <v>10.260000228881836</v>
      </c>
      <c r="U1623" s="911">
        <v>10.25</v>
      </c>
      <c r="V1623" s="911">
        <v>10.220000267028809</v>
      </c>
      <c r="W1623" s="911">
        <v>10.25</v>
      </c>
      <c r="X1623" s="911">
        <v>10.300000190734863</v>
      </c>
      <c r="Y1623" s="911">
        <v>10.350000381469727</v>
      </c>
      <c r="Z1623" s="911">
        <v>10.340000152587891</v>
      </c>
      <c r="AA1623" s="911">
        <v>10.369999885559082</v>
      </c>
      <c r="AB1623" s="911">
        <v>10.420000076293945</v>
      </c>
      <c r="AC1623" s="669"/>
      <c r="AD1623" s="16"/>
      <c r="AE1623" s="16"/>
      <c r="AF1623" s="16"/>
      <c r="AG1623" s="16"/>
      <c r="AH1623" s="16"/>
      <c r="AI1623" s="16"/>
      <c r="AJ1623" s="16"/>
      <c r="AK1623" s="16"/>
      <c r="AL1623" s="16"/>
      <c r="AM1623" s="16"/>
      <c r="AN1623" s="16"/>
      <c r="AO1623" s="16"/>
    </row>
    <row r="1624" s="1" customFormat="1" ht="12.75" customHeight="1">
      <c r="A1624" s="910" t="s">
        <v>128</v>
      </c>
      <c r="B1624" s="911"/>
      <c r="C1624" s="669" t="s">
        <v>28</v>
      </c>
      <c r="D1624" s="912" t="s">
        <v>19</v>
      </c>
      <c r="E1624" s="911">
        <v>10.470000267028809</v>
      </c>
      <c r="F1624" s="911">
        <v>10.479999542236328</v>
      </c>
      <c r="G1624" s="911">
        <v>10.460000038146973</v>
      </c>
      <c r="H1624" s="911">
        <v>10.449999809265137</v>
      </c>
      <c r="I1624" s="911">
        <v>10.430000305175781</v>
      </c>
      <c r="J1624" s="911">
        <v>10.350000381469727</v>
      </c>
      <c r="K1624" s="911">
        <v>10.369999885559082</v>
      </c>
      <c r="L1624" s="911">
        <v>10.369999885559082</v>
      </c>
      <c r="M1624" s="911">
        <v>10.369999885559082</v>
      </c>
      <c r="N1624" s="911">
        <v>10.310000419616699</v>
      </c>
      <c r="O1624" s="911">
        <v>10.279999732971191</v>
      </c>
      <c r="P1624" s="911">
        <v>10.329999923706055</v>
      </c>
      <c r="Q1624" s="911">
        <v>10.359999656677246</v>
      </c>
      <c r="R1624" s="911">
        <v>10.319999694824219</v>
      </c>
      <c r="S1624" s="911">
        <v>10.329999923706055</v>
      </c>
      <c r="T1624" s="911">
        <v>10.340000152587891</v>
      </c>
      <c r="U1624" s="911">
        <v>10.319999694824219</v>
      </c>
      <c r="V1624" s="911">
        <v>10.279999732971191</v>
      </c>
      <c r="W1624" s="911">
        <v>10.319999694824219</v>
      </c>
      <c r="X1624" s="911">
        <v>10.359999656677246</v>
      </c>
      <c r="Y1624" s="911">
        <v>10.409999847412109</v>
      </c>
      <c r="Z1624" s="911">
        <v>10.399999618530273</v>
      </c>
      <c r="AA1624" s="911">
        <v>10.420000076293945</v>
      </c>
      <c r="AB1624" s="911">
        <v>10.470000267028809</v>
      </c>
      <c r="AC1624" s="669"/>
      <c r="AD1624" s="16"/>
      <c r="AE1624" s="16"/>
      <c r="AF1624" s="16"/>
      <c r="AG1624" s="16"/>
      <c r="AH1624" s="16"/>
      <c r="AI1624" s="16"/>
      <c r="AJ1624" s="16"/>
      <c r="AK1624" s="16"/>
      <c r="AL1624" s="16"/>
      <c r="AM1624" s="16"/>
      <c r="AN1624" s="16"/>
      <c r="AO1624" s="16"/>
    </row>
    <row r="1625" s="1" customFormat="1" ht="12.75" customHeight="1">
      <c r="A1625" s="92" t="s">
        <v>745</v>
      </c>
      <c r="B1625" s="93"/>
      <c r="C1625" s="94" t="s">
        <v>28</v>
      </c>
      <c r="D1625" s="411" t="s">
        <v>19</v>
      </c>
      <c r="E1625" s="93">
        <v>10.460000038146973</v>
      </c>
      <c r="F1625" s="93">
        <v>10.460000038146973</v>
      </c>
      <c r="G1625" s="93">
        <v>10.439999580383301</v>
      </c>
      <c r="H1625" s="93">
        <v>10.439999580383301</v>
      </c>
      <c r="I1625" s="93">
        <v>10.420000076293945</v>
      </c>
      <c r="J1625" s="93">
        <v>10.350000381469727</v>
      </c>
      <c r="K1625" s="93">
        <v>10.369999885559082</v>
      </c>
      <c r="L1625" s="93">
        <v>10.350000381469727</v>
      </c>
      <c r="M1625" s="93">
        <v>10.350000381469727</v>
      </c>
      <c r="N1625" s="93">
        <v>10.279999732971191</v>
      </c>
      <c r="O1625" s="93">
        <v>10.260000228881836</v>
      </c>
      <c r="P1625" s="93">
        <v>10.329999923706055</v>
      </c>
      <c r="Q1625" s="93">
        <v>10.319999694824219</v>
      </c>
      <c r="R1625" s="93">
        <v>10.289999961853027</v>
      </c>
      <c r="S1625" s="93">
        <v>10.300000190734863</v>
      </c>
      <c r="T1625" s="93">
        <v>10.319999694824219</v>
      </c>
      <c r="U1625" s="93">
        <v>10.329999923706055</v>
      </c>
      <c r="V1625" s="93">
        <v>10.279999732971191</v>
      </c>
      <c r="W1625" s="93">
        <v>10.300000190734863</v>
      </c>
      <c r="X1625" s="93">
        <v>10.350000381469727</v>
      </c>
      <c r="Y1625" s="93">
        <v>10.380000114440918</v>
      </c>
      <c r="Z1625" s="93">
        <v>10.399999618530273</v>
      </c>
      <c r="AA1625" s="93">
        <v>10.409999847412109</v>
      </c>
      <c r="AB1625" s="93">
        <v>10.439999580383301</v>
      </c>
      <c r="AC1625" s="94"/>
      <c r="AD1625" s="16"/>
      <c r="AE1625" s="16"/>
      <c r="AF1625" s="16"/>
      <c r="AG1625" s="16"/>
      <c r="AH1625" s="16"/>
      <c r="AI1625" s="16"/>
      <c r="AJ1625" s="16"/>
      <c r="AK1625" s="16"/>
      <c r="AL1625" s="16"/>
      <c r="AM1625" s="16"/>
      <c r="AN1625" s="16"/>
      <c r="AO1625" s="16"/>
    </row>
    <row r="1626" s="1" customFormat="1" ht="12.75" customHeight="1">
      <c r="A1626" s="516" t="s">
        <v>55</v>
      </c>
      <c r="B1626" s="121" t="s">
        <v>158</v>
      </c>
      <c r="C1626" s="33" t="s">
        <v>15</v>
      </c>
      <c r="D1626" s="33" t="s">
        <v>16</v>
      </c>
      <c r="E1626" s="682">
        <v>1.0264</v>
      </c>
      <c r="F1626" s="682">
        <v>0.94320000000000004</v>
      </c>
      <c r="G1626" s="682">
        <v>0.90239999999999998</v>
      </c>
      <c r="H1626" s="1057">
        <v>0.89600000000000002</v>
      </c>
      <c r="I1626" s="682">
        <v>0.89359999999999995</v>
      </c>
      <c r="J1626" s="682">
        <v>0.95440000000000003</v>
      </c>
      <c r="K1626" s="682">
        <v>1.2303999999999999</v>
      </c>
      <c r="L1626" s="682">
        <v>1.4503999999999999</v>
      </c>
      <c r="M1626" s="682">
        <v>1.5471999999999999</v>
      </c>
      <c r="N1626" s="1057">
        <v>1.5960000000000001</v>
      </c>
      <c r="O1626" s="682">
        <v>1.5968</v>
      </c>
      <c r="P1626" s="682">
        <v>1.5736000000000001</v>
      </c>
      <c r="Q1626" s="682">
        <v>1.5975999999999999</v>
      </c>
      <c r="R1626" s="682">
        <v>1.5855999999999999</v>
      </c>
      <c r="S1626" s="682">
        <v>1.6064000000000001</v>
      </c>
      <c r="T1626" s="682">
        <v>1.6264000000000001</v>
      </c>
      <c r="U1626" s="682">
        <v>1.5968</v>
      </c>
      <c r="V1626" s="1057">
        <v>1.6576</v>
      </c>
      <c r="W1626" s="682">
        <v>1.7512000000000001</v>
      </c>
      <c r="X1626" s="682">
        <v>1.7407999999999999</v>
      </c>
      <c r="Y1626" s="682">
        <v>1.7136</v>
      </c>
      <c r="Z1626" s="682">
        <v>1.5944</v>
      </c>
      <c r="AA1626" s="682">
        <v>1.3712</v>
      </c>
      <c r="AB1626" s="682">
        <v>1.1648000000000001</v>
      </c>
      <c r="AC1626" s="36">
        <f t="shared" ref="AC1626:AC1627" si="1502">SUM(E1626:AB1626)</f>
        <v>33.616799999999998</v>
      </c>
      <c r="AD1626" s="16"/>
      <c r="AE1626" s="16"/>
      <c r="AF1626" s="16"/>
      <c r="AG1626" s="16"/>
      <c r="AH1626" s="16"/>
      <c r="AI1626" s="16"/>
      <c r="AJ1626" s="16"/>
      <c r="AK1626" s="16"/>
      <c r="AL1626" s="16"/>
      <c r="AM1626" s="16"/>
      <c r="AN1626" s="16"/>
      <c r="AO1626" s="16"/>
    </row>
    <row r="1627" s="1" customFormat="1" ht="12.75" customHeight="1">
      <c r="A1627" s="862"/>
      <c r="B1627" s="109"/>
      <c r="C1627" s="39" t="s">
        <v>17</v>
      </c>
      <c r="D1627" s="39" t="s">
        <v>16</v>
      </c>
      <c r="E1627" s="236">
        <v>0.17519999999999999</v>
      </c>
      <c r="F1627" s="236">
        <v>0.17680000000000001</v>
      </c>
      <c r="G1627" s="236">
        <v>0.17280000000000001</v>
      </c>
      <c r="H1627" s="1058">
        <v>0.17199999999999999</v>
      </c>
      <c r="I1627" s="236">
        <v>0.16639999999999999</v>
      </c>
      <c r="J1627" s="236">
        <v>0.16320000000000001</v>
      </c>
      <c r="K1627" s="236">
        <v>0.16719999999999999</v>
      </c>
      <c r="L1627" s="236">
        <v>0.1832</v>
      </c>
      <c r="M1627" s="236">
        <v>0.18959999999999999</v>
      </c>
      <c r="N1627" s="1058">
        <v>0.19040000000000001</v>
      </c>
      <c r="O1627" s="236">
        <v>0.18720000000000001</v>
      </c>
      <c r="P1627" s="236">
        <v>0.1888</v>
      </c>
      <c r="Q1627" s="236">
        <v>0.20080000000000001</v>
      </c>
      <c r="R1627" s="236">
        <v>0.19120000000000001</v>
      </c>
      <c r="S1627" s="236">
        <v>0.1888</v>
      </c>
      <c r="T1627" s="236">
        <v>0.19040000000000001</v>
      </c>
      <c r="U1627" s="236">
        <v>0.184</v>
      </c>
      <c r="V1627" s="1058">
        <v>0.19359999999999999</v>
      </c>
      <c r="W1627" s="236">
        <v>0.20080000000000001</v>
      </c>
      <c r="X1627" s="236">
        <v>0.20000000000000001</v>
      </c>
      <c r="Y1627" s="236">
        <v>0.2064</v>
      </c>
      <c r="Z1627" s="236">
        <v>0.1968</v>
      </c>
      <c r="AA1627" s="236">
        <v>0.184</v>
      </c>
      <c r="AB1627" s="236">
        <v>0.188</v>
      </c>
      <c r="AC1627" s="42">
        <f t="shared" si="1502"/>
        <v>4.4575999999999993</v>
      </c>
      <c r="AD1627" s="16"/>
      <c r="AE1627" s="16"/>
      <c r="AF1627" s="16"/>
      <c r="AG1627" s="16"/>
      <c r="AH1627" s="16"/>
      <c r="AI1627" s="16"/>
      <c r="AJ1627" s="16"/>
      <c r="AK1627" s="16"/>
      <c r="AL1627" s="16"/>
      <c r="AM1627" s="16"/>
      <c r="AN1627" s="16"/>
      <c r="AO1627" s="16"/>
    </row>
    <row r="1628" s="1" customFormat="1" ht="12.75" customHeight="1">
      <c r="A1628" s="862"/>
      <c r="B1628" s="109"/>
      <c r="C1628" s="39" t="s">
        <v>18</v>
      </c>
      <c r="D1628" s="223" t="s">
        <v>19</v>
      </c>
      <c r="E1628" s="128">
        <v>63.022604155954099</v>
      </c>
      <c r="F1628" s="128">
        <v>57.858675393588925</v>
      </c>
      <c r="G1628" s="128">
        <v>55.461829519455669</v>
      </c>
      <c r="H1628" s="415">
        <v>55.121232009506087</v>
      </c>
      <c r="I1628" s="128">
        <v>55.132009763981614</v>
      </c>
      <c r="J1628" s="128">
        <v>59.339174427506983</v>
      </c>
      <c r="K1628" s="128">
        <v>76.351459647791344</v>
      </c>
      <c r="L1628" s="128">
        <v>90.003378635530396</v>
      </c>
      <c r="M1628" s="128">
        <v>96.010222990135546</v>
      </c>
      <c r="N1628" s="415">
        <v>99.615954650815084</v>
      </c>
      <c r="O1628" s="128">
        <v>99.859973948477688</v>
      </c>
      <c r="P1628" s="128">
        <v>98.02730237116495</v>
      </c>
      <c r="Q1628" s="128">
        <v>99.329699356019646</v>
      </c>
      <c r="R1628" s="128">
        <v>98.870741632710548</v>
      </c>
      <c r="S1628" s="128">
        <v>99.973615498855665</v>
      </c>
      <c r="T1628" s="128">
        <v>101.31647469271904</v>
      </c>
      <c r="U1628" s="128">
        <v>99.569122249692356</v>
      </c>
      <c r="V1628" s="415">
        <v>103.5614260598613</v>
      </c>
      <c r="W1628" s="128">
        <v>109.30291966447831</v>
      </c>
      <c r="X1628" s="128">
        <v>107.91964906827734</v>
      </c>
      <c r="Y1628" s="128">
        <v>105.92666008807008</v>
      </c>
      <c r="Z1628" s="128">
        <v>98.558278970832731</v>
      </c>
      <c r="AA1628" s="128">
        <v>84.517077230330244</v>
      </c>
      <c r="AB1628" s="128">
        <v>71.452274277409217</v>
      </c>
      <c r="AC1628" s="222"/>
      <c r="AD1628" s="221">
        <f t="shared" si="1490"/>
        <v>109.30291966447831</v>
      </c>
      <c r="AE1628" s="16"/>
      <c r="AF1628" s="16"/>
      <c r="AG1628" s="16"/>
      <c r="AH1628" s="16"/>
      <c r="AI1628" s="16"/>
      <c r="AJ1628" s="16"/>
      <c r="AK1628" s="16"/>
      <c r="AL1628" s="16"/>
      <c r="AM1628" s="16"/>
      <c r="AN1628" s="16"/>
      <c r="AO1628" s="16"/>
    </row>
    <row r="1629" s="1" customFormat="1" ht="12.75" customHeight="1">
      <c r="A1629" s="867"/>
      <c r="B1629" s="181"/>
      <c r="C1629" s="51" t="s">
        <v>20</v>
      </c>
      <c r="D1629" s="51"/>
      <c r="E1629" s="52">
        <f t="shared" ref="E1629:AC1637" si="1503">E1627/E1626</f>
        <v>0.17069368667186283</v>
      </c>
      <c r="F1629" s="52">
        <f t="shared" si="1503"/>
        <v>0.18744698897370654</v>
      </c>
      <c r="G1629" s="52">
        <f t="shared" si="1503"/>
        <v>0.19148936170212769</v>
      </c>
      <c r="H1629" s="421">
        <f t="shared" si="1503"/>
        <v>0.1919642857142857</v>
      </c>
      <c r="I1629" s="52">
        <f t="shared" si="1503"/>
        <v>0.18621307072515667</v>
      </c>
      <c r="J1629" s="52">
        <f t="shared" si="1503"/>
        <v>0.17099748533109807</v>
      </c>
      <c r="K1629" s="52">
        <f t="shared" si="1503"/>
        <v>0.13589076723016905</v>
      </c>
      <c r="L1629" s="52">
        <f t="shared" si="1503"/>
        <v>0.12630998345284061</v>
      </c>
      <c r="M1629" s="52">
        <f t="shared" si="1503"/>
        <v>0.12254395036194415</v>
      </c>
      <c r="N1629" s="421">
        <f t="shared" si="1503"/>
        <v>0.11929824561403508</v>
      </c>
      <c r="O1629" s="52">
        <f t="shared" si="1503"/>
        <v>0.11723446893787576</v>
      </c>
      <c r="P1629" s="52">
        <f t="shared" si="1503"/>
        <v>0.11997966446365022</v>
      </c>
      <c r="Q1629" s="52">
        <f t="shared" si="1503"/>
        <v>0.12568853279919881</v>
      </c>
      <c r="R1629" s="52">
        <f t="shared" si="1503"/>
        <v>0.12058526740665995</v>
      </c>
      <c r="S1629" s="52">
        <f t="shared" si="1503"/>
        <v>0.11752988047808764</v>
      </c>
      <c r="T1629" s="52">
        <f t="shared" si="1503"/>
        <v>0.11706837186424005</v>
      </c>
      <c r="U1629" s="52">
        <f t="shared" si="1503"/>
        <v>0.11523046092184369</v>
      </c>
      <c r="V1629" s="421">
        <f t="shared" si="1503"/>
        <v>0.1167953667953668</v>
      </c>
      <c r="W1629" s="52">
        <f t="shared" si="1503"/>
        <v>0.11466423024211969</v>
      </c>
      <c r="X1629" s="52">
        <f t="shared" si="1503"/>
        <v>0.11488970588235295</v>
      </c>
      <c r="Y1629" s="52">
        <f t="shared" si="1503"/>
        <v>0.12044817927170869</v>
      </c>
      <c r="Z1629" s="52">
        <f t="shared" si="1503"/>
        <v>0.12343201204214752</v>
      </c>
      <c r="AA1629" s="52">
        <f t="shared" si="1503"/>
        <v>0.13418903150525088</v>
      </c>
      <c r="AB1629" s="52">
        <f t="shared" si="1503"/>
        <v>0.16140109890109888</v>
      </c>
      <c r="AC1629" s="101">
        <f t="shared" si="1503"/>
        <v>0.13260036648342494</v>
      </c>
      <c r="AD1629" s="16"/>
      <c r="AE1629" s="16"/>
      <c r="AF1629" s="16"/>
      <c r="AG1629" s="16"/>
      <c r="AH1629" s="16"/>
      <c r="AI1629" s="16"/>
      <c r="AJ1629" s="16"/>
      <c r="AK1629" s="16"/>
      <c r="AL1629" s="16"/>
      <c r="AM1629" s="16"/>
      <c r="AN1629" s="16"/>
      <c r="AO1629" s="16"/>
    </row>
    <row r="1630" s="1" customFormat="1" ht="12.75" customHeight="1">
      <c r="A1630" s="687" t="s">
        <v>32</v>
      </c>
      <c r="B1630" s="106" t="s">
        <v>746</v>
      </c>
      <c r="C1630" s="57" t="s">
        <v>15</v>
      </c>
      <c r="D1630" s="57" t="s">
        <v>16</v>
      </c>
      <c r="E1630" s="678">
        <v>0.50319999999999998</v>
      </c>
      <c r="F1630" s="678">
        <v>0.49680000000000002</v>
      </c>
      <c r="G1630" s="678">
        <v>0.48559999999999998</v>
      </c>
      <c r="H1630" s="1116">
        <v>0.47120000000000001</v>
      </c>
      <c r="I1630" s="678">
        <v>0.47360000000000002</v>
      </c>
      <c r="J1630" s="678">
        <v>0.48320000000000002</v>
      </c>
      <c r="K1630" s="678">
        <v>0.51680000000000004</v>
      </c>
      <c r="L1630" s="678">
        <v>0.5968</v>
      </c>
      <c r="M1630" s="678">
        <v>0.64000000000000001</v>
      </c>
      <c r="N1630" s="1116">
        <v>0.64319999999999999</v>
      </c>
      <c r="O1630" s="678">
        <v>0.63519999999999999</v>
      </c>
      <c r="P1630" s="678">
        <v>0.62080000000000002</v>
      </c>
      <c r="Q1630" s="678">
        <v>0.59599999999999997</v>
      </c>
      <c r="R1630" s="678">
        <v>0.58399999999999996</v>
      </c>
      <c r="S1630" s="678">
        <v>0.58960000000000001</v>
      </c>
      <c r="T1630" s="678">
        <v>0.59040000000000004</v>
      </c>
      <c r="U1630" s="678">
        <v>0.63680000000000003</v>
      </c>
      <c r="V1630" s="1116">
        <v>0.63839999999999997</v>
      </c>
      <c r="W1630" s="678">
        <v>0.63360000000000005</v>
      </c>
      <c r="X1630" s="678">
        <v>0.62319999999999998</v>
      </c>
      <c r="Y1630" s="678">
        <v>0.62880000000000003</v>
      </c>
      <c r="Z1630" s="678">
        <v>0.62560000000000004</v>
      </c>
      <c r="AA1630" s="678">
        <v>0.58320000000000005</v>
      </c>
      <c r="AB1630" s="678">
        <v>0.56879999999999997</v>
      </c>
      <c r="AC1630" s="59">
        <f t="shared" ref="AC1630:AC1631" si="1504">SUM(E1630:AB1630)</f>
        <v>13.864800000000002</v>
      </c>
      <c r="AD1630" s="16"/>
      <c r="AE1630" s="16"/>
      <c r="AF1630" s="16"/>
      <c r="AG1630" s="16"/>
      <c r="AH1630" s="16"/>
      <c r="AI1630" s="16"/>
      <c r="AJ1630" s="16"/>
      <c r="AK1630" s="16"/>
      <c r="AL1630" s="16"/>
      <c r="AM1630" s="16"/>
      <c r="AN1630" s="16"/>
      <c r="AO1630" s="16"/>
    </row>
    <row r="1631" s="1" customFormat="1" ht="12.75" customHeight="1">
      <c r="A1631" s="862"/>
      <c r="B1631" s="109"/>
      <c r="C1631" s="39" t="s">
        <v>17</v>
      </c>
      <c r="D1631" s="39" t="s">
        <v>16</v>
      </c>
      <c r="E1631" s="236">
        <v>0.29599999999999999</v>
      </c>
      <c r="F1631" s="236">
        <v>0.30320000000000003</v>
      </c>
      <c r="G1631" s="236">
        <v>0.29920000000000002</v>
      </c>
      <c r="H1631" s="1058">
        <v>0.28639999999999999</v>
      </c>
      <c r="I1631" s="236">
        <v>0.28639999999999999</v>
      </c>
      <c r="J1631" s="236">
        <v>0.28000000000000003</v>
      </c>
      <c r="K1631" s="236">
        <v>0.2792</v>
      </c>
      <c r="L1631" s="236">
        <v>0.28399999999999997</v>
      </c>
      <c r="M1631" s="236">
        <v>0.28960000000000002</v>
      </c>
      <c r="N1631" s="1058">
        <v>0.28960000000000002</v>
      </c>
      <c r="O1631" s="236">
        <v>0.28320000000000001</v>
      </c>
      <c r="P1631" s="236">
        <v>0.28560000000000002</v>
      </c>
      <c r="Q1631" s="236">
        <v>0.28399999999999997</v>
      </c>
      <c r="R1631" s="236">
        <v>0.28239999999999998</v>
      </c>
      <c r="S1631" s="236">
        <v>0.28399999999999997</v>
      </c>
      <c r="T1631" s="236">
        <v>0.2944</v>
      </c>
      <c r="U1631" s="236">
        <v>0.31119999999999998</v>
      </c>
      <c r="V1631" s="1058">
        <v>0.30080000000000001</v>
      </c>
      <c r="W1631" s="236">
        <v>0.30080000000000001</v>
      </c>
      <c r="X1631" s="236">
        <v>0.30719999999999997</v>
      </c>
      <c r="Y1631" s="236">
        <v>0.31359999999999999</v>
      </c>
      <c r="Z1631" s="236">
        <v>0.32800000000000001</v>
      </c>
      <c r="AA1631" s="236">
        <v>0.31840000000000002</v>
      </c>
      <c r="AB1631" s="236">
        <v>0.33360000000000001</v>
      </c>
      <c r="AC1631" s="42">
        <f t="shared" si="1504"/>
        <v>7.1208</v>
      </c>
      <c r="AD1631" s="16"/>
      <c r="AE1631" s="16"/>
      <c r="AF1631" s="16"/>
      <c r="AG1631" s="16"/>
      <c r="AH1631" s="16"/>
      <c r="AI1631" s="16"/>
      <c r="AJ1631" s="16"/>
      <c r="AK1631" s="16"/>
      <c r="AL1631" s="16"/>
      <c r="AM1631" s="16"/>
      <c r="AN1631" s="16"/>
      <c r="AO1631" s="16"/>
    </row>
    <row r="1632" s="1" customFormat="1" ht="12.75" customHeight="1">
      <c r="A1632" s="862"/>
      <c r="B1632" s="109"/>
      <c r="C1632" s="39" t="s">
        <v>18</v>
      </c>
      <c r="D1632" s="223" t="s">
        <v>19</v>
      </c>
      <c r="E1632" s="44">
        <v>30</v>
      </c>
      <c r="F1632" s="130">
        <v>30</v>
      </c>
      <c r="G1632" s="130">
        <v>28</v>
      </c>
      <c r="H1632" s="392">
        <v>30</v>
      </c>
      <c r="I1632" s="130">
        <v>30</v>
      </c>
      <c r="J1632" s="130">
        <v>30</v>
      </c>
      <c r="K1632" s="130">
        <v>32</v>
      </c>
      <c r="L1632" s="130">
        <v>37</v>
      </c>
      <c r="M1632" s="130">
        <v>38</v>
      </c>
      <c r="N1632" s="392">
        <v>37</v>
      </c>
      <c r="O1632" s="130">
        <v>37</v>
      </c>
      <c r="P1632" s="130">
        <v>37</v>
      </c>
      <c r="Q1632" s="130">
        <v>35</v>
      </c>
      <c r="R1632" s="130">
        <v>34</v>
      </c>
      <c r="S1632" s="130">
        <v>38</v>
      </c>
      <c r="T1632" s="130">
        <v>36</v>
      </c>
      <c r="U1632" s="130">
        <v>37</v>
      </c>
      <c r="V1632" s="392">
        <v>38</v>
      </c>
      <c r="W1632" s="130">
        <v>38</v>
      </c>
      <c r="X1632" s="130">
        <v>37</v>
      </c>
      <c r="Y1632" s="130">
        <v>36</v>
      </c>
      <c r="Z1632" s="130">
        <v>38</v>
      </c>
      <c r="AA1632" s="130">
        <v>36</v>
      </c>
      <c r="AB1632" s="452">
        <v>34</v>
      </c>
      <c r="AC1632" s="222"/>
      <c r="AD1632" s="112"/>
      <c r="AE1632" s="16"/>
      <c r="AF1632" s="16"/>
      <c r="AG1632" s="16"/>
      <c r="AH1632" s="16"/>
      <c r="AI1632" s="16"/>
      <c r="AJ1632" s="16"/>
      <c r="AK1632" s="16"/>
      <c r="AL1632" s="16"/>
      <c r="AM1632" s="16"/>
      <c r="AN1632" s="16"/>
      <c r="AO1632" s="16"/>
    </row>
    <row r="1633" s="1" customFormat="1" ht="12.75" customHeight="1">
      <c r="A1633" s="863"/>
      <c r="B1633" s="114"/>
      <c r="C1633" s="115" t="s">
        <v>20</v>
      </c>
      <c r="D1633" s="115"/>
      <c r="E1633" s="116">
        <f t="shared" si="1503"/>
        <v>0.58823529411764708</v>
      </c>
      <c r="F1633" s="116">
        <f t="shared" si="1503"/>
        <v>0.61030595813204513</v>
      </c>
      <c r="G1633" s="116">
        <f t="shared" si="1503"/>
        <v>0.61614497528830325</v>
      </c>
      <c r="H1633" s="393">
        <f t="shared" si="1503"/>
        <v>0.60780984719864173</v>
      </c>
      <c r="I1633" s="116">
        <f t="shared" si="1503"/>
        <v>0.60472972972972971</v>
      </c>
      <c r="J1633" s="116">
        <f t="shared" si="1503"/>
        <v>0.57947019867549676</v>
      </c>
      <c r="K1633" s="116">
        <f t="shared" si="1503"/>
        <v>0.54024767801857587</v>
      </c>
      <c r="L1633" s="116">
        <f t="shared" si="1503"/>
        <v>0.47587131367292224</v>
      </c>
      <c r="M1633" s="116">
        <f t="shared" si="1503"/>
        <v>0.45250000000000001</v>
      </c>
      <c r="N1633" s="393">
        <f t="shared" si="1503"/>
        <v>0.45024875621890553</v>
      </c>
      <c r="O1633" s="116">
        <f t="shared" si="1503"/>
        <v>0.44584382871536526</v>
      </c>
      <c r="P1633" s="116">
        <f t="shared" si="1503"/>
        <v>0.46005154639175261</v>
      </c>
      <c r="Q1633" s="116">
        <f t="shared" si="1503"/>
        <v>0.47651006711409394</v>
      </c>
      <c r="R1633" s="116">
        <f t="shared" si="1503"/>
        <v>0.48356164383561645</v>
      </c>
      <c r="S1633" s="116">
        <f t="shared" si="1503"/>
        <v>0.48168249660786971</v>
      </c>
      <c r="T1633" s="116">
        <f t="shared" si="1503"/>
        <v>0.49864498644986444</v>
      </c>
      <c r="U1633" s="116">
        <f t="shared" si="1503"/>
        <v>0.48869346733668334</v>
      </c>
      <c r="V1633" s="393">
        <f t="shared" si="1503"/>
        <v>0.47117794486215542</v>
      </c>
      <c r="W1633" s="116">
        <f t="shared" si="1503"/>
        <v>0.47474747474747475</v>
      </c>
      <c r="X1633" s="116">
        <f t="shared" si="1503"/>
        <v>0.49293966623876762</v>
      </c>
      <c r="Y1633" s="116">
        <f t="shared" si="1503"/>
        <v>0.4987277353689567</v>
      </c>
      <c r="Z1633" s="116">
        <f t="shared" si="1503"/>
        <v>0.52429667519181589</v>
      </c>
      <c r="AA1633" s="116">
        <f t="shared" si="1503"/>
        <v>0.54595336076817558</v>
      </c>
      <c r="AB1633" s="116">
        <f t="shared" si="1503"/>
        <v>0.5864978902953587</v>
      </c>
      <c r="AC1633" s="125">
        <f t="shared" si="1503"/>
        <v>0.51358836766487792</v>
      </c>
      <c r="AD1633" s="16"/>
      <c r="AE1633" s="16"/>
      <c r="AF1633" s="16"/>
      <c r="AG1633" s="16"/>
      <c r="AH1633" s="16"/>
      <c r="AI1633" s="16"/>
      <c r="AJ1633" s="16"/>
      <c r="AK1633" s="16"/>
      <c r="AL1633" s="16"/>
      <c r="AM1633" s="16"/>
      <c r="AN1633" s="16"/>
      <c r="AO1633" s="16"/>
    </row>
    <row r="1634" s="1" customFormat="1" ht="12.75" customHeight="1">
      <c r="A1634" s="516" t="s">
        <v>21</v>
      </c>
      <c r="B1634" s="121" t="s">
        <v>747</v>
      </c>
      <c r="C1634" s="33" t="s">
        <v>15</v>
      </c>
      <c r="D1634" s="33" t="s">
        <v>16</v>
      </c>
      <c r="E1634" s="97">
        <v>1.3944000000000001</v>
      </c>
      <c r="F1634" s="97">
        <v>1.3056000000000001</v>
      </c>
      <c r="G1634" s="97">
        <v>1.2168000000000001</v>
      </c>
      <c r="H1634" s="416">
        <v>1.2056</v>
      </c>
      <c r="I1634" s="97">
        <v>1.2008000000000001</v>
      </c>
      <c r="J1634" s="97">
        <v>1.2647999999999999</v>
      </c>
      <c r="K1634" s="97">
        <v>1.4688000000000001</v>
      </c>
      <c r="L1634" s="97">
        <v>1.8208</v>
      </c>
      <c r="M1634" s="97">
        <v>2.0344000000000002</v>
      </c>
      <c r="N1634" s="416">
        <v>2.1456</v>
      </c>
      <c r="O1634" s="97">
        <v>2.2231999999999998</v>
      </c>
      <c r="P1634" s="97">
        <v>2.2200000000000002</v>
      </c>
      <c r="Q1634" s="97">
        <v>2.2383999999999999</v>
      </c>
      <c r="R1634" s="97">
        <v>2.2648000000000001</v>
      </c>
      <c r="S1634" s="97">
        <v>2.3936000000000002</v>
      </c>
      <c r="T1634" s="97">
        <v>2.3727999999999998</v>
      </c>
      <c r="U1634" s="97">
        <v>2.3304</v>
      </c>
      <c r="V1634" s="416">
        <v>2.2904</v>
      </c>
      <c r="W1634" s="97">
        <v>2.3351999999999999</v>
      </c>
      <c r="X1634" s="97">
        <v>2.2719999999999998</v>
      </c>
      <c r="Y1634" s="97">
        <v>2.1991999999999998</v>
      </c>
      <c r="Z1634" s="97">
        <v>2.0367999999999999</v>
      </c>
      <c r="AA1634" s="97">
        <v>1.7512000000000001</v>
      </c>
      <c r="AB1634" s="97">
        <v>1.5336000000000001</v>
      </c>
      <c r="AC1634" s="36">
        <f t="shared" ref="AC1634:AC1635" si="1505">SUM(E1634:AB1634)</f>
        <v>45.519199999999991</v>
      </c>
      <c r="AD1634" s="16"/>
      <c r="AE1634" s="16"/>
      <c r="AF1634" s="16"/>
      <c r="AG1634" s="16"/>
      <c r="AH1634" s="16"/>
      <c r="AI1634" s="16"/>
      <c r="AJ1634" s="16"/>
      <c r="AK1634" s="16"/>
      <c r="AL1634" s="16"/>
      <c r="AM1634" s="16"/>
      <c r="AN1634" s="16"/>
      <c r="AO1634" s="16"/>
    </row>
    <row r="1635" s="1" customFormat="1" ht="12.75" customHeight="1">
      <c r="A1635" s="862"/>
      <c r="B1635" s="109"/>
      <c r="C1635" s="39" t="s">
        <v>17</v>
      </c>
      <c r="D1635" s="39" t="s">
        <v>16</v>
      </c>
      <c r="E1635" s="98">
        <v>0.1792</v>
      </c>
      <c r="F1635" s="98">
        <v>0.184</v>
      </c>
      <c r="G1635" s="98">
        <v>0.18240000000000001</v>
      </c>
      <c r="H1635" s="417">
        <v>0.1744</v>
      </c>
      <c r="I1635" s="98">
        <v>0.17199999999999999</v>
      </c>
      <c r="J1635" s="98">
        <v>0.16159999999999999</v>
      </c>
      <c r="K1635" s="98">
        <v>0.16639999999999999</v>
      </c>
      <c r="L1635" s="98">
        <v>0.21679999999999999</v>
      </c>
      <c r="M1635" s="98">
        <v>0.24560000000000001</v>
      </c>
      <c r="N1635" s="417">
        <v>0.27760000000000001</v>
      </c>
      <c r="O1635" s="98">
        <v>0.28079999999999999</v>
      </c>
      <c r="P1635" s="98">
        <v>0.27839999999999998</v>
      </c>
      <c r="Q1635" s="98">
        <v>0.29759999999999998</v>
      </c>
      <c r="R1635" s="98">
        <v>0.2984</v>
      </c>
      <c r="S1635" s="98">
        <v>0.29759999999999998</v>
      </c>
      <c r="T1635" s="98">
        <v>0.2712</v>
      </c>
      <c r="U1635" s="98">
        <v>0.24959999999999999</v>
      </c>
      <c r="V1635" s="417">
        <v>0.24640000000000001</v>
      </c>
      <c r="W1635" s="98">
        <v>0.248</v>
      </c>
      <c r="X1635" s="98">
        <v>0.24560000000000001</v>
      </c>
      <c r="Y1635" s="98">
        <v>0.2424</v>
      </c>
      <c r="Z1635" s="98">
        <v>0.22239999999999999</v>
      </c>
      <c r="AA1635" s="98">
        <v>0.19600000000000001</v>
      </c>
      <c r="AB1635" s="98">
        <v>0.19120000000000001</v>
      </c>
      <c r="AC1635" s="42">
        <f t="shared" si="1505"/>
        <v>5.5256000000000007</v>
      </c>
      <c r="AD1635" s="16"/>
      <c r="AE1635" s="16"/>
      <c r="AF1635" s="16"/>
      <c r="AG1635" s="16"/>
      <c r="AH1635" s="16"/>
      <c r="AI1635" s="16"/>
      <c r="AJ1635" s="16"/>
      <c r="AK1635" s="16"/>
      <c r="AL1635" s="16"/>
      <c r="AM1635" s="16"/>
      <c r="AN1635" s="16"/>
      <c r="AO1635" s="16"/>
    </row>
    <row r="1636" s="1" customFormat="1" ht="12.75" customHeight="1">
      <c r="A1636" s="862"/>
      <c r="B1636" s="109"/>
      <c r="C1636" s="39" t="s">
        <v>18</v>
      </c>
      <c r="D1636" s="39" t="s">
        <v>19</v>
      </c>
      <c r="E1636" s="44">
        <v>74</v>
      </c>
      <c r="F1636" s="130">
        <v>68</v>
      </c>
      <c r="G1636" s="130">
        <v>67</v>
      </c>
      <c r="H1636" s="392">
        <v>64</v>
      </c>
      <c r="I1636" s="130">
        <v>65</v>
      </c>
      <c r="J1636" s="130">
        <v>75</v>
      </c>
      <c r="K1636" s="130">
        <v>93</v>
      </c>
      <c r="L1636" s="130">
        <v>105</v>
      </c>
      <c r="M1636" s="130">
        <v>122</v>
      </c>
      <c r="N1636" s="392">
        <v>122</v>
      </c>
      <c r="O1636" s="130">
        <v>126</v>
      </c>
      <c r="P1636" s="130">
        <v>122</v>
      </c>
      <c r="Q1636" s="130">
        <v>121</v>
      </c>
      <c r="R1636" s="130">
        <v>131</v>
      </c>
      <c r="S1636" s="130">
        <v>131</v>
      </c>
      <c r="T1636" s="130">
        <v>124</v>
      </c>
      <c r="U1636" s="130">
        <v>132</v>
      </c>
      <c r="V1636" s="392">
        <v>131</v>
      </c>
      <c r="W1636" s="130">
        <v>129</v>
      </c>
      <c r="X1636" s="130">
        <v>121</v>
      </c>
      <c r="Y1636" s="130">
        <v>118</v>
      </c>
      <c r="Z1636" s="130">
        <v>106</v>
      </c>
      <c r="AA1636" s="130">
        <v>89</v>
      </c>
      <c r="AB1636" s="452">
        <v>82</v>
      </c>
      <c r="AC1636" s="42"/>
      <c r="AD1636" s="112"/>
      <c r="AE1636" s="16"/>
      <c r="AF1636" s="16"/>
      <c r="AG1636" s="16"/>
      <c r="AH1636" s="16"/>
      <c r="AI1636" s="16"/>
      <c r="AJ1636" s="16"/>
      <c r="AK1636" s="16"/>
      <c r="AL1636" s="16"/>
      <c r="AM1636" s="16"/>
      <c r="AN1636" s="16"/>
      <c r="AO1636" s="16"/>
    </row>
    <row r="1637" s="1" customFormat="1" ht="12.75" customHeight="1">
      <c r="A1637" s="863"/>
      <c r="B1637" s="114"/>
      <c r="C1637" s="115" t="s">
        <v>20</v>
      </c>
      <c r="D1637" s="115"/>
      <c r="E1637" s="116">
        <f t="shared" si="1503"/>
        <v>0.12851405622489959</v>
      </c>
      <c r="F1637" s="116">
        <f t="shared" si="1503"/>
        <v>0.14093137254901961</v>
      </c>
      <c r="G1637" s="116">
        <f t="shared" si="1503"/>
        <v>0.14990138067061143</v>
      </c>
      <c r="H1637" s="393">
        <f t="shared" si="1503"/>
        <v>0.14465826144658261</v>
      </c>
      <c r="I1637" s="116">
        <f t="shared" si="1503"/>
        <v>0.14323784143904061</v>
      </c>
      <c r="J1637" s="116">
        <f t="shared" si="1503"/>
        <v>0.12776723592662872</v>
      </c>
      <c r="K1637" s="116">
        <f t="shared" si="1503"/>
        <v>0.11328976034858386</v>
      </c>
      <c r="L1637" s="116">
        <f t="shared" si="1503"/>
        <v>0.11906854130052724</v>
      </c>
      <c r="M1637" s="116">
        <f t="shared" si="1503"/>
        <v>0.12072355485646873</v>
      </c>
      <c r="N1637" s="393">
        <f t="shared" si="1503"/>
        <v>0.12938105891126025</v>
      </c>
      <c r="O1637" s="116">
        <f t="shared" si="1503"/>
        <v>0.12630442605253689</v>
      </c>
      <c r="P1637" s="116">
        <f t="shared" si="1503"/>
        <v>0.12540540540540537</v>
      </c>
      <c r="Q1637" s="116">
        <f t="shared" si="1503"/>
        <v>0.13295210864903501</v>
      </c>
      <c r="R1637" s="116">
        <f t="shared" si="1503"/>
        <v>0.13175556340515718</v>
      </c>
      <c r="S1637" s="116">
        <f t="shared" si="1503"/>
        <v>0.12433155080213902</v>
      </c>
      <c r="T1637" s="116">
        <f t="shared" si="1503"/>
        <v>0.11429534726904923</v>
      </c>
      <c r="U1637" s="116">
        <f t="shared" si="1503"/>
        <v>0.10710607621009269</v>
      </c>
      <c r="V1637" s="393">
        <f t="shared" si="1503"/>
        <v>0.1075794621026895</v>
      </c>
      <c r="W1637" s="116">
        <f t="shared" si="1503"/>
        <v>0.10620075368276807</v>
      </c>
      <c r="X1637" s="116">
        <f t="shared" si="1503"/>
        <v>0.10809859154929578</v>
      </c>
      <c r="Y1637" s="116">
        <f t="shared" si="1503"/>
        <v>0.11022189887231722</v>
      </c>
      <c r="Z1637" s="116">
        <f t="shared" si="1503"/>
        <v>0.10919088766692851</v>
      </c>
      <c r="AA1637" s="116">
        <f t="shared" si="1503"/>
        <v>0.11192325262677022</v>
      </c>
      <c r="AB1637" s="116">
        <f t="shared" si="1503"/>
        <v>0.12467396974439228</v>
      </c>
      <c r="AC1637" s="125">
        <f t="shared" si="1503"/>
        <v>0.1213905341042901</v>
      </c>
      <c r="AD1637" s="16"/>
      <c r="AE1637" s="16"/>
      <c r="AF1637" s="16"/>
      <c r="AG1637" s="16"/>
      <c r="AH1637" s="16"/>
      <c r="AI1637" s="16"/>
      <c r="AJ1637" s="16"/>
      <c r="AK1637" s="16"/>
      <c r="AL1637" s="16"/>
      <c r="AM1637" s="16"/>
      <c r="AN1637" s="16"/>
      <c r="AO1637" s="16"/>
    </row>
    <row r="1638" s="1" customFormat="1" ht="12.75" customHeight="1">
      <c r="A1638" s="516" t="s">
        <v>114</v>
      </c>
      <c r="B1638" s="121" t="s">
        <v>748</v>
      </c>
      <c r="C1638" s="33" t="s">
        <v>15</v>
      </c>
      <c r="D1638" s="33" t="s">
        <v>16</v>
      </c>
      <c r="E1638" s="1117">
        <f t="shared" ref="E1638:AB1638" si="1506">1.73*E1640*E1622*0.9/1000</f>
        <v>0.048858660178184507</v>
      </c>
      <c r="F1638" s="1117">
        <f t="shared" si="1506"/>
        <v>0.048905371247291565</v>
      </c>
      <c r="G1638" s="1117">
        <f t="shared" si="1506"/>
        <v>0.065082598812103265</v>
      </c>
      <c r="H1638" s="1118">
        <f t="shared" si="1506"/>
        <v>0.048765238039970397</v>
      </c>
      <c r="I1638" s="1117">
        <f t="shared" si="1506"/>
        <v>0.064833479049682619</v>
      </c>
      <c r="J1638" s="1117">
        <f t="shared" si="1506"/>
        <v>0.064335239524841312</v>
      </c>
      <c r="K1638" s="1117">
        <f t="shared" si="1506"/>
        <v>0.064459802375793462</v>
      </c>
      <c r="L1638" s="1117">
        <f t="shared" si="1506"/>
        <v>0.080574752969741828</v>
      </c>
      <c r="M1638" s="1117">
        <f t="shared" si="1506"/>
        <v>0.080574752969741828</v>
      </c>
      <c r="N1638" s="1118">
        <f t="shared" si="1506"/>
        <v>0.080107649703025807</v>
      </c>
      <c r="O1638" s="1117">
        <f t="shared" si="1506"/>
        <v>0.095942344276428213</v>
      </c>
      <c r="P1638" s="1117">
        <f t="shared" si="1506"/>
        <v>0.064210682613372816</v>
      </c>
      <c r="Q1638" s="1117">
        <f t="shared" si="1506"/>
        <v>0.064335239524841312</v>
      </c>
      <c r="R1638" s="1117">
        <f t="shared" si="1506"/>
        <v>0.080185501484870914</v>
      </c>
      <c r="S1638" s="1117">
        <f t="shared" si="1506"/>
        <v>0.080341197624206565</v>
      </c>
      <c r="T1638" s="1117">
        <f t="shared" si="1506"/>
        <v>0.064210682613372816</v>
      </c>
      <c r="U1638" s="1117">
        <f t="shared" si="1506"/>
        <v>0.06414840118789672</v>
      </c>
      <c r="V1638" s="1118">
        <f t="shared" si="1506"/>
        <v>0.048017878752708437</v>
      </c>
      <c r="W1638" s="1117">
        <f t="shared" si="1506"/>
        <v>0.048064589821815489</v>
      </c>
      <c r="X1638" s="1117">
        <f t="shared" si="1506"/>
        <v>0.032261038930892945</v>
      </c>
      <c r="Y1638" s="1117">
        <f t="shared" si="1506"/>
        <v>0.064708922138214109</v>
      </c>
      <c r="Z1638" s="1117">
        <f t="shared" si="1506"/>
        <v>0.048531691603660582</v>
      </c>
      <c r="AA1638" s="1117">
        <f t="shared" si="1506"/>
        <v>0.03244788023757935</v>
      </c>
      <c r="AB1638" s="1117">
        <f t="shared" si="1506"/>
        <v>0.048905371247291565</v>
      </c>
      <c r="AC1638" s="36">
        <f t="shared" ref="AC1638:AC1639" si="1507">SUM(E1638:AB1638)</f>
        <v>1.4828089669275288</v>
      </c>
      <c r="AD1638" s="16"/>
      <c r="AE1638" s="16"/>
      <c r="AF1638" s="16"/>
      <c r="AG1638" s="16"/>
      <c r="AH1638" s="16"/>
      <c r="AI1638" s="16"/>
      <c r="AJ1638" s="16"/>
      <c r="AK1638" s="16"/>
      <c r="AL1638" s="16"/>
      <c r="AM1638" s="16"/>
      <c r="AN1638" s="16"/>
      <c r="AO1638" s="16"/>
    </row>
    <row r="1639" s="1" customFormat="1" ht="12.75" customHeight="1">
      <c r="A1639" s="862"/>
      <c r="B1639" s="109"/>
      <c r="C1639" s="39" t="s">
        <v>17</v>
      </c>
      <c r="D1639" s="39" t="s">
        <v>16</v>
      </c>
      <c r="E1639" s="1119">
        <f t="shared" ref="E1639:AB1639" si="1508">0.4*E1638</f>
        <v>0.019543464071273803</v>
      </c>
      <c r="F1639" s="1119">
        <f t="shared" si="1508"/>
        <v>0.019562148498916628</v>
      </c>
      <c r="G1639" s="1119">
        <f t="shared" si="1508"/>
        <v>0.026033039524841307</v>
      </c>
      <c r="H1639" s="1120">
        <f t="shared" si="1508"/>
        <v>0.019506095215988159</v>
      </c>
      <c r="I1639" s="1119">
        <f t="shared" si="1508"/>
        <v>0.025933391619873049</v>
      </c>
      <c r="J1639" s="1119">
        <f t="shared" si="1508"/>
        <v>0.025734095809936526</v>
      </c>
      <c r="K1639" s="1119">
        <f t="shared" si="1508"/>
        <v>0.025783920950317386</v>
      </c>
      <c r="L1639" s="1119">
        <f t="shared" si="1508"/>
        <v>0.032229901187896731</v>
      </c>
      <c r="M1639" s="1119">
        <f t="shared" si="1508"/>
        <v>0.032229901187896731</v>
      </c>
      <c r="N1639" s="1120">
        <f t="shared" si="1508"/>
        <v>0.032043059881210326</v>
      </c>
      <c r="O1639" s="1119">
        <f t="shared" si="1508"/>
        <v>0.038376937710571289</v>
      </c>
      <c r="P1639" s="1119">
        <f t="shared" si="1508"/>
        <v>0.025684273045349128</v>
      </c>
      <c r="Q1639" s="1119">
        <f t="shared" si="1508"/>
        <v>0.025734095809936526</v>
      </c>
      <c r="R1639" s="1119">
        <f t="shared" si="1508"/>
        <v>0.032074200593948367</v>
      </c>
      <c r="S1639" s="1119">
        <f t="shared" si="1508"/>
        <v>0.032136479049682629</v>
      </c>
      <c r="T1639" s="1119">
        <f t="shared" si="1508"/>
        <v>0.025684273045349128</v>
      </c>
      <c r="U1639" s="1119">
        <f t="shared" si="1508"/>
        <v>0.025659360475158689</v>
      </c>
      <c r="V1639" s="1120">
        <f t="shared" si="1508"/>
        <v>0.019207151501083375</v>
      </c>
      <c r="W1639" s="1119">
        <f t="shared" si="1508"/>
        <v>0.019225835928726197</v>
      </c>
      <c r="X1639" s="1119">
        <f t="shared" si="1508"/>
        <v>0.012904415572357178</v>
      </c>
      <c r="Y1639" s="1119">
        <f t="shared" si="1508"/>
        <v>0.025883568855285644</v>
      </c>
      <c r="Z1639" s="1119">
        <f t="shared" si="1508"/>
        <v>0.019412676641464233</v>
      </c>
      <c r="AA1639" s="1119">
        <f t="shared" si="1508"/>
        <v>0.01297915209503174</v>
      </c>
      <c r="AB1639" s="1119">
        <f t="shared" si="1508"/>
        <v>0.019562148498916628</v>
      </c>
      <c r="AC1639" s="42">
        <f t="shared" si="1507"/>
        <v>0.5931235867710114</v>
      </c>
      <c r="AD1639" s="16"/>
      <c r="AE1639" s="16"/>
      <c r="AF1639" s="16"/>
      <c r="AG1639" s="16"/>
      <c r="AH1639" s="16"/>
      <c r="AI1639" s="16"/>
      <c r="AJ1639" s="16"/>
      <c r="AK1639" s="16"/>
      <c r="AL1639" s="16"/>
      <c r="AM1639" s="16"/>
      <c r="AN1639" s="16"/>
      <c r="AO1639" s="16"/>
    </row>
    <row r="1640" s="1" customFormat="1" ht="12.75" customHeight="1">
      <c r="A1640" s="862"/>
      <c r="B1640" s="109"/>
      <c r="C1640" s="39" t="s">
        <v>18</v>
      </c>
      <c r="D1640" s="223" t="s">
        <v>19</v>
      </c>
      <c r="E1640" s="44">
        <v>3</v>
      </c>
      <c r="F1640" s="130">
        <v>3</v>
      </c>
      <c r="G1640" s="130">
        <v>4</v>
      </c>
      <c r="H1640" s="392">
        <v>3</v>
      </c>
      <c r="I1640" s="130">
        <v>4</v>
      </c>
      <c r="J1640" s="130">
        <v>4</v>
      </c>
      <c r="K1640" s="130">
        <v>4</v>
      </c>
      <c r="L1640" s="130">
        <v>5</v>
      </c>
      <c r="M1640" s="130">
        <v>5</v>
      </c>
      <c r="N1640" s="392">
        <v>5</v>
      </c>
      <c r="O1640" s="130">
        <v>6</v>
      </c>
      <c r="P1640" s="130">
        <v>4</v>
      </c>
      <c r="Q1640" s="130">
        <v>4</v>
      </c>
      <c r="R1640" s="130">
        <v>5</v>
      </c>
      <c r="S1640" s="130">
        <v>5</v>
      </c>
      <c r="T1640" s="130">
        <v>4</v>
      </c>
      <c r="U1640" s="130">
        <v>4</v>
      </c>
      <c r="V1640" s="392">
        <v>3</v>
      </c>
      <c r="W1640" s="130">
        <v>3</v>
      </c>
      <c r="X1640" s="130">
        <v>2</v>
      </c>
      <c r="Y1640" s="130">
        <v>4</v>
      </c>
      <c r="Z1640" s="130">
        <v>3</v>
      </c>
      <c r="AA1640" s="130">
        <v>2</v>
      </c>
      <c r="AB1640" s="452">
        <v>3</v>
      </c>
      <c r="AC1640" s="222"/>
      <c r="AD1640" s="16"/>
      <c r="AE1640" s="16"/>
      <c r="AF1640" s="16"/>
      <c r="AG1640" s="16"/>
      <c r="AH1640" s="16"/>
      <c r="AI1640" s="16"/>
      <c r="AJ1640" s="16"/>
      <c r="AK1640" s="16"/>
      <c r="AL1640" s="16"/>
      <c r="AM1640" s="16"/>
      <c r="AN1640" s="16"/>
      <c r="AO1640" s="16"/>
    </row>
    <row r="1641" s="1" customFormat="1" ht="12.75" customHeight="1">
      <c r="A1641" s="863"/>
      <c r="B1641" s="114"/>
      <c r="C1641" s="115" t="s">
        <v>20</v>
      </c>
      <c r="D1641" s="115"/>
      <c r="E1641" s="116">
        <f t="shared" ref="E1641:AC1697" si="1509">E1639/E1638</f>
        <v>0.40000000000000002</v>
      </c>
      <c r="F1641" s="116">
        <f t="shared" si="1509"/>
        <v>0.40000000000000002</v>
      </c>
      <c r="G1641" s="116">
        <f t="shared" si="1509"/>
        <v>0.40000000000000002</v>
      </c>
      <c r="H1641" s="393">
        <f t="shared" si="1509"/>
        <v>0.40000000000000002</v>
      </c>
      <c r="I1641" s="116">
        <f t="shared" si="1509"/>
        <v>0.40000000000000002</v>
      </c>
      <c r="J1641" s="116">
        <f t="shared" si="1509"/>
        <v>0.40000000000000002</v>
      </c>
      <c r="K1641" s="116">
        <f t="shared" si="1509"/>
        <v>0.40000000000000002</v>
      </c>
      <c r="L1641" s="116">
        <f t="shared" si="1509"/>
        <v>0.40000000000000002</v>
      </c>
      <c r="M1641" s="116">
        <f t="shared" si="1509"/>
        <v>0.40000000000000002</v>
      </c>
      <c r="N1641" s="393">
        <f t="shared" si="1509"/>
        <v>0.40000000000000002</v>
      </c>
      <c r="O1641" s="116">
        <f t="shared" si="1509"/>
        <v>0.40000000000000002</v>
      </c>
      <c r="P1641" s="116">
        <f t="shared" si="1509"/>
        <v>0.40000000000000002</v>
      </c>
      <c r="Q1641" s="116">
        <f t="shared" si="1509"/>
        <v>0.40000000000000002</v>
      </c>
      <c r="R1641" s="116">
        <f t="shared" si="1509"/>
        <v>0.40000000000000002</v>
      </c>
      <c r="S1641" s="116">
        <f t="shared" si="1509"/>
        <v>0.40000000000000002</v>
      </c>
      <c r="T1641" s="116">
        <f t="shared" si="1509"/>
        <v>0.40000000000000002</v>
      </c>
      <c r="U1641" s="116">
        <f t="shared" si="1509"/>
        <v>0.40000000000000002</v>
      </c>
      <c r="V1641" s="393">
        <f t="shared" si="1509"/>
        <v>0.40000000000000002</v>
      </c>
      <c r="W1641" s="116">
        <f t="shared" si="1509"/>
        <v>0.40000000000000002</v>
      </c>
      <c r="X1641" s="116">
        <f t="shared" si="1509"/>
        <v>0.40000000000000002</v>
      </c>
      <c r="Y1641" s="116">
        <f t="shared" si="1509"/>
        <v>0.40000000000000002</v>
      </c>
      <c r="Z1641" s="116">
        <f t="shared" si="1509"/>
        <v>0.40000000000000002</v>
      </c>
      <c r="AA1641" s="116">
        <f t="shared" si="1509"/>
        <v>0.40000000000000002</v>
      </c>
      <c r="AB1641" s="116">
        <f t="shared" si="1509"/>
        <v>0.40000000000000002</v>
      </c>
      <c r="AC1641" s="125">
        <f t="shared" si="1509"/>
        <v>0.39999999999999991</v>
      </c>
      <c r="AD1641" s="16"/>
      <c r="AE1641" s="16"/>
      <c r="AF1641" s="16"/>
      <c r="AG1641" s="16"/>
      <c r="AH1641" s="16"/>
      <c r="AI1641" s="16"/>
      <c r="AJ1641" s="16"/>
      <c r="AK1641" s="16"/>
      <c r="AL1641" s="16"/>
      <c r="AM1641" s="16"/>
      <c r="AN1641" s="16"/>
      <c r="AO1641" s="16"/>
    </row>
    <row r="1642" s="1" customFormat="1" ht="12.75" customHeight="1">
      <c r="A1642" s="516" t="s">
        <v>56</v>
      </c>
      <c r="B1642" s="121" t="s">
        <v>748</v>
      </c>
      <c r="C1642" s="33" t="s">
        <v>15</v>
      </c>
      <c r="D1642" s="33" t="s">
        <v>16</v>
      </c>
      <c r="E1642" s="1117">
        <v>0.14779999999999999</v>
      </c>
      <c r="F1642" s="1117">
        <v>0.1474</v>
      </c>
      <c r="G1642" s="1117">
        <v>0.14680000000000001</v>
      </c>
      <c r="H1642" s="1118">
        <v>0.1464</v>
      </c>
      <c r="I1642" s="1117">
        <v>0.14779999999999999</v>
      </c>
      <c r="J1642" s="1117">
        <v>0.154</v>
      </c>
      <c r="K1642" s="1117">
        <v>0.16339999999999999</v>
      </c>
      <c r="L1642" s="1117">
        <v>0.17960000000000001</v>
      </c>
      <c r="M1642" s="1117">
        <v>0.22520000000000001</v>
      </c>
      <c r="N1642" s="1118">
        <v>0.224</v>
      </c>
      <c r="O1642" s="1117">
        <v>0.23380000000000001</v>
      </c>
      <c r="P1642" s="1117">
        <v>0.2296</v>
      </c>
      <c r="Q1642" s="1117">
        <v>0.23119999999999999</v>
      </c>
      <c r="R1642" s="1117">
        <v>0.24479999999999999</v>
      </c>
      <c r="S1642" s="1117">
        <v>0.23119999999999999</v>
      </c>
      <c r="T1642" s="1117">
        <v>0.23999999999999999</v>
      </c>
      <c r="U1642" s="1117">
        <v>0.22739999999999999</v>
      </c>
      <c r="V1642" s="1118">
        <v>0.21440000000000001</v>
      </c>
      <c r="W1642" s="1117">
        <v>0.1986</v>
      </c>
      <c r="X1642" s="1117">
        <v>0.189</v>
      </c>
      <c r="Y1642" s="1117">
        <v>0.17580000000000001</v>
      </c>
      <c r="Z1642" s="1117">
        <v>0.15939999999999999</v>
      </c>
      <c r="AA1642" s="1117">
        <v>0.15359999999999999</v>
      </c>
      <c r="AB1642" s="1117">
        <v>0.15040000000000001</v>
      </c>
      <c r="AC1642" s="36">
        <f t="shared" ref="AC1642:AC1643" si="1510">SUM(E1642:AB1642)</f>
        <v>4.5615999999999994</v>
      </c>
      <c r="AD1642" s="16"/>
      <c r="AE1642" s="16"/>
      <c r="AF1642" s="16"/>
      <c r="AG1642" s="16"/>
      <c r="AH1642" s="16"/>
      <c r="AI1642" s="16"/>
      <c r="AJ1642" s="16"/>
      <c r="AK1642" s="16"/>
      <c r="AL1642" s="16"/>
      <c r="AM1642" s="16"/>
      <c r="AN1642" s="16"/>
      <c r="AO1642" s="16"/>
    </row>
    <row r="1643" s="1" customFormat="1" ht="12.75" customHeight="1">
      <c r="A1643" s="862"/>
      <c r="B1643" s="109"/>
      <c r="C1643" s="39" t="s">
        <v>17</v>
      </c>
      <c r="D1643" s="39" t="s">
        <v>16</v>
      </c>
      <c r="E1643" s="1121">
        <v>0</v>
      </c>
      <c r="F1643" s="1121">
        <v>0</v>
      </c>
      <c r="G1643" s="1121">
        <v>0</v>
      </c>
      <c r="H1643" s="1122">
        <v>0</v>
      </c>
      <c r="I1643" s="1121">
        <v>0</v>
      </c>
      <c r="J1643" s="1121">
        <v>0.00020000000000000001</v>
      </c>
      <c r="K1643" s="1121">
        <v>0.00080000000000000004</v>
      </c>
      <c r="L1643" s="1121">
        <v>0.0051999999999999998</v>
      </c>
      <c r="M1643" s="1121">
        <v>0.0112</v>
      </c>
      <c r="N1643" s="1122">
        <v>0.0104</v>
      </c>
      <c r="O1643" s="1121">
        <v>0.010200000000000001</v>
      </c>
      <c r="P1643" s="1121">
        <v>0.0097999999999999997</v>
      </c>
      <c r="Q1643" s="1121">
        <v>0.0106</v>
      </c>
      <c r="R1643" s="1121">
        <v>0.0094000000000000004</v>
      </c>
      <c r="S1643" s="1121">
        <v>0.0091999999999999998</v>
      </c>
      <c r="T1643" s="1121">
        <v>0.0095999999999999992</v>
      </c>
      <c r="U1643" s="1121">
        <v>0.0082000000000000007</v>
      </c>
      <c r="V1643" s="1122">
        <v>0.0055999999999999999</v>
      </c>
      <c r="W1643" s="1121">
        <v>0.0041999999999999997</v>
      </c>
      <c r="X1643" s="1121">
        <v>0.0018</v>
      </c>
      <c r="Y1643" s="1121">
        <v>0.001</v>
      </c>
      <c r="Z1643" s="1121">
        <v>0.00020000000000000001</v>
      </c>
      <c r="AA1643" s="1121">
        <v>0.00020000000000000001</v>
      </c>
      <c r="AB1643" s="1121">
        <v>0</v>
      </c>
      <c r="AC1643" s="42">
        <f t="shared" si="1510"/>
        <v>0.10779999999999999</v>
      </c>
      <c r="AD1643" s="16"/>
      <c r="AE1643" s="16"/>
      <c r="AF1643" s="16"/>
      <c r="AG1643" s="16"/>
      <c r="AH1643" s="16"/>
      <c r="AI1643" s="16"/>
      <c r="AJ1643" s="16"/>
      <c r="AK1643" s="16"/>
      <c r="AL1643" s="16"/>
      <c r="AM1643" s="16"/>
      <c r="AN1643" s="16"/>
      <c r="AO1643" s="16"/>
    </row>
    <row r="1644" s="1" customFormat="1" ht="12.75" customHeight="1">
      <c r="A1644" s="862"/>
      <c r="B1644" s="109"/>
      <c r="C1644" s="39" t="s">
        <v>18</v>
      </c>
      <c r="D1644" s="223" t="s">
        <v>19</v>
      </c>
      <c r="E1644" s="44">
        <v>8</v>
      </c>
      <c r="F1644" s="130">
        <v>6</v>
      </c>
      <c r="G1644" s="130">
        <v>7</v>
      </c>
      <c r="H1644" s="392">
        <v>6</v>
      </c>
      <c r="I1644" s="130">
        <v>6</v>
      </c>
      <c r="J1644" s="130">
        <v>8</v>
      </c>
      <c r="K1644" s="130">
        <v>6</v>
      </c>
      <c r="L1644" s="130">
        <v>9</v>
      </c>
      <c r="M1644" s="130">
        <v>9</v>
      </c>
      <c r="N1644" s="392">
        <v>11</v>
      </c>
      <c r="O1644" s="130">
        <v>10</v>
      </c>
      <c r="P1644" s="130">
        <v>11</v>
      </c>
      <c r="Q1644" s="130">
        <v>10</v>
      </c>
      <c r="R1644" s="130">
        <v>10</v>
      </c>
      <c r="S1644" s="130">
        <v>9</v>
      </c>
      <c r="T1644" s="130">
        <v>10</v>
      </c>
      <c r="U1644" s="130">
        <v>9</v>
      </c>
      <c r="V1644" s="392">
        <v>10</v>
      </c>
      <c r="W1644" s="130">
        <v>10</v>
      </c>
      <c r="X1644" s="130">
        <v>9</v>
      </c>
      <c r="Y1644" s="130">
        <v>7</v>
      </c>
      <c r="Z1644" s="130">
        <v>9</v>
      </c>
      <c r="AA1644" s="130">
        <v>8</v>
      </c>
      <c r="AB1644" s="452">
        <v>6</v>
      </c>
      <c r="AC1644" s="222"/>
      <c r="AD1644" s="16"/>
      <c r="AE1644" s="16"/>
      <c r="AF1644" s="16"/>
      <c r="AG1644" s="16"/>
      <c r="AH1644" s="16"/>
      <c r="AI1644" s="16"/>
      <c r="AJ1644" s="16"/>
      <c r="AK1644" s="16"/>
      <c r="AL1644" s="16"/>
      <c r="AM1644" s="16"/>
      <c r="AN1644" s="16"/>
      <c r="AO1644" s="16"/>
    </row>
    <row r="1645" s="1" customFormat="1" ht="12.75" customHeight="1">
      <c r="A1645" s="867"/>
      <c r="B1645" s="181"/>
      <c r="C1645" s="51" t="s">
        <v>20</v>
      </c>
      <c r="D1645" s="51"/>
      <c r="E1645" s="52">
        <f t="shared" si="1509"/>
        <v>0</v>
      </c>
      <c r="F1645" s="52">
        <f t="shared" si="1509"/>
        <v>0</v>
      </c>
      <c r="G1645" s="52">
        <f t="shared" si="1509"/>
        <v>0</v>
      </c>
      <c r="H1645" s="421">
        <f t="shared" si="1509"/>
        <v>0</v>
      </c>
      <c r="I1645" s="52">
        <f t="shared" si="1509"/>
        <v>0</v>
      </c>
      <c r="J1645" s="52">
        <f t="shared" si="1509"/>
        <v>0.0012987012987012987</v>
      </c>
      <c r="K1645" s="52">
        <f t="shared" si="1509"/>
        <v>0.0048959608323133419</v>
      </c>
      <c r="L1645" s="52">
        <f t="shared" si="1509"/>
        <v>0.028953229398663693</v>
      </c>
      <c r="M1645" s="52">
        <f t="shared" si="1509"/>
        <v>0.049733570159857902</v>
      </c>
      <c r="N1645" s="421">
        <f t="shared" si="1509"/>
        <v>0.046428571428571423</v>
      </c>
      <c r="O1645" s="52">
        <f t="shared" si="1509"/>
        <v>0.04362703165098375</v>
      </c>
      <c r="P1645" s="52">
        <f t="shared" si="1509"/>
        <v>0.042682926829268289</v>
      </c>
      <c r="Q1645" s="52">
        <f t="shared" si="1509"/>
        <v>0.045847750865051905</v>
      </c>
      <c r="R1645" s="52">
        <f t="shared" si="1509"/>
        <v>0.038398692810457519</v>
      </c>
      <c r="S1645" s="52">
        <f t="shared" si="1509"/>
        <v>0.039792387543252594</v>
      </c>
      <c r="T1645" s="52">
        <f t="shared" si="1509"/>
        <v>0.040000000000000001</v>
      </c>
      <c r="U1645" s="52">
        <f t="shared" si="1509"/>
        <v>0.036059806508355323</v>
      </c>
      <c r="V1645" s="421">
        <f t="shared" si="1509"/>
        <v>0.026119402985074626</v>
      </c>
      <c r="W1645" s="52">
        <f t="shared" si="1509"/>
        <v>0.021148036253776432</v>
      </c>
      <c r="X1645" s="52">
        <f t="shared" si="1509"/>
        <v>0.0095238095238095229</v>
      </c>
      <c r="Y1645" s="52">
        <f t="shared" si="1509"/>
        <v>0.0056882821387940841</v>
      </c>
      <c r="Z1645" s="52">
        <f t="shared" si="1509"/>
        <v>0.0012547051442910917</v>
      </c>
      <c r="AA1645" s="52">
        <f t="shared" si="1509"/>
        <v>0.0013020833333333335</v>
      </c>
      <c r="AB1645" s="52">
        <f t="shared" si="1509"/>
        <v>0</v>
      </c>
      <c r="AC1645" s="101">
        <f t="shared" si="1509"/>
        <v>0.02363205892669239</v>
      </c>
      <c r="AD1645" s="16"/>
      <c r="AE1645" s="16"/>
      <c r="AF1645" s="16"/>
      <c r="AG1645" s="16"/>
      <c r="AH1645" s="16"/>
      <c r="AI1645" s="16"/>
      <c r="AJ1645" s="16"/>
      <c r="AK1645" s="16"/>
      <c r="AL1645" s="16"/>
      <c r="AM1645" s="16"/>
      <c r="AN1645" s="16"/>
      <c r="AO1645" s="16"/>
    </row>
    <row r="1646" s="1" customFormat="1" ht="12.75" customHeight="1">
      <c r="A1646" s="687" t="s">
        <v>69</v>
      </c>
      <c r="B1646" s="106" t="s">
        <v>749</v>
      </c>
      <c r="C1646" s="57" t="s">
        <v>15</v>
      </c>
      <c r="D1646" s="57" t="s">
        <v>16</v>
      </c>
      <c r="E1646" s="678">
        <v>0.72799999999999998</v>
      </c>
      <c r="F1646" s="678">
        <v>0.70399999999999996</v>
      </c>
      <c r="G1646" s="678">
        <v>0.69479999999999997</v>
      </c>
      <c r="H1646" s="1116">
        <v>0.72719999999999996</v>
      </c>
      <c r="I1646" s="678">
        <v>0.76600000000000001</v>
      </c>
      <c r="J1646" s="678">
        <v>0.73119999999999996</v>
      </c>
      <c r="K1646" s="678">
        <v>0.754</v>
      </c>
      <c r="L1646" s="678">
        <v>0.83399999999999996</v>
      </c>
      <c r="M1646" s="678">
        <v>0.90680000000000005</v>
      </c>
      <c r="N1646" s="1116">
        <v>0.92720000000000002</v>
      </c>
      <c r="O1646" s="678">
        <v>0.98599999999999999</v>
      </c>
      <c r="P1646" s="678">
        <v>0.97360000000000002</v>
      </c>
      <c r="Q1646" s="678">
        <v>0.98839999999999995</v>
      </c>
      <c r="R1646" s="678">
        <v>0.98040000000000005</v>
      </c>
      <c r="S1646" s="678">
        <v>0.99480000000000002</v>
      </c>
      <c r="T1646" s="678">
        <v>1.0124</v>
      </c>
      <c r="U1646" s="678">
        <v>1.0164</v>
      </c>
      <c r="V1646" s="1116">
        <v>0.99560000000000004</v>
      </c>
      <c r="W1646" s="678">
        <v>0.998</v>
      </c>
      <c r="X1646" s="678">
        <v>0.97240000000000004</v>
      </c>
      <c r="Y1646" s="678">
        <v>0.95999999999999996</v>
      </c>
      <c r="Z1646" s="678">
        <v>0.91320000000000001</v>
      </c>
      <c r="AA1646" s="678">
        <v>0.82840000000000003</v>
      </c>
      <c r="AB1646" s="678">
        <v>0.752</v>
      </c>
      <c r="AC1646" s="59">
        <f t="shared" ref="AC1646:AC1647" si="1511">SUM(E1646:AB1646)</f>
        <v>21.144799999999996</v>
      </c>
      <c r="AD1646" s="16"/>
      <c r="AE1646" s="16"/>
      <c r="AF1646" s="16"/>
      <c r="AG1646" s="16"/>
      <c r="AH1646" s="16"/>
      <c r="AI1646" s="16"/>
      <c r="AJ1646" s="16"/>
      <c r="AK1646" s="16"/>
      <c r="AL1646" s="16"/>
      <c r="AM1646" s="16"/>
      <c r="AN1646" s="16"/>
      <c r="AO1646" s="16"/>
    </row>
    <row r="1647" s="1" customFormat="1" ht="12.75" customHeight="1">
      <c r="A1647" s="862"/>
      <c r="B1647" s="109"/>
      <c r="C1647" s="39" t="s">
        <v>17</v>
      </c>
      <c r="D1647" s="39" t="s">
        <v>16</v>
      </c>
      <c r="E1647" s="236">
        <v>0.40079999999999999</v>
      </c>
      <c r="F1647" s="236">
        <v>0.40920000000000001</v>
      </c>
      <c r="G1647" s="236">
        <v>0.4052</v>
      </c>
      <c r="H1647" s="1058">
        <v>0.40000000000000002</v>
      </c>
      <c r="I1647" s="236">
        <v>0.39360000000000001</v>
      </c>
      <c r="J1647" s="236">
        <v>0.3548</v>
      </c>
      <c r="K1647" s="236">
        <v>0.3236</v>
      </c>
      <c r="L1647" s="236">
        <v>0.32640000000000002</v>
      </c>
      <c r="M1647" s="236">
        <v>0.33960000000000001</v>
      </c>
      <c r="N1647" s="1058">
        <v>0.3448</v>
      </c>
      <c r="O1647" s="236">
        <v>0.38240000000000002</v>
      </c>
      <c r="P1647" s="236">
        <v>0.37880000000000003</v>
      </c>
      <c r="Q1647" s="236">
        <v>0.38119999999999998</v>
      </c>
      <c r="R1647" s="236">
        <v>0.38440000000000002</v>
      </c>
      <c r="S1647" s="236">
        <v>0.39679999999999999</v>
      </c>
      <c r="T1647" s="236">
        <v>0.4012</v>
      </c>
      <c r="U1647" s="236">
        <v>0.41120000000000001</v>
      </c>
      <c r="V1647" s="1058">
        <v>0.39079999999999998</v>
      </c>
      <c r="W1647" s="236">
        <v>0.38600000000000001</v>
      </c>
      <c r="X1647" s="236">
        <v>0.40079999999999999</v>
      </c>
      <c r="Y1647" s="236">
        <v>0.40839999999999999</v>
      </c>
      <c r="Z1647" s="236">
        <v>0.40360000000000001</v>
      </c>
      <c r="AA1647" s="236">
        <v>0.40400000000000003</v>
      </c>
      <c r="AB1647" s="236">
        <v>0.40760000000000002</v>
      </c>
      <c r="AC1647" s="42">
        <f t="shared" si="1511"/>
        <v>9.2352000000000007</v>
      </c>
      <c r="AD1647" s="16"/>
      <c r="AE1647" s="16"/>
      <c r="AF1647" s="16"/>
      <c r="AG1647" s="16"/>
      <c r="AH1647" s="16"/>
      <c r="AI1647" s="16"/>
      <c r="AJ1647" s="16"/>
      <c r="AK1647" s="16"/>
      <c r="AL1647" s="16"/>
      <c r="AM1647" s="16"/>
      <c r="AN1647" s="16"/>
      <c r="AO1647" s="16"/>
    </row>
    <row r="1648" s="1" customFormat="1" ht="12.75" customHeight="1">
      <c r="A1648" s="862"/>
      <c r="B1648" s="109"/>
      <c r="C1648" s="39" t="s">
        <v>18</v>
      </c>
      <c r="D1648" s="223" t="s">
        <v>19</v>
      </c>
      <c r="E1648" s="44">
        <v>44</v>
      </c>
      <c r="F1648" s="130">
        <v>45</v>
      </c>
      <c r="G1648" s="130">
        <v>42</v>
      </c>
      <c r="H1648" s="392">
        <v>47</v>
      </c>
      <c r="I1648" s="130">
        <v>48</v>
      </c>
      <c r="J1648" s="130">
        <v>44</v>
      </c>
      <c r="K1648" s="130">
        <v>47</v>
      </c>
      <c r="L1648" s="130">
        <v>51</v>
      </c>
      <c r="M1648" s="130">
        <v>51</v>
      </c>
      <c r="N1648" s="392">
        <v>58</v>
      </c>
      <c r="O1648" s="130">
        <v>56</v>
      </c>
      <c r="P1648" s="130">
        <v>58</v>
      </c>
      <c r="Q1648" s="130">
        <v>57</v>
      </c>
      <c r="R1648" s="130">
        <v>56</v>
      </c>
      <c r="S1648" s="130">
        <v>58</v>
      </c>
      <c r="T1648" s="130">
        <v>58</v>
      </c>
      <c r="U1648" s="130">
        <v>58</v>
      </c>
      <c r="V1648" s="392">
        <v>56</v>
      </c>
      <c r="W1648" s="130">
        <v>56</v>
      </c>
      <c r="X1648" s="130">
        <v>55</v>
      </c>
      <c r="Y1648" s="130">
        <v>56</v>
      </c>
      <c r="Z1648" s="130">
        <v>52</v>
      </c>
      <c r="AA1648" s="130">
        <v>46</v>
      </c>
      <c r="AB1648" s="452">
        <v>44</v>
      </c>
      <c r="AC1648" s="222"/>
      <c r="AD1648" s="16"/>
      <c r="AE1648" s="16"/>
      <c r="AF1648" s="16"/>
      <c r="AG1648" s="16"/>
      <c r="AH1648" s="16"/>
      <c r="AI1648" s="16"/>
      <c r="AJ1648" s="16"/>
      <c r="AK1648" s="16"/>
      <c r="AL1648" s="16"/>
      <c r="AM1648" s="16"/>
      <c r="AN1648" s="16"/>
      <c r="AO1648" s="16"/>
    </row>
    <row r="1649" s="1" customFormat="1" ht="12.75" customHeight="1">
      <c r="A1649" s="867"/>
      <c r="B1649" s="181"/>
      <c r="C1649" s="51" t="s">
        <v>20</v>
      </c>
      <c r="D1649" s="51"/>
      <c r="E1649" s="52">
        <f t="shared" si="1509"/>
        <v>0.55054945054945059</v>
      </c>
      <c r="F1649" s="52">
        <f t="shared" si="1509"/>
        <v>0.58125000000000004</v>
      </c>
      <c r="G1649" s="52">
        <f t="shared" si="1509"/>
        <v>0.58318940702360389</v>
      </c>
      <c r="H1649" s="421">
        <f t="shared" si="1509"/>
        <v>0.55005500550055009</v>
      </c>
      <c r="I1649" s="52">
        <f t="shared" si="1509"/>
        <v>0.51383812010443863</v>
      </c>
      <c r="J1649" s="52">
        <f t="shared" si="1509"/>
        <v>0.48522975929978124</v>
      </c>
      <c r="K1649" s="52">
        <f t="shared" si="1509"/>
        <v>0.42917771883289124</v>
      </c>
      <c r="L1649" s="52">
        <f t="shared" si="1509"/>
        <v>0.3913669064748202</v>
      </c>
      <c r="M1649" s="52">
        <f t="shared" si="1509"/>
        <v>0.37450374944861048</v>
      </c>
      <c r="N1649" s="421">
        <f t="shared" si="1509"/>
        <v>0.37187230371009489</v>
      </c>
      <c r="O1649" s="52">
        <f t="shared" si="1509"/>
        <v>0.38782961460446252</v>
      </c>
      <c r="P1649" s="52">
        <f t="shared" si="1509"/>
        <v>0.38907148726376339</v>
      </c>
      <c r="Q1649" s="52">
        <f t="shared" si="1509"/>
        <v>0.38567381626871711</v>
      </c>
      <c r="R1649" s="52">
        <f t="shared" si="1509"/>
        <v>0.39208486332109344</v>
      </c>
      <c r="S1649" s="52">
        <f t="shared" si="1509"/>
        <v>0.39887414555689582</v>
      </c>
      <c r="T1649" s="52">
        <f t="shared" si="1509"/>
        <v>0.39628605294350061</v>
      </c>
      <c r="U1649" s="52">
        <f t="shared" si="1509"/>
        <v>0.40456513183785914</v>
      </c>
      <c r="V1649" s="421">
        <f t="shared" si="1509"/>
        <v>0.39252711932503009</v>
      </c>
      <c r="W1649" s="52">
        <f t="shared" si="1509"/>
        <v>0.38677354709418837</v>
      </c>
      <c r="X1649" s="52">
        <f t="shared" si="1509"/>
        <v>0.41217605923488276</v>
      </c>
      <c r="Y1649" s="52">
        <f t="shared" si="1509"/>
        <v>0.42541666666666667</v>
      </c>
      <c r="Z1649" s="52">
        <f t="shared" si="1509"/>
        <v>0.44196233026719228</v>
      </c>
      <c r="AA1649" s="52">
        <f t="shared" si="1509"/>
        <v>0.48768710767745055</v>
      </c>
      <c r="AB1649" s="52">
        <f t="shared" si="1509"/>
        <v>0.54202127659574473</v>
      </c>
      <c r="AC1649" s="101">
        <f t="shared" si="1509"/>
        <v>0.43675986530967437</v>
      </c>
      <c r="AD1649" s="16"/>
      <c r="AE1649" s="16"/>
      <c r="AF1649" s="16"/>
      <c r="AG1649" s="16"/>
      <c r="AH1649" s="16"/>
      <c r="AI1649" s="16"/>
      <c r="AJ1649" s="16"/>
      <c r="AK1649" s="16"/>
      <c r="AL1649" s="16"/>
      <c r="AM1649" s="16"/>
      <c r="AN1649" s="16"/>
      <c r="AO1649" s="16"/>
    </row>
    <row r="1650" s="1" customFormat="1" ht="12.75" customHeight="1">
      <c r="A1650" s="687" t="s">
        <v>42</v>
      </c>
      <c r="B1650" s="106" t="s">
        <v>158</v>
      </c>
      <c r="C1650" s="57" t="s">
        <v>15</v>
      </c>
      <c r="D1650" s="57" t="s">
        <v>16</v>
      </c>
      <c r="E1650" s="678">
        <v>0.019599999999999999</v>
      </c>
      <c r="F1650" s="678">
        <v>0.018800000000000001</v>
      </c>
      <c r="G1650" s="678">
        <v>0.0184</v>
      </c>
      <c r="H1650" s="1116">
        <v>0.0184</v>
      </c>
      <c r="I1650" s="678">
        <v>0.018800000000000001</v>
      </c>
      <c r="J1650" s="678">
        <v>0.0184</v>
      </c>
      <c r="K1650" s="678">
        <v>0.0184</v>
      </c>
      <c r="L1650" s="678">
        <v>0.019599999999999999</v>
      </c>
      <c r="M1650" s="678">
        <v>0.019599999999999999</v>
      </c>
      <c r="N1650" s="1116">
        <v>0.015599999999999999</v>
      </c>
      <c r="O1650" s="678">
        <v>0.0152</v>
      </c>
      <c r="P1650" s="678">
        <v>0.0152</v>
      </c>
      <c r="Q1650" s="678">
        <v>0.0152</v>
      </c>
      <c r="R1650" s="678">
        <v>0.0152</v>
      </c>
      <c r="S1650" s="678">
        <v>0.017600000000000001</v>
      </c>
      <c r="T1650" s="678">
        <v>0.017999999999999999</v>
      </c>
      <c r="U1650" s="678">
        <v>0.018800000000000001</v>
      </c>
      <c r="V1650" s="1116">
        <v>0.020400000000000001</v>
      </c>
      <c r="W1650" s="678">
        <v>0.018800000000000001</v>
      </c>
      <c r="X1650" s="678">
        <v>0.019599999999999999</v>
      </c>
      <c r="Y1650" s="678">
        <v>0.022800000000000001</v>
      </c>
      <c r="Z1650" s="678">
        <v>0.024</v>
      </c>
      <c r="AA1650" s="678">
        <v>0.0212</v>
      </c>
      <c r="AB1650" s="678">
        <v>0.019599999999999999</v>
      </c>
      <c r="AC1650" s="59">
        <f t="shared" ref="AC1650:AC1659" si="1512">SUM(E1650:AB1650)</f>
        <v>0.44719999999999993</v>
      </c>
      <c r="AD1650" s="16"/>
      <c r="AE1650" s="16"/>
      <c r="AF1650" s="16"/>
      <c r="AG1650" s="16"/>
      <c r="AH1650" s="16"/>
      <c r="AI1650" s="16"/>
      <c r="AJ1650" s="16"/>
      <c r="AK1650" s="16"/>
      <c r="AL1650" s="16"/>
      <c r="AM1650" s="16"/>
      <c r="AN1650" s="16"/>
      <c r="AO1650" s="16"/>
    </row>
    <row r="1651" s="1" customFormat="1" ht="12.75" customHeight="1">
      <c r="A1651" s="862"/>
      <c r="B1651" s="109"/>
      <c r="C1651" s="39" t="s">
        <v>17</v>
      </c>
      <c r="D1651" s="39" t="s">
        <v>16</v>
      </c>
      <c r="E1651" s="236">
        <v>0.002</v>
      </c>
      <c r="F1651" s="236">
        <v>0.002</v>
      </c>
      <c r="G1651" s="236">
        <v>0.002</v>
      </c>
      <c r="H1651" s="1058">
        <v>0.002</v>
      </c>
      <c r="I1651" s="236">
        <v>0.002</v>
      </c>
      <c r="J1651" s="236">
        <v>0.0016000000000000001</v>
      </c>
      <c r="K1651" s="236">
        <v>0.0011999999999999999</v>
      </c>
      <c r="L1651" s="236">
        <v>0.0011999999999999999</v>
      </c>
      <c r="M1651" s="236">
        <v>0.002</v>
      </c>
      <c r="N1651" s="1058">
        <v>0.00040000000000000002</v>
      </c>
      <c r="O1651" s="236">
        <v>0</v>
      </c>
      <c r="P1651" s="236">
        <v>0.00040000000000000002</v>
      </c>
      <c r="Q1651" s="236">
        <v>0.00040000000000000002</v>
      </c>
      <c r="R1651" s="236">
        <v>0</v>
      </c>
      <c r="S1651" s="236">
        <v>0.0011999999999999999</v>
      </c>
      <c r="T1651" s="236">
        <v>0.0011999999999999999</v>
      </c>
      <c r="U1651" s="236">
        <v>0.00080000000000000004</v>
      </c>
      <c r="V1651" s="1058">
        <v>0.0011999999999999999</v>
      </c>
      <c r="W1651" s="236">
        <v>0.00080000000000000004</v>
      </c>
      <c r="X1651" s="236">
        <v>0.0011999999999999999</v>
      </c>
      <c r="Y1651" s="236">
        <v>0.0023999999999999998</v>
      </c>
      <c r="Z1651" s="236">
        <v>0.002</v>
      </c>
      <c r="AA1651" s="236">
        <v>0.0028</v>
      </c>
      <c r="AB1651" s="236">
        <v>0.0032000000000000002</v>
      </c>
      <c r="AC1651" s="42">
        <f t="shared" si="1512"/>
        <v>0.033999999999999996</v>
      </c>
      <c r="AD1651" s="16"/>
      <c r="AE1651" s="16"/>
      <c r="AF1651" s="16"/>
      <c r="AG1651" s="16"/>
      <c r="AH1651" s="16"/>
      <c r="AI1651" s="16"/>
      <c r="AJ1651" s="16"/>
      <c r="AK1651" s="16"/>
      <c r="AL1651" s="16"/>
      <c r="AM1651" s="16"/>
      <c r="AN1651" s="16"/>
      <c r="AO1651" s="16"/>
    </row>
    <row r="1652" s="1" customFormat="1" ht="12.75" customHeight="1">
      <c r="A1652" s="862"/>
      <c r="B1652" s="109"/>
      <c r="C1652" s="39" t="s">
        <v>18</v>
      </c>
      <c r="D1652" s="39" t="s">
        <v>19</v>
      </c>
      <c r="E1652" s="128">
        <v>0</v>
      </c>
      <c r="F1652" s="128">
        <v>0</v>
      </c>
      <c r="G1652" s="128">
        <v>0</v>
      </c>
      <c r="H1652" s="415">
        <v>0</v>
      </c>
      <c r="I1652" s="128">
        <v>0</v>
      </c>
      <c r="J1652" s="128">
        <v>0</v>
      </c>
      <c r="K1652" s="128">
        <v>0</v>
      </c>
      <c r="L1652" s="128">
        <v>0</v>
      </c>
      <c r="M1652" s="128">
        <v>0</v>
      </c>
      <c r="N1652" s="415">
        <v>0</v>
      </c>
      <c r="O1652" s="128">
        <v>0</v>
      </c>
      <c r="P1652" s="128">
        <v>0</v>
      </c>
      <c r="Q1652" s="128">
        <v>0</v>
      </c>
      <c r="R1652" s="128">
        <v>0</v>
      </c>
      <c r="S1652" s="128">
        <v>0</v>
      </c>
      <c r="T1652" s="128">
        <v>0</v>
      </c>
      <c r="U1652" s="128">
        <v>0</v>
      </c>
      <c r="V1652" s="415">
        <v>0</v>
      </c>
      <c r="W1652" s="128">
        <v>0</v>
      </c>
      <c r="X1652" s="128">
        <v>0</v>
      </c>
      <c r="Y1652" s="128">
        <v>0</v>
      </c>
      <c r="Z1652" s="128">
        <v>0</v>
      </c>
      <c r="AA1652" s="128">
        <v>0</v>
      </c>
      <c r="AB1652" s="128">
        <v>0</v>
      </c>
      <c r="AC1652" s="42"/>
      <c r="AD1652" s="16"/>
      <c r="AE1652" s="16"/>
      <c r="AF1652" s="16"/>
      <c r="AG1652" s="16"/>
      <c r="AH1652" s="16"/>
      <c r="AI1652" s="16"/>
      <c r="AJ1652" s="16"/>
      <c r="AK1652" s="16"/>
      <c r="AL1652" s="16"/>
      <c r="AM1652" s="16"/>
      <c r="AN1652" s="16"/>
      <c r="AO1652" s="16"/>
    </row>
    <row r="1653" s="1" customFormat="1" ht="12.75" customHeight="1">
      <c r="A1653" s="863"/>
      <c r="B1653" s="114"/>
      <c r="C1653" s="115" t="s">
        <v>20</v>
      </c>
      <c r="D1653" s="115"/>
      <c r="E1653" s="1123"/>
      <c r="F1653" s="1123"/>
      <c r="G1653" s="1123"/>
      <c r="H1653" s="1124"/>
      <c r="I1653" s="1123"/>
      <c r="J1653" s="1123"/>
      <c r="K1653" s="1123"/>
      <c r="L1653" s="1123"/>
      <c r="M1653" s="1123"/>
      <c r="N1653" s="1124"/>
      <c r="O1653" s="1123"/>
      <c r="P1653" s="1123"/>
      <c r="Q1653" s="1123"/>
      <c r="R1653" s="1123"/>
      <c r="S1653" s="1123"/>
      <c r="T1653" s="1123"/>
      <c r="U1653" s="1123"/>
      <c r="V1653" s="1124"/>
      <c r="W1653" s="1123"/>
      <c r="X1653" s="1123"/>
      <c r="Y1653" s="1123"/>
      <c r="Z1653" s="1123"/>
      <c r="AA1653" s="1123"/>
      <c r="AB1653" s="239"/>
      <c r="AC1653" s="125"/>
      <c r="AD1653" s="16"/>
      <c r="AE1653" s="16"/>
      <c r="AF1653" s="16"/>
      <c r="AG1653" s="16"/>
      <c r="AH1653" s="16"/>
      <c r="AI1653" s="16"/>
      <c r="AJ1653" s="16"/>
      <c r="AK1653" s="16"/>
      <c r="AL1653" s="16"/>
      <c r="AM1653" s="16"/>
      <c r="AN1653" s="16"/>
      <c r="AO1653" s="16"/>
    </row>
    <row r="1654" s="1" customFormat="1" ht="12.75" customHeight="1">
      <c r="A1654" s="516" t="s">
        <v>750</v>
      </c>
      <c r="B1654" s="121" t="s">
        <v>751</v>
      </c>
      <c r="C1654" s="33" t="s">
        <v>15</v>
      </c>
      <c r="D1654" s="33" t="s">
        <v>16</v>
      </c>
      <c r="E1654" s="682">
        <v>0.0011999999999999999</v>
      </c>
      <c r="F1654" s="682">
        <v>0.001</v>
      </c>
      <c r="G1654" s="682">
        <v>0.0011999999999999999</v>
      </c>
      <c r="H1654" s="1057">
        <v>0.001</v>
      </c>
      <c r="I1654" s="682">
        <v>0.001</v>
      </c>
      <c r="J1654" s="682">
        <v>0.001</v>
      </c>
      <c r="K1654" s="682">
        <v>0.0011999999999999999</v>
      </c>
      <c r="L1654" s="682">
        <v>0.001</v>
      </c>
      <c r="M1654" s="682">
        <v>0.001</v>
      </c>
      <c r="N1654" s="1057">
        <v>0.001</v>
      </c>
      <c r="O1654" s="682">
        <v>0.001</v>
      </c>
      <c r="P1654" s="682">
        <v>0.001</v>
      </c>
      <c r="Q1654" s="682">
        <v>0.001</v>
      </c>
      <c r="R1654" s="682">
        <v>0.001</v>
      </c>
      <c r="S1654" s="682">
        <v>0.001</v>
      </c>
      <c r="T1654" s="682">
        <v>0.001</v>
      </c>
      <c r="U1654" s="682">
        <v>0.001</v>
      </c>
      <c r="V1654" s="1057">
        <v>0.001</v>
      </c>
      <c r="W1654" s="682">
        <v>0.001</v>
      </c>
      <c r="X1654" s="682">
        <v>0.001</v>
      </c>
      <c r="Y1654" s="682">
        <v>0.001</v>
      </c>
      <c r="Z1654" s="682">
        <v>0.001</v>
      </c>
      <c r="AA1654" s="682">
        <v>0.0011999999999999999</v>
      </c>
      <c r="AB1654" s="682">
        <v>0.001</v>
      </c>
      <c r="AC1654" s="36">
        <f t="shared" si="1512"/>
        <v>0.024800000000000013</v>
      </c>
      <c r="AD1654" s="16"/>
      <c r="AE1654" s="16"/>
      <c r="AF1654" s="16"/>
      <c r="AG1654" s="16"/>
      <c r="AH1654" s="16"/>
      <c r="AI1654" s="16"/>
      <c r="AJ1654" s="16"/>
      <c r="AK1654" s="16"/>
      <c r="AL1654" s="16"/>
      <c r="AM1654" s="16"/>
      <c r="AN1654" s="16"/>
      <c r="AO1654" s="16"/>
    </row>
    <row r="1655" s="1" customFormat="1" ht="12.75" customHeight="1">
      <c r="A1655" s="862"/>
      <c r="B1655" s="109"/>
      <c r="C1655" s="39" t="s">
        <v>17</v>
      </c>
      <c r="D1655" s="39" t="s">
        <v>16</v>
      </c>
      <c r="E1655" s="236">
        <v>0.0032000000000000002</v>
      </c>
      <c r="F1655" s="236">
        <v>0.0032000000000000002</v>
      </c>
      <c r="G1655" s="236">
        <v>0.0033999999999999998</v>
      </c>
      <c r="H1655" s="1058">
        <v>0.0032000000000000002</v>
      </c>
      <c r="I1655" s="236">
        <v>0.0032000000000000002</v>
      </c>
      <c r="J1655" s="236">
        <v>0.0028</v>
      </c>
      <c r="K1655" s="236">
        <v>0.0025999999999999999</v>
      </c>
      <c r="L1655" s="236">
        <v>0.0025999999999999999</v>
      </c>
      <c r="M1655" s="236">
        <v>0.0025999999999999999</v>
      </c>
      <c r="N1655" s="1058">
        <v>0.0025999999999999999</v>
      </c>
      <c r="O1655" s="236">
        <v>0.0023999999999999998</v>
      </c>
      <c r="P1655" s="236">
        <v>0.0023999999999999998</v>
      </c>
      <c r="Q1655" s="236">
        <v>0.0025999999999999999</v>
      </c>
      <c r="R1655" s="236">
        <v>0.0023999999999999998</v>
      </c>
      <c r="S1655" s="236">
        <v>0.0025999999999999999</v>
      </c>
      <c r="T1655" s="236">
        <v>0.0023999999999999998</v>
      </c>
      <c r="U1655" s="236">
        <v>0.0025999999999999999</v>
      </c>
      <c r="V1655" s="1058">
        <v>0.0023999999999999998</v>
      </c>
      <c r="W1655" s="236">
        <v>0.0023999999999999998</v>
      </c>
      <c r="X1655" s="236">
        <v>0.0025999999999999999</v>
      </c>
      <c r="Y1655" s="236">
        <v>0.0028</v>
      </c>
      <c r="Z1655" s="236">
        <v>0.0028</v>
      </c>
      <c r="AA1655" s="236">
        <v>0.0030000000000000001</v>
      </c>
      <c r="AB1655" s="236">
        <v>0.0033999999999999998</v>
      </c>
      <c r="AC1655" s="42">
        <f t="shared" si="1512"/>
        <v>0.066199999999999981</v>
      </c>
      <c r="AD1655" s="16"/>
      <c r="AE1655" s="16"/>
      <c r="AF1655" s="16"/>
      <c r="AG1655" s="16"/>
      <c r="AH1655" s="16"/>
      <c r="AI1655" s="16"/>
      <c r="AJ1655" s="16"/>
      <c r="AK1655" s="16"/>
      <c r="AL1655" s="16"/>
      <c r="AM1655" s="16"/>
      <c r="AN1655" s="16"/>
      <c r="AO1655" s="16"/>
    </row>
    <row r="1656" s="1" customFormat="1" ht="12.75" customHeight="1">
      <c r="A1656" s="862"/>
      <c r="B1656" s="109"/>
      <c r="C1656" s="39" t="s">
        <v>18</v>
      </c>
      <c r="D1656" s="39" t="s">
        <v>19</v>
      </c>
      <c r="E1656" s="128">
        <v>0</v>
      </c>
      <c r="F1656" s="128">
        <v>0</v>
      </c>
      <c r="G1656" s="128">
        <v>0</v>
      </c>
      <c r="H1656" s="415">
        <v>0</v>
      </c>
      <c r="I1656" s="128">
        <v>0</v>
      </c>
      <c r="J1656" s="128">
        <v>0</v>
      </c>
      <c r="K1656" s="128">
        <v>0</v>
      </c>
      <c r="L1656" s="128">
        <v>0</v>
      </c>
      <c r="M1656" s="128">
        <v>0</v>
      </c>
      <c r="N1656" s="415">
        <v>0</v>
      </c>
      <c r="O1656" s="128">
        <v>0</v>
      </c>
      <c r="P1656" s="128">
        <v>0</v>
      </c>
      <c r="Q1656" s="128">
        <v>0</v>
      </c>
      <c r="R1656" s="128">
        <v>0</v>
      </c>
      <c r="S1656" s="128">
        <v>0</v>
      </c>
      <c r="T1656" s="128">
        <v>0</v>
      </c>
      <c r="U1656" s="128">
        <v>0</v>
      </c>
      <c r="V1656" s="415">
        <v>0</v>
      </c>
      <c r="W1656" s="128">
        <v>0</v>
      </c>
      <c r="X1656" s="128">
        <v>0</v>
      </c>
      <c r="Y1656" s="128">
        <v>0</v>
      </c>
      <c r="Z1656" s="128">
        <v>0</v>
      </c>
      <c r="AA1656" s="128">
        <v>0</v>
      </c>
      <c r="AB1656" s="128">
        <v>0</v>
      </c>
      <c r="AC1656" s="42"/>
      <c r="AD1656" s="16"/>
      <c r="AE1656" s="16"/>
      <c r="AF1656" s="16"/>
      <c r="AG1656" s="16"/>
      <c r="AH1656" s="16"/>
      <c r="AI1656" s="16"/>
      <c r="AJ1656" s="16"/>
      <c r="AK1656" s="16"/>
      <c r="AL1656" s="16"/>
      <c r="AM1656" s="16"/>
      <c r="AN1656" s="16"/>
      <c r="AO1656" s="16"/>
    </row>
    <row r="1657" s="1" customFormat="1" ht="12.75" customHeight="1">
      <c r="A1657" s="863"/>
      <c r="B1657" s="114"/>
      <c r="C1657" s="115" t="s">
        <v>20</v>
      </c>
      <c r="D1657" s="115"/>
      <c r="E1657" s="239"/>
      <c r="F1657" s="239"/>
      <c r="G1657" s="239"/>
      <c r="H1657" s="393"/>
      <c r="I1657" s="239"/>
      <c r="J1657" s="239"/>
      <c r="K1657" s="239"/>
      <c r="L1657" s="239"/>
      <c r="M1657" s="239"/>
      <c r="N1657" s="393"/>
      <c r="O1657" s="239"/>
      <c r="P1657" s="239"/>
      <c r="Q1657" s="239"/>
      <c r="R1657" s="239"/>
      <c r="S1657" s="239"/>
      <c r="T1657" s="239"/>
      <c r="U1657" s="239"/>
      <c r="V1657" s="393"/>
      <c r="W1657" s="239"/>
      <c r="X1657" s="239"/>
      <c r="Y1657" s="239"/>
      <c r="Z1657" s="239"/>
      <c r="AA1657" s="239"/>
      <c r="AB1657" s="239"/>
      <c r="AC1657" s="125"/>
      <c r="AD1657" s="16"/>
      <c r="AE1657" s="16"/>
      <c r="AF1657" s="16"/>
      <c r="AG1657" s="16"/>
      <c r="AH1657" s="16"/>
      <c r="AI1657" s="16"/>
      <c r="AJ1657" s="16"/>
      <c r="AK1657" s="16"/>
      <c r="AL1657" s="16"/>
      <c r="AM1657" s="16"/>
      <c r="AN1657" s="16"/>
      <c r="AO1657" s="16"/>
    </row>
    <row r="1658" s="1" customFormat="1" ht="12.75" customHeight="1">
      <c r="A1658" s="516" t="s">
        <v>177</v>
      </c>
      <c r="B1658" s="121" t="s">
        <v>752</v>
      </c>
      <c r="C1658" s="33" t="s">
        <v>15</v>
      </c>
      <c r="D1658" s="33" t="s">
        <v>16</v>
      </c>
      <c r="E1658" s="97">
        <v>0</v>
      </c>
      <c r="F1658" s="97">
        <v>0</v>
      </c>
      <c r="G1658" s="97">
        <v>0</v>
      </c>
      <c r="H1658" s="416">
        <v>0</v>
      </c>
      <c r="I1658" s="97">
        <v>0</v>
      </c>
      <c r="J1658" s="97">
        <v>0</v>
      </c>
      <c r="K1658" s="97">
        <v>0</v>
      </c>
      <c r="L1658" s="97">
        <v>0</v>
      </c>
      <c r="M1658" s="97">
        <v>0</v>
      </c>
      <c r="N1658" s="416">
        <v>0</v>
      </c>
      <c r="O1658" s="97">
        <v>0</v>
      </c>
      <c r="P1658" s="97">
        <v>0</v>
      </c>
      <c r="Q1658" s="97">
        <v>0</v>
      </c>
      <c r="R1658" s="97">
        <v>0</v>
      </c>
      <c r="S1658" s="97">
        <v>0</v>
      </c>
      <c r="T1658" s="97">
        <v>0</v>
      </c>
      <c r="U1658" s="97">
        <v>0</v>
      </c>
      <c r="V1658" s="416">
        <v>0</v>
      </c>
      <c r="W1658" s="97">
        <v>0</v>
      </c>
      <c r="X1658" s="97">
        <v>0</v>
      </c>
      <c r="Y1658" s="97">
        <v>0</v>
      </c>
      <c r="Z1658" s="97">
        <v>0</v>
      </c>
      <c r="AA1658" s="97">
        <v>0</v>
      </c>
      <c r="AB1658" s="97">
        <v>0</v>
      </c>
      <c r="AC1658" s="36">
        <f t="shared" si="1512"/>
        <v>0</v>
      </c>
      <c r="AD1658" s="16"/>
      <c r="AE1658" s="16"/>
      <c r="AF1658" s="16"/>
      <c r="AG1658" s="16"/>
      <c r="AH1658" s="16"/>
      <c r="AI1658" s="16"/>
      <c r="AJ1658" s="16"/>
      <c r="AK1658" s="16"/>
      <c r="AL1658" s="16"/>
      <c r="AM1658" s="16"/>
      <c r="AN1658" s="16"/>
      <c r="AO1658" s="16"/>
    </row>
    <row r="1659" s="1" customFormat="1" ht="12.75" customHeight="1">
      <c r="A1659" s="862"/>
      <c r="B1659" s="109"/>
      <c r="C1659" s="39" t="s">
        <v>17</v>
      </c>
      <c r="D1659" s="39" t="s">
        <v>16</v>
      </c>
      <c r="E1659" s="98">
        <v>0</v>
      </c>
      <c r="F1659" s="98">
        <v>0</v>
      </c>
      <c r="G1659" s="98">
        <v>0</v>
      </c>
      <c r="H1659" s="417">
        <v>0</v>
      </c>
      <c r="I1659" s="98">
        <v>0</v>
      </c>
      <c r="J1659" s="98">
        <v>0</v>
      </c>
      <c r="K1659" s="98">
        <v>0</v>
      </c>
      <c r="L1659" s="98">
        <v>0</v>
      </c>
      <c r="M1659" s="98">
        <v>0</v>
      </c>
      <c r="N1659" s="417">
        <v>0</v>
      </c>
      <c r="O1659" s="98">
        <v>0</v>
      </c>
      <c r="P1659" s="98">
        <v>0</v>
      </c>
      <c r="Q1659" s="98">
        <v>0</v>
      </c>
      <c r="R1659" s="98">
        <v>0</v>
      </c>
      <c r="S1659" s="98">
        <v>0</v>
      </c>
      <c r="T1659" s="98">
        <v>0</v>
      </c>
      <c r="U1659" s="98">
        <v>0</v>
      </c>
      <c r="V1659" s="417">
        <v>0</v>
      </c>
      <c r="W1659" s="98">
        <v>0</v>
      </c>
      <c r="X1659" s="98">
        <v>0</v>
      </c>
      <c r="Y1659" s="98">
        <v>0</v>
      </c>
      <c r="Z1659" s="98">
        <v>0</v>
      </c>
      <c r="AA1659" s="98">
        <v>0</v>
      </c>
      <c r="AB1659" s="98">
        <v>0</v>
      </c>
      <c r="AC1659" s="42">
        <f t="shared" si="1512"/>
        <v>0</v>
      </c>
      <c r="AD1659" s="16"/>
      <c r="AE1659" s="16"/>
      <c r="AF1659" s="16"/>
      <c r="AG1659" s="16"/>
      <c r="AH1659" s="16"/>
      <c r="AI1659" s="16"/>
      <c r="AJ1659" s="16"/>
      <c r="AK1659" s="16"/>
      <c r="AL1659" s="16"/>
      <c r="AM1659" s="16"/>
      <c r="AN1659" s="16"/>
      <c r="AO1659" s="16"/>
    </row>
    <row r="1660" s="1" customFormat="1" ht="12.75" customHeight="1">
      <c r="A1660" s="862"/>
      <c r="B1660" s="109"/>
      <c r="C1660" s="39" t="s">
        <v>18</v>
      </c>
      <c r="D1660" s="39" t="s">
        <v>19</v>
      </c>
      <c r="E1660" s="128">
        <v>0</v>
      </c>
      <c r="F1660" s="128">
        <v>1</v>
      </c>
      <c r="G1660" s="128">
        <v>1</v>
      </c>
      <c r="H1660" s="415">
        <v>1</v>
      </c>
      <c r="I1660" s="128">
        <v>1</v>
      </c>
      <c r="J1660" s="128">
        <v>0</v>
      </c>
      <c r="K1660" s="128">
        <v>0</v>
      </c>
      <c r="L1660" s="128">
        <v>1</v>
      </c>
      <c r="M1660" s="128">
        <v>0</v>
      </c>
      <c r="N1660" s="415">
        <v>0</v>
      </c>
      <c r="O1660" s="128">
        <v>0</v>
      </c>
      <c r="P1660" s="128">
        <v>0</v>
      </c>
      <c r="Q1660" s="128">
        <v>0</v>
      </c>
      <c r="R1660" s="128">
        <v>1</v>
      </c>
      <c r="S1660" s="128">
        <v>0</v>
      </c>
      <c r="T1660" s="128">
        <v>1</v>
      </c>
      <c r="U1660" s="128">
        <v>1</v>
      </c>
      <c r="V1660" s="415">
        <v>1</v>
      </c>
      <c r="W1660" s="128">
        <v>1</v>
      </c>
      <c r="X1660" s="128">
        <v>0</v>
      </c>
      <c r="Y1660" s="128">
        <v>1</v>
      </c>
      <c r="Z1660" s="128">
        <v>1</v>
      </c>
      <c r="AA1660" s="128">
        <v>0</v>
      </c>
      <c r="AB1660" s="128">
        <v>1</v>
      </c>
      <c r="AC1660" s="42"/>
      <c r="AD1660" s="16"/>
      <c r="AE1660" s="16"/>
      <c r="AF1660" s="16"/>
      <c r="AG1660" s="16"/>
      <c r="AH1660" s="16"/>
      <c r="AI1660" s="16"/>
      <c r="AJ1660" s="16"/>
      <c r="AK1660" s="16"/>
      <c r="AL1660" s="16"/>
      <c r="AM1660" s="16"/>
      <c r="AN1660" s="16"/>
      <c r="AO1660" s="16"/>
    </row>
    <row r="1661" s="1" customFormat="1" ht="12.75" customHeight="1">
      <c r="A1661" s="863"/>
      <c r="B1661" s="114"/>
      <c r="C1661" s="115" t="s">
        <v>20</v>
      </c>
      <c r="D1661" s="115"/>
      <c r="E1661" s="116" t="e">
        <f t="shared" si="1509"/>
        <v>#DIV/0!</v>
      </c>
      <c r="F1661" s="116" t="e">
        <f t="shared" si="1509"/>
        <v>#DIV/0!</v>
      </c>
      <c r="G1661" s="116" t="e">
        <f t="shared" si="1509"/>
        <v>#DIV/0!</v>
      </c>
      <c r="H1661" s="393" t="e">
        <f t="shared" si="1509"/>
        <v>#DIV/0!</v>
      </c>
      <c r="I1661" s="116" t="e">
        <f t="shared" si="1509"/>
        <v>#DIV/0!</v>
      </c>
      <c r="J1661" s="116" t="e">
        <f t="shared" si="1509"/>
        <v>#DIV/0!</v>
      </c>
      <c r="K1661" s="116" t="e">
        <f t="shared" si="1509"/>
        <v>#DIV/0!</v>
      </c>
      <c r="L1661" s="116" t="e">
        <f t="shared" si="1509"/>
        <v>#DIV/0!</v>
      </c>
      <c r="M1661" s="116" t="e">
        <f t="shared" si="1509"/>
        <v>#DIV/0!</v>
      </c>
      <c r="N1661" s="393" t="e">
        <f t="shared" si="1509"/>
        <v>#DIV/0!</v>
      </c>
      <c r="O1661" s="116" t="e">
        <f t="shared" si="1509"/>
        <v>#DIV/0!</v>
      </c>
      <c r="P1661" s="116" t="e">
        <f t="shared" si="1509"/>
        <v>#DIV/0!</v>
      </c>
      <c r="Q1661" s="116" t="e">
        <f t="shared" si="1509"/>
        <v>#DIV/0!</v>
      </c>
      <c r="R1661" s="116" t="e">
        <f t="shared" si="1509"/>
        <v>#DIV/0!</v>
      </c>
      <c r="S1661" s="116" t="e">
        <f t="shared" si="1509"/>
        <v>#DIV/0!</v>
      </c>
      <c r="T1661" s="116" t="e">
        <f t="shared" si="1509"/>
        <v>#DIV/0!</v>
      </c>
      <c r="U1661" s="116" t="e">
        <f t="shared" si="1509"/>
        <v>#DIV/0!</v>
      </c>
      <c r="V1661" s="393" t="e">
        <f t="shared" si="1509"/>
        <v>#DIV/0!</v>
      </c>
      <c r="W1661" s="116" t="e">
        <f t="shared" si="1509"/>
        <v>#DIV/0!</v>
      </c>
      <c r="X1661" s="116" t="e">
        <f t="shared" si="1509"/>
        <v>#DIV/0!</v>
      </c>
      <c r="Y1661" s="116" t="e">
        <f t="shared" si="1509"/>
        <v>#DIV/0!</v>
      </c>
      <c r="Z1661" s="116" t="e">
        <f t="shared" si="1509"/>
        <v>#DIV/0!</v>
      </c>
      <c r="AA1661" s="116" t="e">
        <f t="shared" si="1509"/>
        <v>#DIV/0!</v>
      </c>
      <c r="AB1661" s="116" t="e">
        <f t="shared" si="1509"/>
        <v>#DIV/0!</v>
      </c>
      <c r="AC1661" s="125" t="e">
        <f t="shared" si="1509"/>
        <v>#DIV/0!</v>
      </c>
      <c r="AD1661" s="16"/>
      <c r="AE1661" s="16"/>
      <c r="AF1661" s="16"/>
      <c r="AG1661" s="16"/>
      <c r="AH1661" s="16"/>
      <c r="AI1661" s="16"/>
      <c r="AJ1661" s="16"/>
      <c r="AK1661" s="16"/>
      <c r="AL1661" s="16"/>
      <c r="AM1661" s="16"/>
      <c r="AN1661" s="16"/>
      <c r="AO1661" s="16"/>
    </row>
    <row r="1662" s="1" customFormat="1" ht="12.75" customHeight="1">
      <c r="A1662" s="516" t="s">
        <v>753</v>
      </c>
      <c r="B1662" s="121" t="s">
        <v>754</v>
      </c>
      <c r="C1662" s="33" t="s">
        <v>15</v>
      </c>
      <c r="D1662" s="33" t="s">
        <v>16</v>
      </c>
      <c r="E1662" s="682">
        <v>0.064771197624206536</v>
      </c>
      <c r="F1662" s="682">
        <v>0.048625109287261964</v>
      </c>
      <c r="G1662" s="682">
        <v>0.064771197624206536</v>
      </c>
      <c r="H1662" s="1057">
        <v>0.080886152672767636</v>
      </c>
      <c r="I1662" s="682">
        <v>0.06452207786178589</v>
      </c>
      <c r="J1662" s="682">
        <v>0.048064589821815489</v>
      </c>
      <c r="K1662" s="682">
        <v>0.080185501484870914</v>
      </c>
      <c r="L1662" s="682">
        <v>0.06414840118789672</v>
      </c>
      <c r="M1662" s="682">
        <v>0.080107649703025807</v>
      </c>
      <c r="N1662" s="1057">
        <v>0.047784327861785887</v>
      </c>
      <c r="O1662" s="682">
        <v>0.047690910178184512</v>
      </c>
      <c r="P1662" s="682">
        <v>0.063836999999999991</v>
      </c>
      <c r="Q1662" s="682">
        <v>0.079951953563690198</v>
      </c>
      <c r="R1662" s="682">
        <v>0.063774718574523936</v>
      </c>
      <c r="S1662" s="682">
        <v>0.063836999999999991</v>
      </c>
      <c r="T1662" s="682">
        <v>0.079874101781845092</v>
      </c>
      <c r="U1662" s="682">
        <v>0.11171475</v>
      </c>
      <c r="V1662" s="1057">
        <v>0.07956270207881927</v>
      </c>
      <c r="W1662" s="682">
        <v>0.079796250000000013</v>
      </c>
      <c r="X1662" s="682">
        <v>0.06414840118789672</v>
      </c>
      <c r="Y1662" s="682">
        <v>0.080574752969741828</v>
      </c>
      <c r="Z1662" s="682">
        <v>0.096596281425476077</v>
      </c>
      <c r="AA1662" s="682">
        <v>0.080730449109077451</v>
      </c>
      <c r="AB1662" s="682">
        <v>0.081119700593948366</v>
      </c>
      <c r="AC1662" s="36">
        <f t="shared" ref="AC1662:AC1663" si="1513">SUM(E1662:AB1662)</f>
        <v>1.7170751765928267</v>
      </c>
      <c r="AD1662" s="16"/>
      <c r="AE1662" s="16"/>
      <c r="AF1662" s="16"/>
      <c r="AG1662" s="16"/>
      <c r="AH1662" s="16"/>
      <c r="AI1662" s="16"/>
      <c r="AJ1662" s="16"/>
      <c r="AK1662" s="16"/>
      <c r="AL1662" s="16"/>
      <c r="AM1662" s="16"/>
      <c r="AN1662" s="16"/>
      <c r="AO1662" s="16"/>
    </row>
    <row r="1663" s="1" customFormat="1" ht="12.75" customHeight="1">
      <c r="A1663" s="862"/>
      <c r="B1663" s="109"/>
      <c r="C1663" s="39" t="s">
        <v>17</v>
      </c>
      <c r="D1663" s="223" t="s">
        <v>16</v>
      </c>
      <c r="E1663" s="236">
        <v>0.025908479049682617</v>
      </c>
      <c r="F1663" s="236">
        <v>0.019450043714904788</v>
      </c>
      <c r="G1663" s="236">
        <v>0.025908479049682617</v>
      </c>
      <c r="H1663" s="1058">
        <v>0.032354461069107054</v>
      </c>
      <c r="I1663" s="236">
        <v>0.025808831144714356</v>
      </c>
      <c r="J1663" s="236">
        <v>0.019225835928726197</v>
      </c>
      <c r="K1663" s="236">
        <v>0.032074200593948367</v>
      </c>
      <c r="L1663" s="236">
        <v>0.025659360475158689</v>
      </c>
      <c r="M1663" s="236">
        <v>0.032043059881210326</v>
      </c>
      <c r="N1663" s="1058">
        <v>0.019113731144714357</v>
      </c>
      <c r="O1663" s="236">
        <v>0.019076364071273805</v>
      </c>
      <c r="P1663" s="236">
        <v>0.025534799999999996</v>
      </c>
      <c r="Q1663" s="236">
        <v>0.031980781425476078</v>
      </c>
      <c r="R1663" s="236">
        <v>0.025509887429809575</v>
      </c>
      <c r="S1663" s="236">
        <v>0.025534799999999996</v>
      </c>
      <c r="T1663" s="236">
        <v>0.031949640712738037</v>
      </c>
      <c r="U1663" s="236">
        <v>0.044685900000000001</v>
      </c>
      <c r="V1663" s="1058">
        <v>0.031825080831527706</v>
      </c>
      <c r="W1663" s="236">
        <v>0.031918500000000009</v>
      </c>
      <c r="X1663" s="236">
        <v>0.025659360475158689</v>
      </c>
      <c r="Y1663" s="236">
        <v>0.032229901187896731</v>
      </c>
      <c r="Z1663" s="236">
        <v>0.038638512570190436</v>
      </c>
      <c r="AA1663" s="236">
        <v>0.032292179643630979</v>
      </c>
      <c r="AB1663" s="236">
        <v>0.03244788023757935</v>
      </c>
      <c r="AC1663" s="222">
        <f t="shared" si="1513"/>
        <v>0.68683007063713064</v>
      </c>
      <c r="AD1663" s="16"/>
      <c r="AE1663" s="16"/>
      <c r="AF1663" s="16"/>
      <c r="AG1663" s="16"/>
      <c r="AH1663" s="16"/>
      <c r="AI1663" s="16"/>
      <c r="AJ1663" s="16"/>
      <c r="AK1663" s="16"/>
      <c r="AL1663" s="16"/>
      <c r="AM1663" s="16"/>
      <c r="AN1663" s="16"/>
      <c r="AO1663" s="16"/>
    </row>
    <row r="1664" s="1" customFormat="1" ht="12.75" customHeight="1">
      <c r="A1664" s="862"/>
      <c r="B1664" s="109"/>
      <c r="C1664" s="39" t="s">
        <v>18</v>
      </c>
      <c r="D1664" s="223" t="s">
        <v>19</v>
      </c>
      <c r="E1664" s="130">
        <v>4</v>
      </c>
      <c r="F1664" s="130">
        <v>3</v>
      </c>
      <c r="G1664" s="130">
        <v>4</v>
      </c>
      <c r="H1664" s="392">
        <v>5</v>
      </c>
      <c r="I1664" s="130">
        <v>4</v>
      </c>
      <c r="J1664" s="130">
        <v>3</v>
      </c>
      <c r="K1664" s="130">
        <v>5</v>
      </c>
      <c r="L1664" s="130">
        <v>4</v>
      </c>
      <c r="M1664" s="130">
        <v>5</v>
      </c>
      <c r="N1664" s="392">
        <v>3</v>
      </c>
      <c r="O1664" s="130">
        <v>3</v>
      </c>
      <c r="P1664" s="130">
        <v>4</v>
      </c>
      <c r="Q1664" s="130">
        <v>5</v>
      </c>
      <c r="R1664" s="130">
        <v>4</v>
      </c>
      <c r="S1664" s="130">
        <v>4</v>
      </c>
      <c r="T1664" s="130">
        <v>5</v>
      </c>
      <c r="U1664" s="130">
        <v>7</v>
      </c>
      <c r="V1664" s="392">
        <v>5</v>
      </c>
      <c r="W1664" s="130">
        <v>5</v>
      </c>
      <c r="X1664" s="130">
        <v>4</v>
      </c>
      <c r="Y1664" s="130">
        <v>5</v>
      </c>
      <c r="Z1664" s="130">
        <v>6</v>
      </c>
      <c r="AA1664" s="130">
        <v>5</v>
      </c>
      <c r="AB1664" s="130">
        <v>5</v>
      </c>
      <c r="AC1664" s="222"/>
      <c r="AD1664" s="16"/>
      <c r="AE1664" s="16"/>
      <c r="AF1664" s="16"/>
      <c r="AG1664" s="16"/>
      <c r="AH1664" s="16"/>
      <c r="AI1664" s="16"/>
      <c r="AJ1664" s="16"/>
      <c r="AK1664" s="16"/>
      <c r="AL1664" s="16"/>
      <c r="AM1664" s="16"/>
      <c r="AN1664" s="16"/>
      <c r="AO1664" s="16"/>
    </row>
    <row r="1665" s="1" customFormat="1" ht="12.75" customHeight="1">
      <c r="A1665" s="863"/>
      <c r="B1665" s="114"/>
      <c r="C1665" s="115" t="s">
        <v>20</v>
      </c>
      <c r="D1665" s="115"/>
      <c r="E1665" s="148">
        <f t="shared" si="1509"/>
        <v>0.40000000000000002</v>
      </c>
      <c r="F1665" s="148">
        <f t="shared" si="1509"/>
        <v>0.40000000000000008</v>
      </c>
      <c r="G1665" s="148">
        <f t="shared" si="1509"/>
        <v>0.40000000000000002</v>
      </c>
      <c r="H1665" s="1125">
        <f t="shared" si="1509"/>
        <v>0.40000000000000002</v>
      </c>
      <c r="I1665" s="148">
        <f t="shared" si="1509"/>
        <v>0.40000000000000002</v>
      </c>
      <c r="J1665" s="148">
        <f t="shared" si="1509"/>
        <v>0.40000000000000002</v>
      </c>
      <c r="K1665" s="148">
        <f t="shared" si="1509"/>
        <v>0.40000000000000002</v>
      </c>
      <c r="L1665" s="148">
        <f t="shared" si="1509"/>
        <v>0.40000000000000002</v>
      </c>
      <c r="M1665" s="148">
        <f t="shared" si="1509"/>
        <v>0.40000000000000002</v>
      </c>
      <c r="N1665" s="1125">
        <f t="shared" si="1509"/>
        <v>0.40000000000000002</v>
      </c>
      <c r="O1665" s="148">
        <f t="shared" si="1509"/>
        <v>0.40000000000000002</v>
      </c>
      <c r="P1665" s="148">
        <f t="shared" si="1509"/>
        <v>0.40000000000000002</v>
      </c>
      <c r="Q1665" s="148">
        <f t="shared" si="1509"/>
        <v>0.39999999999999997</v>
      </c>
      <c r="R1665" s="148">
        <f t="shared" si="1509"/>
        <v>0.40000000000000002</v>
      </c>
      <c r="S1665" s="148">
        <f t="shared" si="1509"/>
        <v>0.40000000000000002</v>
      </c>
      <c r="T1665" s="148">
        <f t="shared" si="1509"/>
        <v>0.40000000000000002</v>
      </c>
      <c r="U1665" s="148">
        <f t="shared" si="1509"/>
        <v>0.40000000000000002</v>
      </c>
      <c r="V1665" s="1125">
        <f t="shared" si="1509"/>
        <v>0.39999999999999997</v>
      </c>
      <c r="W1665" s="148">
        <f t="shared" si="1509"/>
        <v>0.40000000000000008</v>
      </c>
      <c r="X1665" s="148">
        <f t="shared" si="1509"/>
        <v>0.40000000000000002</v>
      </c>
      <c r="Y1665" s="148">
        <f t="shared" si="1509"/>
        <v>0.40000000000000002</v>
      </c>
      <c r="Z1665" s="148">
        <f t="shared" si="1509"/>
        <v>0.40000000000000008</v>
      </c>
      <c r="AA1665" s="148">
        <f t="shared" si="1509"/>
        <v>0.39999999999999997</v>
      </c>
      <c r="AB1665" s="148">
        <f t="shared" si="1509"/>
        <v>0.40000000000000008</v>
      </c>
      <c r="AC1665" s="125">
        <f t="shared" si="1509"/>
        <v>0.39999999999999997</v>
      </c>
      <c r="AD1665" s="16"/>
      <c r="AE1665" s="16"/>
      <c r="AF1665" s="16"/>
      <c r="AG1665" s="16"/>
      <c r="AH1665" s="16"/>
      <c r="AI1665" s="16"/>
      <c r="AJ1665" s="16"/>
      <c r="AK1665" s="16"/>
      <c r="AL1665" s="16"/>
      <c r="AM1665" s="16"/>
      <c r="AN1665" s="16"/>
      <c r="AO1665" s="16"/>
    </row>
    <row r="1666" s="1" customFormat="1" ht="12.75" customHeight="1">
      <c r="A1666" s="516" t="s">
        <v>163</v>
      </c>
      <c r="B1666" s="121" t="s">
        <v>755</v>
      </c>
      <c r="C1666" s="33" t="s">
        <v>15</v>
      </c>
      <c r="D1666" s="33" t="s">
        <v>16</v>
      </c>
      <c r="E1666" s="682">
        <v>0.1188</v>
      </c>
      <c r="F1666" s="682">
        <v>0.1212</v>
      </c>
      <c r="G1666" s="682">
        <v>0.12</v>
      </c>
      <c r="H1666" s="1057">
        <v>0.12</v>
      </c>
      <c r="I1666" s="682">
        <v>0.1212</v>
      </c>
      <c r="J1666" s="682">
        <v>0.122</v>
      </c>
      <c r="K1666" s="682">
        <v>0.124</v>
      </c>
      <c r="L1666" s="682">
        <v>0.14760000000000001</v>
      </c>
      <c r="M1666" s="682">
        <v>0.1812</v>
      </c>
      <c r="N1666" s="1057">
        <v>0.182</v>
      </c>
      <c r="O1666" s="682">
        <v>0.18640000000000001</v>
      </c>
      <c r="P1666" s="682">
        <v>0.18479999999999999</v>
      </c>
      <c r="Q1666" s="682">
        <v>0.186</v>
      </c>
      <c r="R1666" s="682">
        <v>0.18559999999999999</v>
      </c>
      <c r="S1666" s="682">
        <v>0.22439999999999999</v>
      </c>
      <c r="T1666" s="682">
        <v>0.2152</v>
      </c>
      <c r="U1666" s="682">
        <v>0.20999999999999999</v>
      </c>
      <c r="V1666" s="1057">
        <v>0.20880000000000001</v>
      </c>
      <c r="W1666" s="682">
        <v>0.2072</v>
      </c>
      <c r="X1666" s="682">
        <v>0.18640000000000001</v>
      </c>
      <c r="Y1666" s="682">
        <v>0.19800000000000001</v>
      </c>
      <c r="Z1666" s="682">
        <v>0.17760000000000001</v>
      </c>
      <c r="AA1666" s="682">
        <v>0.1464</v>
      </c>
      <c r="AB1666" s="682">
        <v>0.1288</v>
      </c>
      <c r="AC1666" s="36">
        <f t="shared" ref="AC1666:AC1671" si="1514">SUM(E1666:AB1666)</f>
        <v>4.0035999999999996</v>
      </c>
      <c r="AD1666" s="16"/>
      <c r="AE1666" s="16"/>
      <c r="AF1666" s="16"/>
      <c r="AG1666" s="16"/>
      <c r="AH1666" s="16"/>
      <c r="AI1666" s="16"/>
      <c r="AJ1666" s="16"/>
      <c r="AK1666" s="16"/>
      <c r="AL1666" s="16"/>
      <c r="AM1666" s="16"/>
      <c r="AN1666" s="16"/>
      <c r="AO1666" s="16"/>
    </row>
    <row r="1667" s="1" customFormat="1" ht="12.75" customHeight="1">
      <c r="A1667" s="862"/>
      <c r="B1667" s="109"/>
      <c r="C1667" s="39" t="s">
        <v>17</v>
      </c>
      <c r="D1667" s="39" t="s">
        <v>16</v>
      </c>
      <c r="E1667" s="1126">
        <v>0.058400000000000001</v>
      </c>
      <c r="F1667" s="1126">
        <v>0.059200000000000003</v>
      </c>
      <c r="G1667" s="1126">
        <v>0.059200000000000003</v>
      </c>
      <c r="H1667" s="1127">
        <v>0.058400000000000001</v>
      </c>
      <c r="I1667" s="1126">
        <v>0.057200000000000001</v>
      </c>
      <c r="J1667" s="1126">
        <v>0.054800000000000001</v>
      </c>
      <c r="K1667" s="1126">
        <v>0.0516</v>
      </c>
      <c r="L1667" s="1126">
        <v>0.050000000000000003</v>
      </c>
      <c r="M1667" s="1126">
        <v>0.055599999999999997</v>
      </c>
      <c r="N1667" s="1127">
        <v>0.055199999999999999</v>
      </c>
      <c r="O1667" s="1126">
        <v>0.054399999999999997</v>
      </c>
      <c r="P1667" s="1126">
        <v>0.054399999999999997</v>
      </c>
      <c r="Q1667" s="1126">
        <v>0.053600000000000002</v>
      </c>
      <c r="R1667" s="1126">
        <v>0.051999999999999998</v>
      </c>
      <c r="S1667" s="1126">
        <v>0.055199999999999999</v>
      </c>
      <c r="T1667" s="1126">
        <v>0.055199999999999999</v>
      </c>
      <c r="U1667" s="1126">
        <v>0.056000000000000001</v>
      </c>
      <c r="V1667" s="1127">
        <v>0.0516</v>
      </c>
      <c r="W1667" s="1126">
        <v>0.0504</v>
      </c>
      <c r="X1667" s="1126">
        <v>0.050799999999999998</v>
      </c>
      <c r="Y1667" s="1126">
        <v>0.0528</v>
      </c>
      <c r="Z1667" s="1126">
        <v>0.053999999999999999</v>
      </c>
      <c r="AA1667" s="1126">
        <v>0.056000000000000001</v>
      </c>
      <c r="AB1667" s="1126">
        <v>0.062799999999999995</v>
      </c>
      <c r="AC1667" s="42">
        <f t="shared" si="1514"/>
        <v>1.3188000000000002</v>
      </c>
      <c r="AD1667" s="16"/>
      <c r="AE1667" s="16"/>
      <c r="AF1667" s="16"/>
      <c r="AG1667" s="16"/>
      <c r="AH1667" s="16"/>
      <c r="AI1667" s="16"/>
      <c r="AJ1667" s="16"/>
      <c r="AK1667" s="16"/>
      <c r="AL1667" s="16"/>
      <c r="AM1667" s="16"/>
      <c r="AN1667" s="16"/>
      <c r="AO1667" s="16"/>
    </row>
    <row r="1668" s="1" customFormat="1" ht="12.75" customHeight="1">
      <c r="A1668" s="862"/>
      <c r="B1668" s="109"/>
      <c r="C1668" s="39" t="s">
        <v>18</v>
      </c>
      <c r="D1668" s="223" t="s">
        <v>19</v>
      </c>
      <c r="E1668" s="130">
        <v>8</v>
      </c>
      <c r="F1668" s="130">
        <v>7</v>
      </c>
      <c r="G1668" s="130">
        <v>8</v>
      </c>
      <c r="H1668" s="392">
        <v>7</v>
      </c>
      <c r="I1668" s="130">
        <v>7</v>
      </c>
      <c r="J1668" s="130">
        <v>7</v>
      </c>
      <c r="K1668" s="130">
        <v>8</v>
      </c>
      <c r="L1668" s="130">
        <v>11</v>
      </c>
      <c r="M1668" s="130">
        <v>10</v>
      </c>
      <c r="N1668" s="392">
        <v>11</v>
      </c>
      <c r="O1668" s="130">
        <v>10</v>
      </c>
      <c r="P1668" s="130">
        <v>11</v>
      </c>
      <c r="Q1668" s="130">
        <v>11</v>
      </c>
      <c r="R1668" s="130">
        <v>11</v>
      </c>
      <c r="S1668" s="130">
        <v>12</v>
      </c>
      <c r="T1668" s="130">
        <v>12</v>
      </c>
      <c r="U1668" s="130">
        <v>11</v>
      </c>
      <c r="V1668" s="392">
        <v>11</v>
      </c>
      <c r="W1668" s="130">
        <v>10</v>
      </c>
      <c r="X1668" s="130">
        <v>12</v>
      </c>
      <c r="Y1668" s="130">
        <v>11</v>
      </c>
      <c r="Z1668" s="130">
        <v>11</v>
      </c>
      <c r="AA1668" s="130">
        <v>7</v>
      </c>
      <c r="AB1668" s="130">
        <v>8</v>
      </c>
      <c r="AC1668" s="222"/>
      <c r="AD1668" s="16"/>
      <c r="AE1668" s="16"/>
      <c r="AF1668" s="16"/>
      <c r="AG1668" s="16"/>
      <c r="AH1668" s="16"/>
      <c r="AI1668" s="16"/>
      <c r="AJ1668" s="16"/>
      <c r="AK1668" s="16"/>
      <c r="AL1668" s="16"/>
      <c r="AM1668" s="16"/>
      <c r="AN1668" s="16"/>
      <c r="AO1668" s="16"/>
    </row>
    <row r="1669" s="1" customFormat="1" ht="12.75" customHeight="1">
      <c r="A1669" s="867"/>
      <c r="B1669" s="181"/>
      <c r="C1669" s="51" t="s">
        <v>20</v>
      </c>
      <c r="D1669" s="51"/>
      <c r="E1669" s="212"/>
      <c r="F1669" s="212"/>
      <c r="G1669" s="212"/>
      <c r="H1669" s="421"/>
      <c r="I1669" s="212"/>
      <c r="J1669" s="212"/>
      <c r="K1669" s="212"/>
      <c r="L1669" s="212"/>
      <c r="M1669" s="212"/>
      <c r="N1669" s="421"/>
      <c r="O1669" s="212"/>
      <c r="P1669" s="212"/>
      <c r="Q1669" s="212"/>
      <c r="R1669" s="212"/>
      <c r="S1669" s="212"/>
      <c r="T1669" s="212"/>
      <c r="U1669" s="212"/>
      <c r="V1669" s="421"/>
      <c r="W1669" s="212"/>
      <c r="X1669" s="212"/>
      <c r="Y1669" s="212"/>
      <c r="Z1669" s="212"/>
      <c r="AA1669" s="212"/>
      <c r="AB1669" s="212"/>
      <c r="AC1669" s="101"/>
      <c r="AD1669" s="16"/>
      <c r="AE1669" s="16"/>
      <c r="AF1669" s="16"/>
      <c r="AG1669" s="16"/>
      <c r="AH1669" s="16"/>
      <c r="AI1669" s="16"/>
      <c r="AJ1669" s="16"/>
      <c r="AK1669" s="16"/>
      <c r="AL1669" s="16"/>
      <c r="AM1669" s="16"/>
      <c r="AN1669" s="16"/>
      <c r="AO1669" s="16"/>
    </row>
    <row r="1670" s="1" customFormat="1" ht="12.75" customHeight="1">
      <c r="A1670" s="687" t="s">
        <v>146</v>
      </c>
      <c r="B1670" s="106" t="s">
        <v>755</v>
      </c>
      <c r="C1670" s="57" t="s">
        <v>15</v>
      </c>
      <c r="D1670" s="57" t="s">
        <v>16</v>
      </c>
      <c r="E1670" s="678">
        <v>0.1268</v>
      </c>
      <c r="F1670" s="678">
        <v>0.12479999999999999</v>
      </c>
      <c r="G1670" s="678">
        <v>0.1164</v>
      </c>
      <c r="H1670" s="1116">
        <v>0.1124</v>
      </c>
      <c r="I1670" s="678">
        <v>0.11559999999999999</v>
      </c>
      <c r="J1670" s="678">
        <v>0.1176</v>
      </c>
      <c r="K1670" s="678">
        <v>0.1308</v>
      </c>
      <c r="L1670" s="678">
        <v>0.1452</v>
      </c>
      <c r="M1670" s="678">
        <v>0.14480000000000001</v>
      </c>
      <c r="N1670" s="1116">
        <v>0.064000000000000001</v>
      </c>
      <c r="O1670" s="678">
        <v>0.058400000000000001</v>
      </c>
      <c r="P1670" s="678">
        <v>0.056399999999999999</v>
      </c>
      <c r="Q1670" s="678">
        <v>0.065600000000000006</v>
      </c>
      <c r="R1670" s="678">
        <v>0.075999999999999998</v>
      </c>
      <c r="S1670" s="678">
        <v>0.077200000000000005</v>
      </c>
      <c r="T1670" s="678">
        <v>0.1336</v>
      </c>
      <c r="U1670" s="678">
        <v>0.20999999999999999</v>
      </c>
      <c r="V1670" s="1116">
        <v>0.2044</v>
      </c>
      <c r="W1670" s="678">
        <v>0.18840000000000001</v>
      </c>
      <c r="X1670" s="678">
        <v>0.17560000000000001</v>
      </c>
      <c r="Y1670" s="678">
        <v>0.16719999999999999</v>
      </c>
      <c r="Z1670" s="678">
        <v>0.1636</v>
      </c>
      <c r="AA1670" s="678">
        <v>0.1472</v>
      </c>
      <c r="AB1670" s="678">
        <v>0.13120000000000001</v>
      </c>
      <c r="AC1670" s="59">
        <f t="shared" si="1514"/>
        <v>3.0532000000000008</v>
      </c>
      <c r="AD1670" s="16"/>
      <c r="AE1670" s="16"/>
      <c r="AF1670" s="16"/>
      <c r="AG1670" s="16"/>
      <c r="AH1670" s="16"/>
      <c r="AI1670" s="16"/>
      <c r="AJ1670" s="16"/>
      <c r="AK1670" s="16"/>
      <c r="AL1670" s="16"/>
      <c r="AM1670" s="16"/>
      <c r="AN1670" s="16"/>
      <c r="AO1670" s="16"/>
    </row>
    <row r="1671" s="1" customFormat="1" ht="12.75" customHeight="1">
      <c r="A1671" s="862"/>
      <c r="B1671" s="109"/>
      <c r="C1671" s="39" t="s">
        <v>17</v>
      </c>
      <c r="D1671" s="39" t="s">
        <v>16</v>
      </c>
      <c r="E1671" s="236">
        <v>0</v>
      </c>
      <c r="F1671" s="236">
        <v>0</v>
      </c>
      <c r="G1671" s="236">
        <v>0</v>
      </c>
      <c r="H1671" s="1058">
        <v>0</v>
      </c>
      <c r="I1671" s="236">
        <v>0</v>
      </c>
      <c r="J1671" s="236">
        <v>0</v>
      </c>
      <c r="K1671" s="236">
        <v>0</v>
      </c>
      <c r="L1671" s="236">
        <v>0</v>
      </c>
      <c r="M1671" s="236">
        <v>0</v>
      </c>
      <c r="N1671" s="1058">
        <v>0</v>
      </c>
      <c r="O1671" s="236">
        <v>0</v>
      </c>
      <c r="P1671" s="236">
        <v>0</v>
      </c>
      <c r="Q1671" s="236">
        <v>0</v>
      </c>
      <c r="R1671" s="236">
        <v>0</v>
      </c>
      <c r="S1671" s="236">
        <v>0.00040000000000000002</v>
      </c>
      <c r="T1671" s="236">
        <v>0</v>
      </c>
      <c r="U1671" s="236">
        <v>0</v>
      </c>
      <c r="V1671" s="1058">
        <v>0.00040000000000000002</v>
      </c>
      <c r="W1671" s="236">
        <v>0</v>
      </c>
      <c r="X1671" s="236">
        <v>0</v>
      </c>
      <c r="Y1671" s="236">
        <v>0</v>
      </c>
      <c r="Z1671" s="236">
        <v>0</v>
      </c>
      <c r="AA1671" s="236">
        <v>0</v>
      </c>
      <c r="AB1671" s="236">
        <v>0</v>
      </c>
      <c r="AC1671" s="42">
        <f t="shared" si="1514"/>
        <v>0.00080000000000000004</v>
      </c>
      <c r="AD1671" s="16"/>
      <c r="AE1671" s="16"/>
      <c r="AF1671" s="16"/>
      <c r="AG1671" s="16"/>
      <c r="AH1671" s="16"/>
      <c r="AI1671" s="16"/>
      <c r="AJ1671" s="16"/>
      <c r="AK1671" s="16"/>
      <c r="AL1671" s="16"/>
      <c r="AM1671" s="16"/>
      <c r="AN1671" s="16"/>
      <c r="AO1671" s="16"/>
    </row>
    <row r="1672" s="1" customFormat="1" ht="12.75" customHeight="1">
      <c r="A1672" s="862"/>
      <c r="B1672" s="109"/>
      <c r="C1672" s="39" t="s">
        <v>18</v>
      </c>
      <c r="D1672" s="39" t="s">
        <v>19</v>
      </c>
      <c r="E1672" s="128">
        <v>7.7857231166942515</v>
      </c>
      <c r="F1672" s="128">
        <v>7.6556008154367037</v>
      </c>
      <c r="G1672" s="128">
        <v>7.1539859885468102</v>
      </c>
      <c r="H1672" s="415">
        <v>6.9147616940496475</v>
      </c>
      <c r="I1672" s="128">
        <v>7.1321176462805225</v>
      </c>
      <c r="J1672" s="128">
        <v>7.3117004533474654</v>
      </c>
      <c r="K1672" s="128">
        <v>8.1166863799830224</v>
      </c>
      <c r="L1672" s="128">
        <v>9.0102665319077584</v>
      </c>
      <c r="M1672" s="128">
        <v>8.9854448610209605</v>
      </c>
      <c r="N1672" s="415">
        <v>3.9946247479023591</v>
      </c>
      <c r="O1672" s="128">
        <v>3.6521934359914181</v>
      </c>
      <c r="P1672" s="128">
        <v>3.513434070750955</v>
      </c>
      <c r="Q1672" s="128">
        <v>4.0786356270373618</v>
      </c>
      <c r="R1672" s="128">
        <v>4.7390113295194256</v>
      </c>
      <c r="S1672" s="128">
        <v>4.8045089121711007</v>
      </c>
      <c r="T1672" s="128">
        <v>8.3226026924171563</v>
      </c>
      <c r="U1672" s="128">
        <v>13.094636568408941</v>
      </c>
      <c r="V1672" s="415">
        <v>12.770243416165332</v>
      </c>
      <c r="W1672" s="128">
        <v>11.759176601637568</v>
      </c>
      <c r="X1672" s="128">
        <v>10.886196218054632</v>
      </c>
      <c r="Y1672" s="128">
        <v>10.33551445303765</v>
      </c>
      <c r="Z1672" s="128">
        <v>10.112979452852629</v>
      </c>
      <c r="AA1672" s="128">
        <v>9.0730117913540038</v>
      </c>
      <c r="AB1672" s="128">
        <v>8.0481957290488424</v>
      </c>
      <c r="AC1672" s="42"/>
      <c r="AD1672" s="16"/>
      <c r="AE1672" s="16"/>
      <c r="AF1672" s="16"/>
      <c r="AG1672" s="16"/>
      <c r="AH1672" s="16"/>
      <c r="AI1672" s="16"/>
      <c r="AJ1672" s="16"/>
      <c r="AK1672" s="16"/>
      <c r="AL1672" s="16"/>
      <c r="AM1672" s="16"/>
      <c r="AN1672" s="16"/>
      <c r="AO1672" s="16"/>
    </row>
    <row r="1673" s="1" customFormat="1" ht="12.75" customHeight="1">
      <c r="A1673" s="863"/>
      <c r="B1673" s="114"/>
      <c r="C1673" s="115" t="s">
        <v>20</v>
      </c>
      <c r="D1673" s="115"/>
      <c r="E1673" s="116">
        <f t="shared" si="1509"/>
        <v>0</v>
      </c>
      <c r="F1673" s="116">
        <f t="shared" si="1509"/>
        <v>0</v>
      </c>
      <c r="G1673" s="116">
        <f t="shared" si="1509"/>
        <v>0</v>
      </c>
      <c r="H1673" s="393">
        <f t="shared" si="1509"/>
        <v>0</v>
      </c>
      <c r="I1673" s="116">
        <f t="shared" si="1509"/>
        <v>0</v>
      </c>
      <c r="J1673" s="116">
        <f t="shared" si="1509"/>
        <v>0</v>
      </c>
      <c r="K1673" s="116">
        <f t="shared" si="1509"/>
        <v>0</v>
      </c>
      <c r="L1673" s="116">
        <f t="shared" si="1509"/>
        <v>0</v>
      </c>
      <c r="M1673" s="116">
        <f t="shared" si="1509"/>
        <v>0</v>
      </c>
      <c r="N1673" s="393">
        <f t="shared" si="1509"/>
        <v>0</v>
      </c>
      <c r="O1673" s="116">
        <f t="shared" si="1509"/>
        <v>0</v>
      </c>
      <c r="P1673" s="116">
        <f t="shared" si="1509"/>
        <v>0</v>
      </c>
      <c r="Q1673" s="116">
        <f t="shared" si="1509"/>
        <v>0</v>
      </c>
      <c r="R1673" s="116">
        <f t="shared" si="1509"/>
        <v>0</v>
      </c>
      <c r="S1673" s="116">
        <f t="shared" si="1509"/>
        <v>0.0051813471502590676</v>
      </c>
      <c r="T1673" s="116">
        <f t="shared" si="1509"/>
        <v>0</v>
      </c>
      <c r="U1673" s="116">
        <f t="shared" si="1509"/>
        <v>0</v>
      </c>
      <c r="V1673" s="393">
        <f t="shared" si="1509"/>
        <v>0.0019569471624266148</v>
      </c>
      <c r="W1673" s="116">
        <f t="shared" si="1509"/>
        <v>0</v>
      </c>
      <c r="X1673" s="116">
        <f t="shared" si="1509"/>
        <v>0</v>
      </c>
      <c r="Y1673" s="116">
        <f t="shared" si="1509"/>
        <v>0</v>
      </c>
      <c r="Z1673" s="116">
        <f t="shared" si="1509"/>
        <v>0</v>
      </c>
      <c r="AA1673" s="116">
        <f t="shared" si="1509"/>
        <v>0</v>
      </c>
      <c r="AB1673" s="116">
        <f t="shared" si="1509"/>
        <v>0</v>
      </c>
      <c r="AC1673" s="125">
        <f t="shared" si="1509"/>
        <v>0.00026202017555351754</v>
      </c>
      <c r="AD1673" s="16"/>
      <c r="AE1673" s="16"/>
      <c r="AF1673" s="16"/>
      <c r="AG1673" s="16"/>
      <c r="AH1673" s="16"/>
      <c r="AI1673" s="16"/>
      <c r="AJ1673" s="16"/>
      <c r="AK1673" s="16"/>
      <c r="AL1673" s="16"/>
      <c r="AM1673" s="16"/>
      <c r="AN1673" s="16"/>
      <c r="AO1673" s="16"/>
    </row>
    <row r="1674" s="1" customFormat="1" ht="12.75" customHeight="1">
      <c r="A1674" s="516" t="s">
        <v>756</v>
      </c>
      <c r="B1674" s="121" t="s">
        <v>158</v>
      </c>
      <c r="C1674" s="33" t="s">
        <v>15</v>
      </c>
      <c r="D1674" s="33" t="s">
        <v>16</v>
      </c>
      <c r="E1674" s="682">
        <v>0.13980000000000001</v>
      </c>
      <c r="F1674" s="682">
        <v>0.1416</v>
      </c>
      <c r="G1674" s="682">
        <v>0.13980000000000001</v>
      </c>
      <c r="H1674" s="1057">
        <v>0.13739999999999999</v>
      </c>
      <c r="I1674" s="682">
        <v>0.14099999999999999</v>
      </c>
      <c r="J1674" s="682">
        <v>0.13919999999999999</v>
      </c>
      <c r="K1674" s="682">
        <v>0.16500000000000001</v>
      </c>
      <c r="L1674" s="682">
        <v>0.21179999999999999</v>
      </c>
      <c r="M1674" s="682">
        <v>0.25380000000000003</v>
      </c>
      <c r="N1674" s="1057">
        <v>0.24299999999999999</v>
      </c>
      <c r="O1674" s="682">
        <v>0.2394</v>
      </c>
      <c r="P1674" s="682">
        <v>0.2442</v>
      </c>
      <c r="Q1674" s="682">
        <v>0.2316</v>
      </c>
      <c r="R1674" s="682">
        <v>0.25559999999999999</v>
      </c>
      <c r="S1674" s="682">
        <v>0.27479999999999999</v>
      </c>
      <c r="T1674" s="682">
        <v>0.25559999999999999</v>
      </c>
      <c r="U1674" s="682">
        <v>0.24660000000000001</v>
      </c>
      <c r="V1674" s="1057">
        <v>0.21479999999999999</v>
      </c>
      <c r="W1674" s="682">
        <v>0.19259999999999999</v>
      </c>
      <c r="X1674" s="682">
        <v>0.18779999999999999</v>
      </c>
      <c r="Y1674" s="682">
        <v>0.1542</v>
      </c>
      <c r="Z1674" s="682">
        <v>0.14399999999999999</v>
      </c>
      <c r="AA1674" s="682">
        <v>0.13980000000000001</v>
      </c>
      <c r="AB1674" s="682">
        <v>0.1356</v>
      </c>
      <c r="AC1674" s="36">
        <f t="shared" ref="AC1674:AC1683" si="1515">SUM(E1674:AB1674)</f>
        <v>4.6290000000000004</v>
      </c>
      <c r="AD1674" s="16"/>
      <c r="AE1674" s="16"/>
      <c r="AF1674" s="16"/>
      <c r="AG1674" s="16"/>
      <c r="AH1674" s="16"/>
      <c r="AI1674" s="16"/>
      <c r="AJ1674" s="16"/>
      <c r="AK1674" s="16"/>
      <c r="AL1674" s="16"/>
      <c r="AM1674" s="16"/>
      <c r="AN1674" s="16"/>
      <c r="AO1674" s="16"/>
    </row>
    <row r="1675" s="1" customFormat="1" ht="12.75" customHeight="1">
      <c r="A1675" s="862"/>
      <c r="B1675" s="109"/>
      <c r="C1675" s="39" t="s">
        <v>17</v>
      </c>
      <c r="D1675" s="39" t="s">
        <v>16</v>
      </c>
      <c r="E1675" s="231">
        <v>0</v>
      </c>
      <c r="F1675" s="231">
        <v>0</v>
      </c>
      <c r="G1675" s="231">
        <v>0</v>
      </c>
      <c r="H1675" s="1128">
        <v>0</v>
      </c>
      <c r="I1675" s="231">
        <v>0</v>
      </c>
      <c r="J1675" s="231">
        <v>0</v>
      </c>
      <c r="K1675" s="231">
        <v>0</v>
      </c>
      <c r="L1675" s="231">
        <v>0</v>
      </c>
      <c r="M1675" s="231">
        <v>0</v>
      </c>
      <c r="N1675" s="1128">
        <v>0</v>
      </c>
      <c r="O1675" s="231">
        <v>0.00059999999999999995</v>
      </c>
      <c r="P1675" s="231">
        <v>0</v>
      </c>
      <c r="Q1675" s="231">
        <v>0</v>
      </c>
      <c r="R1675" s="231">
        <v>0</v>
      </c>
      <c r="S1675" s="231">
        <v>0</v>
      </c>
      <c r="T1675" s="231">
        <v>0</v>
      </c>
      <c r="U1675" s="231">
        <v>0</v>
      </c>
      <c r="V1675" s="1128">
        <v>0</v>
      </c>
      <c r="W1675" s="231">
        <v>0</v>
      </c>
      <c r="X1675" s="231">
        <v>0</v>
      </c>
      <c r="Y1675" s="231">
        <v>0</v>
      </c>
      <c r="Z1675" s="231">
        <v>0</v>
      </c>
      <c r="AA1675" s="231">
        <v>0</v>
      </c>
      <c r="AB1675" s="231">
        <v>0</v>
      </c>
      <c r="AC1675" s="42">
        <f t="shared" si="1515"/>
        <v>0.00059999999999999995</v>
      </c>
      <c r="AD1675" s="16"/>
      <c r="AE1675" s="16"/>
      <c r="AF1675" s="16"/>
      <c r="AG1675" s="16"/>
      <c r="AH1675" s="16"/>
      <c r="AI1675" s="16"/>
      <c r="AJ1675" s="16"/>
      <c r="AK1675" s="16"/>
      <c r="AL1675" s="16"/>
      <c r="AM1675" s="16"/>
      <c r="AN1675" s="16"/>
      <c r="AO1675" s="16"/>
    </row>
    <row r="1676" s="1" customFormat="1" ht="12.75" customHeight="1">
      <c r="A1676" s="862"/>
      <c r="B1676" s="109"/>
      <c r="C1676" s="39" t="s">
        <v>18</v>
      </c>
      <c r="D1676" s="223" t="s">
        <v>19</v>
      </c>
      <c r="E1676" s="831">
        <v>9</v>
      </c>
      <c r="F1676" s="831">
        <v>8</v>
      </c>
      <c r="G1676" s="831">
        <v>8</v>
      </c>
      <c r="H1676" s="1129">
        <v>9</v>
      </c>
      <c r="I1676" s="831">
        <v>8</v>
      </c>
      <c r="J1676" s="831">
        <v>8</v>
      </c>
      <c r="K1676" s="831">
        <v>11</v>
      </c>
      <c r="L1676" s="831">
        <v>14</v>
      </c>
      <c r="M1676" s="831">
        <v>14</v>
      </c>
      <c r="N1676" s="1129">
        <v>14</v>
      </c>
      <c r="O1676" s="831">
        <v>14</v>
      </c>
      <c r="P1676" s="831">
        <v>14</v>
      </c>
      <c r="Q1676" s="831">
        <v>14</v>
      </c>
      <c r="R1676" s="831">
        <v>15</v>
      </c>
      <c r="S1676" s="831">
        <v>17</v>
      </c>
      <c r="T1676" s="831">
        <v>14</v>
      </c>
      <c r="U1676" s="831">
        <v>14</v>
      </c>
      <c r="V1676" s="1129">
        <v>12</v>
      </c>
      <c r="W1676" s="831">
        <v>10</v>
      </c>
      <c r="X1676" s="831">
        <v>10</v>
      </c>
      <c r="Y1676" s="831">
        <v>9</v>
      </c>
      <c r="Z1676" s="831">
        <v>8</v>
      </c>
      <c r="AA1676" s="831">
        <v>8</v>
      </c>
      <c r="AB1676" s="831">
        <v>8</v>
      </c>
      <c r="AC1676" s="222"/>
      <c r="AD1676" s="16"/>
      <c r="AE1676" s="16"/>
      <c r="AF1676" s="16"/>
      <c r="AG1676" s="16"/>
      <c r="AH1676" s="16"/>
      <c r="AI1676" s="16"/>
      <c r="AJ1676" s="16"/>
      <c r="AK1676" s="16"/>
      <c r="AL1676" s="16"/>
      <c r="AM1676" s="16"/>
      <c r="AN1676" s="16"/>
      <c r="AO1676" s="16"/>
    </row>
    <row r="1677" s="1" customFormat="1" ht="12.75" customHeight="1">
      <c r="A1677" s="867"/>
      <c r="B1677" s="181"/>
      <c r="C1677" s="51" t="s">
        <v>20</v>
      </c>
      <c r="D1677" s="51"/>
      <c r="E1677" s="579"/>
      <c r="F1677" s="579"/>
      <c r="G1677" s="579"/>
      <c r="H1677" s="1130"/>
      <c r="I1677" s="579"/>
      <c r="J1677" s="579"/>
      <c r="K1677" s="579"/>
      <c r="L1677" s="579"/>
      <c r="M1677" s="579"/>
      <c r="N1677" s="1130"/>
      <c r="O1677" s="579"/>
      <c r="P1677" s="579"/>
      <c r="Q1677" s="579"/>
      <c r="R1677" s="579"/>
      <c r="S1677" s="579"/>
      <c r="T1677" s="579"/>
      <c r="U1677" s="579"/>
      <c r="V1677" s="1130"/>
      <c r="W1677" s="579"/>
      <c r="X1677" s="579"/>
      <c r="Y1677" s="579"/>
      <c r="Z1677" s="579"/>
      <c r="AA1677" s="579"/>
      <c r="AB1677" s="579"/>
      <c r="AC1677" s="101"/>
      <c r="AD1677" s="16"/>
      <c r="AE1677" s="16"/>
      <c r="AF1677" s="16"/>
      <c r="AG1677" s="16"/>
      <c r="AH1677" s="16"/>
      <c r="AI1677" s="16"/>
      <c r="AJ1677" s="16"/>
      <c r="AK1677" s="16"/>
      <c r="AL1677" s="16"/>
      <c r="AM1677" s="16"/>
      <c r="AN1677" s="16"/>
      <c r="AO1677" s="16"/>
    </row>
    <row r="1678" s="1" customFormat="1" ht="12.75" customHeight="1">
      <c r="A1678" s="687" t="s">
        <v>757</v>
      </c>
      <c r="B1678" s="106" t="s">
        <v>158</v>
      </c>
      <c r="C1678" s="57" t="s">
        <v>15</v>
      </c>
      <c r="D1678" s="57" t="s">
        <v>16</v>
      </c>
      <c r="E1678" s="678">
        <v>0.21479999999999999</v>
      </c>
      <c r="F1678" s="678">
        <v>0.21659999999999999</v>
      </c>
      <c r="G1678" s="678">
        <v>0.21540000000000001</v>
      </c>
      <c r="H1678" s="1116">
        <v>0.21299999999999999</v>
      </c>
      <c r="I1678" s="678">
        <v>0.21179999999999999</v>
      </c>
      <c r="J1678" s="678">
        <v>0.21659999999999999</v>
      </c>
      <c r="K1678" s="678">
        <v>0.22559999999999999</v>
      </c>
      <c r="L1678" s="678">
        <v>0.2412</v>
      </c>
      <c r="M1678" s="678">
        <v>0.27960000000000002</v>
      </c>
      <c r="N1678" s="1116">
        <v>0.2838</v>
      </c>
      <c r="O1678" s="678">
        <v>0.28079999999999999</v>
      </c>
      <c r="P1678" s="678">
        <v>0.2712</v>
      </c>
      <c r="Q1678" s="678">
        <v>0.2802</v>
      </c>
      <c r="R1678" s="678">
        <v>0.28199999999999997</v>
      </c>
      <c r="S1678" s="678">
        <v>0.27600000000000002</v>
      </c>
      <c r="T1678" s="678">
        <v>0.26819999999999999</v>
      </c>
      <c r="U1678" s="678">
        <v>0.25979999999999998</v>
      </c>
      <c r="V1678" s="1116">
        <v>0.24840000000000001</v>
      </c>
      <c r="W1678" s="678">
        <v>0.23219999999999999</v>
      </c>
      <c r="X1678" s="678">
        <v>0.22259999999999999</v>
      </c>
      <c r="Y1678" s="678">
        <v>0.20219999999999999</v>
      </c>
      <c r="Z1678" s="678">
        <v>0.20219999999999999</v>
      </c>
      <c r="AA1678" s="678">
        <v>0.19259999999999999</v>
      </c>
      <c r="AB1678" s="678">
        <v>0.20219999999999999</v>
      </c>
      <c r="AC1678" s="59">
        <f t="shared" si="1515"/>
        <v>5.7390000000000008</v>
      </c>
      <c r="AD1678" s="16"/>
      <c r="AE1678" s="16"/>
      <c r="AF1678" s="16"/>
      <c r="AG1678" s="16"/>
      <c r="AH1678" s="16"/>
      <c r="AI1678" s="16"/>
      <c r="AJ1678" s="16"/>
      <c r="AK1678" s="16"/>
      <c r="AL1678" s="16"/>
      <c r="AM1678" s="16"/>
      <c r="AN1678" s="16"/>
      <c r="AO1678" s="16"/>
    </row>
    <row r="1679" s="1" customFormat="1" ht="12.75" customHeight="1">
      <c r="A1679" s="862"/>
      <c r="B1679" s="109"/>
      <c r="C1679" s="39" t="s">
        <v>17</v>
      </c>
      <c r="D1679" s="115" t="s">
        <v>16</v>
      </c>
      <c r="E1679" s="1126">
        <v>0.0018</v>
      </c>
      <c r="F1679" s="1126">
        <v>0.0011999999999999999</v>
      </c>
      <c r="G1679" s="1126">
        <v>0.0018</v>
      </c>
      <c r="H1679" s="1127">
        <v>0.0035999999999999999</v>
      </c>
      <c r="I1679" s="1126">
        <v>0.0023999999999999998</v>
      </c>
      <c r="J1679" s="1126">
        <v>0.0023999999999999998</v>
      </c>
      <c r="K1679" s="1126">
        <v>0.0030000000000000001</v>
      </c>
      <c r="L1679" s="1126">
        <v>0.0035999999999999999</v>
      </c>
      <c r="M1679" s="1126">
        <v>0.00059999999999999995</v>
      </c>
      <c r="N1679" s="1127">
        <v>0.0035999999999999999</v>
      </c>
      <c r="O1679" s="1126">
        <v>0.0035999999999999999</v>
      </c>
      <c r="P1679" s="1126">
        <v>0.0023999999999999998</v>
      </c>
      <c r="Q1679" s="1126">
        <v>0.0054000000000000003</v>
      </c>
      <c r="R1679" s="1126">
        <v>0.0011999999999999999</v>
      </c>
      <c r="S1679" s="1126">
        <v>0.00059999999999999995</v>
      </c>
      <c r="T1679" s="1126">
        <v>0.0018</v>
      </c>
      <c r="U1679" s="1126">
        <v>0.0023999999999999998</v>
      </c>
      <c r="V1679" s="1127">
        <v>0.0035999999999999999</v>
      </c>
      <c r="W1679" s="1126">
        <v>0.0041999999999999997</v>
      </c>
      <c r="X1679" s="1126">
        <v>0.0041999999999999997</v>
      </c>
      <c r="Y1679" s="1126">
        <v>0.0030000000000000001</v>
      </c>
      <c r="Z1679" s="1126">
        <v>0.0054000000000000003</v>
      </c>
      <c r="AA1679" s="1126">
        <v>0.0041999999999999997</v>
      </c>
      <c r="AB1679" s="1126">
        <v>0.0023999999999999998</v>
      </c>
      <c r="AC1679" s="42">
        <f t="shared" si="1515"/>
        <v>0.068400000000000002</v>
      </c>
      <c r="AD1679" s="16"/>
      <c r="AE1679" s="16"/>
      <c r="AF1679" s="16"/>
      <c r="AG1679" s="16"/>
      <c r="AH1679" s="16"/>
      <c r="AI1679" s="16"/>
      <c r="AJ1679" s="16"/>
      <c r="AK1679" s="16"/>
      <c r="AL1679" s="16"/>
      <c r="AM1679" s="16"/>
      <c r="AN1679" s="16"/>
      <c r="AO1679" s="16"/>
    </row>
    <row r="1680" s="1" customFormat="1" ht="12.75" customHeight="1">
      <c r="A1680" s="862"/>
      <c r="B1680" s="109"/>
      <c r="C1680" s="223" t="s">
        <v>18</v>
      </c>
      <c r="D1680" s="1131" t="s">
        <v>19</v>
      </c>
      <c r="E1680" s="831">
        <v>13</v>
      </c>
      <c r="F1680" s="831">
        <v>12</v>
      </c>
      <c r="G1680" s="831">
        <v>13</v>
      </c>
      <c r="H1680" s="1129">
        <v>13</v>
      </c>
      <c r="I1680" s="831">
        <v>12</v>
      </c>
      <c r="J1680" s="831">
        <v>11</v>
      </c>
      <c r="K1680" s="831">
        <v>14</v>
      </c>
      <c r="L1680" s="831">
        <v>16</v>
      </c>
      <c r="M1680" s="831">
        <v>15</v>
      </c>
      <c r="N1680" s="1129">
        <v>16</v>
      </c>
      <c r="O1680" s="831">
        <v>16</v>
      </c>
      <c r="P1680" s="831">
        <v>16</v>
      </c>
      <c r="Q1680" s="831">
        <v>16</v>
      </c>
      <c r="R1680" s="831">
        <v>15</v>
      </c>
      <c r="S1680" s="831">
        <v>15</v>
      </c>
      <c r="T1680" s="831">
        <v>14</v>
      </c>
      <c r="U1680" s="831">
        <v>15</v>
      </c>
      <c r="V1680" s="1129">
        <v>13</v>
      </c>
      <c r="W1680" s="831">
        <v>13</v>
      </c>
      <c r="X1680" s="831">
        <v>11</v>
      </c>
      <c r="Y1680" s="831">
        <v>11</v>
      </c>
      <c r="Z1680" s="831">
        <v>11</v>
      </c>
      <c r="AA1680" s="831">
        <v>10</v>
      </c>
      <c r="AB1680" s="831">
        <v>11</v>
      </c>
      <c r="AC1680" s="222"/>
      <c r="AD1680" s="16"/>
      <c r="AE1680" s="16"/>
      <c r="AF1680" s="16"/>
      <c r="AG1680" s="16"/>
      <c r="AH1680" s="16"/>
      <c r="AI1680" s="16"/>
      <c r="AJ1680" s="16"/>
      <c r="AK1680" s="16"/>
      <c r="AL1680" s="16"/>
      <c r="AM1680" s="16"/>
      <c r="AN1680" s="16"/>
      <c r="AO1680" s="16"/>
    </row>
    <row r="1681" s="1" customFormat="1" ht="12.75" customHeight="1">
      <c r="A1681" s="863"/>
      <c r="B1681" s="109"/>
      <c r="C1681" s="115" t="s">
        <v>20</v>
      </c>
      <c r="D1681" s="146"/>
      <c r="E1681" s="617">
        <v>129.19999999999999</v>
      </c>
      <c r="F1681" s="617">
        <v>130</v>
      </c>
      <c r="G1681" s="617">
        <v>129.59999999999999</v>
      </c>
      <c r="H1681" s="1132">
        <v>104.8</v>
      </c>
      <c r="I1681" s="617">
        <v>83.599999999999994</v>
      </c>
      <c r="J1681" s="617">
        <v>82.799999999999997</v>
      </c>
      <c r="K1681" s="617">
        <v>80.799999999999997</v>
      </c>
      <c r="L1681" s="617">
        <v>78.799999999999997</v>
      </c>
      <c r="M1681" s="617">
        <v>78.799999999999997</v>
      </c>
      <c r="N1681" s="1132">
        <v>80</v>
      </c>
      <c r="O1681" s="617">
        <v>80</v>
      </c>
      <c r="P1681" s="617">
        <v>83.599999999999994</v>
      </c>
      <c r="Q1681" s="617">
        <v>84.400000000000006</v>
      </c>
      <c r="R1681" s="617">
        <v>82.799999999999997</v>
      </c>
      <c r="S1681" s="617">
        <v>82</v>
      </c>
      <c r="T1681" s="617">
        <v>82.400000000000006</v>
      </c>
      <c r="U1681" s="617">
        <v>84.799999999999997</v>
      </c>
      <c r="V1681" s="1132">
        <v>117.2</v>
      </c>
      <c r="W1681" s="617">
        <v>132.80000000000001</v>
      </c>
      <c r="X1681" s="617">
        <v>130.80000000000001</v>
      </c>
      <c r="Y1681" s="617">
        <v>131.19999999999999</v>
      </c>
      <c r="Z1681" s="617">
        <v>133.19999999999999</v>
      </c>
      <c r="AA1681" s="617">
        <v>133.59999999999999</v>
      </c>
      <c r="AB1681" s="617">
        <v>133.59999999999999</v>
      </c>
      <c r="AC1681" s="125"/>
      <c r="AD1681" s="16"/>
      <c r="AE1681" s="16"/>
      <c r="AF1681" s="16"/>
      <c r="AG1681" s="16"/>
      <c r="AH1681" s="16"/>
      <c r="AI1681" s="16"/>
      <c r="AJ1681" s="16"/>
      <c r="AK1681" s="16"/>
      <c r="AL1681" s="16"/>
      <c r="AM1681" s="16"/>
      <c r="AN1681" s="16"/>
      <c r="AO1681" s="16"/>
    </row>
    <row r="1682" s="1" customFormat="1" ht="12.75" customHeight="1">
      <c r="A1682" s="516" t="s">
        <v>48</v>
      </c>
      <c r="B1682" s="106" t="s">
        <v>755</v>
      </c>
      <c r="C1682" s="33" t="s">
        <v>15</v>
      </c>
      <c r="D1682" s="33" t="s">
        <v>16</v>
      </c>
      <c r="E1682" s="682">
        <v>0.1484</v>
      </c>
      <c r="F1682" s="682">
        <v>0.14960000000000001</v>
      </c>
      <c r="G1682" s="682">
        <v>0.14999999999999999</v>
      </c>
      <c r="H1682" s="1057">
        <v>0.14680000000000001</v>
      </c>
      <c r="I1682" s="682">
        <v>0.1444</v>
      </c>
      <c r="J1682" s="682">
        <v>0.14760000000000001</v>
      </c>
      <c r="K1682" s="682">
        <v>0.1444</v>
      </c>
      <c r="L1682" s="682">
        <v>0.15279999999999999</v>
      </c>
      <c r="M1682" s="682">
        <v>0.19</v>
      </c>
      <c r="N1682" s="1057">
        <v>0.18279999999999999</v>
      </c>
      <c r="O1682" s="682">
        <v>0.1784</v>
      </c>
      <c r="P1682" s="682">
        <v>0.17599999999999999</v>
      </c>
      <c r="Q1682" s="682">
        <v>0.17119999999999999</v>
      </c>
      <c r="R1682" s="682">
        <v>0.16600000000000001</v>
      </c>
      <c r="S1682" s="682">
        <v>0.18559999999999999</v>
      </c>
      <c r="T1682" s="682">
        <v>0.18840000000000001</v>
      </c>
      <c r="U1682" s="682">
        <v>0.19320000000000001</v>
      </c>
      <c r="V1682" s="683">
        <v>0.18440000000000001</v>
      </c>
      <c r="W1682" s="682">
        <v>0.18679999999999999</v>
      </c>
      <c r="X1682" s="682">
        <v>0.17480000000000001</v>
      </c>
      <c r="Y1682" s="682">
        <v>0.1704</v>
      </c>
      <c r="Z1682" s="682">
        <v>0.1648</v>
      </c>
      <c r="AA1682" s="682">
        <v>0.1608</v>
      </c>
      <c r="AB1682" s="682">
        <v>0.18640000000000001</v>
      </c>
      <c r="AC1682" s="36">
        <f t="shared" si="1515"/>
        <v>4.0440000000000005</v>
      </c>
      <c r="AD1682" s="221"/>
      <c r="AE1682" s="16"/>
      <c r="AF1682" s="16"/>
      <c r="AG1682" s="16"/>
      <c r="AH1682" s="16"/>
      <c r="AI1682" s="16"/>
      <c r="AJ1682" s="16"/>
      <c r="AK1682" s="16"/>
      <c r="AL1682" s="16"/>
      <c r="AM1682" s="16"/>
      <c r="AN1682" s="16"/>
      <c r="AO1682" s="16"/>
    </row>
    <row r="1683" s="1" customFormat="1" ht="12.75" customHeight="1">
      <c r="A1683" s="862"/>
      <c r="B1683" s="109"/>
      <c r="C1683" s="39" t="s">
        <v>17</v>
      </c>
      <c r="D1683" s="39" t="s">
        <v>16</v>
      </c>
      <c r="E1683" s="236">
        <v>0.082000000000000003</v>
      </c>
      <c r="F1683" s="236">
        <v>0.082799999999999999</v>
      </c>
      <c r="G1683" s="236">
        <v>0.082799999999999999</v>
      </c>
      <c r="H1683" s="1058">
        <v>0.082400000000000001</v>
      </c>
      <c r="I1683" s="236">
        <v>0.082000000000000003</v>
      </c>
      <c r="J1683" s="236">
        <v>0.079600000000000004</v>
      </c>
      <c r="K1683" s="236">
        <v>0.076799999999999993</v>
      </c>
      <c r="L1683" s="236">
        <v>0.074800000000000005</v>
      </c>
      <c r="M1683" s="236">
        <v>0.085199999999999998</v>
      </c>
      <c r="N1683" s="1058">
        <v>0.0872</v>
      </c>
      <c r="O1683" s="236">
        <v>0.0848</v>
      </c>
      <c r="P1683" s="236">
        <v>0.085999999999999993</v>
      </c>
      <c r="Q1683" s="236">
        <v>0.086400000000000005</v>
      </c>
      <c r="R1683" s="236">
        <v>0.084400000000000003</v>
      </c>
      <c r="S1683" s="236">
        <v>0.086400000000000005</v>
      </c>
      <c r="T1683" s="236">
        <v>0.086800000000000002</v>
      </c>
      <c r="U1683" s="236">
        <v>0.085999999999999993</v>
      </c>
      <c r="V1683" s="237">
        <v>0.081199999999999994</v>
      </c>
      <c r="W1683" s="236">
        <v>0.085599999999999996</v>
      </c>
      <c r="X1683" s="236">
        <v>0.082799999999999999</v>
      </c>
      <c r="Y1683" s="236">
        <v>0.084000000000000005</v>
      </c>
      <c r="Z1683" s="236">
        <v>0.0848</v>
      </c>
      <c r="AA1683" s="236">
        <v>0.0848</v>
      </c>
      <c r="AB1683" s="236">
        <v>0.11799999999999999</v>
      </c>
      <c r="AC1683" s="42">
        <f t="shared" si="1515"/>
        <v>2.0375999999999999</v>
      </c>
      <c r="AD1683" s="16"/>
      <c r="AE1683" s="16"/>
      <c r="AF1683" s="16"/>
      <c r="AG1683" s="16"/>
      <c r="AH1683" s="16"/>
      <c r="AI1683" s="16"/>
      <c r="AJ1683" s="16"/>
      <c r="AK1683" s="16"/>
      <c r="AL1683" s="16"/>
      <c r="AM1683" s="16"/>
      <c r="AN1683" s="16"/>
      <c r="AO1683" s="16"/>
    </row>
    <row r="1684" s="1" customFormat="1" ht="12.75" customHeight="1">
      <c r="A1684" s="862"/>
      <c r="B1684" s="109"/>
      <c r="C1684" s="39" t="s">
        <v>18</v>
      </c>
      <c r="D1684" s="223" t="s">
        <v>19</v>
      </c>
      <c r="E1684" s="44">
        <v>10</v>
      </c>
      <c r="F1684" s="130">
        <v>10</v>
      </c>
      <c r="G1684" s="130">
        <v>10</v>
      </c>
      <c r="H1684" s="392">
        <v>9</v>
      </c>
      <c r="I1684" s="130">
        <v>9</v>
      </c>
      <c r="J1684" s="130">
        <v>9</v>
      </c>
      <c r="K1684" s="130">
        <v>9</v>
      </c>
      <c r="L1684" s="130">
        <v>11</v>
      </c>
      <c r="M1684" s="130">
        <v>11</v>
      </c>
      <c r="N1684" s="392">
        <v>10</v>
      </c>
      <c r="O1684" s="130">
        <v>11</v>
      </c>
      <c r="P1684" s="130">
        <v>11</v>
      </c>
      <c r="Q1684" s="130">
        <v>11</v>
      </c>
      <c r="R1684" s="130">
        <v>11</v>
      </c>
      <c r="S1684" s="130">
        <v>11</v>
      </c>
      <c r="T1684" s="130">
        <v>12</v>
      </c>
      <c r="U1684" s="130">
        <v>11</v>
      </c>
      <c r="V1684" s="131">
        <v>12</v>
      </c>
      <c r="W1684" s="130">
        <v>11</v>
      </c>
      <c r="X1684" s="130">
        <v>11</v>
      </c>
      <c r="Y1684" s="130">
        <v>11</v>
      </c>
      <c r="Z1684" s="130">
        <v>10</v>
      </c>
      <c r="AA1684" s="130">
        <v>10</v>
      </c>
      <c r="AB1684" s="452">
        <v>13</v>
      </c>
      <c r="AC1684" s="222"/>
      <c r="AD1684" s="16"/>
      <c r="AE1684" s="16"/>
      <c r="AF1684" s="16"/>
      <c r="AG1684" s="16"/>
      <c r="AH1684" s="16"/>
      <c r="AI1684" s="16"/>
      <c r="AJ1684" s="16"/>
      <c r="AK1684" s="16"/>
      <c r="AL1684" s="16"/>
      <c r="AM1684" s="16"/>
      <c r="AN1684" s="16"/>
      <c r="AO1684" s="16"/>
    </row>
    <row r="1685" s="1" customFormat="1" ht="12.75" customHeight="1">
      <c r="A1685" s="867"/>
      <c r="B1685" s="181"/>
      <c r="C1685" s="51" t="s">
        <v>20</v>
      </c>
      <c r="D1685" s="51"/>
      <c r="E1685" s="52">
        <f t="shared" si="1509"/>
        <v>0.55256064690026951</v>
      </c>
      <c r="F1685" s="52">
        <f t="shared" si="1509"/>
        <v>0.553475935828877</v>
      </c>
      <c r="G1685" s="52">
        <f t="shared" si="1509"/>
        <v>0.55200000000000005</v>
      </c>
      <c r="H1685" s="421">
        <f t="shared" si="1509"/>
        <v>0.56130790190735691</v>
      </c>
      <c r="I1685" s="52">
        <f t="shared" si="1509"/>
        <v>0.56786703601108035</v>
      </c>
      <c r="J1685" s="52">
        <f t="shared" si="1509"/>
        <v>0.53929539295392959</v>
      </c>
      <c r="K1685" s="52">
        <f t="shared" si="1509"/>
        <v>0.53185595567867028</v>
      </c>
      <c r="L1685" s="52">
        <f t="shared" si="1509"/>
        <v>0.48952879581151837</v>
      </c>
      <c r="M1685" s="52">
        <f t="shared" si="1509"/>
        <v>0.44842105263157894</v>
      </c>
      <c r="N1685" s="421">
        <f t="shared" si="1509"/>
        <v>0.47702407002188185</v>
      </c>
      <c r="O1685" s="52">
        <f t="shared" si="1509"/>
        <v>0.47533632286995514</v>
      </c>
      <c r="P1685" s="52">
        <f t="shared" si="1509"/>
        <v>0.48863636363636365</v>
      </c>
      <c r="Q1685" s="52">
        <f t="shared" si="1509"/>
        <v>0.50467289719626174</v>
      </c>
      <c r="R1685" s="52">
        <f t="shared" si="1509"/>
        <v>0.50843373493975907</v>
      </c>
      <c r="S1685" s="52">
        <f t="shared" si="1509"/>
        <v>0.46551724137931039</v>
      </c>
      <c r="T1685" s="52">
        <f t="shared" si="1509"/>
        <v>0.46072186836518048</v>
      </c>
      <c r="U1685" s="52">
        <f t="shared" si="1509"/>
        <v>0.44513457556935809</v>
      </c>
      <c r="V1685" s="100">
        <f t="shared" si="1509"/>
        <v>0.44034707158351405</v>
      </c>
      <c r="W1685" s="52">
        <f t="shared" si="1509"/>
        <v>0.45824411134903642</v>
      </c>
      <c r="X1685" s="52">
        <f t="shared" si="1509"/>
        <v>0.47368421052631576</v>
      </c>
      <c r="Y1685" s="52">
        <f t="shared" si="1509"/>
        <v>0.4929577464788733</v>
      </c>
      <c r="Z1685" s="52">
        <f t="shared" si="1509"/>
        <v>0.5145631067961165</v>
      </c>
      <c r="AA1685" s="52">
        <f t="shared" si="1509"/>
        <v>0.52736318407960203</v>
      </c>
      <c r="AB1685" s="52">
        <f t="shared" si="1509"/>
        <v>0.6330472103004291</v>
      </c>
      <c r="AC1685" s="101">
        <f t="shared" si="1509"/>
        <v>0.50385756676557858</v>
      </c>
      <c r="AD1685" s="16"/>
      <c r="AE1685" s="16"/>
      <c r="AF1685" s="16"/>
      <c r="AG1685" s="16"/>
      <c r="AH1685" s="16"/>
      <c r="AI1685" s="16"/>
      <c r="AJ1685" s="16"/>
      <c r="AK1685" s="16"/>
      <c r="AL1685" s="16"/>
      <c r="AM1685" s="16"/>
      <c r="AN1685" s="16"/>
      <c r="AO1685" s="16"/>
    </row>
    <row r="1686" s="1" customFormat="1" ht="12.75" customHeight="1">
      <c r="A1686" s="687" t="s">
        <v>75</v>
      </c>
      <c r="B1686" s="106" t="s">
        <v>755</v>
      </c>
      <c r="C1686" s="57" t="s">
        <v>15</v>
      </c>
      <c r="D1686" s="57" t="s">
        <v>16</v>
      </c>
      <c r="E1686" s="678">
        <v>0.055599999999999997</v>
      </c>
      <c r="F1686" s="678">
        <v>0.056399999999999999</v>
      </c>
      <c r="G1686" s="678">
        <v>0.056000000000000001</v>
      </c>
      <c r="H1686" s="1116">
        <v>0.057200000000000001</v>
      </c>
      <c r="I1686" s="678">
        <v>0.055599999999999997</v>
      </c>
      <c r="J1686" s="678">
        <v>0.055199999999999999</v>
      </c>
      <c r="K1686" s="678">
        <v>0.055199999999999999</v>
      </c>
      <c r="L1686" s="678">
        <v>0.054800000000000001</v>
      </c>
      <c r="M1686" s="678">
        <v>0.062</v>
      </c>
      <c r="N1686" s="1116">
        <v>0.17760000000000001</v>
      </c>
      <c r="O1686" s="678">
        <v>0.17960000000000001</v>
      </c>
      <c r="P1686" s="678">
        <v>0.17999999999999999</v>
      </c>
      <c r="Q1686" s="678">
        <v>0.18360000000000001</v>
      </c>
      <c r="R1686" s="678">
        <v>0.1804</v>
      </c>
      <c r="S1686" s="678">
        <v>0.17199999999999999</v>
      </c>
      <c r="T1686" s="678">
        <v>0.12520000000000001</v>
      </c>
      <c r="U1686" s="678">
        <v>0.056800000000000003</v>
      </c>
      <c r="V1686" s="679">
        <v>0.056399999999999999</v>
      </c>
      <c r="W1686" s="678">
        <v>0.056399999999999999</v>
      </c>
      <c r="X1686" s="678">
        <v>0.057200000000000001</v>
      </c>
      <c r="Y1686" s="678">
        <v>0.057599999999999998</v>
      </c>
      <c r="Z1686" s="678">
        <v>0.057599999999999998</v>
      </c>
      <c r="AA1686" s="678">
        <v>0.057599999999999998</v>
      </c>
      <c r="AB1686" s="678">
        <v>0.058400000000000001</v>
      </c>
      <c r="AC1686" s="59">
        <f t="shared" ref="AC1686:AC1687" si="1516">SUM(E1686:AB1686)</f>
        <v>2.1643999999999992</v>
      </c>
      <c r="AD1686" s="16"/>
      <c r="AE1686" s="16"/>
      <c r="AF1686" s="16"/>
      <c r="AG1686" s="16"/>
      <c r="AH1686" s="16"/>
      <c r="AI1686" s="16"/>
      <c r="AJ1686" s="16"/>
      <c r="AK1686" s="16"/>
      <c r="AL1686" s="16"/>
      <c r="AM1686" s="16"/>
      <c r="AN1686" s="16"/>
      <c r="AO1686" s="16"/>
    </row>
    <row r="1687" s="1" customFormat="1" ht="12.75" customHeight="1">
      <c r="A1687" s="862"/>
      <c r="B1687" s="109"/>
      <c r="C1687" s="39" t="s">
        <v>17</v>
      </c>
      <c r="D1687" s="39" t="s">
        <v>16</v>
      </c>
      <c r="E1687" s="236">
        <v>0</v>
      </c>
      <c r="F1687" s="236">
        <v>0</v>
      </c>
      <c r="G1687" s="236">
        <v>0</v>
      </c>
      <c r="H1687" s="1058">
        <v>0</v>
      </c>
      <c r="I1687" s="236">
        <v>0</v>
      </c>
      <c r="J1687" s="236">
        <v>0</v>
      </c>
      <c r="K1687" s="236">
        <v>0</v>
      </c>
      <c r="L1687" s="236">
        <v>0</v>
      </c>
      <c r="M1687" s="236">
        <v>0</v>
      </c>
      <c r="N1687" s="1058">
        <v>0.00040000000000000002</v>
      </c>
      <c r="O1687" s="236">
        <v>0</v>
      </c>
      <c r="P1687" s="236">
        <v>0</v>
      </c>
      <c r="Q1687" s="236">
        <v>0</v>
      </c>
      <c r="R1687" s="236">
        <v>0</v>
      </c>
      <c r="S1687" s="236">
        <v>0</v>
      </c>
      <c r="T1687" s="236">
        <v>0</v>
      </c>
      <c r="U1687" s="236">
        <v>0</v>
      </c>
      <c r="V1687" s="237">
        <v>0</v>
      </c>
      <c r="W1687" s="236">
        <v>0</v>
      </c>
      <c r="X1687" s="236">
        <v>0</v>
      </c>
      <c r="Y1687" s="236">
        <v>0</v>
      </c>
      <c r="Z1687" s="236">
        <v>0</v>
      </c>
      <c r="AA1687" s="236">
        <v>0</v>
      </c>
      <c r="AB1687" s="236">
        <v>0</v>
      </c>
      <c r="AC1687" s="42">
        <f t="shared" si="1516"/>
        <v>0.00040000000000000002</v>
      </c>
      <c r="AD1687" s="16"/>
      <c r="AE1687" s="16"/>
      <c r="AF1687" s="16"/>
      <c r="AG1687" s="16"/>
      <c r="AH1687" s="16"/>
      <c r="AI1687" s="16"/>
      <c r="AJ1687" s="16"/>
      <c r="AK1687" s="16"/>
      <c r="AL1687" s="16"/>
      <c r="AM1687" s="16"/>
      <c r="AN1687" s="16"/>
      <c r="AO1687" s="16"/>
    </row>
    <row r="1688" s="1" customFormat="1" ht="12.75" customHeight="1">
      <c r="A1688" s="862"/>
      <c r="B1688" s="109"/>
      <c r="C1688" s="39" t="s">
        <v>18</v>
      </c>
      <c r="D1688" s="39" t="s">
        <v>758</v>
      </c>
      <c r="E1688" s="128">
        <v>2</v>
      </c>
      <c r="F1688" s="128">
        <v>2</v>
      </c>
      <c r="G1688" s="128">
        <v>2</v>
      </c>
      <c r="H1688" s="415">
        <v>2</v>
      </c>
      <c r="I1688" s="128">
        <v>2</v>
      </c>
      <c r="J1688" s="128">
        <v>2</v>
      </c>
      <c r="K1688" s="128">
        <v>2</v>
      </c>
      <c r="L1688" s="128">
        <v>2</v>
      </c>
      <c r="M1688" s="128">
        <v>3</v>
      </c>
      <c r="N1688" s="415">
        <f t="shared" ref="N1688:Y1688" si="1517">N1686*1000/1.73/N1623/0.9</f>
        <v>11.150099286550626</v>
      </c>
      <c r="O1688" s="128">
        <f t="shared" si="1517"/>
        <v>11.297750409604598</v>
      </c>
      <c r="P1688" s="128">
        <f t="shared" si="1517"/>
        <v>11.278725504018047</v>
      </c>
      <c r="Q1688" s="128">
        <f t="shared" si="1517"/>
        <v>11.4818958021922</v>
      </c>
      <c r="R1688" s="128">
        <f t="shared" si="1517"/>
        <v>11.314828448153396</v>
      </c>
      <c r="S1688" s="128">
        <f t="shared" si="1517"/>
        <v>10.777448814950576</v>
      </c>
      <c r="T1688" s="128">
        <f t="shared" si="1517"/>
        <v>7.8373338295528239</v>
      </c>
      <c r="U1688" s="128">
        <f t="shared" si="1517"/>
        <v>3.5590644923790284</v>
      </c>
      <c r="V1688" s="129">
        <f t="shared" si="1517"/>
        <v>3.5443743441573279</v>
      </c>
      <c r="W1688" s="128">
        <f t="shared" si="1517"/>
        <v>3.5340006579256538</v>
      </c>
      <c r="X1688" s="128">
        <f t="shared" si="1517"/>
        <v>3.5667295795856737</v>
      </c>
      <c r="Y1688" s="128">
        <f t="shared" si="1517"/>
        <v>3.574320607698946</v>
      </c>
      <c r="Z1688" s="128">
        <v>3</v>
      </c>
      <c r="AA1688" s="128">
        <v>3</v>
      </c>
      <c r="AB1688" s="128">
        <v>3</v>
      </c>
      <c r="AC1688" s="42"/>
      <c r="AD1688" s="16"/>
      <c r="AE1688" s="16"/>
      <c r="AF1688" s="16"/>
      <c r="AG1688" s="16"/>
      <c r="AH1688" s="16"/>
      <c r="AI1688" s="16"/>
      <c r="AJ1688" s="16"/>
      <c r="AK1688" s="16"/>
      <c r="AL1688" s="16"/>
      <c r="AM1688" s="16"/>
      <c r="AN1688" s="16"/>
      <c r="AO1688" s="16"/>
    </row>
    <row r="1689" s="1" customFormat="1" ht="12.75" customHeight="1">
      <c r="A1689" s="863"/>
      <c r="B1689" s="181"/>
      <c r="C1689" s="115" t="s">
        <v>20</v>
      </c>
      <c r="D1689" s="115"/>
      <c r="E1689" s="116">
        <f t="shared" si="1509"/>
        <v>0</v>
      </c>
      <c r="F1689" s="116">
        <f t="shared" si="1509"/>
        <v>0</v>
      </c>
      <c r="G1689" s="116">
        <f t="shared" si="1509"/>
        <v>0</v>
      </c>
      <c r="H1689" s="393">
        <f t="shared" si="1509"/>
        <v>0</v>
      </c>
      <c r="I1689" s="116">
        <f t="shared" si="1509"/>
        <v>0</v>
      </c>
      <c r="J1689" s="116">
        <f t="shared" si="1509"/>
        <v>0</v>
      </c>
      <c r="K1689" s="116">
        <f t="shared" si="1509"/>
        <v>0</v>
      </c>
      <c r="L1689" s="116">
        <f t="shared" si="1509"/>
        <v>0</v>
      </c>
      <c r="M1689" s="116">
        <f t="shared" si="1509"/>
        <v>0</v>
      </c>
      <c r="N1689" s="393">
        <f t="shared" si="1509"/>
        <v>0.0022522522522522522</v>
      </c>
      <c r="O1689" s="116">
        <f t="shared" si="1509"/>
        <v>0</v>
      </c>
      <c r="P1689" s="116">
        <f t="shared" si="1509"/>
        <v>0</v>
      </c>
      <c r="Q1689" s="116">
        <f t="shared" si="1509"/>
        <v>0</v>
      </c>
      <c r="R1689" s="116">
        <f t="shared" si="1509"/>
        <v>0</v>
      </c>
      <c r="S1689" s="116">
        <f t="shared" si="1509"/>
        <v>0</v>
      </c>
      <c r="T1689" s="116">
        <f t="shared" si="1509"/>
        <v>0</v>
      </c>
      <c r="U1689" s="116">
        <f t="shared" si="1509"/>
        <v>0</v>
      </c>
      <c r="V1689" s="117">
        <f t="shared" si="1509"/>
        <v>0</v>
      </c>
      <c r="W1689" s="116">
        <f t="shared" si="1509"/>
        <v>0</v>
      </c>
      <c r="X1689" s="116">
        <f t="shared" si="1509"/>
        <v>0</v>
      </c>
      <c r="Y1689" s="116">
        <f t="shared" si="1509"/>
        <v>0</v>
      </c>
      <c r="Z1689" s="116">
        <f t="shared" si="1509"/>
        <v>0</v>
      </c>
      <c r="AA1689" s="116">
        <f t="shared" si="1509"/>
        <v>0</v>
      </c>
      <c r="AB1689" s="116">
        <f t="shared" si="1509"/>
        <v>0</v>
      </c>
      <c r="AC1689" s="125">
        <f t="shared" si="1509"/>
        <v>0.00018480872297172435</v>
      </c>
      <c r="AD1689" s="16"/>
      <c r="AE1689" s="16"/>
      <c r="AF1689" s="16"/>
      <c r="AG1689" s="16"/>
      <c r="AH1689" s="16"/>
      <c r="AI1689" s="16"/>
      <c r="AJ1689" s="16"/>
      <c r="AK1689" s="16"/>
      <c r="AL1689" s="16"/>
      <c r="AM1689" s="16"/>
      <c r="AN1689" s="16"/>
      <c r="AO1689" s="16"/>
    </row>
    <row r="1690" s="1" customFormat="1" ht="12.75" customHeight="1">
      <c r="A1690" s="516" t="s">
        <v>273</v>
      </c>
      <c r="B1690" s="121" t="s">
        <v>751</v>
      </c>
      <c r="C1690" s="33" t="s">
        <v>15</v>
      </c>
      <c r="D1690" s="33" t="s">
        <v>16</v>
      </c>
      <c r="E1690" s="682">
        <v>0.0030000000000000001</v>
      </c>
      <c r="F1690" s="682">
        <v>0.0032000000000000002</v>
      </c>
      <c r="G1690" s="682">
        <v>0.0030000000000000001</v>
      </c>
      <c r="H1690" s="1057">
        <v>0.0030000000000000001</v>
      </c>
      <c r="I1690" s="682">
        <v>0.0030000000000000001</v>
      </c>
      <c r="J1690" s="682">
        <v>0.0030000000000000001</v>
      </c>
      <c r="K1690" s="682">
        <v>0.0030000000000000001</v>
      </c>
      <c r="L1690" s="682">
        <v>0.0030000000000000001</v>
      </c>
      <c r="M1690" s="682">
        <v>0.0038</v>
      </c>
      <c r="N1690" s="1057">
        <v>0.0030000000000000001</v>
      </c>
      <c r="O1690" s="682">
        <v>0.0030000000000000001</v>
      </c>
      <c r="P1690" s="682">
        <v>0.0030000000000000001</v>
      </c>
      <c r="Q1690" s="682">
        <v>0.0030000000000000001</v>
      </c>
      <c r="R1690" s="682">
        <v>0.0030000000000000001</v>
      </c>
      <c r="S1690" s="682">
        <v>0.0028</v>
      </c>
      <c r="T1690" s="682">
        <v>0.0030000000000000001</v>
      </c>
      <c r="U1690" s="682">
        <v>0.0030000000000000001</v>
      </c>
      <c r="V1690" s="683">
        <v>0.0030000000000000001</v>
      </c>
      <c r="W1690" s="682">
        <v>0.0028</v>
      </c>
      <c r="X1690" s="682">
        <v>0.0030000000000000001</v>
      </c>
      <c r="Y1690" s="682">
        <v>0.0030000000000000001</v>
      </c>
      <c r="Z1690" s="682">
        <v>0.0030000000000000001</v>
      </c>
      <c r="AA1690" s="682">
        <v>0.0030000000000000001</v>
      </c>
      <c r="AB1690" s="682">
        <v>0.0028</v>
      </c>
      <c r="AC1690" s="36">
        <f t="shared" ref="AC1690:AC1695" si="1518">SUM(E1690:AB1690)</f>
        <v>0.072400000000000006</v>
      </c>
      <c r="AD1690" s="16"/>
      <c r="AE1690" s="16"/>
      <c r="AF1690" s="16"/>
      <c r="AG1690" s="16"/>
      <c r="AH1690" s="16"/>
      <c r="AI1690" s="16"/>
      <c r="AJ1690" s="16"/>
      <c r="AK1690" s="16"/>
      <c r="AL1690" s="16"/>
      <c r="AM1690" s="16"/>
      <c r="AN1690" s="16"/>
      <c r="AO1690" s="16"/>
    </row>
    <row r="1691" s="1" customFormat="1" ht="12.75" customHeight="1">
      <c r="A1691" s="862"/>
      <c r="B1691" s="109"/>
      <c r="C1691" s="39" t="s">
        <v>17</v>
      </c>
      <c r="D1691" s="39" t="s">
        <v>16</v>
      </c>
      <c r="E1691" s="236">
        <v>0.002</v>
      </c>
      <c r="F1691" s="236">
        <v>0.0022000000000000001</v>
      </c>
      <c r="G1691" s="236">
        <v>0.002</v>
      </c>
      <c r="H1691" s="1058">
        <v>0.0022000000000000001</v>
      </c>
      <c r="I1691" s="236">
        <v>0.002</v>
      </c>
      <c r="J1691" s="236">
        <v>0.0018</v>
      </c>
      <c r="K1691" s="236">
        <v>0.0018</v>
      </c>
      <c r="L1691" s="236">
        <v>0.0016000000000000001</v>
      </c>
      <c r="M1691" s="236">
        <v>0.002</v>
      </c>
      <c r="N1691" s="1058">
        <v>0.0016000000000000001</v>
      </c>
      <c r="O1691" s="236">
        <v>0.0016000000000000001</v>
      </c>
      <c r="P1691" s="236">
        <v>0.0018</v>
      </c>
      <c r="Q1691" s="236">
        <v>0.0016000000000000001</v>
      </c>
      <c r="R1691" s="236">
        <v>0.0018</v>
      </c>
      <c r="S1691" s="236">
        <v>0.0016000000000000001</v>
      </c>
      <c r="T1691" s="236">
        <v>0.0018</v>
      </c>
      <c r="U1691" s="236">
        <v>0.0016000000000000001</v>
      </c>
      <c r="V1691" s="237">
        <v>0.0016000000000000001</v>
      </c>
      <c r="W1691" s="236">
        <v>0.0018</v>
      </c>
      <c r="X1691" s="236">
        <v>0.0016000000000000001</v>
      </c>
      <c r="Y1691" s="236">
        <v>0.002</v>
      </c>
      <c r="Z1691" s="236">
        <v>0.0018</v>
      </c>
      <c r="AA1691" s="236">
        <v>0.002</v>
      </c>
      <c r="AB1691" s="236">
        <v>0.0022000000000000001</v>
      </c>
      <c r="AC1691" s="42">
        <f t="shared" si="1518"/>
        <v>0.044000000000000011</v>
      </c>
      <c r="AD1691" s="16"/>
      <c r="AE1691" s="16"/>
      <c r="AF1691" s="16"/>
      <c r="AG1691" s="16"/>
      <c r="AH1691" s="16"/>
      <c r="AI1691" s="16"/>
      <c r="AJ1691" s="16"/>
      <c r="AK1691" s="16"/>
      <c r="AL1691" s="16"/>
      <c r="AM1691" s="16"/>
      <c r="AN1691" s="16"/>
      <c r="AO1691" s="16"/>
    </row>
    <row r="1692" s="1" customFormat="1" ht="12.75" customHeight="1">
      <c r="A1692" s="862"/>
      <c r="B1692" s="109"/>
      <c r="C1692" s="39" t="s">
        <v>18</v>
      </c>
      <c r="D1692" s="39" t="s">
        <v>19</v>
      </c>
      <c r="E1692" s="128">
        <v>0</v>
      </c>
      <c r="F1692" s="128">
        <v>0</v>
      </c>
      <c r="G1692" s="128">
        <v>0</v>
      </c>
      <c r="H1692" s="415">
        <v>0</v>
      </c>
      <c r="I1692" s="128">
        <v>0</v>
      </c>
      <c r="J1692" s="128">
        <v>0</v>
      </c>
      <c r="K1692" s="128">
        <v>0</v>
      </c>
      <c r="L1692" s="128">
        <v>0</v>
      </c>
      <c r="M1692" s="128">
        <v>0</v>
      </c>
      <c r="N1692" s="415">
        <v>0</v>
      </c>
      <c r="O1692" s="128">
        <v>0</v>
      </c>
      <c r="P1692" s="128">
        <v>0</v>
      </c>
      <c r="Q1692" s="128">
        <v>0</v>
      </c>
      <c r="R1692" s="128">
        <v>0</v>
      </c>
      <c r="S1692" s="128">
        <v>0</v>
      </c>
      <c r="T1692" s="128">
        <v>0</v>
      </c>
      <c r="U1692" s="128">
        <v>0</v>
      </c>
      <c r="V1692" s="129">
        <v>0</v>
      </c>
      <c r="W1692" s="128">
        <v>0</v>
      </c>
      <c r="X1692" s="128">
        <v>0</v>
      </c>
      <c r="Y1692" s="128">
        <v>0</v>
      </c>
      <c r="Z1692" s="128">
        <v>0</v>
      </c>
      <c r="AA1692" s="128">
        <v>0</v>
      </c>
      <c r="AB1692" s="128">
        <v>0</v>
      </c>
      <c r="AC1692" s="42"/>
      <c r="AD1692" s="16"/>
      <c r="AE1692" s="16"/>
      <c r="AF1692" s="16"/>
      <c r="AG1692" s="16"/>
      <c r="AH1692" s="16"/>
      <c r="AI1692" s="16"/>
      <c r="AJ1692" s="16"/>
      <c r="AK1692" s="16"/>
      <c r="AL1692" s="16"/>
      <c r="AM1692" s="16"/>
      <c r="AN1692" s="16"/>
      <c r="AO1692" s="16"/>
    </row>
    <row r="1693" s="1" customFormat="1" ht="12.75" customHeight="1">
      <c r="A1693" s="863"/>
      <c r="B1693" s="114"/>
      <c r="C1693" s="115" t="s">
        <v>20</v>
      </c>
      <c r="D1693" s="115"/>
      <c r="E1693" s="239"/>
      <c r="F1693" s="239"/>
      <c r="G1693" s="239"/>
      <c r="H1693" s="425"/>
      <c r="I1693" s="239"/>
      <c r="J1693" s="239"/>
      <c r="K1693" s="239"/>
      <c r="L1693" s="239"/>
      <c r="M1693" s="239"/>
      <c r="N1693" s="425"/>
      <c r="O1693" s="239"/>
      <c r="P1693" s="239"/>
      <c r="Q1693" s="239"/>
      <c r="R1693" s="239"/>
      <c r="S1693" s="239"/>
      <c r="T1693" s="239"/>
      <c r="U1693" s="239"/>
      <c r="V1693" s="240"/>
      <c r="W1693" s="239"/>
      <c r="X1693" s="239"/>
      <c r="Y1693" s="239"/>
      <c r="Z1693" s="239"/>
      <c r="AA1693" s="239"/>
      <c r="AB1693" s="239"/>
      <c r="AC1693" s="125"/>
      <c r="AD1693" s="16"/>
      <c r="AE1693" s="16"/>
      <c r="AF1693" s="16"/>
      <c r="AG1693" s="16"/>
      <c r="AH1693" s="16"/>
      <c r="AI1693" s="16"/>
      <c r="AJ1693" s="16"/>
      <c r="AK1693" s="16"/>
      <c r="AL1693" s="16"/>
      <c r="AM1693" s="16"/>
      <c r="AN1693" s="16"/>
      <c r="AO1693" s="16"/>
    </row>
    <row r="1694" s="1" customFormat="1" ht="12.75" customHeight="1">
      <c r="A1694" s="516" t="s">
        <v>272</v>
      </c>
      <c r="B1694" s="121" t="s">
        <v>759</v>
      </c>
      <c r="C1694" s="33" t="s">
        <v>15</v>
      </c>
      <c r="D1694" s="33" t="s">
        <v>16</v>
      </c>
      <c r="E1694" s="682">
        <v>0</v>
      </c>
      <c r="F1694" s="682">
        <v>0</v>
      </c>
      <c r="G1694" s="682">
        <v>0</v>
      </c>
      <c r="H1694" s="1057">
        <v>0</v>
      </c>
      <c r="I1694" s="682">
        <v>0</v>
      </c>
      <c r="J1694" s="682">
        <v>0</v>
      </c>
      <c r="K1694" s="682">
        <v>0</v>
      </c>
      <c r="L1694" s="682">
        <v>0</v>
      </c>
      <c r="M1694" s="682">
        <v>0</v>
      </c>
      <c r="N1694" s="1057">
        <v>0</v>
      </c>
      <c r="O1694" s="682">
        <v>0</v>
      </c>
      <c r="P1694" s="682">
        <v>0</v>
      </c>
      <c r="Q1694" s="682">
        <v>0</v>
      </c>
      <c r="R1694" s="682">
        <v>0</v>
      </c>
      <c r="S1694" s="682">
        <v>0</v>
      </c>
      <c r="T1694" s="682">
        <v>0</v>
      </c>
      <c r="U1694" s="682">
        <v>0</v>
      </c>
      <c r="V1694" s="683">
        <v>0</v>
      </c>
      <c r="W1694" s="682">
        <v>0</v>
      </c>
      <c r="X1694" s="682">
        <v>0</v>
      </c>
      <c r="Y1694" s="682">
        <v>0</v>
      </c>
      <c r="Z1694" s="682">
        <v>0</v>
      </c>
      <c r="AA1694" s="682">
        <v>0</v>
      </c>
      <c r="AB1694" s="682">
        <v>0</v>
      </c>
      <c r="AC1694" s="36">
        <f t="shared" si="1518"/>
        <v>0</v>
      </c>
      <c r="AD1694" s="16"/>
      <c r="AE1694" s="16"/>
      <c r="AF1694" s="16"/>
      <c r="AG1694" s="16"/>
      <c r="AH1694" s="16"/>
      <c r="AI1694" s="16"/>
      <c r="AJ1694" s="16"/>
      <c r="AK1694" s="16"/>
      <c r="AL1694" s="16"/>
      <c r="AM1694" s="16"/>
      <c r="AN1694" s="16"/>
      <c r="AO1694" s="16"/>
    </row>
    <row r="1695" s="1" customFormat="1" ht="12.75" customHeight="1">
      <c r="A1695" s="862"/>
      <c r="B1695" s="109"/>
      <c r="C1695" s="39" t="s">
        <v>17</v>
      </c>
      <c r="D1695" s="223" t="s">
        <v>16</v>
      </c>
      <c r="E1695" s="236">
        <v>0</v>
      </c>
      <c r="F1695" s="236">
        <v>0</v>
      </c>
      <c r="G1695" s="236">
        <v>0</v>
      </c>
      <c r="H1695" s="1058">
        <v>0</v>
      </c>
      <c r="I1695" s="236">
        <v>0</v>
      </c>
      <c r="J1695" s="236">
        <v>0</v>
      </c>
      <c r="K1695" s="236">
        <v>0</v>
      </c>
      <c r="L1695" s="236">
        <v>0</v>
      </c>
      <c r="M1695" s="236">
        <v>0</v>
      </c>
      <c r="N1695" s="1058">
        <v>0</v>
      </c>
      <c r="O1695" s="236">
        <v>0</v>
      </c>
      <c r="P1695" s="236">
        <v>0</v>
      </c>
      <c r="Q1695" s="236">
        <v>0</v>
      </c>
      <c r="R1695" s="236">
        <v>0</v>
      </c>
      <c r="S1695" s="236">
        <v>0</v>
      </c>
      <c r="T1695" s="236">
        <v>0</v>
      </c>
      <c r="U1695" s="236">
        <v>0</v>
      </c>
      <c r="V1695" s="237">
        <v>0</v>
      </c>
      <c r="W1695" s="236">
        <v>0</v>
      </c>
      <c r="X1695" s="236">
        <v>0</v>
      </c>
      <c r="Y1695" s="236">
        <v>0</v>
      </c>
      <c r="Z1695" s="236">
        <v>0</v>
      </c>
      <c r="AA1695" s="236">
        <v>0</v>
      </c>
      <c r="AB1695" s="236">
        <v>0</v>
      </c>
      <c r="AC1695" s="42">
        <f t="shared" si="1518"/>
        <v>0</v>
      </c>
      <c r="AD1695" s="16"/>
      <c r="AE1695" s="16"/>
      <c r="AF1695" s="16"/>
      <c r="AG1695" s="16"/>
      <c r="AH1695" s="16"/>
      <c r="AI1695" s="16"/>
      <c r="AJ1695" s="16"/>
      <c r="AK1695" s="16"/>
      <c r="AL1695" s="16"/>
      <c r="AM1695" s="16"/>
      <c r="AN1695" s="16"/>
      <c r="AO1695" s="16"/>
    </row>
    <row r="1696" s="1" customFormat="1" ht="12.75" customHeight="1">
      <c r="A1696" s="862"/>
      <c r="B1696" s="109"/>
      <c r="C1696" s="39" t="s">
        <v>18</v>
      </c>
      <c r="D1696" s="223" t="s">
        <v>19</v>
      </c>
      <c r="E1696" s="128">
        <v>0</v>
      </c>
      <c r="F1696" s="128">
        <v>0</v>
      </c>
      <c r="G1696" s="128">
        <v>0</v>
      </c>
      <c r="H1696" s="415">
        <v>0</v>
      </c>
      <c r="I1696" s="128">
        <v>0</v>
      </c>
      <c r="J1696" s="128">
        <v>0</v>
      </c>
      <c r="K1696" s="128">
        <v>0</v>
      </c>
      <c r="L1696" s="128">
        <v>0</v>
      </c>
      <c r="M1696" s="128">
        <v>0</v>
      </c>
      <c r="N1696" s="415">
        <v>0</v>
      </c>
      <c r="O1696" s="128">
        <v>0</v>
      </c>
      <c r="P1696" s="128">
        <v>0</v>
      </c>
      <c r="Q1696" s="128">
        <v>0</v>
      </c>
      <c r="R1696" s="128">
        <v>0</v>
      </c>
      <c r="S1696" s="128">
        <v>0</v>
      </c>
      <c r="T1696" s="128">
        <v>0</v>
      </c>
      <c r="U1696" s="128">
        <v>0</v>
      </c>
      <c r="V1696" s="129">
        <v>0</v>
      </c>
      <c r="W1696" s="128">
        <v>0</v>
      </c>
      <c r="X1696" s="128">
        <v>0</v>
      </c>
      <c r="Y1696" s="128">
        <v>0</v>
      </c>
      <c r="Z1696" s="128">
        <v>0</v>
      </c>
      <c r="AA1696" s="128">
        <v>0</v>
      </c>
      <c r="AB1696" s="128">
        <v>0</v>
      </c>
      <c r="AC1696" s="222"/>
      <c r="AD1696" s="221">
        <f t="shared" ref="AD1638:AD1701" si="1519">MAX(E1696:AB1696)</f>
        <v>0</v>
      </c>
      <c r="AE1696" s="16"/>
      <c r="AF1696" s="16"/>
      <c r="AG1696" s="16"/>
      <c r="AH1696" s="16"/>
      <c r="AI1696" s="16"/>
      <c r="AJ1696" s="16"/>
      <c r="AK1696" s="16"/>
      <c r="AL1696" s="16"/>
      <c r="AM1696" s="16"/>
      <c r="AN1696" s="16"/>
      <c r="AO1696" s="16"/>
    </row>
    <row r="1697" s="1" customFormat="1" ht="12.75" customHeight="1">
      <c r="A1697" s="867"/>
      <c r="B1697" s="181"/>
      <c r="C1697" s="51" t="s">
        <v>20</v>
      </c>
      <c r="D1697" s="51"/>
      <c r="E1697" s="52" t="e">
        <f t="shared" si="1509"/>
        <v>#DIV/0!</v>
      </c>
      <c r="F1697" s="52" t="e">
        <f t="shared" si="1509"/>
        <v>#DIV/0!</v>
      </c>
      <c r="G1697" s="52" t="e">
        <f t="shared" si="1509"/>
        <v>#DIV/0!</v>
      </c>
      <c r="H1697" s="421" t="e">
        <f t="shared" si="1509"/>
        <v>#DIV/0!</v>
      </c>
      <c r="I1697" s="52" t="e">
        <f t="shared" si="1509"/>
        <v>#DIV/0!</v>
      </c>
      <c r="J1697" s="52" t="e">
        <f t="shared" si="1509"/>
        <v>#DIV/0!</v>
      </c>
      <c r="K1697" s="52" t="e">
        <f t="shared" si="1509"/>
        <v>#DIV/0!</v>
      </c>
      <c r="L1697" s="52" t="e">
        <f t="shared" si="1509"/>
        <v>#DIV/0!</v>
      </c>
      <c r="M1697" s="52" t="e">
        <f t="shared" si="1509"/>
        <v>#DIV/0!</v>
      </c>
      <c r="N1697" s="100" t="e">
        <f t="shared" si="1509"/>
        <v>#DIV/0!</v>
      </c>
      <c r="O1697" s="52" t="e">
        <f t="shared" si="1509"/>
        <v>#DIV/0!</v>
      </c>
      <c r="P1697" s="52" t="e">
        <f t="shared" si="1509"/>
        <v>#DIV/0!</v>
      </c>
      <c r="Q1697" s="52" t="e">
        <f t="shared" si="1509"/>
        <v>#DIV/0!</v>
      </c>
      <c r="R1697" s="52" t="e">
        <f t="shared" si="1509"/>
        <v>#DIV/0!</v>
      </c>
      <c r="S1697" s="52" t="e">
        <f t="shared" si="1509"/>
        <v>#DIV/0!</v>
      </c>
      <c r="T1697" s="52" t="e">
        <f t="shared" si="1509"/>
        <v>#DIV/0!</v>
      </c>
      <c r="U1697" s="52" t="e">
        <f t="shared" si="1509"/>
        <v>#DIV/0!</v>
      </c>
      <c r="V1697" s="100" t="e">
        <f t="shared" si="1509"/>
        <v>#DIV/0!</v>
      </c>
      <c r="W1697" s="52" t="e">
        <f t="shared" si="1509"/>
        <v>#DIV/0!</v>
      </c>
      <c r="X1697" s="52" t="e">
        <f t="shared" si="1509"/>
        <v>#DIV/0!</v>
      </c>
      <c r="Y1697" s="52" t="e">
        <f t="shared" si="1509"/>
        <v>#DIV/0!</v>
      </c>
      <c r="Z1697" s="52" t="e">
        <f t="shared" si="1509"/>
        <v>#DIV/0!</v>
      </c>
      <c r="AA1697" s="52" t="e">
        <f t="shared" si="1509"/>
        <v>#DIV/0!</v>
      </c>
      <c r="AB1697" s="52" t="e">
        <f t="shared" si="1509"/>
        <v>#DIV/0!</v>
      </c>
      <c r="AC1697" s="101" t="e">
        <f t="shared" si="1509"/>
        <v>#DIV/0!</v>
      </c>
      <c r="AD1697" s="16"/>
      <c r="AE1697" s="16"/>
      <c r="AF1697" s="16"/>
      <c r="AG1697" s="16"/>
      <c r="AH1697" s="16"/>
      <c r="AI1697" s="16"/>
      <c r="AJ1697" s="16"/>
      <c r="AK1697" s="16"/>
      <c r="AL1697" s="16"/>
      <c r="AM1697" s="16"/>
      <c r="AN1697" s="16"/>
      <c r="AO1697" s="16"/>
    </row>
    <row r="1698" s="1" customFormat="1" ht="12.75" customHeight="1">
      <c r="A1698" s="1133" t="s">
        <v>13</v>
      </c>
      <c r="B1698" s="488" t="s">
        <v>50</v>
      </c>
      <c r="C1698" s="57" t="s">
        <v>15</v>
      </c>
      <c r="D1698" s="57" t="s">
        <v>16</v>
      </c>
      <c r="E1698" s="678">
        <v>0.0089800000000000001</v>
      </c>
      <c r="F1698" s="678">
        <v>0.0089999999999999993</v>
      </c>
      <c r="G1698" s="678">
        <v>0.0089800000000000001</v>
      </c>
      <c r="H1698" s="679">
        <v>0.0089599999999999992</v>
      </c>
      <c r="I1698" s="678">
        <v>0.00894</v>
      </c>
      <c r="J1698" s="678">
        <v>0.0088599999999999998</v>
      </c>
      <c r="K1698" s="678">
        <v>0.0087799999999999996</v>
      </c>
      <c r="L1698" s="678">
        <v>0.0087799999999999996</v>
      </c>
      <c r="M1698" s="678">
        <v>0.0086999999999999994</v>
      </c>
      <c r="N1698" s="679">
        <v>0.0086999999999999994</v>
      </c>
      <c r="O1698" s="678">
        <v>0.0085800000000000008</v>
      </c>
      <c r="P1698" s="678">
        <v>0.0086</v>
      </c>
      <c r="Q1698" s="678">
        <v>0.0086999999999999994</v>
      </c>
      <c r="R1698" s="678">
        <v>0.0086</v>
      </c>
      <c r="S1698" s="678">
        <v>0.0086</v>
      </c>
      <c r="T1698" s="678">
        <v>0.0085800000000000008</v>
      </c>
      <c r="U1698" s="678">
        <v>0.0086400000000000001</v>
      </c>
      <c r="V1698" s="679">
        <v>0.0085800000000000008</v>
      </c>
      <c r="W1698" s="678">
        <v>0.0086</v>
      </c>
      <c r="X1698" s="678">
        <v>0.0087399999999999995</v>
      </c>
      <c r="Y1698" s="678">
        <v>0.0087799999999999996</v>
      </c>
      <c r="Z1698" s="678">
        <v>0.0088199999999999997</v>
      </c>
      <c r="AA1698" s="678">
        <v>0.0088599999999999998</v>
      </c>
      <c r="AB1698" s="678">
        <v>0.0089599999999999992</v>
      </c>
      <c r="AC1698" s="59">
        <f t="shared" ref="AC1698:AC1699" si="1520">SUM(E1698:AB1698)</f>
        <v>0.21032000000000001</v>
      </c>
      <c r="AD1698" s="621">
        <f t="shared" si="1519"/>
        <v>0.0089999999999999993</v>
      </c>
      <c r="AE1698" s="16"/>
      <c r="AF1698" s="16"/>
      <c r="AG1698" s="16"/>
      <c r="AH1698" s="16"/>
      <c r="AI1698" s="16"/>
      <c r="AJ1698" s="16"/>
      <c r="AK1698" s="16"/>
      <c r="AL1698" s="16"/>
      <c r="AM1698" s="16"/>
      <c r="AN1698" s="16"/>
      <c r="AO1698" s="16"/>
    </row>
    <row r="1699" s="1" customFormat="1" ht="12.75" customHeight="1">
      <c r="A1699" s="892" t="s">
        <v>65</v>
      </c>
      <c r="B1699" s="468" t="s">
        <v>51</v>
      </c>
      <c r="C1699" s="51" t="s">
        <v>15</v>
      </c>
      <c r="D1699" s="51" t="s">
        <v>16</v>
      </c>
      <c r="E1699" s="1134">
        <v>0.0080599999999999995</v>
      </c>
      <c r="F1699" s="1134">
        <v>0.0080999999999999996</v>
      </c>
      <c r="G1699" s="1134">
        <v>0.0080599999999999995</v>
      </c>
      <c r="H1699" s="1135">
        <v>0.0080800000000000004</v>
      </c>
      <c r="I1699" s="1134">
        <v>0.0080199999999999994</v>
      </c>
      <c r="J1699" s="1134">
        <v>0.0079600000000000001</v>
      </c>
      <c r="K1699" s="1134">
        <v>0.0078799999999999999</v>
      </c>
      <c r="L1699" s="1134">
        <v>0.0078799999999999999</v>
      </c>
      <c r="M1699" s="1134">
        <v>0.0078600000000000007</v>
      </c>
      <c r="N1699" s="1135">
        <v>0.0078600000000000007</v>
      </c>
      <c r="O1699" s="1134">
        <v>0.0077600000000000004</v>
      </c>
      <c r="P1699" s="1134">
        <v>0.0077799999999999996</v>
      </c>
      <c r="Q1699" s="1134">
        <v>0.0078399999999999997</v>
      </c>
      <c r="R1699" s="1134">
        <v>0.0077799999999999996</v>
      </c>
      <c r="S1699" s="1134">
        <v>0.0077600000000000004</v>
      </c>
      <c r="T1699" s="1134">
        <v>0.0077600000000000004</v>
      </c>
      <c r="U1699" s="1134">
        <v>0.0077999999999999996</v>
      </c>
      <c r="V1699" s="1135">
        <v>0.0077400000000000004</v>
      </c>
      <c r="W1699" s="1134">
        <v>0.0077400000000000004</v>
      </c>
      <c r="X1699" s="1134">
        <v>0.0078399999999999997</v>
      </c>
      <c r="Y1699" s="1134">
        <v>0.0078799999999999999</v>
      </c>
      <c r="Z1699" s="1134">
        <v>0.0079000000000000008</v>
      </c>
      <c r="AA1699" s="1134">
        <v>0.0079600000000000001</v>
      </c>
      <c r="AB1699" s="1134">
        <v>0.0080000000000000002</v>
      </c>
      <c r="AC1699" s="101">
        <f t="shared" si="1520"/>
        <v>0.18929999999999997</v>
      </c>
      <c r="AD1699" s="621">
        <f t="shared" si="1519"/>
        <v>0.0080999999999999996</v>
      </c>
      <c r="AE1699" s="16"/>
      <c r="AF1699" s="16"/>
      <c r="AG1699" s="16"/>
      <c r="AH1699" s="16"/>
      <c r="AI1699" s="16"/>
      <c r="AJ1699" s="16"/>
      <c r="AK1699" s="16"/>
      <c r="AL1699" s="16"/>
      <c r="AM1699" s="16"/>
      <c r="AN1699" s="16"/>
      <c r="AO1699" s="16"/>
    </row>
    <row r="1700" s="1" customFormat="1" ht="12.75" customHeight="1">
      <c r="A1700" s="687" t="s">
        <v>52</v>
      </c>
      <c r="B1700" s="57"/>
      <c r="C1700" s="57" t="s">
        <v>15</v>
      </c>
      <c r="D1700" s="57"/>
      <c r="E1700" s="58">
        <f t="shared" ref="E1700:AC1700" si="1521">SUM(E1626,E1630,E1634,E1638,E1642,E1646,E1650,E1654,E1658,E1662,E1666,E1670,E1674,E1678,E1682,E1686,E1690,E1694,E1698,E1699)</f>
        <v>4.7584698578023925</v>
      </c>
      <c r="F1700" s="58">
        <f t="shared" si="1521"/>
        <v>4.5448304805345536</v>
      </c>
      <c r="G1700" s="58">
        <f t="shared" si="1521"/>
        <v>4.4134937964363115</v>
      </c>
      <c r="H1700" s="178">
        <f t="shared" si="1521"/>
        <v>4.4022913907127377</v>
      </c>
      <c r="I1700" s="58">
        <f t="shared" si="1521"/>
        <v>4.4405155569114694</v>
      </c>
      <c r="J1700" s="58">
        <f t="shared" si="1521"/>
        <v>4.5374198293466561</v>
      </c>
      <c r="K1700" s="58">
        <f t="shared" si="1521"/>
        <v>5.1623053038606637</v>
      </c>
      <c r="L1700" s="58">
        <f t="shared" si="1521"/>
        <v>6.0199831541576385</v>
      </c>
      <c r="M1700" s="58">
        <f t="shared" si="1521"/>
        <v>6.6666424026727684</v>
      </c>
      <c r="N1700" s="178">
        <f t="shared" si="1521"/>
        <v>6.8332519775648137</v>
      </c>
      <c r="O1700" s="58">
        <f t="shared" si="1521"/>
        <v>6.9771732544546117</v>
      </c>
      <c r="P1700" s="58">
        <f t="shared" si="1521"/>
        <v>6.8938276826133755</v>
      </c>
      <c r="Q1700" s="58">
        <f t="shared" si="1521"/>
        <v>6.9498271930885336</v>
      </c>
      <c r="R1700" s="58">
        <f t="shared" si="1521"/>
        <v>6.984740220059396</v>
      </c>
      <c r="S1700" s="58">
        <f t="shared" si="1521"/>
        <v>7.2075381976242081</v>
      </c>
      <c r="T1700" s="58">
        <f t="shared" si="1521"/>
        <v>7.2106247843952209</v>
      </c>
      <c r="U1700" s="58">
        <f t="shared" si="1521"/>
        <v>7.1993031511878964</v>
      </c>
      <c r="V1700" s="178">
        <f t="shared" si="1521"/>
        <v>7.0819005808315287</v>
      </c>
      <c r="W1700" s="58">
        <f t="shared" si="1521"/>
        <v>7.1470008398218159</v>
      </c>
      <c r="X1700" s="58">
        <f t="shared" si="1521"/>
        <v>6.9383894401187902</v>
      </c>
      <c r="Y1700" s="58">
        <f t="shared" si="1521"/>
        <v>6.8157436751079574</v>
      </c>
      <c r="Z1700" s="58">
        <f t="shared" si="1521"/>
        <v>6.4290479730291361</v>
      </c>
      <c r="AA1700" s="58">
        <f t="shared" si="1521"/>
        <v>5.6873983293466566</v>
      </c>
      <c r="AB1700" s="58">
        <f t="shared" si="1521"/>
        <v>5.1825850718412392</v>
      </c>
      <c r="AC1700" s="59">
        <f t="shared" si="1521"/>
        <v>146.48430414352035</v>
      </c>
      <c r="AD1700" s="16"/>
      <c r="AE1700" s="16"/>
      <c r="AF1700" s="16"/>
      <c r="AG1700" s="16"/>
      <c r="AH1700" s="16"/>
      <c r="AI1700" s="16"/>
      <c r="AJ1700" s="16"/>
      <c r="AK1700" s="16"/>
      <c r="AL1700" s="16"/>
      <c r="AM1700" s="16"/>
      <c r="AN1700" s="16"/>
      <c r="AO1700" s="16"/>
    </row>
    <row r="1701" s="1" customFormat="1" ht="12.75" customHeight="1">
      <c r="A1701" s="518"/>
      <c r="B1701" s="51"/>
      <c r="C1701" s="51" t="s">
        <v>17</v>
      </c>
      <c r="D1701" s="51"/>
      <c r="E1701" s="52">
        <f t="shared" ref="E1701:AC1701" si="1522">SUM(E1627,E1631,E1635,E1639,E1643,E1647,E1651,E1655,E1659,E1663,E1667,E1671,E1675,E1679,E1683,E1687,E1691,E1695)</f>
        <v>1.2460519431209567</v>
      </c>
      <c r="F1701" s="52">
        <f t="shared" si="1522"/>
        <v>1.2628121922138216</v>
      </c>
      <c r="G1701" s="52">
        <f t="shared" si="1522"/>
        <v>1.2627415185745239</v>
      </c>
      <c r="H1701" s="100">
        <f t="shared" si="1522"/>
        <v>1.2364605562850954</v>
      </c>
      <c r="I1701" s="52">
        <f t="shared" si="1522"/>
        <v>1.2189422227645876</v>
      </c>
      <c r="J1701" s="52">
        <f t="shared" si="1522"/>
        <v>1.1477599317386626</v>
      </c>
      <c r="K1701" s="52">
        <f t="shared" si="1522"/>
        <v>1.1320581215442658</v>
      </c>
      <c r="L1701" s="52">
        <f t="shared" si="1522"/>
        <v>1.2072892616630555</v>
      </c>
      <c r="M1701" s="52">
        <f t="shared" si="1522"/>
        <v>1.2878729610691069</v>
      </c>
      <c r="N1701" s="100">
        <f t="shared" si="1522"/>
        <v>1.3149567910259246</v>
      </c>
      <c r="O1701" s="52">
        <f t="shared" si="1522"/>
        <v>1.3486533017818452</v>
      </c>
      <c r="P1701" s="52">
        <f t="shared" si="1522"/>
        <v>1.3400190730453492</v>
      </c>
      <c r="Q1701" s="52">
        <f t="shared" si="1522"/>
        <v>1.3819148772354128</v>
      </c>
      <c r="R1701" s="52">
        <f t="shared" si="1522"/>
        <v>1.3651840880237582</v>
      </c>
      <c r="S1701" s="52">
        <f t="shared" si="1522"/>
        <v>1.3820712790496825</v>
      </c>
      <c r="T1701" s="52">
        <f t="shared" si="1522"/>
        <v>1.3736339137580873</v>
      </c>
      <c r="U1701" s="52">
        <f t="shared" si="1522"/>
        <v>1.3839452604751585</v>
      </c>
      <c r="V1701" s="100">
        <f t="shared" si="1522"/>
        <v>1.3302322323326112</v>
      </c>
      <c r="W1701" s="52">
        <f t="shared" si="1522"/>
        <v>1.3361443359287259</v>
      </c>
      <c r="X1701" s="52">
        <f t="shared" si="1522"/>
        <v>1.3371637760475159</v>
      </c>
      <c r="Y1701" s="52">
        <f t="shared" si="1522"/>
        <v>1.3769134700431822</v>
      </c>
      <c r="Z1701" s="52">
        <f t="shared" si="1522"/>
        <v>1.3598511892116547</v>
      </c>
      <c r="AA1701" s="52">
        <f t="shared" si="1522"/>
        <v>1.3006713317386625</v>
      </c>
      <c r="AB1701" s="52">
        <f t="shared" si="1522"/>
        <v>1.364410028736496</v>
      </c>
      <c r="AC1701" s="101">
        <f t="shared" si="1522"/>
        <v>31.297753657408141</v>
      </c>
      <c r="AD1701" s="16"/>
      <c r="AE1701" s="16"/>
      <c r="AF1701" s="16"/>
      <c r="AG1701" s="16"/>
      <c r="AH1701" s="16"/>
      <c r="AI1701" s="16"/>
      <c r="AJ1701" s="16"/>
      <c r="AK1701" s="16"/>
      <c r="AL1701" s="16"/>
      <c r="AM1701" s="16"/>
      <c r="AN1701" s="16"/>
      <c r="AO1701" s="16"/>
    </row>
    <row r="1702" s="1" customFormat="1" ht="12.75" customHeight="1">
      <c r="A1702" s="139" t="s">
        <v>53</v>
      </c>
      <c r="B1702" s="140"/>
      <c r="C1702" s="141" t="s">
        <v>15</v>
      </c>
      <c r="D1702" s="141"/>
      <c r="E1702" s="58">
        <f t="shared" ref="E1702:AC1703" si="1523">E1602+E1606+E1610+E1614-E1700</f>
        <v>-0.021469857802392411</v>
      </c>
      <c r="F1702" s="58">
        <f t="shared" si="1523"/>
        <v>-0.0028304805345538142</v>
      </c>
      <c r="G1702" s="58">
        <f t="shared" si="1523"/>
        <v>-0.036493796436311676</v>
      </c>
      <c r="H1702" s="178">
        <f t="shared" si="1523"/>
        <v>-0.038291390712737794</v>
      </c>
      <c r="I1702" s="58">
        <f t="shared" si="1523"/>
        <v>-0.03651555691146946</v>
      </c>
      <c r="J1702" s="58">
        <f t="shared" si="1523"/>
        <v>-0.017419829346655646</v>
      </c>
      <c r="K1702" s="58">
        <f t="shared" si="1523"/>
        <v>-0.04930530386066323</v>
      </c>
      <c r="L1702" s="58">
        <f t="shared" si="1523"/>
        <v>-0.032983154157639305</v>
      </c>
      <c r="M1702" s="58">
        <f t="shared" si="1523"/>
        <v>-0.077642402672768007</v>
      </c>
      <c r="N1702" s="178">
        <f t="shared" si="1523"/>
        <v>-0.046251977564813807</v>
      </c>
      <c r="O1702" s="58">
        <f t="shared" si="1523"/>
        <v>-0.061173254454611303</v>
      </c>
      <c r="P1702" s="58">
        <f t="shared" si="1523"/>
        <v>-0.027827682613374982</v>
      </c>
      <c r="Q1702" s="58">
        <f t="shared" si="1523"/>
        <v>-0.068827193088533356</v>
      </c>
      <c r="R1702" s="58">
        <f t="shared" si="1523"/>
        <v>-0.082740220059395853</v>
      </c>
      <c r="S1702" s="58">
        <f t="shared" si="1523"/>
        <v>-0.090538197624208117</v>
      </c>
      <c r="T1702" s="58">
        <f t="shared" si="1523"/>
        <v>-0.0616247843952209</v>
      </c>
      <c r="U1702" s="58">
        <f t="shared" si="1523"/>
        <v>-0.098303151187895565</v>
      </c>
      <c r="V1702" s="178">
        <f t="shared" si="1523"/>
        <v>-0.052900580831527932</v>
      </c>
      <c r="W1702" s="58">
        <f t="shared" si="1523"/>
        <v>-0.059000839821816697</v>
      </c>
      <c r="X1702" s="58">
        <f t="shared" si="1523"/>
        <v>-0.043389440118790645</v>
      </c>
      <c r="Y1702" s="58">
        <f t="shared" si="1523"/>
        <v>-0.10574367510795746</v>
      </c>
      <c r="Z1702" s="58">
        <f t="shared" si="1523"/>
        <v>-0.078047973029136131</v>
      </c>
      <c r="AA1702" s="58">
        <f t="shared" si="1523"/>
        <v>-0.023398329346655977</v>
      </c>
      <c r="AB1702" s="58">
        <f t="shared" si="1523"/>
        <v>-0.03458507184123949</v>
      </c>
      <c r="AC1702" s="59">
        <f t="shared" si="1523"/>
        <v>-1.2473041435203527</v>
      </c>
      <c r="AD1702" s="16"/>
      <c r="AE1702" s="16"/>
      <c r="AF1702" s="16"/>
      <c r="AG1702" s="16"/>
      <c r="AH1702" s="16"/>
      <c r="AI1702" s="16"/>
      <c r="AJ1702" s="16"/>
      <c r="AK1702" s="16"/>
      <c r="AL1702" s="16"/>
      <c r="AM1702" s="16"/>
      <c r="AN1702" s="16"/>
      <c r="AO1702" s="16"/>
    </row>
    <row r="1703" s="1" customFormat="1" ht="12.75" customHeight="1">
      <c r="A1703" s="143"/>
      <c r="B1703" s="144"/>
      <c r="C1703" s="145" t="s">
        <v>17</v>
      </c>
      <c r="D1703" s="145"/>
      <c r="E1703" s="52">
        <f t="shared" si="1523"/>
        <v>-0.17805194312095662</v>
      </c>
      <c r="F1703" s="52">
        <f t="shared" si="1523"/>
        <v>-0.17781219221382161</v>
      </c>
      <c r="G1703" s="52">
        <f t="shared" si="1523"/>
        <v>-0.17974151857452392</v>
      </c>
      <c r="H1703" s="100">
        <f t="shared" si="1523"/>
        <v>-0.19046055628509539</v>
      </c>
      <c r="I1703" s="52">
        <f t="shared" si="1523"/>
        <v>-0.18194222276458771</v>
      </c>
      <c r="J1703" s="52">
        <f t="shared" si="1523"/>
        <v>-0.17775993173866256</v>
      </c>
      <c r="K1703" s="52">
        <f t="shared" si="1523"/>
        <v>-0.19405812154426583</v>
      </c>
      <c r="L1703" s="52">
        <f t="shared" si="1523"/>
        <v>-0.19828926166305538</v>
      </c>
      <c r="M1703" s="52">
        <f t="shared" si="1523"/>
        <v>-0.2118729610691068</v>
      </c>
      <c r="N1703" s="100">
        <f t="shared" si="1523"/>
        <v>-0.19295679102592467</v>
      </c>
      <c r="O1703" s="52">
        <f t="shared" si="1523"/>
        <v>-0.20365330178184515</v>
      </c>
      <c r="P1703" s="52">
        <f t="shared" si="1523"/>
        <v>-0.18801907304534926</v>
      </c>
      <c r="Q1703" s="52">
        <f t="shared" si="1523"/>
        <v>-0.2069148772354128</v>
      </c>
      <c r="R1703" s="52">
        <f t="shared" si="1523"/>
        <v>-0.19918408802375831</v>
      </c>
      <c r="S1703" s="52">
        <f t="shared" si="1523"/>
        <v>-0.20307127904968247</v>
      </c>
      <c r="T1703" s="52">
        <f t="shared" si="1523"/>
        <v>-0.20563391375808737</v>
      </c>
      <c r="U1703" s="52">
        <f t="shared" si="1523"/>
        <v>-0.21994526047515861</v>
      </c>
      <c r="V1703" s="100">
        <f t="shared" si="1523"/>
        <v>-0.20923223233261123</v>
      </c>
      <c r="W1703" s="52">
        <f t="shared" si="1523"/>
        <v>-0.20514433592872572</v>
      </c>
      <c r="X1703" s="52">
        <f t="shared" si="1523"/>
        <v>-0.19016377604751589</v>
      </c>
      <c r="Y1703" s="52">
        <f t="shared" si="1523"/>
        <v>-0.20791347004318217</v>
      </c>
      <c r="Z1703" s="52">
        <f t="shared" si="1523"/>
        <v>-0.21085118921165469</v>
      </c>
      <c r="AA1703" s="52">
        <f t="shared" si="1523"/>
        <v>-0.18767133173866246</v>
      </c>
      <c r="AB1703" s="52">
        <f t="shared" si="1523"/>
        <v>-0.19841002873649605</v>
      </c>
      <c r="AC1703" s="101">
        <f t="shared" si="1523"/>
        <v>-4.7187536574081399</v>
      </c>
      <c r="AD1703" s="16"/>
      <c r="AE1703" s="16"/>
      <c r="AF1703" s="16"/>
      <c r="AG1703" s="16"/>
      <c r="AH1703" s="16"/>
      <c r="AI1703" s="16"/>
      <c r="AJ1703" s="16"/>
      <c r="AK1703" s="16"/>
      <c r="AL1703" s="16"/>
      <c r="AM1703" s="16"/>
      <c r="AN1703" s="16"/>
      <c r="AO1703" s="16"/>
    </row>
    <row r="1704" s="1" customFormat="1" ht="12.75" customHeight="1">
      <c r="A1704" s="1106" t="s">
        <v>187</v>
      </c>
      <c r="B1704" s="1107"/>
      <c r="C1704" s="377" t="s">
        <v>15</v>
      </c>
      <c r="D1704" s="378"/>
      <c r="E1704" s="1069"/>
      <c r="F1704" s="1069"/>
      <c r="G1704" s="1069"/>
      <c r="H1704" s="1069"/>
      <c r="I1704" s="1069"/>
      <c r="J1704" s="1069"/>
      <c r="K1704" s="1069"/>
      <c r="L1704" s="1069"/>
      <c r="M1704" s="1069"/>
      <c r="N1704" s="1069"/>
      <c r="O1704" s="1069"/>
      <c r="P1704" s="1069"/>
      <c r="Q1704" s="1069"/>
      <c r="R1704" s="1069"/>
      <c r="S1704" s="1069"/>
      <c r="T1704" s="1069"/>
      <c r="U1704" s="1069"/>
      <c r="V1704" s="1069"/>
      <c r="W1704" s="1069"/>
      <c r="X1704" s="1069"/>
      <c r="Y1704" s="1069"/>
      <c r="Z1704" s="1069"/>
      <c r="AA1704" s="1069"/>
      <c r="AB1704" s="1069"/>
      <c r="AC1704" s="1108"/>
      <c r="AD1704" s="16"/>
      <c r="AE1704" s="16"/>
      <c r="AF1704" s="16"/>
      <c r="AG1704" s="16"/>
      <c r="AH1704" s="16"/>
      <c r="AI1704" s="16"/>
      <c r="AJ1704" s="16"/>
      <c r="AK1704" s="16"/>
      <c r="AL1704" s="16"/>
      <c r="AM1704" s="16"/>
      <c r="AN1704" s="16"/>
      <c r="AO1704" s="16"/>
    </row>
    <row r="1705" s="1" customFormat="1" ht="12.75" customHeight="1">
      <c r="A1705" s="1109"/>
      <c r="B1705" s="1110"/>
      <c r="C1705" s="387" t="s">
        <v>17</v>
      </c>
      <c r="D1705" s="388"/>
      <c r="E1705" s="1074"/>
      <c r="F1705" s="1074"/>
      <c r="G1705" s="1074"/>
      <c r="H1705" s="1074"/>
      <c r="I1705" s="1074"/>
      <c r="J1705" s="1074"/>
      <c r="K1705" s="1074"/>
      <c r="L1705" s="1074"/>
      <c r="M1705" s="1074"/>
      <c r="N1705" s="1074"/>
      <c r="O1705" s="1074"/>
      <c r="P1705" s="1074"/>
      <c r="Q1705" s="1074"/>
      <c r="R1705" s="1074"/>
      <c r="S1705" s="1074"/>
      <c r="T1705" s="1074"/>
      <c r="U1705" s="1074"/>
      <c r="V1705" s="1074"/>
      <c r="W1705" s="1074"/>
      <c r="X1705" s="1074"/>
      <c r="Y1705" s="1074"/>
      <c r="Z1705" s="1074"/>
      <c r="AA1705" s="1074"/>
      <c r="AB1705" s="1074"/>
      <c r="AC1705" s="1111"/>
      <c r="AD1705" s="16"/>
      <c r="AE1705" s="16"/>
      <c r="AF1705" s="16"/>
      <c r="AG1705" s="16"/>
      <c r="AH1705" s="16"/>
      <c r="AI1705" s="16"/>
      <c r="AJ1705" s="16"/>
      <c r="AK1705" s="16"/>
      <c r="AL1705" s="16"/>
      <c r="AM1705" s="16"/>
      <c r="AN1705" s="16"/>
      <c r="AO1705" s="16"/>
    </row>
    <row r="1706" s="1" customFormat="1" ht="22.5" customHeight="1">
      <c r="A1706" s="192"/>
      <c r="B1706" s="16"/>
      <c r="C1706" s="1136" t="s">
        <v>78</v>
      </c>
      <c r="D1706" s="16"/>
      <c r="E1706" s="16"/>
      <c r="F1706" s="16"/>
      <c r="G1706" s="16"/>
      <c r="H1706" s="1060">
        <f>H1638+H1642+H1662+H1666+H1682</f>
        <v>0.54285139071273802</v>
      </c>
      <c r="I1706" s="16"/>
      <c r="J1706" s="16"/>
      <c r="K1706" s="16"/>
      <c r="L1706" s="16"/>
      <c r="M1706" s="16"/>
      <c r="N1706" s="1060">
        <f>N1638+N1642+N1662+N1666+N1682</f>
        <v>0.71669197756481162</v>
      </c>
      <c r="O1706" s="16"/>
      <c r="P1706" s="16"/>
      <c r="Q1706" s="16"/>
      <c r="R1706" s="16"/>
      <c r="S1706" s="16"/>
      <c r="T1706" s="16"/>
      <c r="U1706" s="16"/>
      <c r="V1706" s="1060">
        <f>V1638+V1642+V1662+V1666+V1682</f>
        <v>0.73518058083152771</v>
      </c>
      <c r="W1706" s="16"/>
      <c r="X1706" s="16"/>
      <c r="Y1706" s="1060">
        <f>Y1638+Y1642+Y1662+Y1666+Y1682</f>
        <v>0.68948367510795594</v>
      </c>
      <c r="Z1706" s="16"/>
      <c r="AA1706" s="16"/>
      <c r="AB1706" s="16"/>
      <c r="AC1706" s="16"/>
      <c r="AD1706" s="16"/>
      <c r="AE1706" s="16"/>
      <c r="AF1706" s="16"/>
      <c r="AG1706" s="16"/>
      <c r="AH1706" s="16"/>
      <c r="AI1706" s="16"/>
      <c r="AJ1706" s="16"/>
      <c r="AK1706" s="16"/>
      <c r="AL1706" s="16"/>
      <c r="AM1706" s="16"/>
      <c r="AN1706" s="16"/>
      <c r="AO1706" s="16"/>
    </row>
    <row r="1707" s="1" customFormat="1" ht="33" customHeight="1">
      <c r="A1707" s="824" t="s">
        <v>5</v>
      </c>
      <c r="B1707" s="339" t="s">
        <v>6</v>
      </c>
      <c r="C1707" s="19" t="s">
        <v>7</v>
      </c>
      <c r="D1707" s="19" t="s">
        <v>8</v>
      </c>
      <c r="E1707" s="374" t="s">
        <v>9</v>
      </c>
      <c r="F1707" s="374"/>
      <c r="G1707" s="374"/>
      <c r="H1707" s="374"/>
      <c r="I1707" s="374"/>
      <c r="J1707" s="374"/>
      <c r="K1707" s="374"/>
      <c r="L1707" s="374"/>
      <c r="M1707" s="374"/>
      <c r="N1707" s="374"/>
      <c r="O1707" s="374"/>
      <c r="P1707" s="374"/>
      <c r="Q1707" s="374"/>
      <c r="R1707" s="374"/>
      <c r="S1707" s="374"/>
      <c r="T1707" s="374"/>
      <c r="U1707" s="374"/>
      <c r="V1707" s="374"/>
      <c r="W1707" s="374"/>
      <c r="X1707" s="374"/>
      <c r="Y1707" s="374"/>
      <c r="Z1707" s="374"/>
      <c r="AA1707" s="374"/>
      <c r="AB1707" s="374"/>
      <c r="AC1707" s="826" t="s">
        <v>10</v>
      </c>
      <c r="AD1707" s="16"/>
      <c r="AE1707" s="16"/>
      <c r="AF1707" s="16"/>
      <c r="AG1707" s="16"/>
      <c r="AH1707" s="16"/>
      <c r="AI1707" s="16"/>
      <c r="AJ1707" s="16"/>
      <c r="AK1707" s="16"/>
      <c r="AL1707" s="16"/>
      <c r="AM1707" s="16"/>
      <c r="AN1707" s="16"/>
      <c r="AO1707" s="16"/>
    </row>
    <row r="1708" s="1" customFormat="1" ht="12.75" customHeight="1">
      <c r="A1708" s="159" t="s">
        <v>760</v>
      </c>
      <c r="B1708" s="1114"/>
      <c r="C1708" s="1114"/>
      <c r="D1708" s="1114"/>
      <c r="E1708" s="1115">
        <v>1</v>
      </c>
      <c r="F1708" s="1115">
        <v>2</v>
      </c>
      <c r="G1708" s="1115">
        <v>3</v>
      </c>
      <c r="H1708" s="1115">
        <v>3</v>
      </c>
      <c r="I1708" s="1115">
        <v>5</v>
      </c>
      <c r="J1708" s="1115">
        <v>6</v>
      </c>
      <c r="K1708" s="1115">
        <v>7</v>
      </c>
      <c r="L1708" s="1115">
        <v>8</v>
      </c>
      <c r="M1708" s="1115">
        <v>9</v>
      </c>
      <c r="N1708" s="1115">
        <v>10</v>
      </c>
      <c r="O1708" s="1115">
        <v>11</v>
      </c>
      <c r="P1708" s="1115">
        <v>12</v>
      </c>
      <c r="Q1708" s="1115">
        <v>13</v>
      </c>
      <c r="R1708" s="1115">
        <v>14</v>
      </c>
      <c r="S1708" s="1115">
        <v>15</v>
      </c>
      <c r="T1708" s="1115">
        <v>16</v>
      </c>
      <c r="U1708" s="1115">
        <v>17</v>
      </c>
      <c r="V1708" s="1115">
        <v>18</v>
      </c>
      <c r="W1708" s="1115">
        <v>19</v>
      </c>
      <c r="X1708" s="1115">
        <v>20</v>
      </c>
      <c r="Y1708" s="1115">
        <v>21</v>
      </c>
      <c r="Z1708" s="1115">
        <v>22</v>
      </c>
      <c r="AA1708" s="1115">
        <v>23</v>
      </c>
      <c r="AB1708" s="1115">
        <v>24</v>
      </c>
      <c r="AC1708" s="828"/>
      <c r="AD1708" s="16"/>
      <c r="AE1708" s="16"/>
      <c r="AF1708" s="16"/>
      <c r="AG1708" s="16"/>
      <c r="AH1708" s="16"/>
      <c r="AI1708" s="16"/>
      <c r="AJ1708" s="16"/>
      <c r="AK1708" s="16"/>
      <c r="AL1708" s="16"/>
      <c r="AM1708" s="16"/>
      <c r="AN1708" s="16"/>
      <c r="AO1708" s="16"/>
    </row>
    <row r="1709" s="1" customFormat="1" ht="12.75" customHeight="1">
      <c r="A1709" s="1068" t="s">
        <v>199</v>
      </c>
      <c r="B1709" s="1069"/>
      <c r="C1709" s="1069"/>
      <c r="D1709" s="1069"/>
      <c r="E1709" s="1069">
        <v>1</v>
      </c>
      <c r="F1709" s="1069">
        <v>1</v>
      </c>
      <c r="G1709" s="1069">
        <v>1</v>
      </c>
      <c r="H1709" s="1069">
        <v>1</v>
      </c>
      <c r="I1709" s="1069">
        <v>1</v>
      </c>
      <c r="J1709" s="1069">
        <v>1</v>
      </c>
      <c r="K1709" s="1069">
        <v>1</v>
      </c>
      <c r="L1709" s="1069">
        <v>1</v>
      </c>
      <c r="M1709" s="1069">
        <v>1</v>
      </c>
      <c r="N1709" s="1069">
        <v>1</v>
      </c>
      <c r="O1709" s="1069">
        <v>1</v>
      </c>
      <c r="P1709" s="1069">
        <v>1</v>
      </c>
      <c r="Q1709" s="1069">
        <v>1</v>
      </c>
      <c r="R1709" s="1069">
        <v>1</v>
      </c>
      <c r="S1709" s="1069">
        <v>1</v>
      </c>
      <c r="T1709" s="1069">
        <v>1</v>
      </c>
      <c r="U1709" s="1069">
        <v>1</v>
      </c>
      <c r="V1709" s="1069">
        <v>1</v>
      </c>
      <c r="W1709" s="1069">
        <v>1</v>
      </c>
      <c r="X1709" s="1069">
        <v>1</v>
      </c>
      <c r="Y1709" s="1069">
        <v>1</v>
      </c>
      <c r="Z1709" s="1069">
        <v>1</v>
      </c>
      <c r="AA1709" s="1069">
        <v>1</v>
      </c>
      <c r="AB1709" s="1069">
        <v>1</v>
      </c>
      <c r="AC1709" s="854"/>
      <c r="AD1709" s="16"/>
      <c r="AE1709" s="16"/>
      <c r="AF1709" s="16"/>
      <c r="AG1709" s="16"/>
      <c r="AH1709" s="16"/>
      <c r="AI1709" s="16"/>
      <c r="AJ1709" s="16"/>
      <c r="AK1709" s="16"/>
      <c r="AL1709" s="16"/>
      <c r="AM1709" s="16"/>
      <c r="AN1709" s="16"/>
      <c r="AO1709" s="16"/>
    </row>
    <row r="1710" s="1" customFormat="1" ht="12.75" customHeight="1">
      <c r="A1710" s="1137" t="s">
        <v>200</v>
      </c>
      <c r="B1710" s="1138"/>
      <c r="C1710" s="1138"/>
      <c r="D1710" s="1138"/>
      <c r="E1710" s="1138">
        <v>1</v>
      </c>
      <c r="F1710" s="1138">
        <v>1</v>
      </c>
      <c r="G1710" s="1138">
        <v>1</v>
      </c>
      <c r="H1710" s="1138">
        <v>1</v>
      </c>
      <c r="I1710" s="1138">
        <v>1</v>
      </c>
      <c r="J1710" s="1138">
        <v>1</v>
      </c>
      <c r="K1710" s="1138">
        <v>1</v>
      </c>
      <c r="L1710" s="1138">
        <v>1</v>
      </c>
      <c r="M1710" s="1138">
        <v>1</v>
      </c>
      <c r="N1710" s="1138">
        <v>1</v>
      </c>
      <c r="O1710" s="1138">
        <v>1</v>
      </c>
      <c r="P1710" s="1138">
        <v>1</v>
      </c>
      <c r="Q1710" s="1138">
        <v>1</v>
      </c>
      <c r="R1710" s="1138">
        <v>1</v>
      </c>
      <c r="S1710" s="1138">
        <v>1</v>
      </c>
      <c r="T1710" s="1138">
        <v>1</v>
      </c>
      <c r="U1710" s="1138">
        <v>1</v>
      </c>
      <c r="V1710" s="1138">
        <v>1</v>
      </c>
      <c r="W1710" s="1138">
        <v>1</v>
      </c>
      <c r="X1710" s="1138">
        <v>1</v>
      </c>
      <c r="Y1710" s="1138">
        <v>1</v>
      </c>
      <c r="Z1710" s="1138">
        <v>1</v>
      </c>
      <c r="AA1710" s="1138">
        <v>1</v>
      </c>
      <c r="AB1710" s="1138">
        <v>1</v>
      </c>
      <c r="AC1710" s="855"/>
      <c r="AD1710" s="16"/>
      <c r="AE1710" s="16"/>
      <c r="AF1710" s="16"/>
      <c r="AG1710" s="16"/>
      <c r="AH1710" s="16"/>
      <c r="AI1710" s="16"/>
      <c r="AJ1710" s="16"/>
      <c r="AK1710" s="16"/>
      <c r="AL1710" s="16"/>
      <c r="AM1710" s="16"/>
      <c r="AN1710" s="16"/>
      <c r="AO1710" s="16"/>
    </row>
    <row r="1711" s="1" customFormat="1" ht="12.75" customHeight="1">
      <c r="A1711" s="182" t="s">
        <v>484</v>
      </c>
      <c r="B1711" s="943" t="s">
        <v>485</v>
      </c>
      <c r="C1711" s="33" t="s">
        <v>15</v>
      </c>
      <c r="D1711" s="33" t="s">
        <v>153</v>
      </c>
      <c r="E1711" s="374"/>
      <c r="F1711" s="374"/>
      <c r="G1711" s="374"/>
      <c r="H1711" s="459"/>
      <c r="I1711" s="374"/>
      <c r="J1711" s="374"/>
      <c r="K1711" s="374"/>
      <c r="L1711" s="374"/>
      <c r="M1711" s="374"/>
      <c r="N1711" s="459"/>
      <c r="O1711" s="374"/>
      <c r="P1711" s="374"/>
      <c r="Q1711" s="374"/>
      <c r="R1711" s="374"/>
      <c r="S1711" s="374"/>
      <c r="T1711" s="374"/>
      <c r="U1711" s="374"/>
      <c r="V1711" s="459"/>
      <c r="W1711" s="374"/>
      <c r="X1711" s="374"/>
      <c r="Y1711" s="374"/>
      <c r="Z1711" s="374"/>
      <c r="AA1711" s="374"/>
      <c r="AB1711" s="374"/>
      <c r="AC1711" s="36">
        <f t="shared" ref="AC1711:AC1712" si="1524">SUM(E1711:AB1711)</f>
        <v>0</v>
      </c>
      <c r="AD1711" s="16"/>
      <c r="AE1711" s="16"/>
      <c r="AF1711" s="16"/>
      <c r="AG1711" s="16"/>
      <c r="AH1711" s="16"/>
      <c r="AI1711" s="16"/>
      <c r="AJ1711" s="16"/>
      <c r="AK1711" s="16"/>
      <c r="AL1711" s="16"/>
      <c r="AM1711" s="16"/>
      <c r="AN1711" s="16"/>
      <c r="AO1711" s="16"/>
    </row>
    <row r="1712" s="1" customFormat="1" ht="12.75" customHeight="1">
      <c r="A1712" s="183"/>
      <c r="B1712" s="897"/>
      <c r="C1712" s="39" t="s">
        <v>17</v>
      </c>
      <c r="D1712" s="39" t="s">
        <v>153</v>
      </c>
      <c r="E1712" s="119"/>
      <c r="F1712" s="119"/>
      <c r="G1712" s="119"/>
      <c r="H1712" s="400"/>
      <c r="I1712" s="119"/>
      <c r="J1712" s="119"/>
      <c r="K1712" s="119"/>
      <c r="L1712" s="119"/>
      <c r="M1712" s="119"/>
      <c r="N1712" s="400"/>
      <c r="O1712" s="119"/>
      <c r="P1712" s="119"/>
      <c r="Q1712" s="119"/>
      <c r="R1712" s="119"/>
      <c r="S1712" s="119"/>
      <c r="T1712" s="119"/>
      <c r="U1712" s="119"/>
      <c r="V1712" s="400"/>
      <c r="W1712" s="119"/>
      <c r="X1712" s="119"/>
      <c r="Y1712" s="119"/>
      <c r="Z1712" s="119"/>
      <c r="AA1712" s="119"/>
      <c r="AB1712" s="119"/>
      <c r="AC1712" s="42">
        <f t="shared" si="1524"/>
        <v>0</v>
      </c>
      <c r="AD1712" s="16"/>
      <c r="AE1712" s="16"/>
      <c r="AF1712" s="16"/>
      <c r="AG1712" s="16"/>
      <c r="AH1712" s="16"/>
      <c r="AI1712" s="16"/>
      <c r="AJ1712" s="16"/>
      <c r="AK1712" s="16"/>
      <c r="AL1712" s="16"/>
      <c r="AM1712" s="16"/>
      <c r="AN1712" s="16"/>
      <c r="AO1712" s="16"/>
    </row>
    <row r="1713" s="1" customFormat="1" ht="12.75" customHeight="1">
      <c r="A1713" s="183"/>
      <c r="B1713" s="897"/>
      <c r="C1713" s="39" t="s">
        <v>18</v>
      </c>
      <c r="D1713" s="39" t="s">
        <v>153</v>
      </c>
      <c r="E1713" s="119"/>
      <c r="F1713" s="119"/>
      <c r="G1713" s="119"/>
      <c r="H1713" s="400"/>
      <c r="I1713" s="119"/>
      <c r="J1713" s="119"/>
      <c r="K1713" s="119"/>
      <c r="L1713" s="119"/>
      <c r="M1713" s="119"/>
      <c r="N1713" s="400"/>
      <c r="O1713" s="119"/>
      <c r="P1713" s="119"/>
      <c r="Q1713" s="119"/>
      <c r="R1713" s="119"/>
      <c r="S1713" s="119"/>
      <c r="T1713" s="119"/>
      <c r="U1713" s="119"/>
      <c r="V1713" s="400"/>
      <c r="W1713" s="119"/>
      <c r="X1713" s="119"/>
      <c r="Y1713" s="119"/>
      <c r="Z1713" s="119"/>
      <c r="AA1713" s="119"/>
      <c r="AB1713" s="119"/>
      <c r="AC1713" s="42"/>
      <c r="AD1713" s="16"/>
      <c r="AE1713" s="16"/>
      <c r="AF1713" s="16"/>
      <c r="AG1713" s="16"/>
      <c r="AH1713" s="16"/>
      <c r="AI1713" s="16"/>
      <c r="AJ1713" s="16"/>
      <c r="AK1713" s="16"/>
      <c r="AL1713" s="16"/>
      <c r="AM1713" s="16"/>
      <c r="AN1713" s="16"/>
      <c r="AO1713" s="16"/>
    </row>
    <row r="1714" s="1" customFormat="1" ht="12.75" customHeight="1">
      <c r="A1714" s="183"/>
      <c r="B1714" s="897"/>
      <c r="C1714" s="115" t="s">
        <v>20</v>
      </c>
      <c r="D1714" s="115"/>
      <c r="E1714" s="116" t="e">
        <f t="shared" ref="E1714:AC1728" si="1525">E1712/E1711</f>
        <v>#DIV/0!</v>
      </c>
      <c r="F1714" s="116" t="e">
        <f t="shared" si="1525"/>
        <v>#DIV/0!</v>
      </c>
      <c r="G1714" s="116" t="e">
        <f t="shared" si="1525"/>
        <v>#DIV/0!</v>
      </c>
      <c r="H1714" s="117" t="e">
        <f t="shared" si="1525"/>
        <v>#DIV/0!</v>
      </c>
      <c r="I1714" s="116" t="e">
        <f t="shared" si="1525"/>
        <v>#DIV/0!</v>
      </c>
      <c r="J1714" s="116" t="e">
        <f t="shared" si="1525"/>
        <v>#DIV/0!</v>
      </c>
      <c r="K1714" s="116" t="e">
        <f t="shared" si="1525"/>
        <v>#DIV/0!</v>
      </c>
      <c r="L1714" s="116" t="e">
        <f t="shared" si="1525"/>
        <v>#DIV/0!</v>
      </c>
      <c r="M1714" s="116" t="e">
        <f t="shared" si="1525"/>
        <v>#DIV/0!</v>
      </c>
      <c r="N1714" s="117" t="e">
        <f t="shared" si="1525"/>
        <v>#DIV/0!</v>
      </c>
      <c r="O1714" s="116" t="e">
        <f t="shared" si="1525"/>
        <v>#DIV/0!</v>
      </c>
      <c r="P1714" s="116" t="e">
        <f t="shared" si="1525"/>
        <v>#DIV/0!</v>
      </c>
      <c r="Q1714" s="116" t="e">
        <f t="shared" si="1525"/>
        <v>#DIV/0!</v>
      </c>
      <c r="R1714" s="116" t="e">
        <f t="shared" si="1525"/>
        <v>#DIV/0!</v>
      </c>
      <c r="S1714" s="116" t="e">
        <f t="shared" si="1525"/>
        <v>#DIV/0!</v>
      </c>
      <c r="T1714" s="116" t="e">
        <f t="shared" si="1525"/>
        <v>#DIV/0!</v>
      </c>
      <c r="U1714" s="116" t="e">
        <f t="shared" si="1525"/>
        <v>#DIV/0!</v>
      </c>
      <c r="V1714" s="117" t="e">
        <f t="shared" si="1525"/>
        <v>#DIV/0!</v>
      </c>
      <c r="W1714" s="116" t="e">
        <f t="shared" si="1525"/>
        <v>#DIV/0!</v>
      </c>
      <c r="X1714" s="116" t="e">
        <f t="shared" si="1525"/>
        <v>#DIV/0!</v>
      </c>
      <c r="Y1714" s="116" t="e">
        <f t="shared" si="1525"/>
        <v>#DIV/0!</v>
      </c>
      <c r="Z1714" s="116" t="e">
        <f t="shared" si="1525"/>
        <v>#DIV/0!</v>
      </c>
      <c r="AA1714" s="116" t="e">
        <f t="shared" si="1525"/>
        <v>#DIV/0!</v>
      </c>
      <c r="AB1714" s="116" t="e">
        <f t="shared" si="1525"/>
        <v>#DIV/0!</v>
      </c>
      <c r="AC1714" s="125" t="e">
        <f t="shared" si="1525"/>
        <v>#DIV/0!</v>
      </c>
      <c r="AD1714" s="16"/>
      <c r="AE1714" s="16"/>
      <c r="AF1714" s="16"/>
      <c r="AG1714" s="16"/>
      <c r="AH1714" s="16"/>
      <c r="AI1714" s="16"/>
      <c r="AJ1714" s="16"/>
      <c r="AK1714" s="16"/>
      <c r="AL1714" s="16"/>
      <c r="AM1714" s="16"/>
      <c r="AN1714" s="16"/>
      <c r="AO1714" s="16"/>
    </row>
    <row r="1715" s="1" customFormat="1" ht="12.75" customHeight="1">
      <c r="A1715" s="184"/>
      <c r="B1715" s="355"/>
      <c r="C1715" s="1076" t="s">
        <v>28</v>
      </c>
      <c r="D1715" s="1077" t="s">
        <v>153</v>
      </c>
      <c r="E1715" s="1078"/>
      <c r="F1715" s="1078"/>
      <c r="G1715" s="1078"/>
      <c r="H1715" s="1078"/>
      <c r="I1715" s="1078"/>
      <c r="J1715" s="1078"/>
      <c r="K1715" s="1078"/>
      <c r="L1715" s="1078"/>
      <c r="M1715" s="1078"/>
      <c r="N1715" s="1078"/>
      <c r="O1715" s="1078"/>
      <c r="P1715" s="1078"/>
      <c r="Q1715" s="1078"/>
      <c r="R1715" s="1078"/>
      <c r="S1715" s="1078"/>
      <c r="T1715" s="1078"/>
      <c r="U1715" s="1078"/>
      <c r="V1715" s="1078"/>
      <c r="W1715" s="1078"/>
      <c r="X1715" s="1078"/>
      <c r="Y1715" s="1078"/>
      <c r="Z1715" s="1078"/>
      <c r="AA1715" s="1078"/>
      <c r="AB1715" s="1078"/>
      <c r="AC1715" s="1079"/>
      <c r="AD1715" s="16"/>
      <c r="AE1715" s="16"/>
      <c r="AF1715" s="16"/>
      <c r="AG1715" s="16"/>
      <c r="AH1715" s="16"/>
      <c r="AI1715" s="16"/>
      <c r="AJ1715" s="16"/>
      <c r="AK1715" s="16"/>
      <c r="AL1715" s="16"/>
      <c r="AM1715" s="16"/>
      <c r="AN1715" s="16"/>
      <c r="AO1715" s="16"/>
    </row>
    <row r="1716" s="1" customFormat="1" ht="12.75" customHeight="1">
      <c r="A1716" s="182" t="s">
        <v>486</v>
      </c>
      <c r="B1716" s="523" t="s">
        <v>487</v>
      </c>
      <c r="C1716" s="141" t="s">
        <v>15</v>
      </c>
      <c r="D1716" s="141" t="s">
        <v>153</v>
      </c>
      <c r="E1716" s="398"/>
      <c r="F1716" s="398"/>
      <c r="G1716" s="398"/>
      <c r="H1716" s="399"/>
      <c r="I1716" s="398"/>
      <c r="J1716" s="398"/>
      <c r="K1716" s="398"/>
      <c r="L1716" s="398"/>
      <c r="M1716" s="398"/>
      <c r="N1716" s="399"/>
      <c r="O1716" s="398"/>
      <c r="P1716" s="398"/>
      <c r="Q1716" s="398"/>
      <c r="R1716" s="398"/>
      <c r="S1716" s="398"/>
      <c r="T1716" s="398"/>
      <c r="U1716" s="398"/>
      <c r="V1716" s="399"/>
      <c r="W1716" s="398"/>
      <c r="X1716" s="398"/>
      <c r="Y1716" s="398"/>
      <c r="Z1716" s="398"/>
      <c r="AA1716" s="398"/>
      <c r="AB1716" s="398"/>
      <c r="AC1716" s="59">
        <f t="shared" ref="AC1716:AC1717" si="1526">SUM(E1716:AB1716)</f>
        <v>0</v>
      </c>
      <c r="AD1716" s="16"/>
      <c r="AE1716" s="16"/>
      <c r="AF1716" s="16"/>
      <c r="AG1716" s="16"/>
      <c r="AH1716" s="16"/>
      <c r="AI1716" s="16"/>
      <c r="AJ1716" s="16"/>
      <c r="AK1716" s="16"/>
      <c r="AL1716" s="16"/>
      <c r="AM1716" s="16"/>
      <c r="AN1716" s="16"/>
      <c r="AO1716" s="16"/>
    </row>
    <row r="1717" s="1" customFormat="1" ht="12.75" customHeight="1">
      <c r="A1717" s="183"/>
      <c r="B1717" s="525"/>
      <c r="C1717" s="223" t="s">
        <v>17</v>
      </c>
      <c r="D1717" s="223" t="s">
        <v>153</v>
      </c>
      <c r="E1717" s="119"/>
      <c r="F1717" s="119"/>
      <c r="G1717" s="119"/>
      <c r="H1717" s="400"/>
      <c r="I1717" s="119"/>
      <c r="J1717" s="119"/>
      <c r="K1717" s="119"/>
      <c r="L1717" s="119"/>
      <c r="M1717" s="119"/>
      <c r="N1717" s="400"/>
      <c r="O1717" s="119"/>
      <c r="P1717" s="119"/>
      <c r="Q1717" s="119"/>
      <c r="R1717" s="119"/>
      <c r="S1717" s="119"/>
      <c r="T1717" s="119"/>
      <c r="U1717" s="119"/>
      <c r="V1717" s="400"/>
      <c r="W1717" s="119"/>
      <c r="X1717" s="119"/>
      <c r="Y1717" s="119"/>
      <c r="Z1717" s="119"/>
      <c r="AA1717" s="119"/>
      <c r="AB1717" s="119"/>
      <c r="AC1717" s="59">
        <f t="shared" si="1526"/>
        <v>0</v>
      </c>
      <c r="AD1717" s="16"/>
      <c r="AE1717" s="16"/>
      <c r="AF1717" s="16"/>
      <c r="AG1717" s="16"/>
      <c r="AH1717" s="16"/>
      <c r="AI1717" s="16"/>
      <c r="AJ1717" s="16"/>
      <c r="AK1717" s="16"/>
      <c r="AL1717" s="16"/>
      <c r="AM1717" s="16"/>
      <c r="AN1717" s="16"/>
      <c r="AO1717" s="16"/>
    </row>
    <row r="1718" s="1" customFormat="1" ht="12.75" customHeight="1">
      <c r="A1718" s="183"/>
      <c r="B1718" s="525"/>
      <c r="C1718" s="39" t="s">
        <v>18</v>
      </c>
      <c r="D1718" s="39" t="s">
        <v>153</v>
      </c>
      <c r="E1718" s="119"/>
      <c r="F1718" s="119"/>
      <c r="G1718" s="119"/>
      <c r="H1718" s="400"/>
      <c r="I1718" s="119"/>
      <c r="J1718" s="119"/>
      <c r="K1718" s="119"/>
      <c r="L1718" s="119"/>
      <c r="M1718" s="119"/>
      <c r="N1718" s="400"/>
      <c r="O1718" s="119"/>
      <c r="P1718" s="119"/>
      <c r="Q1718" s="119"/>
      <c r="R1718" s="119"/>
      <c r="S1718" s="119"/>
      <c r="T1718" s="119"/>
      <c r="U1718" s="119"/>
      <c r="V1718" s="400"/>
      <c r="W1718" s="119"/>
      <c r="X1718" s="119"/>
      <c r="Y1718" s="119"/>
      <c r="Z1718" s="119"/>
      <c r="AA1718" s="119"/>
      <c r="AB1718" s="119"/>
      <c r="AC1718" s="59"/>
      <c r="AD1718" s="16"/>
      <c r="AE1718" s="16"/>
      <c r="AF1718" s="16"/>
      <c r="AG1718" s="16"/>
      <c r="AH1718" s="16"/>
      <c r="AI1718" s="16"/>
      <c r="AJ1718" s="16"/>
      <c r="AK1718" s="16"/>
      <c r="AL1718" s="16"/>
      <c r="AM1718" s="16"/>
      <c r="AN1718" s="16"/>
      <c r="AO1718" s="16"/>
    </row>
    <row r="1719" s="1" customFormat="1" ht="12.75" customHeight="1">
      <c r="A1719" s="183"/>
      <c r="B1719" s="525"/>
      <c r="C1719" s="436" t="s">
        <v>20</v>
      </c>
      <c r="D1719" s="436"/>
      <c r="E1719" s="116" t="e">
        <f t="shared" si="1525"/>
        <v>#DIV/0!</v>
      </c>
      <c r="F1719" s="116" t="e">
        <f t="shared" si="1525"/>
        <v>#DIV/0!</v>
      </c>
      <c r="G1719" s="116" t="e">
        <f t="shared" si="1525"/>
        <v>#DIV/0!</v>
      </c>
      <c r="H1719" s="117" t="e">
        <f t="shared" si="1525"/>
        <v>#DIV/0!</v>
      </c>
      <c r="I1719" s="116" t="e">
        <f t="shared" si="1525"/>
        <v>#DIV/0!</v>
      </c>
      <c r="J1719" s="116" t="e">
        <f t="shared" si="1525"/>
        <v>#DIV/0!</v>
      </c>
      <c r="K1719" s="116" t="e">
        <f t="shared" si="1525"/>
        <v>#DIV/0!</v>
      </c>
      <c r="L1719" s="116" t="e">
        <f t="shared" si="1525"/>
        <v>#DIV/0!</v>
      </c>
      <c r="M1719" s="116" t="e">
        <f t="shared" si="1525"/>
        <v>#DIV/0!</v>
      </c>
      <c r="N1719" s="117" t="e">
        <f t="shared" si="1525"/>
        <v>#DIV/0!</v>
      </c>
      <c r="O1719" s="116" t="e">
        <f t="shared" si="1525"/>
        <v>#DIV/0!</v>
      </c>
      <c r="P1719" s="116" t="e">
        <f t="shared" si="1525"/>
        <v>#DIV/0!</v>
      </c>
      <c r="Q1719" s="116" t="e">
        <f t="shared" si="1525"/>
        <v>#DIV/0!</v>
      </c>
      <c r="R1719" s="116" t="e">
        <f t="shared" si="1525"/>
        <v>#DIV/0!</v>
      </c>
      <c r="S1719" s="116" t="e">
        <f t="shared" si="1525"/>
        <v>#DIV/0!</v>
      </c>
      <c r="T1719" s="116" t="e">
        <f t="shared" si="1525"/>
        <v>#DIV/0!</v>
      </c>
      <c r="U1719" s="116" t="e">
        <f t="shared" si="1525"/>
        <v>#DIV/0!</v>
      </c>
      <c r="V1719" s="117" t="e">
        <f t="shared" si="1525"/>
        <v>#DIV/0!</v>
      </c>
      <c r="W1719" s="116" t="e">
        <f t="shared" si="1525"/>
        <v>#DIV/0!</v>
      </c>
      <c r="X1719" s="116" t="e">
        <f t="shared" si="1525"/>
        <v>#DIV/0!</v>
      </c>
      <c r="Y1719" s="116" t="e">
        <f t="shared" si="1525"/>
        <v>#DIV/0!</v>
      </c>
      <c r="Z1719" s="116" t="e">
        <f t="shared" si="1525"/>
        <v>#DIV/0!</v>
      </c>
      <c r="AA1719" s="116" t="e">
        <f t="shared" si="1525"/>
        <v>#DIV/0!</v>
      </c>
      <c r="AB1719" s="116" t="e">
        <f t="shared" si="1525"/>
        <v>#DIV/0!</v>
      </c>
      <c r="AC1719" s="125" t="e">
        <f t="shared" si="1525"/>
        <v>#DIV/0!</v>
      </c>
      <c r="AD1719" s="16"/>
      <c r="AE1719" s="16"/>
      <c r="AF1719" s="16"/>
      <c r="AG1719" s="16"/>
      <c r="AH1719" s="16"/>
      <c r="AI1719" s="16"/>
      <c r="AJ1719" s="16"/>
      <c r="AK1719" s="16"/>
      <c r="AL1719" s="16"/>
      <c r="AM1719" s="16"/>
      <c r="AN1719" s="16"/>
      <c r="AO1719" s="16"/>
    </row>
    <row r="1720" s="1" customFormat="1" ht="12.75" customHeight="1">
      <c r="A1720" s="183"/>
      <c r="B1720" s="997"/>
      <c r="C1720" s="1080" t="s">
        <v>28</v>
      </c>
      <c r="D1720" s="1081" t="s">
        <v>153</v>
      </c>
      <c r="E1720" s="1082"/>
      <c r="F1720" s="1082"/>
      <c r="G1720" s="1082"/>
      <c r="H1720" s="1082"/>
      <c r="I1720" s="1082"/>
      <c r="J1720" s="1082"/>
      <c r="K1720" s="1082"/>
      <c r="L1720" s="1082"/>
      <c r="M1720" s="1082"/>
      <c r="N1720" s="1082"/>
      <c r="O1720" s="1082"/>
      <c r="P1720" s="1082"/>
      <c r="Q1720" s="1082"/>
      <c r="R1720" s="1082"/>
      <c r="S1720" s="1082"/>
      <c r="T1720" s="1082"/>
      <c r="U1720" s="1082"/>
      <c r="V1720" s="1082"/>
      <c r="W1720" s="1082"/>
      <c r="X1720" s="1082"/>
      <c r="Y1720" s="1082"/>
      <c r="Z1720" s="1082"/>
      <c r="AA1720" s="1082"/>
      <c r="AB1720" s="1082"/>
      <c r="AC1720" s="1083"/>
      <c r="AD1720" s="16"/>
      <c r="AE1720" s="16"/>
      <c r="AF1720" s="16"/>
      <c r="AG1720" s="16"/>
      <c r="AH1720" s="16"/>
      <c r="AI1720" s="16"/>
      <c r="AJ1720" s="16"/>
      <c r="AK1720" s="16"/>
      <c r="AL1720" s="16"/>
      <c r="AM1720" s="16"/>
      <c r="AN1720" s="16"/>
      <c r="AO1720" s="16"/>
    </row>
    <row r="1721" s="1" customFormat="1" ht="12.75" customHeight="1">
      <c r="A1721" s="31" t="s">
        <v>30</v>
      </c>
      <c r="B1721" s="32" t="s">
        <v>761</v>
      </c>
      <c r="C1721" s="33" t="s">
        <v>15</v>
      </c>
      <c r="D1721" s="33" t="s">
        <v>132</v>
      </c>
      <c r="E1721" s="34">
        <v>0.049123349554538731</v>
      </c>
      <c r="F1721" s="34">
        <v>0.049201201336383824</v>
      </c>
      <c r="G1721" s="34">
        <v>0.44763749999999997</v>
      </c>
      <c r="H1721" s="395">
        <v>0.049045501484870913</v>
      </c>
      <c r="I1721" s="34">
        <v>0.04896764970302582</v>
      </c>
      <c r="J1721" s="34">
        <v>0.048578398218154913</v>
      </c>
      <c r="K1721" s="34">
        <v>0.048656249999999998</v>
      </c>
      <c r="L1721" s="34">
        <v>0.43440298663616178</v>
      </c>
      <c r="M1721" s="34">
        <v>0.45370978604221346</v>
      </c>
      <c r="N1721" s="395">
        <v>0.45297801418733596</v>
      </c>
      <c r="O1721" s="34">
        <v>0.4500508569788933</v>
      </c>
      <c r="P1721" s="34">
        <v>0.45151443558311466</v>
      </c>
      <c r="Q1721" s="34">
        <v>0.45224620743799215</v>
      </c>
      <c r="R1721" s="34">
        <v>0.44190774546432499</v>
      </c>
      <c r="S1721" s="34">
        <v>0.45224620743799215</v>
      </c>
      <c r="T1721" s="34">
        <v>0.45151443558311466</v>
      </c>
      <c r="U1721" s="34">
        <v>0.45151443558311466</v>
      </c>
      <c r="V1721" s="395">
        <v>0.04834485029697419</v>
      </c>
      <c r="W1721" s="34">
        <v>0.048422698366642002</v>
      </c>
      <c r="X1721" s="34">
        <v>0.038925000000000001</v>
      </c>
      <c r="Y1721" s="34">
        <v>0.048811949851512916</v>
      </c>
      <c r="Z1721" s="34">
        <v>0.048811949851512916</v>
      </c>
      <c r="AA1721" s="34">
        <v>0.04896764970302582</v>
      </c>
      <c r="AB1721" s="34">
        <v>0.049201201336383824</v>
      </c>
      <c r="AC1721" s="36">
        <f t="shared" ref="AC1721:AC1722" si="1527">SUM(E1721:AB1721)</f>
        <v>5.564780260637284</v>
      </c>
      <c r="AD1721" s="16"/>
      <c r="AE1721" s="16"/>
      <c r="AF1721" s="16"/>
      <c r="AG1721" s="16"/>
      <c r="AH1721" s="16"/>
      <c r="AI1721" s="16"/>
      <c r="AJ1721" s="16"/>
      <c r="AK1721" s="16"/>
      <c r="AL1721" s="16"/>
      <c r="AM1721" s="16"/>
      <c r="AN1721" s="16"/>
      <c r="AO1721" s="16"/>
    </row>
    <row r="1722" s="1" customFormat="1" ht="12.75" customHeight="1">
      <c r="A1722" s="37"/>
      <c r="B1722" s="38"/>
      <c r="C1722" s="39" t="s">
        <v>17</v>
      </c>
      <c r="D1722" s="39" t="s">
        <v>132</v>
      </c>
      <c r="E1722" s="40">
        <v>0.019649339821815492</v>
      </c>
      <c r="F1722" s="40">
        <v>0.01968048053455353</v>
      </c>
      <c r="G1722" s="40">
        <v>0.17905499999999999</v>
      </c>
      <c r="H1722" s="418">
        <v>0.019618200593948365</v>
      </c>
      <c r="I1722" s="40">
        <v>0.019587059881210331</v>
      </c>
      <c r="J1722" s="40">
        <v>0.019431359287261966</v>
      </c>
      <c r="K1722" s="40">
        <v>0.019462500000000001</v>
      </c>
      <c r="L1722" s="40">
        <v>0.17376119465446471</v>
      </c>
      <c r="M1722" s="40">
        <v>0.18148391441688538</v>
      </c>
      <c r="N1722" s="418">
        <v>0.18119120567493441</v>
      </c>
      <c r="O1722" s="40">
        <v>0.18002034279155732</v>
      </c>
      <c r="P1722" s="40">
        <v>0.18060577423324586</v>
      </c>
      <c r="Q1722" s="40">
        <v>0.18089848297519687</v>
      </c>
      <c r="R1722" s="40">
        <v>0.17676309818572999</v>
      </c>
      <c r="S1722" s="40">
        <v>0.18089848297519687</v>
      </c>
      <c r="T1722" s="40">
        <v>0.18060577423324586</v>
      </c>
      <c r="U1722" s="40">
        <v>0.18060577423324586</v>
      </c>
      <c r="V1722" s="418">
        <v>0.019337940118789677</v>
      </c>
      <c r="W1722" s="40">
        <v>0.019369079346656801</v>
      </c>
      <c r="X1722" s="40">
        <v>0.015570000000000001</v>
      </c>
      <c r="Y1722" s="40">
        <v>0.019524779940605169</v>
      </c>
      <c r="Z1722" s="40">
        <v>0.019524779940605169</v>
      </c>
      <c r="AA1722" s="40">
        <v>0.019587059881210331</v>
      </c>
      <c r="AB1722" s="40">
        <v>0.01968048053455353</v>
      </c>
      <c r="AC1722" s="42">
        <f t="shared" si="1527"/>
        <v>2.2259121042549133</v>
      </c>
      <c r="AD1722" s="16"/>
      <c r="AE1722" s="16"/>
      <c r="AF1722" s="16"/>
      <c r="AG1722" s="16"/>
      <c r="AH1722" s="16"/>
      <c r="AI1722" s="16"/>
      <c r="AJ1722" s="16"/>
      <c r="AK1722" s="16"/>
      <c r="AL1722" s="16"/>
      <c r="AM1722" s="16"/>
      <c r="AN1722" s="16"/>
      <c r="AO1722" s="16"/>
    </row>
    <row r="1723" s="1" customFormat="1" ht="12.75" customHeight="1">
      <c r="A1723" s="37"/>
      <c r="B1723" s="38"/>
      <c r="C1723" s="39" t="s">
        <v>18</v>
      </c>
      <c r="D1723" s="223" t="s">
        <v>19</v>
      </c>
      <c r="E1723" s="44">
        <v>5</v>
      </c>
      <c r="F1723" s="130">
        <v>5</v>
      </c>
      <c r="G1723" s="130">
        <v>46</v>
      </c>
      <c r="H1723" s="392">
        <v>5</v>
      </c>
      <c r="I1723" s="130">
        <v>5</v>
      </c>
      <c r="J1723" s="130">
        <v>5</v>
      </c>
      <c r="K1723" s="130">
        <v>5</v>
      </c>
      <c r="L1723" s="130">
        <v>45</v>
      </c>
      <c r="M1723" s="130">
        <v>47</v>
      </c>
      <c r="N1723" s="392">
        <v>47</v>
      </c>
      <c r="O1723" s="130">
        <v>47</v>
      </c>
      <c r="P1723" s="130">
        <v>47</v>
      </c>
      <c r="Q1723" s="130">
        <v>47</v>
      </c>
      <c r="R1723" s="130">
        <v>46</v>
      </c>
      <c r="S1723" s="130">
        <v>47</v>
      </c>
      <c r="T1723" s="130">
        <v>47</v>
      </c>
      <c r="U1723" s="130">
        <v>47</v>
      </c>
      <c r="V1723" s="392">
        <v>5</v>
      </c>
      <c r="W1723" s="130">
        <v>5</v>
      </c>
      <c r="X1723" s="130">
        <v>4</v>
      </c>
      <c r="Y1723" s="130">
        <v>5</v>
      </c>
      <c r="Z1723" s="130">
        <v>5</v>
      </c>
      <c r="AA1723" s="130">
        <v>5</v>
      </c>
      <c r="AB1723" s="452">
        <v>5</v>
      </c>
      <c r="AC1723" s="222"/>
      <c r="AD1723" s="16"/>
      <c r="AE1723" s="16"/>
      <c r="AF1723" s="16"/>
      <c r="AG1723" s="16"/>
      <c r="AH1723" s="16"/>
      <c r="AI1723" s="16"/>
      <c r="AJ1723" s="16"/>
      <c r="AK1723" s="16"/>
      <c r="AL1723" s="16"/>
      <c r="AM1723" s="16"/>
      <c r="AN1723" s="16"/>
      <c r="AO1723" s="16"/>
    </row>
    <row r="1724" s="1" customFormat="1" ht="12.75" customHeight="1">
      <c r="A1724" s="49"/>
      <c r="B1724" s="50"/>
      <c r="C1724" s="51" t="s">
        <v>20</v>
      </c>
      <c r="D1724" s="51"/>
      <c r="E1724" s="52">
        <f t="shared" si="1525"/>
        <v>0.40000000000000002</v>
      </c>
      <c r="F1724" s="52">
        <f t="shared" si="1525"/>
        <v>0.40000000000000002</v>
      </c>
      <c r="G1724" s="52">
        <f t="shared" si="1525"/>
        <v>0.40000000000000002</v>
      </c>
      <c r="H1724" s="100">
        <f t="shared" si="1525"/>
        <v>0.40000000000000002</v>
      </c>
      <c r="I1724" s="52">
        <f t="shared" si="1525"/>
        <v>0.40000000000000008</v>
      </c>
      <c r="J1724" s="52">
        <f t="shared" si="1525"/>
        <v>0.40000000000000002</v>
      </c>
      <c r="K1724" s="52">
        <f t="shared" si="1525"/>
        <v>0.40000000000000002</v>
      </c>
      <c r="L1724" s="52">
        <f t="shared" si="1525"/>
        <v>0.40000000000000002</v>
      </c>
      <c r="M1724" s="52">
        <f t="shared" si="1525"/>
        <v>0.40000000000000002</v>
      </c>
      <c r="N1724" s="421">
        <f t="shared" si="1525"/>
        <v>0.40000000000000002</v>
      </c>
      <c r="O1724" s="52">
        <f t="shared" si="1525"/>
        <v>0.40000000000000002</v>
      </c>
      <c r="P1724" s="52">
        <f t="shared" si="1525"/>
        <v>0.40000000000000002</v>
      </c>
      <c r="Q1724" s="52">
        <f t="shared" si="1525"/>
        <v>0.40000000000000002</v>
      </c>
      <c r="R1724" s="52">
        <f t="shared" si="1525"/>
        <v>0.40000000000000002</v>
      </c>
      <c r="S1724" s="52">
        <f t="shared" si="1525"/>
        <v>0.40000000000000002</v>
      </c>
      <c r="T1724" s="52">
        <f t="shared" si="1525"/>
        <v>0.40000000000000002</v>
      </c>
      <c r="U1724" s="52">
        <f t="shared" si="1525"/>
        <v>0.40000000000000002</v>
      </c>
      <c r="V1724" s="100">
        <f t="shared" si="1525"/>
        <v>0.40000000000000002</v>
      </c>
      <c r="W1724" s="52">
        <f t="shared" si="1525"/>
        <v>0.40000000000000002</v>
      </c>
      <c r="X1724" s="52">
        <f t="shared" si="1525"/>
        <v>0.40000000000000002</v>
      </c>
      <c r="Y1724" s="52">
        <f t="shared" si="1525"/>
        <v>0.40000000000000008</v>
      </c>
      <c r="Z1724" s="52">
        <f t="shared" si="1525"/>
        <v>0.40000000000000008</v>
      </c>
      <c r="AA1724" s="52">
        <f t="shared" si="1525"/>
        <v>0.40000000000000008</v>
      </c>
      <c r="AB1724" s="52">
        <f t="shared" si="1525"/>
        <v>0.40000000000000002</v>
      </c>
      <c r="AC1724" s="101">
        <f t="shared" si="1525"/>
        <v>0.39999999999999991</v>
      </c>
      <c r="AD1724" s="16"/>
      <c r="AE1724" s="16"/>
      <c r="AF1724" s="16"/>
      <c r="AG1724" s="16"/>
      <c r="AH1724" s="16"/>
      <c r="AI1724" s="16"/>
      <c r="AJ1724" s="16"/>
      <c r="AK1724" s="16"/>
      <c r="AL1724" s="16"/>
      <c r="AM1724" s="16"/>
      <c r="AN1724" s="16"/>
      <c r="AO1724" s="16"/>
    </row>
    <row r="1725" s="1" customFormat="1" ht="12.75" customHeight="1">
      <c r="A1725" s="55" t="s">
        <v>21</v>
      </c>
      <c r="B1725" s="56" t="s">
        <v>762</v>
      </c>
      <c r="C1725" s="57" t="s">
        <v>15</v>
      </c>
      <c r="D1725" s="57" t="s">
        <v>132</v>
      </c>
      <c r="E1725" s="58">
        <v>0</v>
      </c>
      <c r="F1725" s="58">
        <v>0</v>
      </c>
      <c r="G1725" s="58">
        <v>0</v>
      </c>
      <c r="H1725" s="178">
        <v>0</v>
      </c>
      <c r="I1725" s="58">
        <v>0</v>
      </c>
      <c r="J1725" s="58">
        <v>0</v>
      </c>
      <c r="K1725" s="58">
        <v>0</v>
      </c>
      <c r="L1725" s="58">
        <v>0</v>
      </c>
      <c r="M1725" s="58">
        <v>0</v>
      </c>
      <c r="N1725" s="178">
        <v>0</v>
      </c>
      <c r="O1725" s="58">
        <v>0</v>
      </c>
      <c r="P1725" s="58">
        <v>0</v>
      </c>
      <c r="Q1725" s="58">
        <v>0</v>
      </c>
      <c r="R1725" s="58">
        <v>0</v>
      </c>
      <c r="S1725" s="58">
        <v>0</v>
      </c>
      <c r="T1725" s="58">
        <v>0</v>
      </c>
      <c r="U1725" s="58">
        <v>0</v>
      </c>
      <c r="V1725" s="178">
        <v>0</v>
      </c>
      <c r="W1725" s="58">
        <v>0</v>
      </c>
      <c r="X1725" s="58">
        <v>0</v>
      </c>
      <c r="Y1725" s="58">
        <v>0</v>
      </c>
      <c r="Z1725" s="58">
        <v>0</v>
      </c>
      <c r="AA1725" s="58">
        <v>0</v>
      </c>
      <c r="AB1725" s="58">
        <v>0</v>
      </c>
      <c r="AC1725" s="59">
        <f t="shared" ref="AC1725:AC1726" si="1528">SUM(E1725:AB1725)</f>
        <v>0</v>
      </c>
      <c r="AD1725" s="16"/>
      <c r="AE1725" s="16"/>
      <c r="AF1725" s="16"/>
      <c r="AG1725" s="16"/>
      <c r="AH1725" s="16"/>
      <c r="AI1725" s="16"/>
      <c r="AJ1725" s="16"/>
      <c r="AK1725" s="16"/>
      <c r="AL1725" s="16"/>
      <c r="AM1725" s="16"/>
      <c r="AN1725" s="16"/>
      <c r="AO1725" s="16"/>
    </row>
    <row r="1726" s="1" customFormat="1" ht="12.75" customHeight="1">
      <c r="A1726" s="37"/>
      <c r="B1726" s="38"/>
      <c r="C1726" s="39" t="s">
        <v>17</v>
      </c>
      <c r="D1726" s="39" t="s">
        <v>132</v>
      </c>
      <c r="E1726" s="40">
        <v>0</v>
      </c>
      <c r="F1726" s="40">
        <v>0</v>
      </c>
      <c r="G1726" s="40">
        <v>0</v>
      </c>
      <c r="H1726" s="127">
        <v>0</v>
      </c>
      <c r="I1726" s="40">
        <v>0</v>
      </c>
      <c r="J1726" s="40">
        <v>0</v>
      </c>
      <c r="K1726" s="40">
        <v>0</v>
      </c>
      <c r="L1726" s="40">
        <v>0</v>
      </c>
      <c r="M1726" s="40">
        <v>0</v>
      </c>
      <c r="N1726" s="127">
        <v>0</v>
      </c>
      <c r="O1726" s="40">
        <v>0</v>
      </c>
      <c r="P1726" s="40">
        <v>0</v>
      </c>
      <c r="Q1726" s="40">
        <v>0</v>
      </c>
      <c r="R1726" s="40">
        <v>0</v>
      </c>
      <c r="S1726" s="40">
        <v>0</v>
      </c>
      <c r="T1726" s="40">
        <v>0</v>
      </c>
      <c r="U1726" s="40">
        <v>0</v>
      </c>
      <c r="V1726" s="127">
        <v>0</v>
      </c>
      <c r="W1726" s="40">
        <v>0</v>
      </c>
      <c r="X1726" s="40">
        <v>0</v>
      </c>
      <c r="Y1726" s="40">
        <v>0</v>
      </c>
      <c r="Z1726" s="40">
        <v>0</v>
      </c>
      <c r="AA1726" s="40">
        <v>0</v>
      </c>
      <c r="AB1726" s="40">
        <v>0</v>
      </c>
      <c r="AC1726" s="42">
        <f t="shared" si="1528"/>
        <v>0</v>
      </c>
      <c r="AD1726" s="16"/>
      <c r="AE1726" s="16"/>
      <c r="AF1726" s="16"/>
      <c r="AG1726" s="16"/>
      <c r="AH1726" s="16"/>
      <c r="AI1726" s="16"/>
      <c r="AJ1726" s="16"/>
      <c r="AK1726" s="16"/>
      <c r="AL1726" s="16"/>
      <c r="AM1726" s="16"/>
      <c r="AN1726" s="16"/>
      <c r="AO1726" s="16"/>
    </row>
    <row r="1727" s="1" customFormat="1" ht="12.75" customHeight="1">
      <c r="A1727" s="37"/>
      <c r="B1727" s="38"/>
      <c r="C1727" s="39" t="s">
        <v>18</v>
      </c>
      <c r="D1727" s="39" t="s">
        <v>19</v>
      </c>
      <c r="E1727" s="128">
        <v>0</v>
      </c>
      <c r="F1727" s="128">
        <v>0</v>
      </c>
      <c r="G1727" s="128">
        <v>0</v>
      </c>
      <c r="H1727" s="129">
        <v>0</v>
      </c>
      <c r="I1727" s="128">
        <v>0</v>
      </c>
      <c r="J1727" s="128">
        <v>0</v>
      </c>
      <c r="K1727" s="128">
        <v>0</v>
      </c>
      <c r="L1727" s="128">
        <v>0</v>
      </c>
      <c r="M1727" s="128">
        <v>0</v>
      </c>
      <c r="N1727" s="129">
        <v>0</v>
      </c>
      <c r="O1727" s="128">
        <v>0</v>
      </c>
      <c r="P1727" s="128">
        <v>0</v>
      </c>
      <c r="Q1727" s="128">
        <v>0</v>
      </c>
      <c r="R1727" s="128">
        <v>0</v>
      </c>
      <c r="S1727" s="128">
        <v>0</v>
      </c>
      <c r="T1727" s="128">
        <v>0</v>
      </c>
      <c r="U1727" s="128">
        <v>0</v>
      </c>
      <c r="V1727" s="129">
        <v>0</v>
      </c>
      <c r="W1727" s="128">
        <v>0</v>
      </c>
      <c r="X1727" s="128">
        <v>0</v>
      </c>
      <c r="Y1727" s="128">
        <v>0</v>
      </c>
      <c r="Z1727" s="128">
        <v>0</v>
      </c>
      <c r="AA1727" s="128">
        <v>0</v>
      </c>
      <c r="AB1727" s="128">
        <v>0</v>
      </c>
      <c r="AC1727" s="16"/>
      <c r="AD1727" s="16"/>
      <c r="AE1727" s="16"/>
      <c r="AF1727" s="16"/>
      <c r="AG1727" s="16"/>
      <c r="AH1727" s="16"/>
      <c r="AI1727" s="16"/>
      <c r="AJ1727" s="16"/>
      <c r="AK1727" s="16"/>
      <c r="AL1727" s="16"/>
      <c r="AM1727" s="16"/>
      <c r="AN1727" s="16"/>
      <c r="AO1727" s="16"/>
    </row>
    <row r="1728" s="1" customFormat="1" ht="12.75" customHeight="1">
      <c r="A1728" s="49"/>
      <c r="B1728" s="50"/>
      <c r="C1728" s="51" t="s">
        <v>20</v>
      </c>
      <c r="D1728" s="51"/>
      <c r="E1728" s="52" t="e">
        <f t="shared" si="1525"/>
        <v>#DIV/0!</v>
      </c>
      <c r="F1728" s="52" t="e">
        <f t="shared" si="1525"/>
        <v>#DIV/0!</v>
      </c>
      <c r="G1728" s="52" t="e">
        <f t="shared" si="1525"/>
        <v>#DIV/0!</v>
      </c>
      <c r="H1728" s="100" t="e">
        <f t="shared" si="1525"/>
        <v>#DIV/0!</v>
      </c>
      <c r="I1728" s="52" t="e">
        <f t="shared" si="1525"/>
        <v>#DIV/0!</v>
      </c>
      <c r="J1728" s="52" t="e">
        <f t="shared" si="1525"/>
        <v>#DIV/0!</v>
      </c>
      <c r="K1728" s="52" t="e">
        <f t="shared" si="1525"/>
        <v>#DIV/0!</v>
      </c>
      <c r="L1728" s="52" t="e">
        <f t="shared" si="1525"/>
        <v>#DIV/0!</v>
      </c>
      <c r="M1728" s="52" t="e">
        <f t="shared" si="1525"/>
        <v>#DIV/0!</v>
      </c>
      <c r="N1728" s="100" t="e">
        <f t="shared" si="1525"/>
        <v>#DIV/0!</v>
      </c>
      <c r="O1728" s="52" t="e">
        <f t="shared" si="1525"/>
        <v>#DIV/0!</v>
      </c>
      <c r="P1728" s="52" t="e">
        <f t="shared" si="1525"/>
        <v>#DIV/0!</v>
      </c>
      <c r="Q1728" s="52" t="e">
        <f t="shared" si="1525"/>
        <v>#DIV/0!</v>
      </c>
      <c r="R1728" s="52" t="e">
        <f t="shared" si="1525"/>
        <v>#DIV/0!</v>
      </c>
      <c r="S1728" s="52" t="e">
        <f t="shared" si="1525"/>
        <v>#DIV/0!</v>
      </c>
      <c r="T1728" s="52" t="e">
        <f t="shared" si="1525"/>
        <v>#DIV/0!</v>
      </c>
      <c r="U1728" s="52" t="e">
        <f t="shared" si="1525"/>
        <v>#DIV/0!</v>
      </c>
      <c r="V1728" s="100" t="e">
        <f t="shared" si="1525"/>
        <v>#DIV/0!</v>
      </c>
      <c r="W1728" s="52" t="e">
        <f t="shared" si="1525"/>
        <v>#DIV/0!</v>
      </c>
      <c r="X1728" s="52" t="e">
        <f t="shared" si="1525"/>
        <v>#DIV/0!</v>
      </c>
      <c r="Y1728" s="52" t="e">
        <f t="shared" si="1525"/>
        <v>#DIV/0!</v>
      </c>
      <c r="Z1728" s="52" t="e">
        <f t="shared" si="1525"/>
        <v>#DIV/0!</v>
      </c>
      <c r="AA1728" s="52" t="e">
        <f t="shared" si="1525"/>
        <v>#DIV/0!</v>
      </c>
      <c r="AB1728" s="52" t="e">
        <f t="shared" si="1525"/>
        <v>#DIV/0!</v>
      </c>
      <c r="AC1728" s="101" t="e">
        <f t="shared" si="1525"/>
        <v>#DIV/0!</v>
      </c>
      <c r="AD1728" s="16"/>
      <c r="AE1728" s="16"/>
      <c r="AF1728" s="16"/>
      <c r="AG1728" s="16"/>
      <c r="AH1728" s="16"/>
      <c r="AI1728" s="16"/>
      <c r="AJ1728" s="16"/>
      <c r="AK1728" s="16"/>
      <c r="AL1728" s="16"/>
      <c r="AM1728" s="16"/>
      <c r="AN1728" s="16"/>
      <c r="AO1728" s="16"/>
    </row>
    <row r="1729" s="1" customFormat="1" ht="12.75" customHeight="1">
      <c r="A1729" s="67" t="s">
        <v>587</v>
      </c>
      <c r="B1729" s="68"/>
      <c r="C1729" s="69"/>
      <c r="D1729" s="69"/>
      <c r="E1729" s="70">
        <f t="shared" ref="E1729:AB1730" si="1529">E1721+E1725</f>
        <v>0.049123349554538731</v>
      </c>
      <c r="F1729" s="70">
        <f t="shared" si="1529"/>
        <v>0.049201201336383824</v>
      </c>
      <c r="G1729" s="70">
        <f t="shared" si="1529"/>
        <v>0.44763749999999997</v>
      </c>
      <c r="H1729" s="70">
        <f t="shared" si="1529"/>
        <v>0.049045501484870913</v>
      </c>
      <c r="I1729" s="70">
        <f t="shared" si="1529"/>
        <v>0.04896764970302582</v>
      </c>
      <c r="J1729" s="70">
        <f t="shared" si="1529"/>
        <v>0.048578398218154913</v>
      </c>
      <c r="K1729" s="70">
        <f t="shared" si="1529"/>
        <v>0.048656249999999998</v>
      </c>
      <c r="L1729" s="70">
        <f t="shared" si="1529"/>
        <v>0.43440298663616178</v>
      </c>
      <c r="M1729" s="70">
        <f t="shared" si="1529"/>
        <v>0.45370978604221346</v>
      </c>
      <c r="N1729" s="70">
        <f t="shared" si="1529"/>
        <v>0.45297801418733596</v>
      </c>
      <c r="O1729" s="70">
        <f t="shared" si="1529"/>
        <v>0.4500508569788933</v>
      </c>
      <c r="P1729" s="70">
        <f t="shared" si="1529"/>
        <v>0.45151443558311466</v>
      </c>
      <c r="Q1729" s="70">
        <f t="shared" si="1529"/>
        <v>0.45224620743799215</v>
      </c>
      <c r="R1729" s="70">
        <f t="shared" si="1529"/>
        <v>0.44190774546432499</v>
      </c>
      <c r="S1729" s="70">
        <f t="shared" si="1529"/>
        <v>0.45224620743799215</v>
      </c>
      <c r="T1729" s="70">
        <f t="shared" si="1529"/>
        <v>0.45151443558311466</v>
      </c>
      <c r="U1729" s="70">
        <f t="shared" si="1529"/>
        <v>0.45151443558311466</v>
      </c>
      <c r="V1729" s="70">
        <f t="shared" si="1529"/>
        <v>0.04834485029697419</v>
      </c>
      <c r="W1729" s="70">
        <f t="shared" si="1529"/>
        <v>0.048422698366642002</v>
      </c>
      <c r="X1729" s="70">
        <f t="shared" si="1529"/>
        <v>0.038925000000000001</v>
      </c>
      <c r="Y1729" s="70">
        <f t="shared" si="1529"/>
        <v>0.048811949851512916</v>
      </c>
      <c r="Z1729" s="70">
        <f t="shared" si="1529"/>
        <v>0.048811949851512916</v>
      </c>
      <c r="AA1729" s="70">
        <f t="shared" si="1529"/>
        <v>0.04896764970302582</v>
      </c>
      <c r="AB1729" s="70">
        <f t="shared" si="1529"/>
        <v>0.049201201336383824</v>
      </c>
      <c r="AC1729" s="71"/>
      <c r="AD1729" s="16"/>
      <c r="AE1729" s="16"/>
      <c r="AF1729" s="16"/>
      <c r="AG1729" s="16"/>
      <c r="AH1729" s="16"/>
      <c r="AI1729" s="16"/>
      <c r="AJ1729" s="16"/>
      <c r="AK1729" s="16"/>
      <c r="AL1729" s="16"/>
      <c r="AM1729" s="16"/>
      <c r="AN1729" s="16"/>
      <c r="AO1729" s="16"/>
    </row>
    <row r="1730" s="1" customFormat="1" ht="12.75" customHeight="1">
      <c r="A1730" s="72" t="s">
        <v>588</v>
      </c>
      <c r="B1730" s="73"/>
      <c r="C1730" s="74"/>
      <c r="D1730" s="74"/>
      <c r="E1730" s="70">
        <f t="shared" si="1529"/>
        <v>0.019649339821815492</v>
      </c>
      <c r="F1730" s="70">
        <f t="shared" si="1529"/>
        <v>0.01968048053455353</v>
      </c>
      <c r="G1730" s="70">
        <f t="shared" si="1529"/>
        <v>0.17905499999999999</v>
      </c>
      <c r="H1730" s="70">
        <f t="shared" si="1529"/>
        <v>0.019618200593948365</v>
      </c>
      <c r="I1730" s="75">
        <f t="shared" si="1529"/>
        <v>0.019587059881210331</v>
      </c>
      <c r="J1730" s="70">
        <f t="shared" si="1529"/>
        <v>0.019431359287261966</v>
      </c>
      <c r="K1730" s="70">
        <f t="shared" si="1529"/>
        <v>0.019462500000000001</v>
      </c>
      <c r="L1730" s="70">
        <f t="shared" si="1529"/>
        <v>0.17376119465446471</v>
      </c>
      <c r="M1730" s="70">
        <f t="shared" si="1529"/>
        <v>0.18148391441688538</v>
      </c>
      <c r="N1730" s="70">
        <f t="shared" si="1529"/>
        <v>0.18119120567493441</v>
      </c>
      <c r="O1730" s="70">
        <f t="shared" si="1529"/>
        <v>0.18002034279155732</v>
      </c>
      <c r="P1730" s="70">
        <f t="shared" si="1529"/>
        <v>0.18060577423324586</v>
      </c>
      <c r="Q1730" s="70">
        <f t="shared" si="1529"/>
        <v>0.18089848297519687</v>
      </c>
      <c r="R1730" s="70">
        <f t="shared" si="1529"/>
        <v>0.17676309818572999</v>
      </c>
      <c r="S1730" s="70">
        <f t="shared" si="1529"/>
        <v>0.18089848297519687</v>
      </c>
      <c r="T1730" s="70">
        <f t="shared" si="1529"/>
        <v>0.18060577423324586</v>
      </c>
      <c r="U1730" s="70">
        <f t="shared" si="1529"/>
        <v>0.18060577423324586</v>
      </c>
      <c r="V1730" s="75">
        <f t="shared" si="1529"/>
        <v>0.019337940118789677</v>
      </c>
      <c r="W1730" s="70">
        <f t="shared" si="1529"/>
        <v>0.019369079346656801</v>
      </c>
      <c r="X1730" s="70">
        <f t="shared" si="1529"/>
        <v>0.015570000000000001</v>
      </c>
      <c r="Y1730" s="70">
        <f t="shared" si="1529"/>
        <v>0.019524779940605169</v>
      </c>
      <c r="Z1730" s="70">
        <f t="shared" si="1529"/>
        <v>0.019524779940605169</v>
      </c>
      <c r="AA1730" s="70">
        <f t="shared" si="1529"/>
        <v>0.019587059881210331</v>
      </c>
      <c r="AB1730" s="70">
        <f t="shared" si="1529"/>
        <v>0.01968048053455353</v>
      </c>
      <c r="AC1730" s="76"/>
      <c r="AD1730" s="16"/>
      <c r="AE1730" s="16"/>
      <c r="AF1730" s="16"/>
      <c r="AG1730" s="16"/>
      <c r="AH1730" s="16"/>
      <c r="AI1730" s="16"/>
      <c r="AJ1730" s="16"/>
      <c r="AK1730" s="16"/>
      <c r="AL1730" s="16"/>
      <c r="AM1730" s="16"/>
      <c r="AN1730" s="16"/>
      <c r="AO1730" s="16"/>
    </row>
    <row r="1731" s="1" customFormat="1" ht="12.75" customHeight="1">
      <c r="A1731" s="77" t="s">
        <v>589</v>
      </c>
      <c r="B1731" s="78"/>
      <c r="C1731" s="79"/>
      <c r="D1731" s="79"/>
      <c r="E1731" s="80">
        <f t="shared" ref="E1731:AB1731" si="1530">SQRT(E1729*E1729+E1730*E1730)</f>
        <v>0.052907466645933682</v>
      </c>
      <c r="F1731" s="80">
        <f t="shared" si="1530"/>
        <v>0.052991315581086655</v>
      </c>
      <c r="G1731" s="80">
        <f t="shared" si="1530"/>
        <v>0.4821203422707343</v>
      </c>
      <c r="H1731" s="80">
        <f t="shared" si="1530"/>
        <v>0.052823621708917981</v>
      </c>
      <c r="I1731" s="80">
        <f t="shared" si="1530"/>
        <v>0.052739772773765001</v>
      </c>
      <c r="J1731" s="80">
        <f t="shared" si="1530"/>
        <v>0.052320536094274665</v>
      </c>
      <c r="K1731" s="80">
        <f t="shared" si="1530"/>
        <v>0.052404385029427639</v>
      </c>
      <c r="L1731" s="80">
        <f t="shared" si="1530"/>
        <v>0.46786633514943571</v>
      </c>
      <c r="M1731" s="80">
        <f t="shared" si="1530"/>
        <v>0.48866039448941068</v>
      </c>
      <c r="N1731" s="80">
        <f t="shared" si="1530"/>
        <v>0.48787225208146318</v>
      </c>
      <c r="O1731" s="80">
        <f t="shared" si="1530"/>
        <v>0.48471960728469204</v>
      </c>
      <c r="P1731" s="80">
        <f t="shared" si="1530"/>
        <v>0.48629592968307761</v>
      </c>
      <c r="Q1731" s="80">
        <f t="shared" si="1530"/>
        <v>0.48708407209102517</v>
      </c>
      <c r="R1731" s="80">
        <f t="shared" si="1530"/>
        <v>0.475949207774927</v>
      </c>
      <c r="S1731" s="80">
        <f t="shared" si="1530"/>
        <v>0.48708407209102517</v>
      </c>
      <c r="T1731" s="80">
        <f t="shared" si="1530"/>
        <v>0.48629592968307761</v>
      </c>
      <c r="U1731" s="80">
        <f t="shared" si="1530"/>
        <v>0.48629592968307761</v>
      </c>
      <c r="V1731" s="80">
        <f t="shared" si="1530"/>
        <v>0.052068997285090297</v>
      </c>
      <c r="W1731" s="80">
        <f t="shared" si="1530"/>
        <v>0.052152842222105991</v>
      </c>
      <c r="X1731" s="80">
        <f t="shared" si="1530"/>
        <v>0.041923508023542118</v>
      </c>
      <c r="Y1731" s="80">
        <f t="shared" si="1530"/>
        <v>0.052572078901596327</v>
      </c>
      <c r="Z1731" s="80">
        <f t="shared" si="1530"/>
        <v>0.052572078901596327</v>
      </c>
      <c r="AA1731" s="80">
        <f t="shared" si="1530"/>
        <v>0.052739772773765001</v>
      </c>
      <c r="AB1731" s="80">
        <f t="shared" si="1530"/>
        <v>0.052991315581086655</v>
      </c>
      <c r="AC1731" s="81"/>
      <c r="AD1731" s="221">
        <f t="shared" ref="AD1702:AD1765" si="1531">MAX(E1731:AB1731)</f>
        <v>0.48866039448941068</v>
      </c>
      <c r="AE1731" s="16"/>
      <c r="AF1731" s="16"/>
      <c r="AG1731" s="16"/>
      <c r="AH1731" s="16"/>
      <c r="AI1731" s="16"/>
      <c r="AJ1731" s="16"/>
      <c r="AK1731" s="16"/>
      <c r="AL1731" s="16"/>
      <c r="AM1731" s="16"/>
      <c r="AN1731" s="16"/>
      <c r="AO1731" s="16"/>
    </row>
    <row r="1732" s="1" customFormat="1" ht="12.75" customHeight="1">
      <c r="A1732" s="1086" t="s">
        <v>530</v>
      </c>
      <c r="B1732" s="1087"/>
      <c r="C1732" s="1088"/>
      <c r="D1732" s="1088"/>
      <c r="E1732" s="1100">
        <v>1</v>
      </c>
      <c r="F1732" s="1100">
        <v>2</v>
      </c>
      <c r="G1732" s="1100">
        <v>3</v>
      </c>
      <c r="H1732" s="1100">
        <v>4</v>
      </c>
      <c r="I1732" s="1100">
        <v>5</v>
      </c>
      <c r="J1732" s="1100">
        <v>6</v>
      </c>
      <c r="K1732" s="1100">
        <v>7</v>
      </c>
      <c r="L1732" s="1100">
        <v>8</v>
      </c>
      <c r="M1732" s="1100">
        <v>9</v>
      </c>
      <c r="N1732" s="1100">
        <v>10</v>
      </c>
      <c r="O1732" s="1100">
        <v>11</v>
      </c>
      <c r="P1732" s="1100">
        <v>12</v>
      </c>
      <c r="Q1732" s="1100">
        <v>13</v>
      </c>
      <c r="R1732" s="1100">
        <v>14</v>
      </c>
      <c r="S1732" s="1100">
        <v>15</v>
      </c>
      <c r="T1732" s="1100">
        <v>16</v>
      </c>
      <c r="U1732" s="1100">
        <v>17</v>
      </c>
      <c r="V1732" s="1100">
        <v>18</v>
      </c>
      <c r="W1732" s="1100">
        <v>19</v>
      </c>
      <c r="X1732" s="1100">
        <v>20</v>
      </c>
      <c r="Y1732" s="1100">
        <v>21</v>
      </c>
      <c r="Z1732" s="1100">
        <v>22</v>
      </c>
      <c r="AA1732" s="1100">
        <v>23</v>
      </c>
      <c r="AB1732" s="1100">
        <v>24</v>
      </c>
      <c r="AC1732" s="1139"/>
      <c r="AD1732" s="16"/>
      <c r="AE1732" s="16"/>
      <c r="AF1732" s="16"/>
      <c r="AG1732" s="16"/>
      <c r="AH1732" s="16"/>
      <c r="AI1732" s="16"/>
      <c r="AJ1732" s="16"/>
      <c r="AK1732" s="16"/>
      <c r="AL1732" s="16"/>
      <c r="AM1732" s="16"/>
      <c r="AN1732" s="16"/>
      <c r="AO1732" s="16"/>
    </row>
    <row r="1733" s="1" customFormat="1" ht="12.75" customHeight="1">
      <c r="A1733" s="87" t="s">
        <v>99</v>
      </c>
      <c r="B1733" s="88"/>
      <c r="C1733" s="89" t="s">
        <v>28</v>
      </c>
      <c r="D1733" s="409" t="s">
        <v>19</v>
      </c>
      <c r="E1733" s="91">
        <v>6.309999942779541</v>
      </c>
      <c r="F1733" s="91">
        <v>6.320000171661377</v>
      </c>
      <c r="G1733" s="91">
        <v>6.25</v>
      </c>
      <c r="H1733" s="91">
        <v>6.3000001907348633</v>
      </c>
      <c r="I1733" s="91">
        <v>6.2899999618530273</v>
      </c>
      <c r="J1733" s="91">
        <v>6.2399997711181641</v>
      </c>
      <c r="K1733" s="91">
        <v>6.25</v>
      </c>
      <c r="L1733" s="91">
        <v>6.1999998092651367</v>
      </c>
      <c r="M1733" s="91">
        <v>6.1999998092651367</v>
      </c>
      <c r="N1733" s="91">
        <v>6.190000057220459</v>
      </c>
      <c r="O1733" s="91">
        <v>6.1500000953674316</v>
      </c>
      <c r="P1733" s="91">
        <v>6.1700000762939453</v>
      </c>
      <c r="Q1733" s="91">
        <v>6.179999828338623</v>
      </c>
      <c r="R1733" s="91">
        <v>6.1700000762939453</v>
      </c>
      <c r="S1733" s="91">
        <v>6.179999828338623</v>
      </c>
      <c r="T1733" s="91">
        <v>6.1700000762939453</v>
      </c>
      <c r="U1733" s="91">
        <v>6.1700000762939453</v>
      </c>
      <c r="V1733" s="91">
        <v>6.2100000381469727</v>
      </c>
      <c r="W1733" s="91">
        <v>6.2199997901916504</v>
      </c>
      <c r="X1733" s="91">
        <v>6.25</v>
      </c>
      <c r="Y1733" s="91">
        <v>6.2699999809265137</v>
      </c>
      <c r="Z1733" s="91">
        <v>6.2699999809265137</v>
      </c>
      <c r="AA1733" s="91">
        <v>6.2899999618530273</v>
      </c>
      <c r="AB1733" s="91">
        <v>6.320000171661377</v>
      </c>
      <c r="AC1733" s="624"/>
      <c r="AD1733" s="16"/>
      <c r="AE1733" s="16"/>
      <c r="AF1733" s="16"/>
      <c r="AG1733" s="16"/>
      <c r="AH1733" s="16"/>
      <c r="AI1733" s="16"/>
      <c r="AJ1733" s="16"/>
      <c r="AK1733" s="16"/>
      <c r="AL1733" s="16"/>
      <c r="AM1733" s="16"/>
      <c r="AN1733" s="16"/>
      <c r="AO1733" s="16"/>
    </row>
    <row r="1734" s="1" customFormat="1" ht="12.75" customHeight="1">
      <c r="A1734" s="92" t="s">
        <v>100</v>
      </c>
      <c r="B1734" s="93"/>
      <c r="C1734" s="94" t="s">
        <v>28</v>
      </c>
      <c r="D1734" s="411" t="s">
        <v>19</v>
      </c>
      <c r="E1734" s="96">
        <v>6.3000001907348633</v>
      </c>
      <c r="F1734" s="96">
        <v>6.309999942779541</v>
      </c>
      <c r="G1734" s="96">
        <v>6.3000001907348633</v>
      </c>
      <c r="H1734" s="96">
        <v>6.2899999618530273</v>
      </c>
      <c r="I1734" s="96">
        <v>6.2800002098083496</v>
      </c>
      <c r="J1734" s="96">
        <v>6.2399997711181641</v>
      </c>
      <c r="K1734" s="96">
        <v>6.2399997711181641</v>
      </c>
      <c r="L1734" s="96">
        <v>6.2399997711181641</v>
      </c>
      <c r="M1734" s="96">
        <v>6.2399997711181641</v>
      </c>
      <c r="N1734" s="96">
        <v>6.2399997711181641</v>
      </c>
      <c r="O1734" s="96">
        <v>6.1999998092651367</v>
      </c>
      <c r="P1734" s="96">
        <v>6.2199997901916504</v>
      </c>
      <c r="Q1734" s="96">
        <v>6.2300000190734863</v>
      </c>
      <c r="R1734" s="96">
        <v>6.2199997901916504</v>
      </c>
      <c r="S1734" s="96">
        <v>6.2300000190734863</v>
      </c>
      <c r="T1734" s="96">
        <v>6.2300000190734863</v>
      </c>
      <c r="U1734" s="96">
        <v>6.2199997901916504</v>
      </c>
      <c r="V1734" s="96">
        <v>6.1999998092651367</v>
      </c>
      <c r="W1734" s="96">
        <v>6.2199997901916504</v>
      </c>
      <c r="X1734" s="96">
        <v>6.25</v>
      </c>
      <c r="Y1734" s="96">
        <v>6.2699999809265137</v>
      </c>
      <c r="Z1734" s="96">
        <v>6.2699999809265137</v>
      </c>
      <c r="AA1734" s="96">
        <v>6.2800002098083496</v>
      </c>
      <c r="AB1734" s="96">
        <v>6.309999942779541</v>
      </c>
      <c r="AC1734" s="1097"/>
      <c r="AD1734" s="16"/>
      <c r="AE1734" s="16"/>
      <c r="AF1734" s="16"/>
      <c r="AG1734" s="16"/>
      <c r="AH1734" s="16"/>
      <c r="AI1734" s="16"/>
      <c r="AJ1734" s="16"/>
      <c r="AK1734" s="16"/>
      <c r="AL1734" s="16"/>
      <c r="AM1734" s="16"/>
      <c r="AN1734" s="16"/>
      <c r="AO1734" s="16"/>
    </row>
    <row r="1735" s="1" customFormat="1" ht="12.75" customHeight="1">
      <c r="A1735" s="516" t="s">
        <v>55</v>
      </c>
      <c r="B1735" s="121" t="s">
        <v>763</v>
      </c>
      <c r="C1735" s="33" t="s">
        <v>15</v>
      </c>
      <c r="D1735" s="33" t="s">
        <v>132</v>
      </c>
      <c r="E1735" s="122">
        <v>0</v>
      </c>
      <c r="F1735" s="122">
        <v>0</v>
      </c>
      <c r="G1735" s="122">
        <v>0</v>
      </c>
      <c r="H1735" s="123">
        <v>0</v>
      </c>
      <c r="I1735" s="122">
        <v>0</v>
      </c>
      <c r="J1735" s="122">
        <v>0</v>
      </c>
      <c r="K1735" s="122">
        <v>0</v>
      </c>
      <c r="L1735" s="122">
        <v>0</v>
      </c>
      <c r="M1735" s="122">
        <v>0</v>
      </c>
      <c r="N1735" s="123">
        <v>0</v>
      </c>
      <c r="O1735" s="122">
        <v>0</v>
      </c>
      <c r="P1735" s="122">
        <v>0</v>
      </c>
      <c r="Q1735" s="122">
        <v>0</v>
      </c>
      <c r="R1735" s="122">
        <v>0</v>
      </c>
      <c r="S1735" s="122">
        <v>0</v>
      </c>
      <c r="T1735" s="122">
        <v>0</v>
      </c>
      <c r="U1735" s="122">
        <v>0</v>
      </c>
      <c r="V1735" s="123">
        <v>0</v>
      </c>
      <c r="W1735" s="122">
        <v>0</v>
      </c>
      <c r="X1735" s="122">
        <v>0</v>
      </c>
      <c r="Y1735" s="122">
        <v>0</v>
      </c>
      <c r="Z1735" s="122">
        <v>0</v>
      </c>
      <c r="AA1735" s="122">
        <v>0</v>
      </c>
      <c r="AB1735" s="122">
        <v>0</v>
      </c>
      <c r="AC1735" s="36">
        <f t="shared" ref="AC1735:AC1736" si="1532">SUM(E1735:AB1735)</f>
        <v>0</v>
      </c>
      <c r="AD1735" s="16" t="s">
        <v>248</v>
      </c>
      <c r="AE1735" s="16"/>
      <c r="AF1735" s="16"/>
      <c r="AG1735" s="16"/>
      <c r="AH1735" s="16"/>
      <c r="AI1735" s="16"/>
      <c r="AJ1735" s="16"/>
      <c r="AK1735" s="16"/>
      <c r="AL1735" s="16"/>
      <c r="AM1735" s="16"/>
      <c r="AN1735" s="16"/>
      <c r="AO1735" s="16"/>
    </row>
    <row r="1736" s="1" customFormat="1" ht="12.75" customHeight="1">
      <c r="A1736" s="862"/>
      <c r="B1736" s="109"/>
      <c r="C1736" s="39" t="s">
        <v>17</v>
      </c>
      <c r="D1736" s="39" t="s">
        <v>132</v>
      </c>
      <c r="E1736" s="40">
        <v>0</v>
      </c>
      <c r="F1736" s="40">
        <v>0</v>
      </c>
      <c r="G1736" s="40">
        <v>0</v>
      </c>
      <c r="H1736" s="127">
        <v>0</v>
      </c>
      <c r="I1736" s="40">
        <v>0</v>
      </c>
      <c r="J1736" s="40">
        <v>0</v>
      </c>
      <c r="K1736" s="40">
        <v>0</v>
      </c>
      <c r="L1736" s="40">
        <v>0</v>
      </c>
      <c r="M1736" s="40">
        <v>0</v>
      </c>
      <c r="N1736" s="127">
        <v>0</v>
      </c>
      <c r="O1736" s="40">
        <v>0</v>
      </c>
      <c r="P1736" s="40">
        <v>0</v>
      </c>
      <c r="Q1736" s="40">
        <v>0</v>
      </c>
      <c r="R1736" s="40">
        <v>0</v>
      </c>
      <c r="S1736" s="40">
        <v>0</v>
      </c>
      <c r="T1736" s="40">
        <v>0</v>
      </c>
      <c r="U1736" s="40">
        <v>0</v>
      </c>
      <c r="V1736" s="127">
        <v>0</v>
      </c>
      <c r="W1736" s="40">
        <v>0</v>
      </c>
      <c r="X1736" s="40">
        <v>0</v>
      </c>
      <c r="Y1736" s="40">
        <v>0</v>
      </c>
      <c r="Z1736" s="40">
        <v>0</v>
      </c>
      <c r="AA1736" s="40">
        <v>0</v>
      </c>
      <c r="AB1736" s="40">
        <v>0</v>
      </c>
      <c r="AC1736" s="42">
        <f t="shared" si="1532"/>
        <v>0</v>
      </c>
      <c r="AD1736" s="16" t="s">
        <v>248</v>
      </c>
      <c r="AE1736" s="16"/>
      <c r="AF1736" s="16"/>
      <c r="AG1736" s="16"/>
      <c r="AH1736" s="16"/>
      <c r="AI1736" s="16"/>
      <c r="AJ1736" s="16"/>
      <c r="AK1736" s="16"/>
      <c r="AL1736" s="16"/>
      <c r="AM1736" s="16"/>
      <c r="AN1736" s="16"/>
      <c r="AO1736" s="16"/>
    </row>
    <row r="1737" s="1" customFormat="1" ht="12.75" customHeight="1">
      <c r="A1737" s="862"/>
      <c r="B1737" s="109"/>
      <c r="C1737" s="39" t="s">
        <v>18</v>
      </c>
      <c r="D1737" s="39" t="s">
        <v>19</v>
      </c>
      <c r="E1737" s="128">
        <v>0</v>
      </c>
      <c r="F1737" s="128">
        <v>0</v>
      </c>
      <c r="G1737" s="128">
        <v>0</v>
      </c>
      <c r="H1737" s="129">
        <v>0</v>
      </c>
      <c r="I1737" s="128">
        <v>0</v>
      </c>
      <c r="J1737" s="128">
        <v>0</v>
      </c>
      <c r="K1737" s="128">
        <v>0</v>
      </c>
      <c r="L1737" s="128">
        <v>0</v>
      </c>
      <c r="M1737" s="128">
        <v>0</v>
      </c>
      <c r="N1737" s="129">
        <v>0</v>
      </c>
      <c r="O1737" s="128">
        <v>0</v>
      </c>
      <c r="P1737" s="128">
        <v>0</v>
      </c>
      <c r="Q1737" s="128">
        <v>0</v>
      </c>
      <c r="R1737" s="128">
        <v>0</v>
      </c>
      <c r="S1737" s="128">
        <v>0</v>
      </c>
      <c r="T1737" s="128">
        <v>0</v>
      </c>
      <c r="U1737" s="128">
        <v>0</v>
      </c>
      <c r="V1737" s="129">
        <v>0</v>
      </c>
      <c r="W1737" s="128">
        <v>0</v>
      </c>
      <c r="X1737" s="128">
        <v>0</v>
      </c>
      <c r="Y1737" s="128">
        <v>0</v>
      </c>
      <c r="Z1737" s="128">
        <v>0</v>
      </c>
      <c r="AA1737" s="128">
        <v>0</v>
      </c>
      <c r="AB1737" s="128">
        <v>0</v>
      </c>
      <c r="AC1737" s="42"/>
      <c r="AD1737" s="112"/>
      <c r="AE1737" s="16"/>
      <c r="AF1737" s="16"/>
      <c r="AG1737" s="16"/>
      <c r="AH1737" s="16"/>
      <c r="AI1737" s="16"/>
      <c r="AJ1737" s="16"/>
      <c r="AK1737" s="16"/>
      <c r="AL1737" s="16"/>
      <c r="AM1737" s="16"/>
      <c r="AN1737" s="16"/>
      <c r="AO1737" s="16"/>
    </row>
    <row r="1738" s="1" customFormat="1" ht="12.75" customHeight="1">
      <c r="A1738" s="863"/>
      <c r="B1738" s="114"/>
      <c r="C1738" s="115" t="s">
        <v>20</v>
      </c>
      <c r="D1738" s="115"/>
      <c r="E1738" s="116" t="e">
        <f t="shared" ref="E1738:AC1750" si="1533">E1736/E1735</f>
        <v>#DIV/0!</v>
      </c>
      <c r="F1738" s="116" t="e">
        <f t="shared" si="1533"/>
        <v>#DIV/0!</v>
      </c>
      <c r="G1738" s="116" t="e">
        <f t="shared" si="1533"/>
        <v>#DIV/0!</v>
      </c>
      <c r="H1738" s="117" t="e">
        <f t="shared" si="1533"/>
        <v>#DIV/0!</v>
      </c>
      <c r="I1738" s="116" t="e">
        <f t="shared" si="1533"/>
        <v>#DIV/0!</v>
      </c>
      <c r="J1738" s="116" t="e">
        <f t="shared" si="1533"/>
        <v>#DIV/0!</v>
      </c>
      <c r="K1738" s="116" t="e">
        <f t="shared" si="1533"/>
        <v>#DIV/0!</v>
      </c>
      <c r="L1738" s="116" t="e">
        <f t="shared" si="1533"/>
        <v>#DIV/0!</v>
      </c>
      <c r="M1738" s="116" t="e">
        <f t="shared" si="1533"/>
        <v>#DIV/0!</v>
      </c>
      <c r="N1738" s="117" t="e">
        <f t="shared" si="1533"/>
        <v>#DIV/0!</v>
      </c>
      <c r="O1738" s="116" t="e">
        <f t="shared" si="1533"/>
        <v>#DIV/0!</v>
      </c>
      <c r="P1738" s="116" t="e">
        <f t="shared" si="1533"/>
        <v>#DIV/0!</v>
      </c>
      <c r="Q1738" s="116" t="e">
        <f t="shared" si="1533"/>
        <v>#DIV/0!</v>
      </c>
      <c r="R1738" s="116" t="e">
        <f t="shared" si="1533"/>
        <v>#DIV/0!</v>
      </c>
      <c r="S1738" s="116" t="e">
        <f t="shared" si="1533"/>
        <v>#DIV/0!</v>
      </c>
      <c r="T1738" s="116" t="e">
        <f t="shared" si="1533"/>
        <v>#DIV/0!</v>
      </c>
      <c r="U1738" s="116" t="e">
        <f t="shared" si="1533"/>
        <v>#DIV/0!</v>
      </c>
      <c r="V1738" s="117" t="e">
        <f t="shared" si="1533"/>
        <v>#DIV/0!</v>
      </c>
      <c r="W1738" s="116" t="e">
        <f t="shared" si="1533"/>
        <v>#DIV/0!</v>
      </c>
      <c r="X1738" s="116" t="e">
        <f t="shared" si="1533"/>
        <v>#DIV/0!</v>
      </c>
      <c r="Y1738" s="116" t="e">
        <f t="shared" si="1533"/>
        <v>#DIV/0!</v>
      </c>
      <c r="Z1738" s="116" t="e">
        <f t="shared" si="1533"/>
        <v>#DIV/0!</v>
      </c>
      <c r="AA1738" s="116" t="e">
        <f t="shared" si="1533"/>
        <v>#DIV/0!</v>
      </c>
      <c r="AB1738" s="116" t="e">
        <f t="shared" si="1533"/>
        <v>#DIV/0!</v>
      </c>
      <c r="AC1738" s="125" t="e">
        <f t="shared" si="1533"/>
        <v>#DIV/0!</v>
      </c>
      <c r="AD1738" s="16"/>
      <c r="AE1738" s="16"/>
      <c r="AF1738" s="16"/>
      <c r="AG1738" s="16"/>
      <c r="AH1738" s="16"/>
      <c r="AI1738" s="16"/>
      <c r="AJ1738" s="16"/>
      <c r="AK1738" s="16"/>
      <c r="AL1738" s="16"/>
      <c r="AM1738" s="16"/>
      <c r="AN1738" s="16"/>
      <c r="AO1738" s="16"/>
    </row>
    <row r="1739" s="1" customFormat="1" ht="12.75" customHeight="1">
      <c r="A1739" s="516" t="s">
        <v>32</v>
      </c>
      <c r="B1739" s="121" t="s">
        <v>763</v>
      </c>
      <c r="C1739" s="33" t="s">
        <v>15</v>
      </c>
      <c r="D1739" s="33" t="s">
        <v>132</v>
      </c>
      <c r="E1739" s="34">
        <v>0.019649339821815489</v>
      </c>
      <c r="F1739" s="34">
        <v>0.019680480534553527</v>
      </c>
      <c r="G1739" s="34">
        <v>0.41844375</v>
      </c>
      <c r="H1739" s="395">
        <v>0.019618200593948365</v>
      </c>
      <c r="I1739" s="34">
        <v>0.019587059881210331</v>
      </c>
      <c r="J1739" s="34">
        <v>0.019431359287261966</v>
      </c>
      <c r="K1739" s="34">
        <v>0.019462500000000001</v>
      </c>
      <c r="L1739" s="34">
        <v>0.40544278752708429</v>
      </c>
      <c r="M1739" s="34">
        <v>0.42474958693313603</v>
      </c>
      <c r="N1739" s="395">
        <v>0.42406452392005922</v>
      </c>
      <c r="O1739" s="34">
        <v>0.42132420653343206</v>
      </c>
      <c r="P1739" s="34">
        <v>0.42269436522674564</v>
      </c>
      <c r="Q1739" s="34">
        <v>0.42337942823982244</v>
      </c>
      <c r="R1739" s="34">
        <v>0.42269436522674564</v>
      </c>
      <c r="S1739" s="34">
        <v>0.42337942823982244</v>
      </c>
      <c r="T1739" s="34">
        <v>0.42269436522674564</v>
      </c>
      <c r="U1739" s="34">
        <v>0.42269436522674564</v>
      </c>
      <c r="V1739" s="395">
        <v>0.01933794011878967</v>
      </c>
      <c r="W1739" s="34">
        <v>0.019369079346656801</v>
      </c>
      <c r="X1739" s="34">
        <v>0.019462500000000001</v>
      </c>
      <c r="Y1739" s="34">
        <v>0.019524779940605166</v>
      </c>
      <c r="Z1739" s="34">
        <v>0.019524779940605166</v>
      </c>
      <c r="AA1739" s="34">
        <v>0.019587059881210331</v>
      </c>
      <c r="AB1739" s="34">
        <v>0.019680480534553527</v>
      </c>
      <c r="AC1739" s="36">
        <f t="shared" ref="AC1739:AC1740" si="1534">SUM(E1739:AB1739)</f>
        <v>4.8854767321815498</v>
      </c>
      <c r="AD1739" s="16"/>
      <c r="AE1739" s="16"/>
      <c r="AF1739" s="16"/>
      <c r="AG1739" s="16"/>
      <c r="AH1739" s="16"/>
      <c r="AI1739" s="16"/>
      <c r="AJ1739" s="16"/>
      <c r="AK1739" s="16"/>
      <c r="AL1739" s="16"/>
      <c r="AM1739" s="16"/>
      <c r="AN1739" s="16"/>
      <c r="AO1739" s="16"/>
    </row>
    <row r="1740" s="1" customFormat="1" ht="12.75" customHeight="1">
      <c r="A1740" s="862"/>
      <c r="B1740" s="109"/>
      <c r="C1740" s="39" t="s">
        <v>17</v>
      </c>
      <c r="D1740" s="39" t="s">
        <v>132</v>
      </c>
      <c r="E1740" s="40">
        <v>0.0078597359287261963</v>
      </c>
      <c r="F1740" s="40">
        <v>0.0078721922138214103</v>
      </c>
      <c r="G1740" s="40">
        <v>0.16737750000000001</v>
      </c>
      <c r="H1740" s="418">
        <v>0.0078472802375793467</v>
      </c>
      <c r="I1740" s="40">
        <v>0.0078348239524841327</v>
      </c>
      <c r="J1740" s="40">
        <v>0.0077725437149047871</v>
      </c>
      <c r="K1740" s="40">
        <v>0.0077850000000000003</v>
      </c>
      <c r="L1740" s="40">
        <v>0.16217711501083373</v>
      </c>
      <c r="M1740" s="40">
        <v>0.16989983477325443</v>
      </c>
      <c r="N1740" s="418">
        <v>0.1696258095680237</v>
      </c>
      <c r="O1740" s="40">
        <v>0.16852968261337284</v>
      </c>
      <c r="P1740" s="40">
        <v>0.16907774609069826</v>
      </c>
      <c r="Q1740" s="40">
        <v>0.16935177129592899</v>
      </c>
      <c r="R1740" s="40">
        <v>0.16907774609069826</v>
      </c>
      <c r="S1740" s="40">
        <v>0.16935177129592899</v>
      </c>
      <c r="T1740" s="40">
        <v>0.16907774609069826</v>
      </c>
      <c r="U1740" s="40">
        <v>0.16907774609069826</v>
      </c>
      <c r="V1740" s="418">
        <v>0.0077351760475158687</v>
      </c>
      <c r="W1740" s="40">
        <v>0.0077476317386627209</v>
      </c>
      <c r="X1740" s="40">
        <v>0.0077850000000000003</v>
      </c>
      <c r="Y1740" s="40">
        <v>0.0078099119762420665</v>
      </c>
      <c r="Z1740" s="40">
        <v>0.0078099119762420665</v>
      </c>
      <c r="AA1740" s="40">
        <v>0.0078348239524841327</v>
      </c>
      <c r="AB1740" s="40">
        <v>0.0078721922138214103</v>
      </c>
      <c r="AC1740" s="42">
        <f t="shared" si="1534"/>
        <v>1.9541906928726196</v>
      </c>
      <c r="AD1740" s="16"/>
      <c r="AE1740" s="16"/>
      <c r="AF1740" s="16"/>
      <c r="AG1740" s="16"/>
      <c r="AH1740" s="16"/>
      <c r="AI1740" s="16"/>
      <c r="AJ1740" s="16"/>
      <c r="AK1740" s="16"/>
      <c r="AL1740" s="16"/>
      <c r="AM1740" s="16"/>
      <c r="AN1740" s="16"/>
      <c r="AO1740" s="16"/>
    </row>
    <row r="1741" s="1" customFormat="1" ht="12.75" customHeight="1">
      <c r="A1741" s="862"/>
      <c r="B1741" s="109"/>
      <c r="C1741" s="39" t="s">
        <v>18</v>
      </c>
      <c r="D1741" s="223" t="s">
        <v>19</v>
      </c>
      <c r="E1741" s="44">
        <v>2</v>
      </c>
      <c r="F1741" s="130">
        <v>2</v>
      </c>
      <c r="G1741" s="130">
        <v>43</v>
      </c>
      <c r="H1741" s="392">
        <v>2</v>
      </c>
      <c r="I1741" s="130">
        <v>2</v>
      </c>
      <c r="J1741" s="130">
        <v>2</v>
      </c>
      <c r="K1741" s="130">
        <v>2</v>
      </c>
      <c r="L1741" s="130">
        <v>42</v>
      </c>
      <c r="M1741" s="130">
        <v>44</v>
      </c>
      <c r="N1741" s="392">
        <v>44</v>
      </c>
      <c r="O1741" s="130">
        <v>44</v>
      </c>
      <c r="P1741" s="130">
        <v>44</v>
      </c>
      <c r="Q1741" s="130">
        <v>44</v>
      </c>
      <c r="R1741" s="130">
        <v>44</v>
      </c>
      <c r="S1741" s="130">
        <v>44</v>
      </c>
      <c r="T1741" s="130">
        <v>44</v>
      </c>
      <c r="U1741" s="130">
        <v>44</v>
      </c>
      <c r="V1741" s="392">
        <v>2</v>
      </c>
      <c r="W1741" s="130">
        <v>2</v>
      </c>
      <c r="X1741" s="130">
        <v>2</v>
      </c>
      <c r="Y1741" s="130">
        <v>2</v>
      </c>
      <c r="Z1741" s="130">
        <v>2</v>
      </c>
      <c r="AA1741" s="130">
        <v>2</v>
      </c>
      <c r="AB1741" s="452">
        <v>2</v>
      </c>
      <c r="AC1741" s="222"/>
      <c r="AD1741" s="16"/>
      <c r="AE1741" s="16"/>
      <c r="AF1741" s="16"/>
      <c r="AG1741" s="16"/>
      <c r="AH1741" s="16"/>
      <c r="AI1741" s="16"/>
      <c r="AJ1741" s="16"/>
      <c r="AK1741" s="16"/>
      <c r="AL1741" s="16"/>
      <c r="AM1741" s="16"/>
      <c r="AN1741" s="16"/>
      <c r="AO1741" s="16"/>
    </row>
    <row r="1742" s="1" customFormat="1" ht="12.75" customHeight="1">
      <c r="A1742" s="867"/>
      <c r="B1742" s="181"/>
      <c r="C1742" s="51" t="s">
        <v>20</v>
      </c>
      <c r="D1742" s="51"/>
      <c r="E1742" s="52">
        <f t="shared" si="1533"/>
        <v>0.40000000000000002</v>
      </c>
      <c r="F1742" s="52">
        <f t="shared" si="1533"/>
        <v>0.39999999999999997</v>
      </c>
      <c r="G1742" s="52">
        <f t="shared" si="1533"/>
        <v>0.40000000000000002</v>
      </c>
      <c r="H1742" s="421">
        <f t="shared" si="1533"/>
        <v>0.40000000000000002</v>
      </c>
      <c r="I1742" s="52">
        <f t="shared" si="1533"/>
        <v>0.40000000000000002</v>
      </c>
      <c r="J1742" s="52">
        <f t="shared" si="1533"/>
        <v>0.40000000000000002</v>
      </c>
      <c r="K1742" s="52">
        <f t="shared" si="1533"/>
        <v>0.40000000000000002</v>
      </c>
      <c r="L1742" s="52">
        <f t="shared" si="1533"/>
        <v>0.40000000000000002</v>
      </c>
      <c r="M1742" s="52">
        <f t="shared" si="1533"/>
        <v>0.40000000000000008</v>
      </c>
      <c r="N1742" s="421">
        <f t="shared" si="1533"/>
        <v>0.40000000000000002</v>
      </c>
      <c r="O1742" s="52">
        <f t="shared" si="1533"/>
        <v>0.40000000000000002</v>
      </c>
      <c r="P1742" s="52">
        <f t="shared" si="1533"/>
        <v>0.40000000000000002</v>
      </c>
      <c r="Q1742" s="52">
        <f t="shared" si="1533"/>
        <v>0.40000000000000002</v>
      </c>
      <c r="R1742" s="52">
        <f t="shared" si="1533"/>
        <v>0.40000000000000002</v>
      </c>
      <c r="S1742" s="52">
        <f t="shared" si="1533"/>
        <v>0.40000000000000002</v>
      </c>
      <c r="T1742" s="52">
        <f t="shared" si="1533"/>
        <v>0.40000000000000002</v>
      </c>
      <c r="U1742" s="52">
        <f t="shared" si="1533"/>
        <v>0.40000000000000002</v>
      </c>
      <c r="V1742" s="421">
        <f t="shared" si="1533"/>
        <v>0.40000000000000002</v>
      </c>
      <c r="W1742" s="52">
        <f t="shared" si="1533"/>
        <v>0.40000000000000002</v>
      </c>
      <c r="X1742" s="52">
        <f t="shared" si="1533"/>
        <v>0.40000000000000002</v>
      </c>
      <c r="Y1742" s="52">
        <f t="shared" si="1533"/>
        <v>0.40000000000000002</v>
      </c>
      <c r="Z1742" s="52">
        <f t="shared" si="1533"/>
        <v>0.40000000000000002</v>
      </c>
      <c r="AA1742" s="52">
        <f t="shared" si="1533"/>
        <v>0.40000000000000002</v>
      </c>
      <c r="AB1742" s="52">
        <f t="shared" si="1533"/>
        <v>0.39999999999999997</v>
      </c>
      <c r="AC1742" s="101">
        <f t="shared" si="1533"/>
        <v>0.39999999999999991</v>
      </c>
      <c r="AD1742" s="16"/>
      <c r="AE1742" s="16"/>
      <c r="AF1742" s="16"/>
      <c r="AG1742" s="16"/>
      <c r="AH1742" s="16"/>
      <c r="AI1742" s="16"/>
      <c r="AJ1742" s="16"/>
      <c r="AK1742" s="16"/>
      <c r="AL1742" s="16"/>
      <c r="AM1742" s="16"/>
      <c r="AN1742" s="16"/>
      <c r="AO1742" s="16"/>
    </row>
    <row r="1743" s="1" customFormat="1" ht="12.75" customHeight="1">
      <c r="A1743" s="1140" t="s">
        <v>59</v>
      </c>
      <c r="B1743" s="106" t="s">
        <v>764</v>
      </c>
      <c r="C1743" s="57" t="s">
        <v>15</v>
      </c>
      <c r="D1743" s="57" t="s">
        <v>132</v>
      </c>
      <c r="E1743" s="58">
        <v>0</v>
      </c>
      <c r="F1743" s="58">
        <v>0</v>
      </c>
      <c r="G1743" s="58">
        <v>0</v>
      </c>
      <c r="H1743" s="661">
        <v>0</v>
      </c>
      <c r="I1743" s="58">
        <v>0</v>
      </c>
      <c r="J1743" s="58">
        <v>0</v>
      </c>
      <c r="K1743" s="58">
        <v>0</v>
      </c>
      <c r="L1743" s="58">
        <v>0</v>
      </c>
      <c r="M1743" s="58">
        <v>0</v>
      </c>
      <c r="N1743" s="661">
        <v>0</v>
      </c>
      <c r="O1743" s="58">
        <v>0</v>
      </c>
      <c r="P1743" s="58">
        <v>0</v>
      </c>
      <c r="Q1743" s="58">
        <v>0</v>
      </c>
      <c r="R1743" s="58">
        <v>0</v>
      </c>
      <c r="S1743" s="58">
        <v>0</v>
      </c>
      <c r="T1743" s="58">
        <v>0</v>
      </c>
      <c r="U1743" s="58">
        <v>0</v>
      </c>
      <c r="V1743" s="661">
        <v>0</v>
      </c>
      <c r="W1743" s="58">
        <v>0</v>
      </c>
      <c r="X1743" s="58">
        <v>0</v>
      </c>
      <c r="Y1743" s="58">
        <v>0</v>
      </c>
      <c r="Z1743" s="58">
        <v>0</v>
      </c>
      <c r="AA1743" s="58">
        <v>0</v>
      </c>
      <c r="AB1743" s="58">
        <v>0</v>
      </c>
      <c r="AC1743" s="59">
        <f t="shared" ref="AC1743:AC1744" si="1535">SUM(E1743:AB1743)</f>
        <v>0</v>
      </c>
      <c r="AD1743" s="16" t="s">
        <v>248</v>
      </c>
      <c r="AE1743" s="16"/>
      <c r="AF1743" s="16"/>
      <c r="AG1743" s="16"/>
      <c r="AH1743" s="16"/>
      <c r="AI1743" s="16"/>
      <c r="AJ1743" s="16"/>
      <c r="AK1743" s="16"/>
      <c r="AL1743" s="16"/>
      <c r="AM1743" s="16"/>
      <c r="AN1743" s="16"/>
      <c r="AO1743" s="16"/>
    </row>
    <row r="1744" s="1" customFormat="1" ht="12.75" customHeight="1">
      <c r="A1744" s="1140"/>
      <c r="B1744" s="109"/>
      <c r="C1744" s="39" t="s">
        <v>17</v>
      </c>
      <c r="D1744" s="39" t="s">
        <v>132</v>
      </c>
      <c r="E1744" s="40">
        <v>0</v>
      </c>
      <c r="F1744" s="40">
        <v>0</v>
      </c>
      <c r="G1744" s="40">
        <v>0</v>
      </c>
      <c r="H1744" s="418">
        <v>0</v>
      </c>
      <c r="I1744" s="40">
        <v>0</v>
      </c>
      <c r="J1744" s="40">
        <v>0</v>
      </c>
      <c r="K1744" s="40">
        <v>0</v>
      </c>
      <c r="L1744" s="40">
        <v>0</v>
      </c>
      <c r="M1744" s="40">
        <v>0</v>
      </c>
      <c r="N1744" s="418">
        <v>0</v>
      </c>
      <c r="O1744" s="40">
        <v>0</v>
      </c>
      <c r="P1744" s="40">
        <v>0</v>
      </c>
      <c r="Q1744" s="40">
        <v>0</v>
      </c>
      <c r="R1744" s="40">
        <v>0</v>
      </c>
      <c r="S1744" s="40">
        <v>0</v>
      </c>
      <c r="T1744" s="40">
        <v>0</v>
      </c>
      <c r="U1744" s="40">
        <v>0</v>
      </c>
      <c r="V1744" s="418">
        <v>0</v>
      </c>
      <c r="W1744" s="40">
        <v>0</v>
      </c>
      <c r="X1744" s="40">
        <v>0</v>
      </c>
      <c r="Y1744" s="40">
        <v>0</v>
      </c>
      <c r="Z1744" s="40">
        <v>0</v>
      </c>
      <c r="AA1744" s="40">
        <v>0</v>
      </c>
      <c r="AB1744" s="40">
        <v>0</v>
      </c>
      <c r="AC1744" s="42">
        <f t="shared" si="1535"/>
        <v>0</v>
      </c>
      <c r="AD1744" s="16" t="s">
        <v>248</v>
      </c>
      <c r="AE1744" s="16"/>
      <c r="AF1744" s="16"/>
      <c r="AG1744" s="16"/>
      <c r="AH1744" s="16"/>
      <c r="AI1744" s="16"/>
      <c r="AJ1744" s="16"/>
      <c r="AK1744" s="16"/>
      <c r="AL1744" s="16"/>
      <c r="AM1744" s="16"/>
      <c r="AN1744" s="16"/>
      <c r="AO1744" s="16"/>
    </row>
    <row r="1745" s="1" customFormat="1" ht="12.75" customHeight="1">
      <c r="A1745" s="1140"/>
      <c r="B1745" s="109"/>
      <c r="C1745" s="39" t="s">
        <v>18</v>
      </c>
      <c r="D1745" s="39" t="s">
        <v>19</v>
      </c>
      <c r="E1745" s="128">
        <v>0</v>
      </c>
      <c r="F1745" s="128">
        <v>0</v>
      </c>
      <c r="G1745" s="128">
        <v>0</v>
      </c>
      <c r="H1745" s="415">
        <v>0</v>
      </c>
      <c r="I1745" s="128">
        <v>0</v>
      </c>
      <c r="J1745" s="128">
        <v>0</v>
      </c>
      <c r="K1745" s="128">
        <v>0</v>
      </c>
      <c r="L1745" s="128">
        <v>0</v>
      </c>
      <c r="M1745" s="128">
        <v>0</v>
      </c>
      <c r="N1745" s="415">
        <v>0</v>
      </c>
      <c r="O1745" s="128">
        <v>0</v>
      </c>
      <c r="P1745" s="128">
        <v>0</v>
      </c>
      <c r="Q1745" s="128">
        <v>0</v>
      </c>
      <c r="R1745" s="128">
        <v>0</v>
      </c>
      <c r="S1745" s="128">
        <v>0</v>
      </c>
      <c r="T1745" s="128">
        <v>0</v>
      </c>
      <c r="U1745" s="128">
        <v>0</v>
      </c>
      <c r="V1745" s="415">
        <v>0</v>
      </c>
      <c r="W1745" s="128">
        <v>0</v>
      </c>
      <c r="X1745" s="128">
        <v>0</v>
      </c>
      <c r="Y1745" s="128">
        <v>0</v>
      </c>
      <c r="Z1745" s="128">
        <v>0</v>
      </c>
      <c r="AA1745" s="128">
        <v>0</v>
      </c>
      <c r="AB1745" s="128">
        <v>0</v>
      </c>
      <c r="AC1745" s="42"/>
      <c r="AD1745" s="16"/>
      <c r="AE1745" s="16"/>
      <c r="AF1745" s="16"/>
      <c r="AG1745" s="16"/>
      <c r="AH1745" s="16"/>
      <c r="AI1745" s="16"/>
      <c r="AJ1745" s="16"/>
      <c r="AK1745" s="16"/>
      <c r="AL1745" s="16"/>
      <c r="AM1745" s="16"/>
      <c r="AN1745" s="16"/>
      <c r="AO1745" s="16"/>
    </row>
    <row r="1746" s="1" customFormat="1" ht="12.75" customHeight="1">
      <c r="A1746" s="1140"/>
      <c r="B1746" s="114"/>
      <c r="C1746" s="115" t="s">
        <v>20</v>
      </c>
      <c r="D1746" s="115"/>
      <c r="E1746" s="116" t="e">
        <f t="shared" si="1533"/>
        <v>#DIV/0!</v>
      </c>
      <c r="F1746" s="116" t="e">
        <f t="shared" si="1533"/>
        <v>#DIV/0!</v>
      </c>
      <c r="G1746" s="116" t="e">
        <f t="shared" si="1533"/>
        <v>#DIV/0!</v>
      </c>
      <c r="H1746" s="393" t="e">
        <f t="shared" si="1533"/>
        <v>#DIV/0!</v>
      </c>
      <c r="I1746" s="116" t="e">
        <f t="shared" si="1533"/>
        <v>#DIV/0!</v>
      </c>
      <c r="J1746" s="116" t="e">
        <f t="shared" si="1533"/>
        <v>#DIV/0!</v>
      </c>
      <c r="K1746" s="116" t="e">
        <f t="shared" si="1533"/>
        <v>#DIV/0!</v>
      </c>
      <c r="L1746" s="116" t="e">
        <f t="shared" si="1533"/>
        <v>#DIV/0!</v>
      </c>
      <c r="M1746" s="116" t="e">
        <f t="shared" si="1533"/>
        <v>#DIV/0!</v>
      </c>
      <c r="N1746" s="393" t="e">
        <f t="shared" si="1533"/>
        <v>#DIV/0!</v>
      </c>
      <c r="O1746" s="116" t="e">
        <f t="shared" si="1533"/>
        <v>#DIV/0!</v>
      </c>
      <c r="P1746" s="116" t="e">
        <f t="shared" si="1533"/>
        <v>#DIV/0!</v>
      </c>
      <c r="Q1746" s="116" t="e">
        <f t="shared" si="1533"/>
        <v>#DIV/0!</v>
      </c>
      <c r="R1746" s="116" t="e">
        <f t="shared" si="1533"/>
        <v>#DIV/0!</v>
      </c>
      <c r="S1746" s="116" t="e">
        <f t="shared" si="1533"/>
        <v>#DIV/0!</v>
      </c>
      <c r="T1746" s="116" t="e">
        <f t="shared" si="1533"/>
        <v>#DIV/0!</v>
      </c>
      <c r="U1746" s="116" t="e">
        <f t="shared" si="1533"/>
        <v>#DIV/0!</v>
      </c>
      <c r="V1746" s="393" t="e">
        <f t="shared" si="1533"/>
        <v>#DIV/0!</v>
      </c>
      <c r="W1746" s="116" t="e">
        <f t="shared" si="1533"/>
        <v>#DIV/0!</v>
      </c>
      <c r="X1746" s="116" t="e">
        <f t="shared" si="1533"/>
        <v>#DIV/0!</v>
      </c>
      <c r="Y1746" s="116" t="e">
        <f t="shared" si="1533"/>
        <v>#DIV/0!</v>
      </c>
      <c r="Z1746" s="116" t="e">
        <f t="shared" si="1533"/>
        <v>#DIV/0!</v>
      </c>
      <c r="AA1746" s="116" t="e">
        <f t="shared" si="1533"/>
        <v>#DIV/0!</v>
      </c>
      <c r="AB1746" s="116" t="e">
        <f t="shared" si="1533"/>
        <v>#DIV/0!</v>
      </c>
      <c r="AC1746" s="125" t="e">
        <f t="shared" si="1533"/>
        <v>#DIV/0!</v>
      </c>
      <c r="AD1746" s="16"/>
      <c r="AE1746" s="16"/>
      <c r="AF1746" s="16"/>
      <c r="AG1746" s="16"/>
      <c r="AH1746" s="16"/>
      <c r="AI1746" s="16"/>
      <c r="AJ1746" s="16"/>
      <c r="AK1746" s="16"/>
      <c r="AL1746" s="16"/>
      <c r="AM1746" s="16"/>
      <c r="AN1746" s="16"/>
      <c r="AO1746" s="16"/>
    </row>
    <row r="1747" s="1" customFormat="1" ht="12.75" customHeight="1">
      <c r="A1747" s="516" t="s">
        <v>69</v>
      </c>
      <c r="B1747" s="121" t="s">
        <v>649</v>
      </c>
      <c r="C1747" s="33" t="s">
        <v>15</v>
      </c>
      <c r="D1747" s="33" t="s">
        <v>132</v>
      </c>
      <c r="E1747" s="34">
        <v>0.029474009732723232</v>
      </c>
      <c r="F1747" s="34">
        <v>0.02952072080183029</v>
      </c>
      <c r="G1747" s="34">
        <v>0.029193750000000001</v>
      </c>
      <c r="H1747" s="395">
        <v>0.029427300890922544</v>
      </c>
      <c r="I1747" s="34">
        <v>0.029380589821815486</v>
      </c>
      <c r="J1747" s="34">
        <v>0.029147038930892943</v>
      </c>
      <c r="K1747" s="34">
        <v>0.029193750000000001</v>
      </c>
      <c r="L1747" s="34">
        <v>0.028960199109077451</v>
      </c>
      <c r="M1747" s="34">
        <v>0.028960199109077451</v>
      </c>
      <c r="N1747" s="395">
        <v>0.028913490267276763</v>
      </c>
      <c r="O1747" s="34">
        <v>0.028726650445461271</v>
      </c>
      <c r="P1747" s="34">
        <v>0.028820070356369014</v>
      </c>
      <c r="Q1747" s="34">
        <v>0.028866779198169702</v>
      </c>
      <c r="R1747" s="34">
        <v>0.028820070356369014</v>
      </c>
      <c r="S1747" s="34">
        <v>0.028866779198169702</v>
      </c>
      <c r="T1747" s="34">
        <v>0.028820070356369014</v>
      </c>
      <c r="U1747" s="34">
        <v>0.028820070356369014</v>
      </c>
      <c r="V1747" s="395">
        <v>0.029006910178184509</v>
      </c>
      <c r="W1747" s="34">
        <v>0.029053619019985197</v>
      </c>
      <c r="X1747" s="34">
        <v>0.029193750000000001</v>
      </c>
      <c r="Y1747" s="34">
        <v>0.02928716991090774</v>
      </c>
      <c r="Z1747" s="34">
        <v>0.02928716991090774</v>
      </c>
      <c r="AA1747" s="34">
        <v>0.029380589821815486</v>
      </c>
      <c r="AB1747" s="34">
        <v>0.02952072080183029</v>
      </c>
      <c r="AC1747" s="36">
        <f t="shared" ref="AC1747:AC1748" si="1536">SUM(E1747:AB1747)</f>
        <v>0.69864146857452381</v>
      </c>
      <c r="AD1747" s="16"/>
      <c r="AE1747" s="16"/>
      <c r="AF1747" s="16"/>
      <c r="AG1747" s="16"/>
      <c r="AH1747" s="16"/>
      <c r="AI1747" s="16"/>
      <c r="AJ1747" s="16"/>
      <c r="AK1747" s="16"/>
      <c r="AL1747" s="16"/>
      <c r="AM1747" s="16"/>
      <c r="AN1747" s="16"/>
      <c r="AO1747" s="16"/>
    </row>
    <row r="1748" s="1" customFormat="1" ht="12.75" customHeight="1">
      <c r="A1748" s="862"/>
      <c r="B1748" s="109"/>
      <c r="C1748" s="39" t="s">
        <v>17</v>
      </c>
      <c r="D1748" s="39" t="s">
        <v>132</v>
      </c>
      <c r="E1748" s="40">
        <v>0.011789603893089293</v>
      </c>
      <c r="F1748" s="40">
        <v>0.011808288320732116</v>
      </c>
      <c r="G1748" s="40">
        <v>0.0116775</v>
      </c>
      <c r="H1748" s="418">
        <v>0.011770920356369018</v>
      </c>
      <c r="I1748" s="40">
        <v>0.011752235928726195</v>
      </c>
      <c r="J1748" s="40">
        <v>0.011658815572357178</v>
      </c>
      <c r="K1748" s="40">
        <v>0.0116775</v>
      </c>
      <c r="L1748" s="40">
        <v>0.011584079643630981</v>
      </c>
      <c r="M1748" s="40">
        <v>0.011584079643630981</v>
      </c>
      <c r="N1748" s="418">
        <v>0.011565396106910706</v>
      </c>
      <c r="O1748" s="40">
        <v>0.011490660178184509</v>
      </c>
      <c r="P1748" s="40">
        <v>0.011528028142547607</v>
      </c>
      <c r="Q1748" s="40">
        <v>0.011546711679267881</v>
      </c>
      <c r="R1748" s="40">
        <v>0.011528028142547607</v>
      </c>
      <c r="S1748" s="40">
        <v>0.011546711679267881</v>
      </c>
      <c r="T1748" s="40">
        <v>0.011528028142547607</v>
      </c>
      <c r="U1748" s="40">
        <v>0.011528028142547607</v>
      </c>
      <c r="V1748" s="418">
        <v>0.011602764071273804</v>
      </c>
      <c r="W1748" s="40">
        <v>0.011621447607994079</v>
      </c>
      <c r="X1748" s="40">
        <v>0.0116775</v>
      </c>
      <c r="Y1748" s="40">
        <v>0.011714867964363097</v>
      </c>
      <c r="Z1748" s="40">
        <v>0.011714867964363097</v>
      </c>
      <c r="AA1748" s="40">
        <v>0.011752235928726195</v>
      </c>
      <c r="AB1748" s="40">
        <v>0.011808288320732116</v>
      </c>
      <c r="AC1748" s="42">
        <f t="shared" si="1536"/>
        <v>0.27945658742980956</v>
      </c>
      <c r="AD1748" s="16"/>
      <c r="AE1748" s="16"/>
      <c r="AF1748" s="16"/>
      <c r="AG1748" s="16"/>
      <c r="AH1748" s="16"/>
      <c r="AI1748" s="16"/>
      <c r="AJ1748" s="16"/>
      <c r="AK1748" s="16"/>
      <c r="AL1748" s="16"/>
      <c r="AM1748" s="16"/>
      <c r="AN1748" s="16"/>
      <c r="AO1748" s="16"/>
    </row>
    <row r="1749" s="1" customFormat="1" ht="12.75" customHeight="1">
      <c r="A1749" s="862"/>
      <c r="B1749" s="109"/>
      <c r="C1749" s="39" t="s">
        <v>18</v>
      </c>
      <c r="D1749" s="39" t="s">
        <v>19</v>
      </c>
      <c r="E1749" s="128">
        <v>3</v>
      </c>
      <c r="F1749" s="128">
        <v>3</v>
      </c>
      <c r="G1749" s="128">
        <v>3</v>
      </c>
      <c r="H1749" s="415">
        <v>3</v>
      </c>
      <c r="I1749" s="128">
        <v>3</v>
      </c>
      <c r="J1749" s="128">
        <v>3</v>
      </c>
      <c r="K1749" s="128">
        <v>3</v>
      </c>
      <c r="L1749" s="128">
        <v>3</v>
      </c>
      <c r="M1749" s="128">
        <v>3</v>
      </c>
      <c r="N1749" s="415">
        <v>3</v>
      </c>
      <c r="O1749" s="128">
        <v>3</v>
      </c>
      <c r="P1749" s="128">
        <v>3</v>
      </c>
      <c r="Q1749" s="128">
        <v>3</v>
      </c>
      <c r="R1749" s="128">
        <v>3</v>
      </c>
      <c r="S1749" s="128">
        <v>3</v>
      </c>
      <c r="T1749" s="128">
        <v>3</v>
      </c>
      <c r="U1749" s="128">
        <v>3</v>
      </c>
      <c r="V1749" s="415">
        <v>3</v>
      </c>
      <c r="W1749" s="128">
        <v>3</v>
      </c>
      <c r="X1749" s="128">
        <v>3</v>
      </c>
      <c r="Y1749" s="128">
        <v>3</v>
      </c>
      <c r="Z1749" s="128">
        <v>3</v>
      </c>
      <c r="AA1749" s="128">
        <v>3</v>
      </c>
      <c r="AB1749" s="128">
        <v>3</v>
      </c>
      <c r="AC1749" s="42"/>
      <c r="AD1749" s="16"/>
      <c r="AE1749" s="16"/>
      <c r="AF1749" s="16"/>
      <c r="AG1749" s="16"/>
      <c r="AH1749" s="16"/>
      <c r="AI1749" s="16"/>
      <c r="AJ1749" s="16"/>
      <c r="AK1749" s="16"/>
      <c r="AL1749" s="16"/>
      <c r="AM1749" s="16"/>
      <c r="AN1749" s="16"/>
      <c r="AO1749" s="16"/>
    </row>
    <row r="1750" s="1" customFormat="1" ht="12.75" customHeight="1">
      <c r="A1750" s="867"/>
      <c r="B1750" s="181"/>
      <c r="C1750" s="51" t="s">
        <v>20</v>
      </c>
      <c r="D1750" s="51"/>
      <c r="E1750" s="52">
        <f t="shared" si="1533"/>
        <v>0.40000000000000002</v>
      </c>
      <c r="F1750" s="52">
        <f t="shared" si="1533"/>
        <v>0.40000000000000002</v>
      </c>
      <c r="G1750" s="52">
        <f t="shared" si="1533"/>
        <v>0.40000000000000002</v>
      </c>
      <c r="H1750" s="100">
        <f t="shared" si="1533"/>
        <v>0.40000000000000002</v>
      </c>
      <c r="I1750" s="52">
        <f t="shared" si="1533"/>
        <v>0.40000000000000002</v>
      </c>
      <c r="J1750" s="52">
        <f t="shared" si="1533"/>
        <v>0.40000000000000002</v>
      </c>
      <c r="K1750" s="52">
        <f t="shared" si="1533"/>
        <v>0.40000000000000002</v>
      </c>
      <c r="L1750" s="52">
        <f t="shared" si="1533"/>
        <v>0.40000000000000002</v>
      </c>
      <c r="M1750" s="52">
        <f t="shared" si="1533"/>
        <v>0.40000000000000002</v>
      </c>
      <c r="N1750" s="421">
        <f t="shared" si="1533"/>
        <v>0.40000000000000002</v>
      </c>
      <c r="O1750" s="52">
        <f t="shared" si="1533"/>
        <v>0.40000000000000002</v>
      </c>
      <c r="P1750" s="52">
        <f t="shared" si="1533"/>
        <v>0.40000000000000002</v>
      </c>
      <c r="Q1750" s="52">
        <f t="shared" si="1533"/>
        <v>0.40000000000000002</v>
      </c>
      <c r="R1750" s="52">
        <f t="shared" si="1533"/>
        <v>0.40000000000000002</v>
      </c>
      <c r="S1750" s="52">
        <f t="shared" si="1533"/>
        <v>0.40000000000000002</v>
      </c>
      <c r="T1750" s="52">
        <f t="shared" si="1533"/>
        <v>0.40000000000000002</v>
      </c>
      <c r="U1750" s="52">
        <f t="shared" si="1533"/>
        <v>0.40000000000000002</v>
      </c>
      <c r="V1750" s="100">
        <f t="shared" si="1533"/>
        <v>0.40000000000000002</v>
      </c>
      <c r="W1750" s="52">
        <f t="shared" si="1533"/>
        <v>0.40000000000000002</v>
      </c>
      <c r="X1750" s="52">
        <f t="shared" si="1533"/>
        <v>0.40000000000000002</v>
      </c>
      <c r="Y1750" s="52">
        <f t="shared" si="1533"/>
        <v>0.40000000000000002</v>
      </c>
      <c r="Z1750" s="52">
        <f t="shared" si="1533"/>
        <v>0.40000000000000002</v>
      </c>
      <c r="AA1750" s="52">
        <f t="shared" si="1533"/>
        <v>0.40000000000000002</v>
      </c>
      <c r="AB1750" s="52">
        <f t="shared" si="1533"/>
        <v>0.40000000000000002</v>
      </c>
      <c r="AC1750" s="101">
        <f t="shared" si="1533"/>
        <v>0.40000000000000002</v>
      </c>
      <c r="AD1750" s="16"/>
      <c r="AE1750" s="16"/>
      <c r="AF1750" s="16"/>
      <c r="AG1750" s="16"/>
      <c r="AH1750" s="16"/>
      <c r="AI1750" s="16"/>
      <c r="AJ1750" s="16"/>
      <c r="AK1750" s="16"/>
      <c r="AL1750" s="16"/>
      <c r="AM1750" s="16"/>
      <c r="AN1750" s="16"/>
      <c r="AO1750" s="16"/>
    </row>
    <row r="1751" s="1" customFormat="1" ht="12.75" customHeight="1">
      <c r="A1751" s="1141"/>
      <c r="B1751" s="488" t="s">
        <v>50</v>
      </c>
      <c r="C1751" s="57" t="s">
        <v>15</v>
      </c>
      <c r="D1751" s="57" t="s">
        <v>132</v>
      </c>
      <c r="E1751" s="187">
        <v>0.0060000000000000001</v>
      </c>
      <c r="F1751" s="187">
        <v>0.0070000000000000001</v>
      </c>
      <c r="G1751" s="187">
        <v>0.0070000000000000001</v>
      </c>
      <c r="H1751" s="211">
        <v>0.0070000000000000001</v>
      </c>
      <c r="I1751" s="187">
        <v>0.0070000000000000001</v>
      </c>
      <c r="J1751" s="187">
        <v>0.0070000000000000001</v>
      </c>
      <c r="K1751" s="187">
        <v>0.0070000000000000001</v>
      </c>
      <c r="L1751" s="187">
        <v>0.0070000000000000001</v>
      </c>
      <c r="M1751" s="187">
        <v>0.0070000000000000001</v>
      </c>
      <c r="N1751" s="211">
        <v>0.0069999999999999897</v>
      </c>
      <c r="O1751" s="187">
        <v>0.0070000000000000097</v>
      </c>
      <c r="P1751" s="187">
        <v>0.0069999999999999897</v>
      </c>
      <c r="Q1751" s="187">
        <v>0.0060000000000000001</v>
      </c>
      <c r="R1751" s="187">
        <v>0.0070000000000000097</v>
      </c>
      <c r="S1751" s="187">
        <v>0.0060000000000000001</v>
      </c>
      <c r="T1751" s="187">
        <v>0.0069999999999999897</v>
      </c>
      <c r="U1751" s="187">
        <v>0.0070000000000000097</v>
      </c>
      <c r="V1751" s="211">
        <v>0.0069999999999999897</v>
      </c>
      <c r="W1751" s="187">
        <v>0.0069999999999999897</v>
      </c>
      <c r="X1751" s="187">
        <v>0.0070000000000000097</v>
      </c>
      <c r="Y1751" s="187">
        <v>0.0069999999999999897</v>
      </c>
      <c r="Z1751" s="187">
        <v>0.0070000000000000097</v>
      </c>
      <c r="AA1751" s="187">
        <v>0.0069999999999999897</v>
      </c>
      <c r="AB1751" s="187">
        <v>0.0060000000000000097</v>
      </c>
      <c r="AC1751" s="59">
        <f t="shared" ref="AC1751:AC1752" si="1537">SUM(E1751:AB1751)</f>
        <v>0.16399999999999995</v>
      </c>
      <c r="AD1751" s="16" t="s">
        <v>77</v>
      </c>
      <c r="AE1751" s="621">
        <f>MAX(F1751:AB1751)</f>
        <v>0.0070000000000000097</v>
      </c>
      <c r="AF1751" s="16"/>
      <c r="AG1751" s="16"/>
      <c r="AH1751" s="16"/>
      <c r="AI1751" s="16"/>
      <c r="AJ1751" s="16"/>
      <c r="AK1751" s="16"/>
      <c r="AL1751" s="16"/>
      <c r="AM1751" s="16"/>
      <c r="AN1751" s="16"/>
      <c r="AO1751" s="16"/>
    </row>
    <row r="1752" s="1" customFormat="1" ht="12.75" customHeight="1">
      <c r="A1752" s="986"/>
      <c r="B1752" s="468" t="s">
        <v>51</v>
      </c>
      <c r="C1752" s="51" t="s">
        <v>15</v>
      </c>
      <c r="D1752" s="51"/>
      <c r="E1752" s="212"/>
      <c r="F1752" s="212"/>
      <c r="G1752" s="212"/>
      <c r="H1752" s="213"/>
      <c r="I1752" s="212"/>
      <c r="J1752" s="212"/>
      <c r="K1752" s="212"/>
      <c r="L1752" s="212"/>
      <c r="M1752" s="212"/>
      <c r="N1752" s="213"/>
      <c r="O1752" s="212"/>
      <c r="P1752" s="212"/>
      <c r="Q1752" s="212"/>
      <c r="R1752" s="212"/>
      <c r="S1752" s="212"/>
      <c r="T1752" s="212"/>
      <c r="U1752" s="212"/>
      <c r="V1752" s="213"/>
      <c r="W1752" s="212"/>
      <c r="X1752" s="212"/>
      <c r="Y1752" s="212"/>
      <c r="Z1752" s="212"/>
      <c r="AA1752" s="212"/>
      <c r="AB1752" s="212"/>
      <c r="AC1752" s="101">
        <f t="shared" si="1537"/>
        <v>0</v>
      </c>
      <c r="AD1752" s="16"/>
      <c r="AE1752" s="621"/>
      <c r="AF1752" s="16"/>
      <c r="AG1752" s="16"/>
      <c r="AH1752" s="16"/>
      <c r="AI1752" s="16"/>
      <c r="AJ1752" s="16"/>
      <c r="AK1752" s="16"/>
      <c r="AL1752" s="16"/>
      <c r="AM1752" s="16"/>
      <c r="AN1752" s="16"/>
      <c r="AO1752" s="16"/>
    </row>
    <row r="1753" s="1" customFormat="1" ht="12.75" customHeight="1">
      <c r="A1753" s="687" t="s">
        <v>108</v>
      </c>
      <c r="B1753" s="57"/>
      <c r="C1753" s="57" t="s">
        <v>15</v>
      </c>
      <c r="D1753" s="57"/>
      <c r="E1753" s="58">
        <f t="shared" ref="E1753:AC1754" si="1538">E1735+E1739+E1747</f>
        <v>0.049123349554538717</v>
      </c>
      <c r="F1753" s="58">
        <f t="shared" si="1538"/>
        <v>0.049201201336383817</v>
      </c>
      <c r="G1753" s="58">
        <f t="shared" si="1538"/>
        <v>0.44763750000000002</v>
      </c>
      <c r="H1753" s="178">
        <f t="shared" si="1538"/>
        <v>0.049045501484870913</v>
      </c>
      <c r="I1753" s="58">
        <f t="shared" si="1538"/>
        <v>0.04896764970302582</v>
      </c>
      <c r="J1753" s="58">
        <f t="shared" si="1538"/>
        <v>0.048578398218154906</v>
      </c>
      <c r="K1753" s="58">
        <f t="shared" si="1538"/>
        <v>0.048656249999999998</v>
      </c>
      <c r="L1753" s="58">
        <f t="shared" si="1538"/>
        <v>0.43440298663616173</v>
      </c>
      <c r="M1753" s="58">
        <f t="shared" si="1538"/>
        <v>0.45370978604221346</v>
      </c>
      <c r="N1753" s="178">
        <f t="shared" si="1538"/>
        <v>0.45297801418733596</v>
      </c>
      <c r="O1753" s="58">
        <f t="shared" si="1538"/>
        <v>0.45005085697889335</v>
      </c>
      <c r="P1753" s="58">
        <f t="shared" si="1538"/>
        <v>0.45151443558311466</v>
      </c>
      <c r="Q1753" s="58">
        <f t="shared" si="1538"/>
        <v>0.45224620743799215</v>
      </c>
      <c r="R1753" s="58">
        <f t="shared" si="1538"/>
        <v>0.45151443558311466</v>
      </c>
      <c r="S1753" s="58">
        <f t="shared" si="1538"/>
        <v>0.45224620743799215</v>
      </c>
      <c r="T1753" s="58">
        <f t="shared" si="1538"/>
        <v>0.45151443558311466</v>
      </c>
      <c r="U1753" s="58">
        <f t="shared" si="1538"/>
        <v>0.45151443558311466</v>
      </c>
      <c r="V1753" s="178">
        <f t="shared" si="1538"/>
        <v>0.048344850296974176</v>
      </c>
      <c r="W1753" s="58">
        <f t="shared" si="1538"/>
        <v>0.048422698366641995</v>
      </c>
      <c r="X1753" s="58">
        <f t="shared" si="1538"/>
        <v>0.048656249999999998</v>
      </c>
      <c r="Y1753" s="58">
        <f t="shared" si="1538"/>
        <v>0.048811949851512909</v>
      </c>
      <c r="Z1753" s="58">
        <f t="shared" si="1538"/>
        <v>0.048811949851512909</v>
      </c>
      <c r="AA1753" s="58">
        <f t="shared" si="1538"/>
        <v>0.04896764970302582</v>
      </c>
      <c r="AB1753" s="58">
        <f t="shared" si="1538"/>
        <v>0.049201201336383817</v>
      </c>
      <c r="AC1753" s="59">
        <f t="shared" si="1538"/>
        <v>5.5841182007560732</v>
      </c>
      <c r="AD1753" s="16"/>
      <c r="AE1753" s="16"/>
      <c r="AF1753" s="16"/>
      <c r="AG1753" s="16"/>
      <c r="AH1753" s="16"/>
      <c r="AI1753" s="16"/>
      <c r="AJ1753" s="16"/>
      <c r="AK1753" s="16"/>
      <c r="AL1753" s="16"/>
      <c r="AM1753" s="16"/>
      <c r="AN1753" s="16"/>
      <c r="AO1753" s="16"/>
    </row>
    <row r="1754" s="1" customFormat="1" ht="12.75" customHeight="1">
      <c r="A1754" s="518"/>
      <c r="B1754" s="51"/>
      <c r="C1754" s="51" t="s">
        <v>17</v>
      </c>
      <c r="D1754" s="51"/>
      <c r="E1754" s="52">
        <f t="shared" si="1538"/>
        <v>0.019649339821815489</v>
      </c>
      <c r="F1754" s="52">
        <f t="shared" si="1538"/>
        <v>0.019680480534553527</v>
      </c>
      <c r="G1754" s="52">
        <f t="shared" si="1538"/>
        <v>0.17905500000000002</v>
      </c>
      <c r="H1754" s="100">
        <f t="shared" si="1538"/>
        <v>0.019618200593948365</v>
      </c>
      <c r="I1754" s="52">
        <f t="shared" si="1538"/>
        <v>0.019587059881210327</v>
      </c>
      <c r="J1754" s="52">
        <f t="shared" si="1538"/>
        <v>0.019431359287261966</v>
      </c>
      <c r="K1754" s="52">
        <f t="shared" si="1538"/>
        <v>0.019462500000000001</v>
      </c>
      <c r="L1754" s="52">
        <f t="shared" si="1538"/>
        <v>0.17376119465446471</v>
      </c>
      <c r="M1754" s="52">
        <f t="shared" si="1538"/>
        <v>0.18148391441688541</v>
      </c>
      <c r="N1754" s="100">
        <f t="shared" si="1538"/>
        <v>0.18119120567493441</v>
      </c>
      <c r="O1754" s="52">
        <f t="shared" si="1538"/>
        <v>0.18002034279155735</v>
      </c>
      <c r="P1754" s="52">
        <f t="shared" si="1538"/>
        <v>0.18060577423324586</v>
      </c>
      <c r="Q1754" s="52">
        <f t="shared" si="1538"/>
        <v>0.18089848297519687</v>
      </c>
      <c r="R1754" s="52">
        <f t="shared" si="1538"/>
        <v>0.18060577423324586</v>
      </c>
      <c r="S1754" s="52">
        <f t="shared" si="1538"/>
        <v>0.18089848297519687</v>
      </c>
      <c r="T1754" s="52">
        <f t="shared" si="1538"/>
        <v>0.18060577423324586</v>
      </c>
      <c r="U1754" s="52">
        <f t="shared" si="1538"/>
        <v>0.18060577423324586</v>
      </c>
      <c r="V1754" s="100">
        <f t="shared" si="1538"/>
        <v>0.019337940118789674</v>
      </c>
      <c r="W1754" s="52">
        <f t="shared" si="1538"/>
        <v>0.019369079346656798</v>
      </c>
      <c r="X1754" s="52">
        <f t="shared" si="1538"/>
        <v>0.019462500000000001</v>
      </c>
      <c r="Y1754" s="52">
        <f t="shared" si="1538"/>
        <v>0.019524779940605162</v>
      </c>
      <c r="Z1754" s="52">
        <f t="shared" si="1538"/>
        <v>0.019524779940605162</v>
      </c>
      <c r="AA1754" s="52">
        <f t="shared" si="1538"/>
        <v>0.019587059881210327</v>
      </c>
      <c r="AB1754" s="52">
        <f t="shared" si="1538"/>
        <v>0.019680480534553527</v>
      </c>
      <c r="AC1754" s="101">
        <f t="shared" si="1538"/>
        <v>2.2336472803024292</v>
      </c>
      <c r="AD1754" s="16"/>
      <c r="AE1754" s="16"/>
      <c r="AF1754" s="16"/>
      <c r="AG1754" s="16"/>
      <c r="AH1754" s="16"/>
      <c r="AI1754" s="16"/>
      <c r="AJ1754" s="16"/>
      <c r="AK1754" s="16"/>
      <c r="AL1754" s="16"/>
      <c r="AM1754" s="16"/>
      <c r="AN1754" s="16"/>
      <c r="AO1754" s="16"/>
    </row>
    <row r="1755" s="1" customFormat="1" ht="12.75" customHeight="1">
      <c r="A1755" s="139" t="s">
        <v>109</v>
      </c>
      <c r="B1755" s="140"/>
      <c r="C1755" s="141" t="s">
        <v>15</v>
      </c>
      <c r="D1755" s="141"/>
      <c r="E1755" s="58">
        <f t="shared" ref="E1755:AC1756" si="1539">E1721+E1725-E1753</f>
        <v>1.3877787807814457e-17</v>
      </c>
      <c r="F1755" s="58">
        <f t="shared" si="1539"/>
        <v>6.9388939039072284e-18</v>
      </c>
      <c r="G1755" s="58">
        <f t="shared" si="1539"/>
        <v>-5.5511151231257827e-17</v>
      </c>
      <c r="H1755" s="178">
        <f t="shared" si="1539"/>
        <v>0</v>
      </c>
      <c r="I1755" s="58">
        <f t="shared" si="1539"/>
        <v>0</v>
      </c>
      <c r="J1755" s="58">
        <f t="shared" si="1539"/>
        <v>6.9388939039072284e-18</v>
      </c>
      <c r="K1755" s="58">
        <f t="shared" si="1539"/>
        <v>0</v>
      </c>
      <c r="L1755" s="58">
        <f t="shared" si="1539"/>
        <v>5.5511151231257827e-17</v>
      </c>
      <c r="M1755" s="58">
        <f t="shared" si="1539"/>
        <v>0</v>
      </c>
      <c r="N1755" s="178">
        <f t="shared" si="1539"/>
        <v>0</v>
      </c>
      <c r="O1755" s="58">
        <f t="shared" si="1539"/>
        <v>-5.5511151231257827e-17</v>
      </c>
      <c r="P1755" s="58">
        <f t="shared" si="1539"/>
        <v>0</v>
      </c>
      <c r="Q1755" s="58">
        <f t="shared" si="1539"/>
        <v>0</v>
      </c>
      <c r="R1755" s="58">
        <f t="shared" si="1539"/>
        <v>-0.0096066901187896736</v>
      </c>
      <c r="S1755" s="58">
        <f t="shared" si="1539"/>
        <v>0</v>
      </c>
      <c r="T1755" s="58">
        <f t="shared" si="1539"/>
        <v>0</v>
      </c>
      <c r="U1755" s="58">
        <f t="shared" si="1539"/>
        <v>0</v>
      </c>
      <c r="V1755" s="178">
        <f t="shared" si="1539"/>
        <v>1.3877787807814457e-17</v>
      </c>
      <c r="W1755" s="58">
        <f t="shared" si="1539"/>
        <v>6.9388939039072284e-18</v>
      </c>
      <c r="X1755" s="58">
        <f t="shared" si="1539"/>
        <v>-0.0097312499999999968</v>
      </c>
      <c r="Y1755" s="58">
        <f t="shared" si="1539"/>
        <v>6.9388939039072284e-18</v>
      </c>
      <c r="Z1755" s="58">
        <f t="shared" si="1539"/>
        <v>6.9388939039072284e-18</v>
      </c>
      <c r="AA1755" s="58">
        <f t="shared" si="1539"/>
        <v>0</v>
      </c>
      <c r="AB1755" s="58">
        <f t="shared" si="1539"/>
        <v>6.9388939039072284e-18</v>
      </c>
      <c r="AC1755" s="59">
        <f t="shared" si="1539"/>
        <v>-0.019337940118789199</v>
      </c>
      <c r="AD1755" s="16"/>
      <c r="AE1755" s="16"/>
      <c r="AF1755" s="16"/>
      <c r="AG1755" s="16"/>
      <c r="AH1755" s="16"/>
      <c r="AI1755" s="16"/>
      <c r="AJ1755" s="16"/>
      <c r="AK1755" s="16"/>
      <c r="AL1755" s="16"/>
      <c r="AM1755" s="16"/>
      <c r="AN1755" s="16"/>
      <c r="AO1755" s="16"/>
    </row>
    <row r="1756" s="1" customFormat="1" ht="12.75" customHeight="1">
      <c r="A1756" s="143"/>
      <c r="B1756" s="144"/>
      <c r="C1756" s="145" t="s">
        <v>17</v>
      </c>
      <c r="D1756" s="145"/>
      <c r="E1756" s="52">
        <f t="shared" si="1539"/>
        <v>3.4694469519536142e-18</v>
      </c>
      <c r="F1756" s="52">
        <f t="shared" si="1539"/>
        <v>3.4694469519536142e-18</v>
      </c>
      <c r="G1756" s="52">
        <f t="shared" si="1539"/>
        <v>-2.7755575615628914e-17</v>
      </c>
      <c r="H1756" s="100">
        <f t="shared" si="1539"/>
        <v>0</v>
      </c>
      <c r="I1756" s="52">
        <f t="shared" si="1539"/>
        <v>3.4694469519536142e-18</v>
      </c>
      <c r="J1756" s="52">
        <f t="shared" si="1539"/>
        <v>0</v>
      </c>
      <c r="K1756" s="52">
        <f t="shared" si="1539"/>
        <v>0</v>
      </c>
      <c r="L1756" s="52">
        <f t="shared" si="1539"/>
        <v>0</v>
      </c>
      <c r="M1756" s="52">
        <f t="shared" si="1539"/>
        <v>-2.7755575615628914e-17</v>
      </c>
      <c r="N1756" s="100">
        <f t="shared" si="1539"/>
        <v>0</v>
      </c>
      <c r="O1756" s="52">
        <f t="shared" si="1539"/>
        <v>-2.7755575615628914e-17</v>
      </c>
      <c r="P1756" s="52">
        <f t="shared" si="1539"/>
        <v>0</v>
      </c>
      <c r="Q1756" s="52">
        <f t="shared" si="1539"/>
        <v>0</v>
      </c>
      <c r="R1756" s="52">
        <f t="shared" si="1539"/>
        <v>-0.0038426760475158694</v>
      </c>
      <c r="S1756" s="52">
        <f t="shared" si="1539"/>
        <v>0</v>
      </c>
      <c r="T1756" s="52">
        <f t="shared" si="1539"/>
        <v>0</v>
      </c>
      <c r="U1756" s="52">
        <f t="shared" si="1539"/>
        <v>0</v>
      </c>
      <c r="V1756" s="100">
        <f t="shared" si="1539"/>
        <v>3.4694469519536142e-18</v>
      </c>
      <c r="W1756" s="52">
        <f t="shared" si="1539"/>
        <v>3.4694469519536142e-18</v>
      </c>
      <c r="X1756" s="52">
        <f t="shared" si="1539"/>
        <v>-0.0038925000000000001</v>
      </c>
      <c r="Y1756" s="52">
        <f t="shared" si="1539"/>
        <v>6.9388939039072284e-18</v>
      </c>
      <c r="Z1756" s="52">
        <f t="shared" si="1539"/>
        <v>6.9388939039072284e-18</v>
      </c>
      <c r="AA1756" s="52">
        <f t="shared" si="1539"/>
        <v>3.4694469519536142e-18</v>
      </c>
      <c r="AB1756" s="52">
        <f t="shared" si="1539"/>
        <v>3.4694469519536142e-18</v>
      </c>
      <c r="AC1756" s="101">
        <f t="shared" si="1539"/>
        <v>-0.0077351760475159459</v>
      </c>
      <c r="AD1756" s="16"/>
      <c r="AE1756" s="16"/>
      <c r="AF1756" s="16"/>
      <c r="AG1756" s="16"/>
      <c r="AH1756" s="16"/>
      <c r="AI1756" s="16"/>
      <c r="AJ1756" s="16"/>
      <c r="AK1756" s="16"/>
      <c r="AL1756" s="16"/>
      <c r="AM1756" s="16"/>
      <c r="AN1756" s="16"/>
      <c r="AO1756" s="16"/>
    </row>
    <row r="1757" s="1" customFormat="1" ht="12.75" customHeight="1">
      <c r="A1757" s="1106" t="s">
        <v>187</v>
      </c>
      <c r="B1757" s="1107"/>
      <c r="C1757" s="377" t="s">
        <v>15</v>
      </c>
      <c r="D1757" s="377"/>
      <c r="E1757" s="1069"/>
      <c r="F1757" s="1069"/>
      <c r="G1757" s="1069"/>
      <c r="H1757" s="1069"/>
      <c r="I1757" s="1069"/>
      <c r="J1757" s="1069"/>
      <c r="K1757" s="1069"/>
      <c r="L1757" s="1069"/>
      <c r="M1757" s="1069"/>
      <c r="N1757" s="1069"/>
      <c r="O1757" s="1069"/>
      <c r="P1757" s="1069"/>
      <c r="Q1757" s="1069"/>
      <c r="R1757" s="1069"/>
      <c r="S1757" s="1069"/>
      <c r="T1757" s="1069"/>
      <c r="U1757" s="1069"/>
      <c r="V1757" s="1069"/>
      <c r="W1757" s="1069"/>
      <c r="X1757" s="1069"/>
      <c r="Y1757" s="1069"/>
      <c r="Z1757" s="1069"/>
      <c r="AA1757" s="1069"/>
      <c r="AB1757" s="1069"/>
      <c r="AC1757" s="1108"/>
      <c r="AD1757" s="16"/>
      <c r="AE1757" s="16"/>
      <c r="AF1757" s="16"/>
      <c r="AG1757" s="16"/>
      <c r="AH1757" s="16"/>
      <c r="AI1757" s="16"/>
      <c r="AJ1757" s="16"/>
      <c r="AK1757" s="16"/>
      <c r="AL1757" s="16"/>
      <c r="AM1757" s="16"/>
      <c r="AN1757" s="16"/>
      <c r="AO1757" s="16"/>
    </row>
    <row r="1758" s="1" customFormat="1" ht="12.75" customHeight="1">
      <c r="A1758" s="1109"/>
      <c r="B1758" s="1110"/>
      <c r="C1758" s="387" t="s">
        <v>17</v>
      </c>
      <c r="D1758" s="387"/>
      <c r="E1758" s="1074"/>
      <c r="F1758" s="1074"/>
      <c r="G1758" s="1074"/>
      <c r="H1758" s="1074"/>
      <c r="I1758" s="1074"/>
      <c r="J1758" s="1074"/>
      <c r="K1758" s="1074"/>
      <c r="L1758" s="1074"/>
      <c r="M1758" s="1074"/>
      <c r="N1758" s="1074"/>
      <c r="O1758" s="1074"/>
      <c r="P1758" s="1074"/>
      <c r="Q1758" s="1074"/>
      <c r="R1758" s="1074"/>
      <c r="S1758" s="1074"/>
      <c r="T1758" s="1074"/>
      <c r="U1758" s="1074"/>
      <c r="V1758" s="1074"/>
      <c r="W1758" s="1074"/>
      <c r="X1758" s="1074"/>
      <c r="Y1758" s="1074"/>
      <c r="Z1758" s="1074"/>
      <c r="AA1758" s="1074"/>
      <c r="AB1758" s="1074"/>
      <c r="AC1758" s="1111"/>
      <c r="AD1758" s="16"/>
      <c r="AE1758" s="16"/>
      <c r="AF1758" s="16"/>
      <c r="AG1758" s="16"/>
      <c r="AH1758" s="16"/>
      <c r="AI1758" s="16"/>
      <c r="AJ1758" s="16"/>
      <c r="AK1758" s="16"/>
      <c r="AL1758" s="16"/>
      <c r="AM1758" s="16"/>
      <c r="AN1758" s="16"/>
      <c r="AO1758" s="16"/>
    </row>
    <row r="1759" s="1" customFormat="1" ht="25.5" customHeight="1">
      <c r="A1759" s="1142"/>
      <c r="B1759" s="16"/>
      <c r="C1759" s="16"/>
      <c r="D1759" s="16"/>
      <c r="E1759" s="16"/>
      <c r="F1759" s="16"/>
      <c r="G1759" s="16"/>
      <c r="H1759" s="16"/>
      <c r="I1759" s="16"/>
      <c r="J1759" s="16"/>
      <c r="K1759" s="16"/>
      <c r="L1759" s="16"/>
      <c r="M1759" s="16"/>
      <c r="N1759" s="16"/>
      <c r="O1759" s="16"/>
      <c r="P1759" s="16"/>
      <c r="Q1759" s="16"/>
      <c r="R1759" s="16"/>
      <c r="S1759" s="16"/>
      <c r="T1759" s="16"/>
      <c r="U1759" s="16"/>
      <c r="V1759" s="16"/>
      <c r="W1759" s="16"/>
      <c r="X1759" s="16"/>
      <c r="Y1759" s="16"/>
      <c r="Z1759" s="16"/>
      <c r="AA1759" s="16"/>
      <c r="AB1759" s="16"/>
      <c r="AC1759" s="16"/>
      <c r="AD1759" s="16"/>
      <c r="AE1759" s="16"/>
      <c r="AF1759" s="16"/>
      <c r="AG1759" s="16"/>
      <c r="AH1759" s="16"/>
      <c r="AI1759" s="16"/>
      <c r="AJ1759" s="16"/>
      <c r="AK1759" s="16"/>
      <c r="AL1759" s="16"/>
      <c r="AM1759" s="16"/>
      <c r="AN1759" s="16"/>
      <c r="AO1759" s="16"/>
    </row>
    <row r="1760" s="1" customFormat="1" ht="29.25" customHeight="1">
      <c r="A1760" s="824" t="s">
        <v>5</v>
      </c>
      <c r="B1760" s="339" t="s">
        <v>6</v>
      </c>
      <c r="C1760" s="19" t="s">
        <v>7</v>
      </c>
      <c r="D1760" s="19" t="s">
        <v>8</v>
      </c>
      <c r="E1760" s="374" t="s">
        <v>9</v>
      </c>
      <c r="F1760" s="374"/>
      <c r="G1760" s="374"/>
      <c r="H1760" s="374"/>
      <c r="I1760" s="374"/>
      <c r="J1760" s="374"/>
      <c r="K1760" s="374"/>
      <c r="L1760" s="374"/>
      <c r="M1760" s="374"/>
      <c r="N1760" s="374"/>
      <c r="O1760" s="374"/>
      <c r="P1760" s="374"/>
      <c r="Q1760" s="374"/>
      <c r="R1760" s="374"/>
      <c r="S1760" s="374"/>
      <c r="T1760" s="374"/>
      <c r="U1760" s="374"/>
      <c r="V1760" s="374"/>
      <c r="W1760" s="374"/>
      <c r="X1760" s="374"/>
      <c r="Y1760" s="374"/>
      <c r="Z1760" s="374"/>
      <c r="AA1760" s="374"/>
      <c r="AB1760" s="374"/>
      <c r="AC1760" s="826" t="s">
        <v>10</v>
      </c>
      <c r="AD1760" s="16"/>
      <c r="AE1760" s="16"/>
      <c r="AF1760" s="16"/>
      <c r="AG1760" s="16"/>
      <c r="AH1760" s="16"/>
      <c r="AI1760" s="16"/>
      <c r="AJ1760" s="16"/>
      <c r="AK1760" s="16"/>
      <c r="AL1760" s="16"/>
      <c r="AM1760" s="16"/>
      <c r="AN1760" s="16"/>
      <c r="AO1760" s="16"/>
    </row>
    <row r="1761" s="827" customFormat="1" ht="12.75" customHeight="1">
      <c r="A1761" s="195" t="s">
        <v>765</v>
      </c>
      <c r="B1761" s="160"/>
      <c r="C1761" s="160"/>
      <c r="D1761" s="160"/>
      <c r="E1761" s="26">
        <v>1</v>
      </c>
      <c r="F1761" s="26">
        <v>2</v>
      </c>
      <c r="G1761" s="26">
        <v>3</v>
      </c>
      <c r="H1761" s="26">
        <v>4</v>
      </c>
      <c r="I1761" s="26">
        <v>5</v>
      </c>
      <c r="J1761" s="26">
        <v>6</v>
      </c>
      <c r="K1761" s="26">
        <v>7</v>
      </c>
      <c r="L1761" s="26">
        <v>8</v>
      </c>
      <c r="M1761" s="26">
        <v>9</v>
      </c>
      <c r="N1761" s="26">
        <v>10</v>
      </c>
      <c r="O1761" s="26">
        <v>11</v>
      </c>
      <c r="P1761" s="26">
        <v>12</v>
      </c>
      <c r="Q1761" s="26">
        <v>13</v>
      </c>
      <c r="R1761" s="26">
        <v>14</v>
      </c>
      <c r="S1761" s="26">
        <v>15</v>
      </c>
      <c r="T1761" s="26">
        <v>16</v>
      </c>
      <c r="U1761" s="26">
        <v>17</v>
      </c>
      <c r="V1761" s="26">
        <v>18</v>
      </c>
      <c r="W1761" s="26">
        <v>19</v>
      </c>
      <c r="X1761" s="26">
        <v>20</v>
      </c>
      <c r="Y1761" s="26">
        <v>21</v>
      </c>
      <c r="Z1761" s="26">
        <v>22</v>
      </c>
      <c r="AA1761" s="26">
        <v>23</v>
      </c>
      <c r="AB1761" s="26">
        <v>24</v>
      </c>
      <c r="AC1761" s="828"/>
      <c r="AD1761" s="24"/>
      <c r="AE1761" s="24"/>
      <c r="AF1761" s="24"/>
      <c r="AG1761" s="24"/>
      <c r="AH1761" s="24"/>
      <c r="AI1761" s="24"/>
      <c r="AJ1761" s="24"/>
      <c r="AK1761" s="24"/>
      <c r="AL1761" s="24"/>
      <c r="AM1761" s="24"/>
      <c r="AN1761" s="24"/>
      <c r="AO1761" s="24"/>
    </row>
    <row r="1762" s="827" customFormat="1" ht="12.75" customHeight="1">
      <c r="A1762" s="375" t="s">
        <v>143</v>
      </c>
      <c r="B1762" s="376"/>
      <c r="C1762" s="377"/>
      <c r="D1762" s="378"/>
      <c r="E1762" s="376">
        <v>7</v>
      </c>
      <c r="F1762" s="376">
        <v>7</v>
      </c>
      <c r="G1762" s="376">
        <v>7</v>
      </c>
      <c r="H1762" s="376">
        <v>7</v>
      </c>
      <c r="I1762" s="376">
        <v>7</v>
      </c>
      <c r="J1762" s="376">
        <v>7</v>
      </c>
      <c r="K1762" s="376">
        <v>7</v>
      </c>
      <c r="L1762" s="376">
        <v>7</v>
      </c>
      <c r="M1762" s="376">
        <v>7</v>
      </c>
      <c r="N1762" s="376">
        <v>7</v>
      </c>
      <c r="O1762" s="376">
        <v>7</v>
      </c>
      <c r="P1762" s="376">
        <v>7</v>
      </c>
      <c r="Q1762" s="376">
        <v>7</v>
      </c>
      <c r="R1762" s="376">
        <v>7</v>
      </c>
      <c r="S1762" s="376">
        <v>7</v>
      </c>
      <c r="T1762" s="376">
        <v>7</v>
      </c>
      <c r="U1762" s="376">
        <v>7</v>
      </c>
      <c r="V1762" s="376">
        <v>7</v>
      </c>
      <c r="W1762" s="376">
        <v>7</v>
      </c>
      <c r="X1762" s="376">
        <v>7</v>
      </c>
      <c r="Y1762" s="376">
        <v>7</v>
      </c>
      <c r="Z1762" s="376">
        <v>7</v>
      </c>
      <c r="AA1762" s="376">
        <v>7</v>
      </c>
      <c r="AB1762" s="376">
        <v>7</v>
      </c>
      <c r="AC1762" s="854"/>
      <c r="AD1762" s="24"/>
      <c r="AE1762" s="24"/>
      <c r="AF1762" s="24"/>
      <c r="AG1762" s="24"/>
      <c r="AH1762" s="24"/>
      <c r="AI1762" s="24"/>
      <c r="AJ1762" s="24"/>
      <c r="AK1762" s="24"/>
      <c r="AL1762" s="24"/>
      <c r="AM1762" s="24"/>
      <c r="AN1762" s="24"/>
      <c r="AO1762" s="24"/>
    </row>
    <row r="1763" s="827" customFormat="1" ht="12.75" customHeight="1">
      <c r="A1763" s="447" t="s">
        <v>144</v>
      </c>
      <c r="B1763" s="448"/>
      <c r="C1763" s="449"/>
      <c r="D1763" s="652"/>
      <c r="E1763" s="448">
        <v>7</v>
      </c>
      <c r="F1763" s="448">
        <v>7</v>
      </c>
      <c r="G1763" s="448">
        <v>7</v>
      </c>
      <c r="H1763" s="448">
        <v>7</v>
      </c>
      <c r="I1763" s="448">
        <v>7</v>
      </c>
      <c r="J1763" s="448">
        <v>7</v>
      </c>
      <c r="K1763" s="448">
        <v>7</v>
      </c>
      <c r="L1763" s="448">
        <v>7</v>
      </c>
      <c r="M1763" s="448">
        <v>7</v>
      </c>
      <c r="N1763" s="448">
        <v>7</v>
      </c>
      <c r="O1763" s="448">
        <v>7</v>
      </c>
      <c r="P1763" s="448">
        <v>7</v>
      </c>
      <c r="Q1763" s="448">
        <v>7</v>
      </c>
      <c r="R1763" s="448">
        <v>7</v>
      </c>
      <c r="S1763" s="448">
        <v>7</v>
      </c>
      <c r="T1763" s="448">
        <v>7</v>
      </c>
      <c r="U1763" s="448">
        <v>7</v>
      </c>
      <c r="V1763" s="448">
        <v>7</v>
      </c>
      <c r="W1763" s="448">
        <v>7</v>
      </c>
      <c r="X1763" s="448">
        <v>7</v>
      </c>
      <c r="Y1763" s="448">
        <v>7</v>
      </c>
      <c r="Z1763" s="448">
        <v>7</v>
      </c>
      <c r="AA1763" s="448">
        <v>7</v>
      </c>
      <c r="AB1763" s="448">
        <v>7</v>
      </c>
      <c r="AC1763" s="855"/>
      <c r="AD1763" s="24"/>
      <c r="AE1763" s="24"/>
      <c r="AF1763" s="24"/>
      <c r="AG1763" s="24"/>
      <c r="AH1763" s="24"/>
      <c r="AI1763" s="24"/>
      <c r="AJ1763" s="24"/>
      <c r="AK1763" s="24"/>
      <c r="AL1763" s="24"/>
      <c r="AM1763" s="24"/>
      <c r="AN1763" s="24"/>
      <c r="AO1763" s="24"/>
    </row>
    <row r="1764" s="1" customFormat="1" ht="12.75" customHeight="1">
      <c r="A1764" s="31" t="s">
        <v>484</v>
      </c>
      <c r="B1764" s="32" t="s">
        <v>485</v>
      </c>
      <c r="C1764" s="33" t="s">
        <v>15</v>
      </c>
      <c r="D1764" s="33" t="s">
        <v>740</v>
      </c>
      <c r="E1764" s="374"/>
      <c r="F1764" s="374"/>
      <c r="G1764" s="374"/>
      <c r="H1764" s="459"/>
      <c r="I1764" s="374"/>
      <c r="J1764" s="374"/>
      <c r="K1764" s="374"/>
      <c r="L1764" s="374"/>
      <c r="M1764" s="374"/>
      <c r="N1764" s="459"/>
      <c r="O1764" s="374"/>
      <c r="P1764" s="374"/>
      <c r="Q1764" s="374"/>
      <c r="R1764" s="374"/>
      <c r="S1764" s="374"/>
      <c r="T1764" s="374"/>
      <c r="U1764" s="374"/>
      <c r="V1764" s="459"/>
      <c r="W1764" s="374"/>
      <c r="X1764" s="374"/>
      <c r="Y1764" s="374"/>
      <c r="Z1764" s="374"/>
      <c r="AA1764" s="374"/>
      <c r="AB1764" s="374"/>
      <c r="AC1764" s="36">
        <f t="shared" ref="AC1764:AC1775" si="1540">SUM(E1764:AB1764)</f>
        <v>0</v>
      </c>
      <c r="AD1764" s="16"/>
      <c r="AE1764" s="16"/>
      <c r="AF1764" s="16"/>
      <c r="AG1764" s="16"/>
      <c r="AH1764" s="16"/>
      <c r="AI1764" s="16"/>
      <c r="AJ1764" s="16"/>
      <c r="AK1764" s="16"/>
      <c r="AL1764" s="16"/>
      <c r="AM1764" s="16"/>
      <c r="AN1764" s="16"/>
      <c r="AO1764" s="16"/>
    </row>
    <row r="1765" s="1" customFormat="1" ht="12.75" customHeight="1">
      <c r="A1765" s="37"/>
      <c r="B1765" s="38"/>
      <c r="C1765" s="39" t="s">
        <v>17</v>
      </c>
      <c r="D1765" s="39" t="s">
        <v>740</v>
      </c>
      <c r="E1765" s="119"/>
      <c r="F1765" s="119"/>
      <c r="G1765" s="119"/>
      <c r="H1765" s="400"/>
      <c r="I1765" s="119"/>
      <c r="J1765" s="119"/>
      <c r="K1765" s="119"/>
      <c r="L1765" s="119"/>
      <c r="M1765" s="119"/>
      <c r="N1765" s="400"/>
      <c r="O1765" s="119"/>
      <c r="P1765" s="119"/>
      <c r="Q1765" s="119"/>
      <c r="R1765" s="119"/>
      <c r="S1765" s="119"/>
      <c r="T1765" s="119"/>
      <c r="U1765" s="119"/>
      <c r="V1765" s="400"/>
      <c r="W1765" s="119"/>
      <c r="X1765" s="119"/>
      <c r="Y1765" s="119"/>
      <c r="Z1765" s="119"/>
      <c r="AA1765" s="119"/>
      <c r="AB1765" s="119"/>
      <c r="AC1765" s="42">
        <f t="shared" si="1540"/>
        <v>0</v>
      </c>
      <c r="AD1765" s="16"/>
      <c r="AE1765" s="16"/>
      <c r="AF1765" s="16"/>
      <c r="AG1765" s="16"/>
      <c r="AH1765" s="16"/>
      <c r="AI1765" s="16"/>
      <c r="AJ1765" s="16"/>
      <c r="AK1765" s="16"/>
      <c r="AL1765" s="16"/>
      <c r="AM1765" s="16"/>
      <c r="AN1765" s="16"/>
      <c r="AO1765" s="16"/>
    </row>
    <row r="1766" s="1" customFormat="1" ht="12.75" customHeight="1">
      <c r="A1766" s="37"/>
      <c r="B1766" s="38"/>
      <c r="C1766" s="39" t="s">
        <v>18</v>
      </c>
      <c r="D1766" s="39" t="s">
        <v>19</v>
      </c>
      <c r="E1766" s="45">
        <v>26</v>
      </c>
      <c r="F1766" s="130">
        <v>25</v>
      </c>
      <c r="G1766" s="130">
        <v>26</v>
      </c>
      <c r="H1766" s="392">
        <v>26</v>
      </c>
      <c r="I1766" s="130">
        <v>26</v>
      </c>
      <c r="J1766" s="130">
        <v>28</v>
      </c>
      <c r="K1766" s="130">
        <v>32</v>
      </c>
      <c r="L1766" s="130">
        <v>34</v>
      </c>
      <c r="M1766" s="130">
        <v>34</v>
      </c>
      <c r="N1766" s="392">
        <v>36</v>
      </c>
      <c r="O1766" s="130">
        <v>35</v>
      </c>
      <c r="P1766" s="130">
        <v>35</v>
      </c>
      <c r="Q1766" s="130">
        <v>35</v>
      </c>
      <c r="R1766" s="130">
        <v>36</v>
      </c>
      <c r="S1766" s="130">
        <v>38</v>
      </c>
      <c r="T1766" s="130">
        <v>39</v>
      </c>
      <c r="U1766" s="130">
        <v>38</v>
      </c>
      <c r="V1766" s="392">
        <v>39</v>
      </c>
      <c r="W1766" s="130">
        <v>36</v>
      </c>
      <c r="X1766" s="130">
        <v>35</v>
      </c>
      <c r="Y1766" s="130">
        <v>34</v>
      </c>
      <c r="Z1766" s="130">
        <v>33</v>
      </c>
      <c r="AA1766" s="130">
        <v>29</v>
      </c>
      <c r="AB1766" s="452">
        <v>28</v>
      </c>
      <c r="AC1766" s="42"/>
      <c r="AD1766" s="16"/>
      <c r="AE1766" s="16"/>
      <c r="AF1766" s="16"/>
      <c r="AG1766" s="16"/>
      <c r="AH1766" s="16"/>
      <c r="AI1766" s="16"/>
      <c r="AJ1766" s="16"/>
      <c r="AK1766" s="16"/>
      <c r="AL1766" s="16"/>
      <c r="AM1766" s="16"/>
      <c r="AN1766" s="16"/>
      <c r="AO1766" s="16"/>
    </row>
    <row r="1767" s="1" customFormat="1" ht="12.75" customHeight="1">
      <c r="A1767" s="37"/>
      <c r="B1767" s="38"/>
      <c r="C1767" s="39" t="s">
        <v>20</v>
      </c>
      <c r="D1767" s="39"/>
      <c r="E1767" s="40"/>
      <c r="F1767" s="40"/>
      <c r="G1767" s="40"/>
      <c r="H1767" s="127"/>
      <c r="I1767" s="40"/>
      <c r="J1767" s="40"/>
      <c r="K1767" s="40"/>
      <c r="L1767" s="40"/>
      <c r="M1767" s="40"/>
      <c r="N1767" s="127"/>
      <c r="O1767" s="40"/>
      <c r="P1767" s="40"/>
      <c r="Q1767" s="40"/>
      <c r="R1767" s="40"/>
      <c r="S1767" s="40"/>
      <c r="T1767" s="40"/>
      <c r="U1767" s="40"/>
      <c r="V1767" s="127"/>
      <c r="W1767" s="40"/>
      <c r="X1767" s="40"/>
      <c r="Y1767" s="40"/>
      <c r="Z1767" s="40"/>
      <c r="AA1767" s="40"/>
      <c r="AB1767" s="40"/>
      <c r="AC1767" s="42"/>
      <c r="AD1767" s="16"/>
      <c r="AE1767" s="16"/>
      <c r="AF1767" s="16"/>
      <c r="AG1767" s="16"/>
      <c r="AH1767" s="16"/>
      <c r="AI1767" s="16"/>
      <c r="AJ1767" s="16"/>
      <c r="AK1767" s="16"/>
      <c r="AL1767" s="16"/>
      <c r="AM1767" s="16"/>
      <c r="AN1767" s="16"/>
      <c r="AO1767" s="16"/>
    </row>
    <row r="1768" s="1" customFormat="1" ht="12.75" customHeight="1">
      <c r="A1768" s="49"/>
      <c r="B1768" s="50"/>
      <c r="C1768" s="205" t="s">
        <v>28</v>
      </c>
      <c r="D1768" s="396" t="s">
        <v>19</v>
      </c>
      <c r="E1768" s="205">
        <v>120.61000061035156</v>
      </c>
      <c r="F1768" s="205">
        <v>120.69999694824219</v>
      </c>
      <c r="G1768" s="205">
        <v>120.58999633789062</v>
      </c>
      <c r="H1768" s="205">
        <v>120.26999664306641</v>
      </c>
      <c r="I1768" s="205">
        <v>120.01999664306641</v>
      </c>
      <c r="J1768" s="205">
        <v>119.25</v>
      </c>
      <c r="K1768" s="205">
        <v>119.33999633789062</v>
      </c>
      <c r="L1768" s="205">
        <v>119.52999877929688</v>
      </c>
      <c r="M1768" s="205">
        <v>119.58000183105469</v>
      </c>
      <c r="N1768" s="205">
        <v>118.72000122070312</v>
      </c>
      <c r="O1768" s="205">
        <v>118.55000305175781</v>
      </c>
      <c r="P1768" s="205">
        <v>119.08999633789062</v>
      </c>
      <c r="Q1768" s="205">
        <v>119.31999969482422</v>
      </c>
      <c r="R1768" s="205">
        <v>118.98000335693359</v>
      </c>
      <c r="S1768" s="205">
        <v>119.16999816894531</v>
      </c>
      <c r="T1768" s="205">
        <v>119.08999633789062</v>
      </c>
      <c r="U1768" s="205">
        <v>118.83999633789062</v>
      </c>
      <c r="V1768" s="205">
        <v>118.76000213623047</v>
      </c>
      <c r="W1768" s="205">
        <v>118.83000183105469</v>
      </c>
      <c r="X1768" s="205">
        <v>119.40000152587891</v>
      </c>
      <c r="Y1768" s="205">
        <v>119.80000305175781</v>
      </c>
      <c r="Z1768" s="205">
        <v>119.98000335693359</v>
      </c>
      <c r="AA1768" s="205">
        <v>120.15000152587891</v>
      </c>
      <c r="AB1768" s="205">
        <v>120.63999938964844</v>
      </c>
      <c r="AC1768" s="397"/>
      <c r="AD1768" s="16"/>
      <c r="AE1768" s="16"/>
      <c r="AF1768" s="16"/>
      <c r="AG1768" s="16"/>
      <c r="AH1768" s="16"/>
      <c r="AI1768" s="16"/>
      <c r="AJ1768" s="16"/>
      <c r="AK1768" s="16"/>
      <c r="AL1768" s="16"/>
      <c r="AM1768" s="16"/>
      <c r="AN1768" s="16"/>
      <c r="AO1768" s="16"/>
    </row>
    <row r="1769" s="1" customFormat="1" ht="12.75" customHeight="1">
      <c r="A1769" s="55" t="s">
        <v>486</v>
      </c>
      <c r="B1769" s="56" t="s">
        <v>487</v>
      </c>
      <c r="C1769" s="57" t="s">
        <v>15</v>
      </c>
      <c r="D1769" s="57" t="s">
        <v>740</v>
      </c>
      <c r="E1769" s="398"/>
      <c r="F1769" s="398"/>
      <c r="G1769" s="398"/>
      <c r="H1769" s="399"/>
      <c r="I1769" s="398"/>
      <c r="J1769" s="398"/>
      <c r="K1769" s="398"/>
      <c r="L1769" s="398"/>
      <c r="M1769" s="398"/>
      <c r="N1769" s="399"/>
      <c r="O1769" s="398"/>
      <c r="P1769" s="398"/>
      <c r="Q1769" s="398"/>
      <c r="R1769" s="398"/>
      <c r="S1769" s="398"/>
      <c r="T1769" s="398"/>
      <c r="U1769" s="398"/>
      <c r="V1769" s="399"/>
      <c r="W1769" s="398"/>
      <c r="X1769" s="398"/>
      <c r="Y1769" s="398"/>
      <c r="Z1769" s="398"/>
      <c r="AA1769" s="398"/>
      <c r="AB1769" s="398"/>
      <c r="AC1769" s="59">
        <f t="shared" si="1540"/>
        <v>0</v>
      </c>
      <c r="AD1769" s="16"/>
      <c r="AE1769" s="16"/>
      <c r="AF1769" s="16"/>
      <c r="AG1769" s="16"/>
      <c r="AH1769" s="16"/>
      <c r="AI1769" s="16"/>
      <c r="AJ1769" s="16"/>
      <c r="AK1769" s="16"/>
      <c r="AL1769" s="16"/>
      <c r="AM1769" s="16"/>
      <c r="AN1769" s="16"/>
      <c r="AO1769" s="16"/>
    </row>
    <row r="1770" s="1" customFormat="1" ht="12.75" customHeight="1">
      <c r="A1770" s="37"/>
      <c r="B1770" s="38"/>
      <c r="C1770" s="39" t="s">
        <v>17</v>
      </c>
      <c r="D1770" s="39" t="s">
        <v>740</v>
      </c>
      <c r="E1770" s="119"/>
      <c r="F1770" s="119"/>
      <c r="G1770" s="119"/>
      <c r="H1770" s="400"/>
      <c r="I1770" s="119"/>
      <c r="J1770" s="119"/>
      <c r="K1770" s="119"/>
      <c r="L1770" s="119"/>
      <c r="M1770" s="119"/>
      <c r="N1770" s="400"/>
      <c r="O1770" s="119"/>
      <c r="P1770" s="119"/>
      <c r="Q1770" s="119"/>
      <c r="R1770" s="119"/>
      <c r="S1770" s="119"/>
      <c r="T1770" s="119"/>
      <c r="U1770" s="119"/>
      <c r="V1770" s="400"/>
      <c r="W1770" s="119"/>
      <c r="X1770" s="119"/>
      <c r="Y1770" s="119"/>
      <c r="Z1770" s="119"/>
      <c r="AA1770" s="119"/>
      <c r="AB1770" s="119"/>
      <c r="AC1770" s="42">
        <f t="shared" si="1540"/>
        <v>0</v>
      </c>
      <c r="AD1770" s="16"/>
      <c r="AE1770" s="16"/>
      <c r="AF1770" s="16"/>
      <c r="AG1770" s="16"/>
      <c r="AH1770" s="16"/>
      <c r="AI1770" s="16"/>
      <c r="AJ1770" s="16"/>
      <c r="AK1770" s="16"/>
      <c r="AL1770" s="16"/>
      <c r="AM1770" s="16"/>
      <c r="AN1770" s="16"/>
      <c r="AO1770" s="16"/>
    </row>
    <row r="1771" s="1" customFormat="1" ht="12.75" customHeight="1">
      <c r="A1771" s="37"/>
      <c r="B1771" s="38"/>
      <c r="C1771" s="39" t="s">
        <v>18</v>
      </c>
      <c r="D1771" s="39" t="s">
        <v>19</v>
      </c>
      <c r="E1771" s="45">
        <v>21</v>
      </c>
      <c r="F1771" s="130">
        <v>20</v>
      </c>
      <c r="G1771" s="130">
        <v>20</v>
      </c>
      <c r="H1771" s="392">
        <v>19</v>
      </c>
      <c r="I1771" s="130">
        <v>20</v>
      </c>
      <c r="J1771" s="130">
        <v>22</v>
      </c>
      <c r="K1771" s="130">
        <v>24</v>
      </c>
      <c r="L1771" s="130">
        <v>28</v>
      </c>
      <c r="M1771" s="130">
        <v>28</v>
      </c>
      <c r="N1771" s="392">
        <v>28</v>
      </c>
      <c r="O1771" s="130">
        <v>27</v>
      </c>
      <c r="P1771" s="130">
        <v>29</v>
      </c>
      <c r="Q1771" s="130">
        <v>29</v>
      </c>
      <c r="R1771" s="130">
        <v>29</v>
      </c>
      <c r="S1771" s="130">
        <v>31</v>
      </c>
      <c r="T1771" s="130">
        <v>31</v>
      </c>
      <c r="U1771" s="130">
        <v>30</v>
      </c>
      <c r="V1771" s="392">
        <v>31</v>
      </c>
      <c r="W1771" s="130">
        <v>31</v>
      </c>
      <c r="X1771" s="130">
        <v>31</v>
      </c>
      <c r="Y1771" s="130">
        <v>29</v>
      </c>
      <c r="Z1771" s="130">
        <v>27</v>
      </c>
      <c r="AA1771" s="130">
        <v>23</v>
      </c>
      <c r="AB1771" s="452">
        <v>21</v>
      </c>
      <c r="AC1771" s="222"/>
      <c r="AD1771" s="16"/>
      <c r="AE1771" s="16"/>
      <c r="AF1771" s="16"/>
      <c r="AG1771" s="16"/>
      <c r="AH1771" s="16"/>
      <c r="AI1771" s="16"/>
      <c r="AJ1771" s="16"/>
      <c r="AK1771" s="16"/>
      <c r="AL1771" s="16"/>
      <c r="AM1771" s="16"/>
      <c r="AN1771" s="16"/>
      <c r="AO1771" s="16"/>
    </row>
    <row r="1772" s="1" customFormat="1" ht="12.75" customHeight="1">
      <c r="A1772" s="37"/>
      <c r="B1772" s="38"/>
      <c r="C1772" s="39" t="s">
        <v>20</v>
      </c>
      <c r="D1772" s="39"/>
      <c r="E1772" s="40"/>
      <c r="F1772" s="40"/>
      <c r="G1772" s="40"/>
      <c r="H1772" s="127"/>
      <c r="I1772" s="40"/>
      <c r="J1772" s="40"/>
      <c r="K1772" s="40"/>
      <c r="L1772" s="40"/>
      <c r="M1772" s="40"/>
      <c r="N1772" s="127"/>
      <c r="O1772" s="40"/>
      <c r="P1772" s="40"/>
      <c r="Q1772" s="40"/>
      <c r="R1772" s="40"/>
      <c r="S1772" s="40"/>
      <c r="T1772" s="40"/>
      <c r="U1772" s="40"/>
      <c r="V1772" s="127"/>
      <c r="W1772" s="40"/>
      <c r="X1772" s="40"/>
      <c r="Y1772" s="40"/>
      <c r="Z1772" s="40"/>
      <c r="AA1772" s="40"/>
      <c r="AB1772" s="40"/>
      <c r="AC1772" s="42"/>
      <c r="AD1772" s="16"/>
      <c r="AE1772" s="16"/>
      <c r="AF1772" s="16"/>
      <c r="AG1772" s="16"/>
      <c r="AH1772" s="16"/>
      <c r="AI1772" s="16"/>
      <c r="AJ1772" s="16"/>
      <c r="AK1772" s="16"/>
      <c r="AL1772" s="16"/>
      <c r="AM1772" s="16"/>
      <c r="AN1772" s="16"/>
      <c r="AO1772" s="16"/>
    </row>
    <row r="1773" s="1" customFormat="1" ht="12.75" customHeight="1">
      <c r="A1773" s="113"/>
      <c r="B1773" s="120"/>
      <c r="C1773" s="94" t="s">
        <v>28</v>
      </c>
      <c r="D1773" s="411" t="s">
        <v>19</v>
      </c>
      <c r="E1773" s="205">
        <v>119.97000122070312</v>
      </c>
      <c r="F1773" s="205">
        <v>120.04000091552734</v>
      </c>
      <c r="G1773" s="205">
        <v>119.91000366210938</v>
      </c>
      <c r="H1773" s="205">
        <v>119.68000030517578</v>
      </c>
      <c r="I1773" s="205">
        <v>119.40000152587891</v>
      </c>
      <c r="J1773" s="205">
        <v>118.65000152587891</v>
      </c>
      <c r="K1773" s="205">
        <v>118.72000122070312</v>
      </c>
      <c r="L1773" s="205">
        <v>118.88999938964844</v>
      </c>
      <c r="M1773" s="205">
        <v>118.88999938964844</v>
      </c>
      <c r="N1773" s="205">
        <v>118.09999847412109</v>
      </c>
      <c r="O1773" s="205">
        <v>117.84999847412109</v>
      </c>
      <c r="P1773" s="205">
        <v>118.44999694824219</v>
      </c>
      <c r="Q1773" s="205">
        <v>118.61000061035156</v>
      </c>
      <c r="R1773" s="205">
        <v>118.26999664306641</v>
      </c>
      <c r="S1773" s="205">
        <v>118.48999786376953</v>
      </c>
      <c r="T1773" s="205">
        <v>118.38999938964844</v>
      </c>
      <c r="U1773" s="205">
        <v>118.16000366210938</v>
      </c>
      <c r="V1773" s="205">
        <v>118.06999969482422</v>
      </c>
      <c r="W1773" s="205">
        <v>118.13999938964844</v>
      </c>
      <c r="X1773" s="205">
        <v>118.72000122070312</v>
      </c>
      <c r="Y1773" s="205">
        <v>119.12000274658203</v>
      </c>
      <c r="Z1773" s="205">
        <v>119.30999755859375</v>
      </c>
      <c r="AA1773" s="205">
        <v>119.45999908447266</v>
      </c>
      <c r="AB1773" s="205">
        <v>119.91999816894531</v>
      </c>
      <c r="AC1773" s="94"/>
      <c r="AD1773" s="16"/>
      <c r="AE1773" s="16"/>
      <c r="AF1773" s="16"/>
      <c r="AG1773" s="16"/>
      <c r="AH1773" s="16"/>
      <c r="AI1773" s="16"/>
      <c r="AJ1773" s="16"/>
      <c r="AK1773" s="16"/>
      <c r="AL1773" s="16"/>
      <c r="AM1773" s="16"/>
      <c r="AN1773" s="16"/>
      <c r="AO1773" s="16"/>
    </row>
    <row r="1774" s="1" customFormat="1" ht="12.75" customHeight="1">
      <c r="A1774" s="516" t="s">
        <v>146</v>
      </c>
      <c r="B1774" s="121" t="s">
        <v>741</v>
      </c>
      <c r="C1774" s="33" t="s">
        <v>15</v>
      </c>
      <c r="D1774" s="33" t="s">
        <v>16</v>
      </c>
      <c r="E1774" s="594">
        <v>1.536</v>
      </c>
      <c r="F1774" s="594">
        <v>1.49</v>
      </c>
      <c r="G1774" s="594">
        <v>1.47</v>
      </c>
      <c r="H1774" s="595">
        <v>1.4359999999999999</v>
      </c>
      <c r="I1774" s="594">
        <v>1.448</v>
      </c>
      <c r="J1774" s="594">
        <v>1.526</v>
      </c>
      <c r="K1774" s="594">
        <v>1.746</v>
      </c>
      <c r="L1774" s="594">
        <v>1.8999999999999999</v>
      </c>
      <c r="M1774" s="594">
        <v>2.032</v>
      </c>
      <c r="N1774" s="595">
        <v>2.0499999999999998</v>
      </c>
      <c r="O1774" s="594">
        <v>2.0840000000000001</v>
      </c>
      <c r="P1774" s="594">
        <v>2.056</v>
      </c>
      <c r="Q1774" s="594">
        <v>2.032</v>
      </c>
      <c r="R1774" s="594">
        <v>2.0659999999999998</v>
      </c>
      <c r="S1774" s="594">
        <v>2.2080000000000002</v>
      </c>
      <c r="T1774" s="594">
        <v>2.2240000000000002</v>
      </c>
      <c r="U1774" s="594">
        <v>2.1819999999999999</v>
      </c>
      <c r="V1774" s="595">
        <v>2.1459999999999999</v>
      </c>
      <c r="W1774" s="594">
        <v>2.1480000000000001</v>
      </c>
      <c r="X1774" s="594">
        <v>2.1139999999999999</v>
      </c>
      <c r="Y1774" s="594">
        <v>2.052</v>
      </c>
      <c r="Z1774" s="594">
        <v>1.9199999999999999</v>
      </c>
      <c r="AA1774" s="594">
        <v>1.758</v>
      </c>
      <c r="AB1774" s="594">
        <v>1.6379999999999999</v>
      </c>
      <c r="AC1774" s="36">
        <f t="shared" si="1540"/>
        <v>45.262</v>
      </c>
      <c r="AD1774" s="221"/>
      <c r="AE1774" s="16"/>
      <c r="AF1774" s="16"/>
      <c r="AG1774" s="16"/>
      <c r="AH1774" s="16"/>
      <c r="AI1774" s="16"/>
      <c r="AJ1774" s="16"/>
      <c r="AK1774" s="16"/>
      <c r="AL1774" s="16"/>
      <c r="AM1774" s="16"/>
      <c r="AN1774" s="16"/>
      <c r="AO1774" s="16"/>
    </row>
    <row r="1775" s="1" customFormat="1" ht="12.75" customHeight="1">
      <c r="A1775" s="862"/>
      <c r="B1775" s="109"/>
      <c r="C1775" s="39" t="s">
        <v>17</v>
      </c>
      <c r="D1775" s="39" t="s">
        <v>16</v>
      </c>
      <c r="E1775" s="356">
        <v>0.29399999999999998</v>
      </c>
      <c r="F1775" s="356">
        <v>0.29599999999999999</v>
      </c>
      <c r="G1775" s="356">
        <v>0.28399999999999997</v>
      </c>
      <c r="H1775" s="357">
        <v>0.28199999999999997</v>
      </c>
      <c r="I1775" s="356">
        <v>0.27600000000000002</v>
      </c>
      <c r="J1775" s="356">
        <v>0.26600000000000001</v>
      </c>
      <c r="K1775" s="356">
        <v>0.27800000000000002</v>
      </c>
      <c r="L1775" s="356">
        <v>0.28399999999999997</v>
      </c>
      <c r="M1775" s="356">
        <v>0.316</v>
      </c>
      <c r="N1775" s="357">
        <v>0.32400000000000001</v>
      </c>
      <c r="O1775" s="356">
        <v>0.32000000000000001</v>
      </c>
      <c r="P1775" s="356">
        <v>0.312</v>
      </c>
      <c r="Q1775" s="356">
        <v>0.30199999999999999</v>
      </c>
      <c r="R1775" s="356">
        <v>0.314</v>
      </c>
      <c r="S1775" s="356">
        <v>0.32400000000000001</v>
      </c>
      <c r="T1775" s="356">
        <v>0.31</v>
      </c>
      <c r="U1775" s="356">
        <v>0.308</v>
      </c>
      <c r="V1775" s="357">
        <v>0.312</v>
      </c>
      <c r="W1775" s="356">
        <v>0.30399999999999999</v>
      </c>
      <c r="X1775" s="356">
        <v>0.30399999999999999</v>
      </c>
      <c r="Y1775" s="356">
        <v>0.314</v>
      </c>
      <c r="Z1775" s="356">
        <v>0.308</v>
      </c>
      <c r="AA1775" s="356">
        <v>0.30199999999999999</v>
      </c>
      <c r="AB1775" s="356">
        <v>0.308</v>
      </c>
      <c r="AC1775" s="42">
        <f t="shared" si="1540"/>
        <v>7.2419999999999982</v>
      </c>
      <c r="AD1775" s="16"/>
      <c r="AE1775" s="16"/>
      <c r="AF1775" s="16"/>
      <c r="AG1775" s="16"/>
      <c r="AH1775" s="16"/>
      <c r="AI1775" s="16"/>
      <c r="AJ1775" s="16"/>
      <c r="AK1775" s="16"/>
      <c r="AL1775" s="16"/>
      <c r="AM1775" s="16"/>
      <c r="AN1775" s="16"/>
      <c r="AO1775" s="16"/>
    </row>
    <row r="1776" s="1" customFormat="1" ht="12.75" customHeight="1">
      <c r="A1776" s="862"/>
      <c r="B1776" s="109"/>
      <c r="C1776" s="39" t="s">
        <v>18</v>
      </c>
      <c r="D1776" s="39" t="s">
        <v>19</v>
      </c>
      <c r="E1776" s="45">
        <v>83</v>
      </c>
      <c r="F1776" s="130">
        <v>84</v>
      </c>
      <c r="G1776" s="130">
        <v>87</v>
      </c>
      <c r="H1776" s="392">
        <v>83</v>
      </c>
      <c r="I1776" s="130">
        <v>83</v>
      </c>
      <c r="J1776" s="130">
        <v>89</v>
      </c>
      <c r="K1776" s="130">
        <v>106</v>
      </c>
      <c r="L1776" s="130">
        <v>116</v>
      </c>
      <c r="M1776" s="130">
        <v>111</v>
      </c>
      <c r="N1776" s="392">
        <v>121</v>
      </c>
      <c r="O1776" s="130">
        <v>122</v>
      </c>
      <c r="P1776" s="130">
        <v>119</v>
      </c>
      <c r="Q1776" s="130">
        <v>112</v>
      </c>
      <c r="R1776" s="130">
        <v>120</v>
      </c>
      <c r="S1776" s="130">
        <v>129</v>
      </c>
      <c r="T1776" s="130">
        <v>131</v>
      </c>
      <c r="U1776" s="130">
        <v>125</v>
      </c>
      <c r="V1776" s="392">
        <v>129</v>
      </c>
      <c r="W1776" s="130">
        <v>121</v>
      </c>
      <c r="X1776" s="130">
        <v>112</v>
      </c>
      <c r="Y1776" s="130">
        <v>111</v>
      </c>
      <c r="Z1776" s="130">
        <v>104</v>
      </c>
      <c r="AA1776" s="130">
        <v>93</v>
      </c>
      <c r="AB1776" s="452">
        <v>88</v>
      </c>
      <c r="AC1776" s="222"/>
      <c r="AD1776" s="221"/>
      <c r="AE1776" s="16"/>
      <c r="AF1776" s="16"/>
      <c r="AG1776" s="16"/>
      <c r="AH1776" s="16"/>
      <c r="AI1776" s="16"/>
      <c r="AJ1776" s="16"/>
      <c r="AK1776" s="16"/>
      <c r="AL1776" s="16"/>
      <c r="AM1776" s="16"/>
      <c r="AN1776" s="16"/>
      <c r="AO1776" s="16"/>
    </row>
    <row r="1777" s="1" customFormat="1" ht="12.75" customHeight="1">
      <c r="A1777" s="867"/>
      <c r="B1777" s="181"/>
      <c r="C1777" s="51" t="s">
        <v>20</v>
      </c>
      <c r="D1777" s="51"/>
      <c r="E1777" s="52">
        <f t="shared" ref="E1777:AC1789" si="1541">E1775/E1774</f>
        <v>0.19140624999999997</v>
      </c>
      <c r="F1777" s="52">
        <f t="shared" si="1541"/>
        <v>0.19865771812080535</v>
      </c>
      <c r="G1777" s="52">
        <f t="shared" si="1541"/>
        <v>0.1931972789115646</v>
      </c>
      <c r="H1777" s="421">
        <f t="shared" si="1541"/>
        <v>0.19637883008356544</v>
      </c>
      <c r="I1777" s="52">
        <f t="shared" si="1541"/>
        <v>0.19060773480662985</v>
      </c>
      <c r="J1777" s="52">
        <f t="shared" si="1541"/>
        <v>0.1743119266055046</v>
      </c>
      <c r="K1777" s="52">
        <f t="shared" si="1541"/>
        <v>0.15922107674684996</v>
      </c>
      <c r="L1777" s="52">
        <f t="shared" si="1541"/>
        <v>0.14947368421052631</v>
      </c>
      <c r="M1777" s="52">
        <f t="shared" si="1541"/>
        <v>0.15551181102362205</v>
      </c>
      <c r="N1777" s="100">
        <f t="shared" si="1541"/>
        <v>0.15804878048780491</v>
      </c>
      <c r="O1777" s="52">
        <f t="shared" si="1541"/>
        <v>0.15355086372360843</v>
      </c>
      <c r="P1777" s="52">
        <f t="shared" si="1541"/>
        <v>0.1517509727626459</v>
      </c>
      <c r="Q1777" s="52">
        <f t="shared" si="1541"/>
        <v>0.14862204724409447</v>
      </c>
      <c r="R1777" s="52">
        <f t="shared" si="1541"/>
        <v>0.15198451113262343</v>
      </c>
      <c r="S1777" s="52">
        <f t="shared" si="1541"/>
        <v>0.14673913043478259</v>
      </c>
      <c r="T1777" s="52">
        <f t="shared" si="1541"/>
        <v>0.13938848920863309</v>
      </c>
      <c r="U1777" s="52">
        <f t="shared" si="1541"/>
        <v>0.14115490375802017</v>
      </c>
      <c r="V1777" s="100">
        <f t="shared" si="1541"/>
        <v>0.14538676607642126</v>
      </c>
      <c r="W1777" s="52">
        <f t="shared" si="1541"/>
        <v>0.14152700186219738</v>
      </c>
      <c r="X1777" s="52">
        <f t="shared" si="1541"/>
        <v>0.14380321665089876</v>
      </c>
      <c r="Y1777" s="52">
        <f t="shared" si="1541"/>
        <v>0.1530214424951267</v>
      </c>
      <c r="Z1777" s="52">
        <f t="shared" si="1541"/>
        <v>0.16041666666666668</v>
      </c>
      <c r="AA1777" s="52">
        <f t="shared" si="1541"/>
        <v>0.17178612059158133</v>
      </c>
      <c r="AB1777" s="52">
        <f t="shared" si="1541"/>
        <v>0.18803418803418803</v>
      </c>
      <c r="AC1777" s="101">
        <f t="shared" si="1541"/>
        <v>0.1600017674870752</v>
      </c>
      <c r="AD1777" s="221"/>
      <c r="AE1777" s="16"/>
      <c r="AF1777" s="16"/>
      <c r="AG1777" s="16"/>
      <c r="AH1777" s="16"/>
      <c r="AI1777" s="16"/>
      <c r="AJ1777" s="16"/>
      <c r="AK1777" s="16"/>
      <c r="AL1777" s="16"/>
      <c r="AM1777" s="16"/>
      <c r="AN1777" s="16"/>
      <c r="AO1777" s="16"/>
    </row>
    <row r="1778" s="1" customFormat="1" ht="12.75" customHeight="1">
      <c r="A1778" s="687" t="s">
        <v>161</v>
      </c>
      <c r="B1778" s="106" t="s">
        <v>742</v>
      </c>
      <c r="C1778" s="57" t="s">
        <v>15</v>
      </c>
      <c r="D1778" s="57" t="s">
        <v>16</v>
      </c>
      <c r="E1778" s="590">
        <v>1.6719999999999999</v>
      </c>
      <c r="F1778" s="590">
        <v>1.6439999999999999</v>
      </c>
      <c r="G1778" s="590">
        <v>1.5900000000000001</v>
      </c>
      <c r="H1778" s="1143">
        <v>1.5760000000000001</v>
      </c>
      <c r="I1778" s="590">
        <v>1.6679999999999999</v>
      </c>
      <c r="J1778" s="590">
        <v>1.742</v>
      </c>
      <c r="K1778" s="590">
        <v>1.9059999999999999</v>
      </c>
      <c r="L1778" s="590">
        <v>2.0600000000000001</v>
      </c>
      <c r="M1778" s="590">
        <v>2.1600000000000001</v>
      </c>
      <c r="N1778" s="591">
        <v>2.1400000000000001</v>
      </c>
      <c r="O1778" s="590">
        <v>2.1240000000000001</v>
      </c>
      <c r="P1778" s="590">
        <v>2.1539999999999999</v>
      </c>
      <c r="Q1778" s="590">
        <v>2.1539999999999999</v>
      </c>
      <c r="R1778" s="590">
        <v>2.1640000000000001</v>
      </c>
      <c r="S1778" s="590">
        <v>2.2559999999999998</v>
      </c>
      <c r="T1778" s="590">
        <v>2.3199999999999998</v>
      </c>
      <c r="U1778" s="590">
        <v>2.3180000000000001</v>
      </c>
      <c r="V1778" s="591">
        <v>2.2839999999999998</v>
      </c>
      <c r="W1778" s="590">
        <v>2.2839999999999998</v>
      </c>
      <c r="X1778" s="590">
        <v>2.2599999999999998</v>
      </c>
      <c r="Y1778" s="590">
        <v>2.1840000000000002</v>
      </c>
      <c r="Z1778" s="590">
        <v>2.0779999999999998</v>
      </c>
      <c r="AA1778" s="590">
        <v>1.8919999999999999</v>
      </c>
      <c r="AB1778" s="590">
        <v>1.788</v>
      </c>
      <c r="AC1778" s="107">
        <f t="shared" ref="AC1778:AC1779" si="1542">SUM(E1778:AB1778)</f>
        <v>48.417999999999999</v>
      </c>
      <c r="AD1778" s="221"/>
      <c r="AE1778" s="16"/>
      <c r="AF1778" s="16"/>
      <c r="AG1778" s="16"/>
      <c r="AH1778" s="16"/>
      <c r="AI1778" s="16"/>
      <c r="AJ1778" s="16"/>
      <c r="AK1778" s="16"/>
      <c r="AL1778" s="16"/>
      <c r="AM1778" s="16"/>
      <c r="AN1778" s="16"/>
      <c r="AO1778" s="16"/>
    </row>
    <row r="1779" s="1" customFormat="1" ht="12.75" customHeight="1">
      <c r="A1779" s="862"/>
      <c r="B1779" s="109"/>
      <c r="C1779" s="39" t="s">
        <v>17</v>
      </c>
      <c r="D1779" s="39" t="s">
        <v>16</v>
      </c>
      <c r="E1779" s="356">
        <v>0.192</v>
      </c>
      <c r="F1779" s="356">
        <v>0.20999999999999999</v>
      </c>
      <c r="G1779" s="356">
        <v>0.19600000000000001</v>
      </c>
      <c r="H1779" s="1144">
        <v>0.19600000000000001</v>
      </c>
      <c r="I1779" s="356">
        <v>0.20000000000000001</v>
      </c>
      <c r="J1779" s="356">
        <v>0.20200000000000001</v>
      </c>
      <c r="K1779" s="356">
        <v>0.19</v>
      </c>
      <c r="L1779" s="356">
        <v>0.20399999999999999</v>
      </c>
      <c r="M1779" s="356">
        <v>0.20999999999999999</v>
      </c>
      <c r="N1779" s="357">
        <v>0.21199999999999999</v>
      </c>
      <c r="O1779" s="356">
        <v>0.188</v>
      </c>
      <c r="P1779" s="356">
        <v>0.218</v>
      </c>
      <c r="Q1779" s="356">
        <v>0.19800000000000001</v>
      </c>
      <c r="R1779" s="356">
        <v>0.20599999999999999</v>
      </c>
      <c r="S1779" s="356">
        <v>0.22</v>
      </c>
      <c r="T1779" s="356">
        <v>0.23799999999999999</v>
      </c>
      <c r="U1779" s="356">
        <v>0.23599999999999999</v>
      </c>
      <c r="V1779" s="357">
        <v>0.23799999999999999</v>
      </c>
      <c r="W1779" s="356">
        <v>0.23000000000000001</v>
      </c>
      <c r="X1779" s="356">
        <v>0.22800000000000001</v>
      </c>
      <c r="Y1779" s="356">
        <v>0.214</v>
      </c>
      <c r="Z1779" s="356">
        <v>0.218</v>
      </c>
      <c r="AA1779" s="356">
        <v>0.20599999999999999</v>
      </c>
      <c r="AB1779" s="356">
        <v>0.216</v>
      </c>
      <c r="AC1779" s="110">
        <f t="shared" si="1542"/>
        <v>5.0660000000000007</v>
      </c>
      <c r="AD1779" s="16"/>
      <c r="AE1779" s="16"/>
      <c r="AF1779" s="16"/>
      <c r="AG1779" s="16"/>
      <c r="AH1779" s="16"/>
      <c r="AI1779" s="16"/>
      <c r="AJ1779" s="16"/>
      <c r="AK1779" s="16"/>
      <c r="AL1779" s="16"/>
      <c r="AM1779" s="16"/>
      <c r="AN1779" s="16"/>
      <c r="AO1779" s="16"/>
    </row>
    <row r="1780" s="1" customFormat="1" ht="12.75" customHeight="1">
      <c r="A1780" s="862"/>
      <c r="B1780" s="109"/>
      <c r="C1780" s="39" t="s">
        <v>18</v>
      </c>
      <c r="D1780" s="39" t="s">
        <v>19</v>
      </c>
      <c r="E1780" s="45">
        <v>91</v>
      </c>
      <c r="F1780" s="130">
        <v>81</v>
      </c>
      <c r="G1780" s="130">
        <v>86</v>
      </c>
      <c r="H1780" s="392">
        <v>89</v>
      </c>
      <c r="I1780" s="130">
        <v>95</v>
      </c>
      <c r="J1780" s="130">
        <v>101</v>
      </c>
      <c r="K1780" s="130">
        <v>110</v>
      </c>
      <c r="L1780" s="130">
        <v>114</v>
      </c>
      <c r="M1780" s="130">
        <v>121</v>
      </c>
      <c r="N1780" s="392">
        <v>121</v>
      </c>
      <c r="O1780" s="130">
        <v>115</v>
      </c>
      <c r="P1780" s="130">
        <v>120</v>
      </c>
      <c r="Q1780" s="130">
        <v>125</v>
      </c>
      <c r="R1780" s="130">
        <v>121</v>
      </c>
      <c r="S1780" s="130">
        <v>127</v>
      </c>
      <c r="T1780" s="130">
        <v>132</v>
      </c>
      <c r="U1780" s="130">
        <v>135</v>
      </c>
      <c r="V1780" s="392">
        <v>131</v>
      </c>
      <c r="W1780" s="130">
        <v>122</v>
      </c>
      <c r="X1780" s="130">
        <v>123</v>
      </c>
      <c r="Y1780" s="130">
        <v>116</v>
      </c>
      <c r="Z1780" s="130">
        <v>113</v>
      </c>
      <c r="AA1780" s="130">
        <v>101</v>
      </c>
      <c r="AB1780" s="452">
        <v>98</v>
      </c>
      <c r="AC1780" s="222"/>
      <c r="AD1780" s="221"/>
      <c r="AE1780" s="16"/>
      <c r="AF1780" s="16"/>
      <c r="AG1780" s="16"/>
      <c r="AH1780" s="16"/>
      <c r="AI1780" s="16"/>
      <c r="AJ1780" s="16"/>
      <c r="AK1780" s="16"/>
      <c r="AL1780" s="16"/>
      <c r="AM1780" s="16"/>
      <c r="AN1780" s="16"/>
      <c r="AO1780" s="16"/>
    </row>
    <row r="1781" s="1" customFormat="1" ht="12.75" customHeight="1">
      <c r="A1781" s="863"/>
      <c r="B1781" s="114"/>
      <c r="C1781" s="115" t="s">
        <v>20</v>
      </c>
      <c r="D1781" s="115"/>
      <c r="E1781" s="116">
        <f t="shared" si="1541"/>
        <v>0.11483253588516747</v>
      </c>
      <c r="F1781" s="116">
        <f t="shared" si="1541"/>
        <v>0.12773722627737227</v>
      </c>
      <c r="G1781" s="116">
        <f t="shared" si="1541"/>
        <v>0.12327044025157233</v>
      </c>
      <c r="H1781" s="393">
        <f t="shared" si="1541"/>
        <v>0.12436548223350254</v>
      </c>
      <c r="I1781" s="116">
        <f t="shared" si="1541"/>
        <v>0.11990407673860913</v>
      </c>
      <c r="J1781" s="116">
        <f t="shared" si="1541"/>
        <v>0.11595866819747418</v>
      </c>
      <c r="K1781" s="116">
        <f t="shared" si="1541"/>
        <v>0.099685204616998951</v>
      </c>
      <c r="L1781" s="116">
        <f t="shared" si="1541"/>
        <v>0.099029126213592222</v>
      </c>
      <c r="M1781" s="116">
        <f t="shared" si="1541"/>
        <v>0.09722222222222221</v>
      </c>
      <c r="N1781" s="117">
        <f t="shared" si="1541"/>
        <v>0.099065420560747658</v>
      </c>
      <c r="O1781" s="116">
        <f t="shared" si="1541"/>
        <v>0.08851224105461393</v>
      </c>
      <c r="P1781" s="116">
        <f t="shared" si="1541"/>
        <v>0.10120705663881152</v>
      </c>
      <c r="Q1781" s="116">
        <f t="shared" si="1541"/>
        <v>0.091922005571030654</v>
      </c>
      <c r="R1781" s="116">
        <f t="shared" si="1541"/>
        <v>0.095194085027726416</v>
      </c>
      <c r="S1781" s="116">
        <f t="shared" si="1541"/>
        <v>0.097517730496453917</v>
      </c>
      <c r="T1781" s="116">
        <f t="shared" si="1541"/>
        <v>0.10258620689655172</v>
      </c>
      <c r="U1781" s="116">
        <f t="shared" si="1541"/>
        <v>0.10181190681622088</v>
      </c>
      <c r="V1781" s="117">
        <f t="shared" si="1541"/>
        <v>0.1042031523642732</v>
      </c>
      <c r="W1781" s="116">
        <f t="shared" si="1541"/>
        <v>0.10070052539404555</v>
      </c>
      <c r="X1781" s="116">
        <f t="shared" si="1541"/>
        <v>0.1008849557522124</v>
      </c>
      <c r="Y1781" s="116">
        <f t="shared" si="1541"/>
        <v>0.09798534798534797</v>
      </c>
      <c r="Z1781" s="116">
        <f t="shared" si="1541"/>
        <v>0.10490856592877768</v>
      </c>
      <c r="AA1781" s="116">
        <f t="shared" si="1541"/>
        <v>0.10887949260042283</v>
      </c>
      <c r="AB1781" s="116">
        <f t="shared" si="1541"/>
        <v>0.12080536912751677</v>
      </c>
      <c r="AC1781" s="125">
        <f t="shared" si="1541"/>
        <v>0.10463050931471768</v>
      </c>
      <c r="AD1781" s="221"/>
      <c r="AE1781" s="16"/>
      <c r="AF1781" s="16"/>
      <c r="AG1781" s="16"/>
      <c r="AH1781" s="16"/>
      <c r="AI1781" s="16"/>
      <c r="AJ1781" s="16"/>
      <c r="AK1781" s="16"/>
      <c r="AL1781" s="16"/>
      <c r="AM1781" s="16"/>
      <c r="AN1781" s="16"/>
      <c r="AO1781" s="16"/>
    </row>
    <row r="1782" s="1" customFormat="1" ht="12.75" customHeight="1">
      <c r="A1782" s="516" t="s">
        <v>75</v>
      </c>
      <c r="B1782" s="121" t="s">
        <v>743</v>
      </c>
      <c r="C1782" s="33" t="s">
        <v>15</v>
      </c>
      <c r="D1782" s="33" t="s">
        <v>16</v>
      </c>
      <c r="E1782" s="594">
        <v>0.035999999999999997</v>
      </c>
      <c r="F1782" s="594">
        <v>0.048000000000000001</v>
      </c>
      <c r="G1782" s="594">
        <v>0.044999999999999998</v>
      </c>
      <c r="H1782" s="1145">
        <v>0.048000000000000001</v>
      </c>
      <c r="I1782" s="594">
        <v>0.044999999999999998</v>
      </c>
      <c r="J1782" s="594">
        <v>0.044999999999999998</v>
      </c>
      <c r="K1782" s="594">
        <v>0.057000000000000002</v>
      </c>
      <c r="L1782" s="594">
        <v>0.069000000000000006</v>
      </c>
      <c r="M1782" s="594">
        <v>0.063</v>
      </c>
      <c r="N1782" s="595">
        <v>0.057000000000000002</v>
      </c>
      <c r="O1782" s="594">
        <v>0.053999999999999999</v>
      </c>
      <c r="P1782" s="594">
        <v>0.050999999999999997</v>
      </c>
      <c r="Q1782" s="594">
        <v>0.050999999999999997</v>
      </c>
      <c r="R1782" s="594">
        <v>0.044999999999999998</v>
      </c>
      <c r="S1782" s="594">
        <v>0.053999999999999999</v>
      </c>
      <c r="T1782" s="594">
        <v>0.050999999999999997</v>
      </c>
      <c r="U1782" s="594">
        <v>0.048000000000000001</v>
      </c>
      <c r="V1782" s="595">
        <v>0.048000000000000001</v>
      </c>
      <c r="W1782" s="594">
        <v>0.048000000000000001</v>
      </c>
      <c r="X1782" s="594">
        <v>0.048000000000000001</v>
      </c>
      <c r="Y1782" s="594">
        <v>0.044999999999999998</v>
      </c>
      <c r="Z1782" s="594">
        <v>0.053999999999999999</v>
      </c>
      <c r="AA1782" s="594">
        <v>0.035999999999999997</v>
      </c>
      <c r="AB1782" s="594">
        <v>0.029999999999999999</v>
      </c>
      <c r="AC1782" s="36">
        <f t="shared" ref="AC1782:AC1783" si="1543">SUM(E1782:AB1782)</f>
        <v>1.1760000000000004</v>
      </c>
      <c r="AD1782" s="16"/>
      <c r="AE1782" s="16"/>
      <c r="AF1782" s="16"/>
      <c r="AG1782" s="16"/>
      <c r="AH1782" s="16"/>
      <c r="AI1782" s="16"/>
      <c r="AJ1782" s="16"/>
      <c r="AK1782" s="16"/>
      <c r="AL1782" s="16"/>
      <c r="AM1782" s="16"/>
      <c r="AN1782" s="16"/>
      <c r="AO1782" s="16"/>
    </row>
    <row r="1783" s="1" customFormat="1" ht="12.75" customHeight="1">
      <c r="A1783" s="862"/>
      <c r="B1783" s="109"/>
      <c r="C1783" s="39" t="s">
        <v>17</v>
      </c>
      <c r="D1783" s="39" t="s">
        <v>16</v>
      </c>
      <c r="E1783" s="356">
        <v>0</v>
      </c>
      <c r="F1783" s="356">
        <v>0</v>
      </c>
      <c r="G1783" s="356">
        <v>0</v>
      </c>
      <c r="H1783" s="1144">
        <v>0</v>
      </c>
      <c r="I1783" s="356">
        <v>0</v>
      </c>
      <c r="J1783" s="356">
        <v>0</v>
      </c>
      <c r="K1783" s="356">
        <v>0</v>
      </c>
      <c r="L1783" s="356">
        <v>0</v>
      </c>
      <c r="M1783" s="356">
        <v>0</v>
      </c>
      <c r="N1783" s="357">
        <v>0</v>
      </c>
      <c r="O1783" s="356">
        <v>0</v>
      </c>
      <c r="P1783" s="356">
        <v>0</v>
      </c>
      <c r="Q1783" s="356">
        <v>0.0030000000000000001</v>
      </c>
      <c r="R1783" s="356">
        <v>0</v>
      </c>
      <c r="S1783" s="356">
        <v>0</v>
      </c>
      <c r="T1783" s="356">
        <v>0</v>
      </c>
      <c r="U1783" s="356">
        <v>0</v>
      </c>
      <c r="V1783" s="357">
        <v>0</v>
      </c>
      <c r="W1783" s="356">
        <v>0</v>
      </c>
      <c r="X1783" s="356">
        <v>0</v>
      </c>
      <c r="Y1783" s="356">
        <v>0</v>
      </c>
      <c r="Z1783" s="356">
        <v>0</v>
      </c>
      <c r="AA1783" s="356">
        <v>0</v>
      </c>
      <c r="AB1783" s="356">
        <v>0</v>
      </c>
      <c r="AC1783" s="42">
        <f t="shared" si="1543"/>
        <v>0.0030000000000000001</v>
      </c>
      <c r="AD1783" s="16"/>
      <c r="AE1783" s="16"/>
      <c r="AF1783" s="16"/>
      <c r="AG1783" s="16"/>
      <c r="AH1783" s="16"/>
      <c r="AI1783" s="16"/>
      <c r="AJ1783" s="16"/>
      <c r="AK1783" s="16"/>
      <c r="AL1783" s="16"/>
      <c r="AM1783" s="16"/>
      <c r="AN1783" s="16"/>
      <c r="AO1783" s="16"/>
    </row>
    <row r="1784" s="1" customFormat="1" ht="12.75" customHeight="1">
      <c r="A1784" s="862"/>
      <c r="B1784" s="109"/>
      <c r="C1784" s="39" t="s">
        <v>18</v>
      </c>
      <c r="D1784" s="39" t="s">
        <v>19</v>
      </c>
      <c r="E1784" s="124">
        <v>2.2104576672002607</v>
      </c>
      <c r="F1784" s="124">
        <v>2.9444618520910395</v>
      </c>
      <c r="G1784" s="124">
        <v>2.7657162326856222</v>
      </c>
      <c r="H1784" s="1146">
        <v>2.9557541203858824</v>
      </c>
      <c r="I1784" s="124">
        <v>2.7763433744171588</v>
      </c>
      <c r="J1784" s="124">
        <v>2.7951386535340363</v>
      </c>
      <c r="K1784" s="124">
        <v>3.5405089611431118</v>
      </c>
      <c r="L1784" s="124">
        <v>4.2776055754314894</v>
      </c>
      <c r="M1784" s="124">
        <v>3.9056398732200561</v>
      </c>
      <c r="N1784" s="1146">
        <v>3.554258497139569</v>
      </c>
      <c r="O1784" s="124">
        <v>3.3737433682628564</v>
      </c>
      <c r="P1784" s="124">
        <v>3.1739631414601828</v>
      </c>
      <c r="Q1784" s="124">
        <v>3.1647630380667744</v>
      </c>
      <c r="R1784" s="124">
        <v>2.8005557130531029</v>
      </c>
      <c r="S1784" s="124">
        <v>3.3574134734758774</v>
      </c>
      <c r="T1784" s="124">
        <v>3.1739631414601828</v>
      </c>
      <c r="U1784" s="124">
        <v>2.9872594272566428</v>
      </c>
      <c r="V1784" s="1146">
        <v>2.9959685609267694</v>
      </c>
      <c r="W1784" s="124">
        <v>2.9930597870649005</v>
      </c>
      <c r="X1784" s="124">
        <v>2.9786005064157881</v>
      </c>
      <c r="Y1784" s="124">
        <v>2.7816875023127654</v>
      </c>
      <c r="Z1784" s="124">
        <v>3.3316120493005901</v>
      </c>
      <c r="AA1784" s="124">
        <v>2.2189431011463601</v>
      </c>
      <c r="AB1784" s="124">
        <v>1.842048056000217</v>
      </c>
      <c r="AC1784" s="222"/>
      <c r="AD1784" s="221"/>
      <c r="AE1784" s="16"/>
      <c r="AF1784" s="16"/>
      <c r="AG1784" s="16"/>
      <c r="AH1784" s="16"/>
      <c r="AI1784" s="16"/>
      <c r="AJ1784" s="16"/>
      <c r="AK1784" s="16"/>
      <c r="AL1784" s="16"/>
      <c r="AM1784" s="16"/>
      <c r="AN1784" s="16"/>
      <c r="AO1784" s="16"/>
    </row>
    <row r="1785" s="1" customFormat="1" ht="12.75" customHeight="1">
      <c r="A1785" s="867"/>
      <c r="B1785" s="181"/>
      <c r="C1785" s="51" t="s">
        <v>20</v>
      </c>
      <c r="D1785" s="51"/>
      <c r="E1785" s="52">
        <f t="shared" si="1541"/>
        <v>0</v>
      </c>
      <c r="F1785" s="52">
        <f t="shared" si="1541"/>
        <v>0</v>
      </c>
      <c r="G1785" s="52">
        <f t="shared" si="1541"/>
        <v>0</v>
      </c>
      <c r="H1785" s="421">
        <f t="shared" si="1541"/>
        <v>0</v>
      </c>
      <c r="I1785" s="52">
        <f t="shared" si="1541"/>
        <v>0</v>
      </c>
      <c r="J1785" s="52">
        <f t="shared" si="1541"/>
        <v>0</v>
      </c>
      <c r="K1785" s="52">
        <f t="shared" si="1541"/>
        <v>0</v>
      </c>
      <c r="L1785" s="52">
        <f t="shared" si="1541"/>
        <v>0</v>
      </c>
      <c r="M1785" s="52">
        <f t="shared" si="1541"/>
        <v>0</v>
      </c>
      <c r="N1785" s="100">
        <f t="shared" si="1541"/>
        <v>0</v>
      </c>
      <c r="O1785" s="52">
        <f t="shared" si="1541"/>
        <v>0</v>
      </c>
      <c r="P1785" s="52">
        <f t="shared" si="1541"/>
        <v>0</v>
      </c>
      <c r="Q1785" s="52">
        <f t="shared" si="1541"/>
        <v>0.058823529411764712</v>
      </c>
      <c r="R1785" s="52">
        <f t="shared" si="1541"/>
        <v>0</v>
      </c>
      <c r="S1785" s="52">
        <f t="shared" si="1541"/>
        <v>0</v>
      </c>
      <c r="T1785" s="52">
        <f t="shared" si="1541"/>
        <v>0</v>
      </c>
      <c r="U1785" s="52">
        <f t="shared" si="1541"/>
        <v>0</v>
      </c>
      <c r="V1785" s="100">
        <f t="shared" si="1541"/>
        <v>0</v>
      </c>
      <c r="W1785" s="52">
        <f t="shared" si="1541"/>
        <v>0</v>
      </c>
      <c r="X1785" s="52">
        <f t="shared" si="1541"/>
        <v>0</v>
      </c>
      <c r="Y1785" s="52">
        <f t="shared" si="1541"/>
        <v>0</v>
      </c>
      <c r="Z1785" s="52">
        <v>0.35999999999999999</v>
      </c>
      <c r="AA1785" s="52">
        <v>0.75</v>
      </c>
      <c r="AB1785" s="52">
        <v>0.29999999999999999</v>
      </c>
      <c r="AC1785" s="101">
        <f>AC1783/AC1782</f>
        <v>0.0025510204081632647</v>
      </c>
      <c r="AD1785" s="221"/>
      <c r="AE1785" s="16"/>
      <c r="AF1785" s="16"/>
      <c r="AG1785" s="16"/>
      <c r="AH1785" s="16"/>
      <c r="AI1785" s="16"/>
      <c r="AJ1785" s="16"/>
      <c r="AK1785" s="16"/>
      <c r="AL1785" s="16"/>
      <c r="AM1785" s="16"/>
      <c r="AN1785" s="16"/>
      <c r="AO1785" s="16"/>
    </row>
    <row r="1786" s="1" customFormat="1" ht="12.75" customHeight="1">
      <c r="A1786" s="687" t="s">
        <v>172</v>
      </c>
      <c r="B1786" s="106" t="s">
        <v>744</v>
      </c>
      <c r="C1786" s="57" t="s">
        <v>15</v>
      </c>
      <c r="D1786" s="57" t="s">
        <v>16</v>
      </c>
      <c r="E1786" s="590">
        <v>2.3159999999999998</v>
      </c>
      <c r="F1786" s="590">
        <v>2.2290000000000001</v>
      </c>
      <c r="G1786" s="590">
        <v>2.2229999999999999</v>
      </c>
      <c r="H1786" s="1143">
        <v>2.157</v>
      </c>
      <c r="I1786" s="590">
        <v>2.214</v>
      </c>
      <c r="J1786" s="590">
        <v>2.343</v>
      </c>
      <c r="K1786" s="590">
        <v>2.6549999999999998</v>
      </c>
      <c r="L1786" s="590">
        <v>2.9670000000000001</v>
      </c>
      <c r="M1786" s="590">
        <v>3.1349999999999998</v>
      </c>
      <c r="N1786" s="591">
        <v>3.1589999999999998</v>
      </c>
      <c r="O1786" s="590">
        <v>3.2040000000000002</v>
      </c>
      <c r="P1786" s="590">
        <v>3.2160000000000002</v>
      </c>
      <c r="Q1786" s="590">
        <v>3.2759999999999998</v>
      </c>
      <c r="R1786" s="590">
        <v>3.2490000000000001</v>
      </c>
      <c r="S1786" s="590">
        <v>3.3839999999999999</v>
      </c>
      <c r="T1786" s="590">
        <v>3.4740000000000002</v>
      </c>
      <c r="U1786" s="590">
        <v>3.4830000000000001</v>
      </c>
      <c r="V1786" s="591">
        <v>3.4620000000000002</v>
      </c>
      <c r="W1786" s="590">
        <v>3.5009999999999999</v>
      </c>
      <c r="X1786" s="590">
        <v>3.4830000000000001</v>
      </c>
      <c r="Y1786" s="590">
        <v>3.375</v>
      </c>
      <c r="Z1786" s="590">
        <v>3.1890000000000001</v>
      </c>
      <c r="AA1786" s="590">
        <v>2.7959999999999998</v>
      </c>
      <c r="AB1786" s="590">
        <v>2.4630000000000001</v>
      </c>
      <c r="AC1786" s="59">
        <f t="shared" ref="AC1786:AC1787" si="1544">SUM(E1786:AB1786)</f>
        <v>70.952999999999989</v>
      </c>
      <c r="AD1786" s="221"/>
      <c r="AE1786" s="16"/>
      <c r="AF1786" s="16"/>
      <c r="AG1786" s="16"/>
      <c r="AH1786" s="16"/>
      <c r="AI1786" s="16"/>
      <c r="AJ1786" s="16"/>
      <c r="AK1786" s="16"/>
      <c r="AL1786" s="16"/>
      <c r="AM1786" s="16"/>
      <c r="AN1786" s="16"/>
      <c r="AO1786" s="16"/>
    </row>
    <row r="1787" s="1" customFormat="1" ht="12.75" customHeight="1">
      <c r="A1787" s="862"/>
      <c r="B1787" s="109"/>
      <c r="C1787" s="39" t="s">
        <v>17</v>
      </c>
      <c r="D1787" s="39" t="s">
        <v>16</v>
      </c>
      <c r="E1787" s="356">
        <v>0.71099999999999997</v>
      </c>
      <c r="F1787" s="356">
        <v>0.71699999999999997</v>
      </c>
      <c r="G1787" s="356">
        <v>0.71099999999999997</v>
      </c>
      <c r="H1787" s="1144">
        <v>0.69899999999999995</v>
      </c>
      <c r="I1787" s="356">
        <v>0.68999999999999995</v>
      </c>
      <c r="J1787" s="356">
        <v>0.67500000000000004</v>
      </c>
      <c r="K1787" s="356">
        <v>0.66600000000000004</v>
      </c>
      <c r="L1787" s="356">
        <v>0.67200000000000004</v>
      </c>
      <c r="M1787" s="356">
        <v>0.69599999999999995</v>
      </c>
      <c r="N1787" s="357">
        <v>0.66000000000000003</v>
      </c>
      <c r="O1787" s="356">
        <v>0.63900000000000001</v>
      </c>
      <c r="P1787" s="356">
        <v>0.66300000000000003</v>
      </c>
      <c r="Q1787" s="356">
        <v>0.67200000000000004</v>
      </c>
      <c r="R1787" s="356">
        <v>0.66300000000000003</v>
      </c>
      <c r="S1787" s="356">
        <v>0.70199999999999996</v>
      </c>
      <c r="T1787" s="356">
        <v>0.69299999999999995</v>
      </c>
      <c r="U1787" s="356">
        <v>0.68999999999999995</v>
      </c>
      <c r="V1787" s="357">
        <v>0.67800000000000005</v>
      </c>
      <c r="W1787" s="356">
        <v>0.68999999999999995</v>
      </c>
      <c r="X1787" s="356">
        <v>0.71099999999999997</v>
      </c>
      <c r="Y1787" s="356">
        <v>0.72599999999999998</v>
      </c>
      <c r="Z1787" s="356">
        <v>0.72299999999999998</v>
      </c>
      <c r="AA1787" s="356">
        <v>0.71699999999999997</v>
      </c>
      <c r="AB1787" s="356">
        <v>0.72299999999999998</v>
      </c>
      <c r="AC1787" s="42">
        <f t="shared" si="1544"/>
        <v>16.587</v>
      </c>
      <c r="AD1787" s="221"/>
      <c r="AE1787" s="16"/>
      <c r="AF1787" s="16"/>
      <c r="AG1787" s="16"/>
      <c r="AH1787" s="16"/>
      <c r="AI1787" s="16"/>
      <c r="AJ1787" s="16"/>
      <c r="AK1787" s="16"/>
      <c r="AL1787" s="16"/>
      <c r="AM1787" s="16"/>
      <c r="AN1787" s="16"/>
      <c r="AO1787" s="16"/>
    </row>
    <row r="1788" s="1" customFormat="1" ht="12.75" customHeight="1">
      <c r="A1788" s="862"/>
      <c r="B1788" s="109"/>
      <c r="C1788" s="39" t="s">
        <v>18</v>
      </c>
      <c r="D1788" s="39" t="s">
        <v>19</v>
      </c>
      <c r="E1788" s="45">
        <v>138</v>
      </c>
      <c r="F1788" s="130">
        <v>137</v>
      </c>
      <c r="G1788" s="130">
        <v>133</v>
      </c>
      <c r="H1788" s="392">
        <v>128</v>
      </c>
      <c r="I1788" s="130">
        <v>138</v>
      </c>
      <c r="J1788" s="130">
        <v>149</v>
      </c>
      <c r="K1788" s="130">
        <v>165</v>
      </c>
      <c r="L1788" s="130">
        <v>185</v>
      </c>
      <c r="M1788" s="130">
        <v>186</v>
      </c>
      <c r="N1788" s="392">
        <v>188</v>
      </c>
      <c r="O1788" s="130">
        <v>184</v>
      </c>
      <c r="P1788" s="130">
        <v>195</v>
      </c>
      <c r="Q1788" s="130">
        <v>195</v>
      </c>
      <c r="R1788" s="130">
        <v>195</v>
      </c>
      <c r="S1788" s="130">
        <v>211</v>
      </c>
      <c r="T1788" s="130">
        <v>206</v>
      </c>
      <c r="U1788" s="130">
        <v>201</v>
      </c>
      <c r="V1788" s="392">
        <v>210</v>
      </c>
      <c r="W1788" s="130">
        <v>208</v>
      </c>
      <c r="X1788" s="130">
        <v>205</v>
      </c>
      <c r="Y1788" s="130">
        <v>198</v>
      </c>
      <c r="Z1788" s="130">
        <v>183</v>
      </c>
      <c r="AA1788" s="130">
        <v>159</v>
      </c>
      <c r="AB1788" s="452">
        <v>144</v>
      </c>
      <c r="AC1788" s="222"/>
      <c r="AD1788" s="221"/>
      <c r="AE1788" s="16"/>
      <c r="AF1788" s="16"/>
      <c r="AG1788" s="16"/>
      <c r="AH1788" s="16"/>
      <c r="AI1788" s="16"/>
      <c r="AJ1788" s="16"/>
      <c r="AK1788" s="16"/>
      <c r="AL1788" s="16"/>
      <c r="AM1788" s="16"/>
      <c r="AN1788" s="16"/>
      <c r="AO1788" s="16"/>
    </row>
    <row r="1789" s="1" customFormat="1" ht="12.75" customHeight="1">
      <c r="A1789" s="867"/>
      <c r="B1789" s="181"/>
      <c r="C1789" s="51" t="s">
        <v>20</v>
      </c>
      <c r="D1789" s="51"/>
      <c r="E1789" s="52">
        <f t="shared" si="1541"/>
        <v>0.30699481865284972</v>
      </c>
      <c r="F1789" s="52">
        <f t="shared" si="1541"/>
        <v>0.3216689098250336</v>
      </c>
      <c r="G1789" s="52">
        <f t="shared" si="1541"/>
        <v>0.31983805668016196</v>
      </c>
      <c r="H1789" s="100">
        <f t="shared" si="1541"/>
        <v>0.32406119610570233</v>
      </c>
      <c r="I1789" s="52">
        <f t="shared" si="1541"/>
        <v>0.31165311653116529</v>
      </c>
      <c r="J1789" s="52">
        <f t="shared" si="1541"/>
        <v>0.28809218950064025</v>
      </c>
      <c r="K1789" s="52">
        <f t="shared" si="1541"/>
        <v>0.25084745762711869</v>
      </c>
      <c r="L1789" s="52">
        <f t="shared" si="1541"/>
        <v>0.22649140546006066</v>
      </c>
      <c r="M1789" s="52">
        <f t="shared" si="1541"/>
        <v>0.22200956937799043</v>
      </c>
      <c r="N1789" s="100">
        <f t="shared" si="1541"/>
        <v>0.20892687559354228</v>
      </c>
      <c r="O1789" s="52">
        <f t="shared" si="1541"/>
        <v>0.199438202247191</v>
      </c>
      <c r="P1789" s="52">
        <f t="shared" si="1541"/>
        <v>0.20615671641791045</v>
      </c>
      <c r="Q1789" s="52">
        <f t="shared" si="1541"/>
        <v>0.20512820512820515</v>
      </c>
      <c r="R1789" s="52">
        <f t="shared" si="1541"/>
        <v>0.20406278855032317</v>
      </c>
      <c r="S1789" s="52">
        <f t="shared" si="1541"/>
        <v>0.20744680851063829</v>
      </c>
      <c r="T1789" s="52">
        <f t="shared" si="1541"/>
        <v>0.19948186528497408</v>
      </c>
      <c r="U1789" s="52">
        <f t="shared" si="1541"/>
        <v>0.19810508182601202</v>
      </c>
      <c r="V1789" s="100">
        <f t="shared" si="1541"/>
        <v>0.19584055459272098</v>
      </c>
      <c r="W1789" s="52">
        <f t="shared" si="1541"/>
        <v>0.19708654670094258</v>
      </c>
      <c r="X1789" s="52">
        <f t="shared" si="1541"/>
        <v>0.20413436692506459</v>
      </c>
      <c r="Y1789" s="52">
        <f t="shared" si="1541"/>
        <v>0.21511111111111111</v>
      </c>
      <c r="Z1789" s="52">
        <v>0.53000000000000003</v>
      </c>
      <c r="AA1789" s="52">
        <v>0.40000000000000002</v>
      </c>
      <c r="AB1789" s="52">
        <v>0.33000000000000002</v>
      </c>
      <c r="AC1789" s="101">
        <f>AC1787/AC1786</f>
        <v>0.23377447042408359</v>
      </c>
      <c r="AD1789" s="221"/>
      <c r="AE1789" s="16"/>
      <c r="AF1789" s="16"/>
      <c r="AG1789" s="16"/>
      <c r="AH1789" s="16"/>
      <c r="AI1789" s="16"/>
      <c r="AJ1789" s="16"/>
      <c r="AK1789" s="16"/>
      <c r="AL1789" s="16"/>
      <c r="AM1789" s="16"/>
      <c r="AN1789" s="16"/>
      <c r="AO1789" s="16"/>
    </row>
    <row r="1790" s="1" customFormat="1" ht="12.75" customHeight="1">
      <c r="A1790" s="67" t="s">
        <v>587</v>
      </c>
      <c r="B1790" s="68"/>
      <c r="C1790" s="69"/>
      <c r="D1790" s="69"/>
      <c r="E1790" s="70">
        <f t="shared" ref="E1790:AB1791" si="1545">E1774+E1778+E1782+E1786</f>
        <v>5.5600000000000005</v>
      </c>
      <c r="F1790" s="70">
        <f t="shared" si="1545"/>
        <v>5.4109999999999996</v>
      </c>
      <c r="G1790" s="70">
        <f t="shared" si="1545"/>
        <v>5.3279999999999994</v>
      </c>
      <c r="H1790" s="70">
        <f t="shared" si="1545"/>
        <v>5.2170000000000005</v>
      </c>
      <c r="I1790" s="70">
        <f t="shared" si="1545"/>
        <v>5.375</v>
      </c>
      <c r="J1790" s="70">
        <f t="shared" si="1545"/>
        <v>5.6559999999999997</v>
      </c>
      <c r="K1790" s="70">
        <f t="shared" si="1545"/>
        <v>6.3639999999999999</v>
      </c>
      <c r="L1790" s="70">
        <f t="shared" si="1545"/>
        <v>6.9960000000000004</v>
      </c>
      <c r="M1790" s="70">
        <f t="shared" si="1545"/>
        <v>7.3899999999999997</v>
      </c>
      <c r="N1790" s="70">
        <f t="shared" si="1545"/>
        <v>7.4059999999999997</v>
      </c>
      <c r="O1790" s="70">
        <f t="shared" si="1545"/>
        <v>7.4660000000000011</v>
      </c>
      <c r="P1790" s="70">
        <f t="shared" si="1545"/>
        <v>7.4770000000000003</v>
      </c>
      <c r="Q1790" s="70">
        <f t="shared" si="1545"/>
        <v>7.5129999999999999</v>
      </c>
      <c r="R1790" s="70">
        <f t="shared" si="1545"/>
        <v>7.5240000000000009</v>
      </c>
      <c r="S1790" s="70">
        <f t="shared" si="1545"/>
        <v>7.902000000000001</v>
      </c>
      <c r="T1790" s="70">
        <f t="shared" si="1545"/>
        <v>8.0690000000000008</v>
      </c>
      <c r="U1790" s="70">
        <f t="shared" si="1545"/>
        <v>8.0310000000000006</v>
      </c>
      <c r="V1790" s="70">
        <f t="shared" si="1545"/>
        <v>7.9399999999999995</v>
      </c>
      <c r="W1790" s="70">
        <f t="shared" si="1545"/>
        <v>7.9809999999999999</v>
      </c>
      <c r="X1790" s="70">
        <f t="shared" si="1545"/>
        <v>7.9049999999999994</v>
      </c>
      <c r="Y1790" s="70">
        <f t="shared" si="1545"/>
        <v>7.6560000000000006</v>
      </c>
      <c r="Z1790" s="70">
        <f t="shared" si="1545"/>
        <v>7.2409999999999997</v>
      </c>
      <c r="AA1790" s="70">
        <f t="shared" si="1545"/>
        <v>6.4819999999999993</v>
      </c>
      <c r="AB1790" s="70">
        <f t="shared" si="1545"/>
        <v>5.9190000000000005</v>
      </c>
      <c r="AC1790" s="71"/>
      <c r="AD1790" s="221"/>
      <c r="AE1790" s="16"/>
      <c r="AF1790" s="16"/>
      <c r="AG1790" s="16"/>
      <c r="AH1790" s="16"/>
      <c r="AI1790" s="16"/>
      <c r="AJ1790" s="16"/>
      <c r="AK1790" s="16"/>
      <c r="AL1790" s="16"/>
      <c r="AM1790" s="16"/>
      <c r="AN1790" s="16"/>
      <c r="AO1790" s="16"/>
    </row>
    <row r="1791" s="1" customFormat="1" ht="12.75" customHeight="1">
      <c r="A1791" s="72" t="s">
        <v>588</v>
      </c>
      <c r="B1791" s="73"/>
      <c r="C1791" s="74"/>
      <c r="D1791" s="74"/>
      <c r="E1791" s="75">
        <f t="shared" si="1545"/>
        <v>1.1970000000000001</v>
      </c>
      <c r="F1791" s="75">
        <f t="shared" si="1545"/>
        <v>1.2229999999999999</v>
      </c>
      <c r="G1791" s="75">
        <f t="shared" si="1545"/>
        <v>1.1909999999999998</v>
      </c>
      <c r="H1791" s="75">
        <f t="shared" si="1545"/>
        <v>1.177</v>
      </c>
      <c r="I1791" s="75">
        <f t="shared" si="1545"/>
        <v>1.1659999999999999</v>
      </c>
      <c r="J1791" s="75">
        <f t="shared" si="1545"/>
        <v>1.143</v>
      </c>
      <c r="K1791" s="75">
        <f t="shared" si="1545"/>
        <v>1.1340000000000001</v>
      </c>
      <c r="L1791" s="75">
        <f t="shared" si="1545"/>
        <v>1.1600000000000001</v>
      </c>
      <c r="M1791" s="75">
        <f t="shared" si="1545"/>
        <v>1.222</v>
      </c>
      <c r="N1791" s="75">
        <f t="shared" si="1545"/>
        <v>1.1960000000000002</v>
      </c>
      <c r="O1791" s="75">
        <f t="shared" si="1545"/>
        <v>1.147</v>
      </c>
      <c r="P1791" s="75">
        <f t="shared" si="1545"/>
        <v>1.1930000000000001</v>
      </c>
      <c r="Q1791" s="75">
        <f t="shared" si="1545"/>
        <v>1.175</v>
      </c>
      <c r="R1791" s="75">
        <f t="shared" si="1545"/>
        <v>1.1830000000000001</v>
      </c>
      <c r="S1791" s="75">
        <f t="shared" si="1545"/>
        <v>1.246</v>
      </c>
      <c r="T1791" s="75">
        <f t="shared" si="1545"/>
        <v>1.2410000000000001</v>
      </c>
      <c r="U1791" s="75">
        <f t="shared" si="1545"/>
        <v>1.234</v>
      </c>
      <c r="V1791" s="75">
        <f t="shared" si="1545"/>
        <v>1.2280000000000002</v>
      </c>
      <c r="W1791" s="75">
        <f t="shared" si="1545"/>
        <v>1.224</v>
      </c>
      <c r="X1791" s="75">
        <f t="shared" si="1545"/>
        <v>1.2429999999999999</v>
      </c>
      <c r="Y1791" s="75">
        <f t="shared" si="1545"/>
        <v>1.254</v>
      </c>
      <c r="Z1791" s="75">
        <f t="shared" si="1545"/>
        <v>1.2490000000000001</v>
      </c>
      <c r="AA1791" s="75">
        <f t="shared" si="1545"/>
        <v>1.2250000000000001</v>
      </c>
      <c r="AB1791" s="75">
        <f t="shared" si="1545"/>
        <v>1.2469999999999999</v>
      </c>
      <c r="AC1791" s="76"/>
      <c r="AD1791" s="221"/>
      <c r="AE1791" s="16"/>
      <c r="AF1791" s="16"/>
      <c r="AG1791" s="16"/>
      <c r="AH1791" s="16"/>
      <c r="AI1791" s="16"/>
      <c r="AJ1791" s="16"/>
      <c r="AK1791" s="16"/>
      <c r="AL1791" s="16"/>
      <c r="AM1791" s="16"/>
      <c r="AN1791" s="16"/>
      <c r="AO1791" s="16"/>
    </row>
    <row r="1792" s="1" customFormat="1" ht="12.75" customHeight="1">
      <c r="A1792" s="77" t="s">
        <v>589</v>
      </c>
      <c r="B1792" s="78"/>
      <c r="C1792" s="79"/>
      <c r="D1792" s="79"/>
      <c r="E1792" s="80">
        <f t="shared" ref="E1792:AB1792" si="1546">SQRT(E1790*E1790+E1791*E1791)</f>
        <v>5.6873903505913859</v>
      </c>
      <c r="F1792" s="80">
        <f t="shared" si="1546"/>
        <v>5.547490423605975</v>
      </c>
      <c r="G1792" s="80">
        <f t="shared" si="1546"/>
        <v>5.4594931083389042</v>
      </c>
      <c r="H1792" s="80">
        <f t="shared" si="1546"/>
        <v>5.3481228482524594</v>
      </c>
      <c r="I1792" s="80">
        <f t="shared" si="1546"/>
        <v>5.500016454520841</v>
      </c>
      <c r="J1792" s="80">
        <f t="shared" si="1546"/>
        <v>5.7703366452920228</v>
      </c>
      <c r="K1792" s="80">
        <f t="shared" si="1546"/>
        <v>6.4642441166775253</v>
      </c>
      <c r="L1792" s="80">
        <f t="shared" si="1546"/>
        <v>7.0915171860470032</v>
      </c>
      <c r="M1792" s="80">
        <f t="shared" si="1546"/>
        <v>7.4903527286770686</v>
      </c>
      <c r="N1792" s="80">
        <f t="shared" si="1546"/>
        <v>7.5019498798645676</v>
      </c>
      <c r="O1792" s="80">
        <f t="shared" si="1546"/>
        <v>7.5535928537352355</v>
      </c>
      <c r="P1792" s="80">
        <f t="shared" si="1546"/>
        <v>7.5715769823729584</v>
      </c>
      <c r="Q1792" s="80">
        <f t="shared" si="1546"/>
        <v>7.6043273206773527</v>
      </c>
      <c r="R1792" s="80">
        <f t="shared" si="1546"/>
        <v>7.6164338768218833</v>
      </c>
      <c r="S1792" s="80">
        <f t="shared" si="1546"/>
        <v>7.9996324915585975</v>
      </c>
      <c r="T1792" s="80">
        <f t="shared" si="1546"/>
        <v>8.1638742028524671</v>
      </c>
      <c r="U1792" s="80">
        <f t="shared" si="1546"/>
        <v>8.1252518114825225</v>
      </c>
      <c r="V1792" s="80">
        <f t="shared" si="1546"/>
        <v>8.0344000398287356</v>
      </c>
      <c r="W1792" s="80">
        <f t="shared" si="1546"/>
        <v>8.074313407343066</v>
      </c>
      <c r="X1792" s="80">
        <f t="shared" si="1546"/>
        <v>8.0021293416190158</v>
      </c>
      <c r="Y1792" s="80">
        <f t="shared" si="1546"/>
        <v>7.7580185614627144</v>
      </c>
      <c r="Z1792" s="80">
        <f t="shared" si="1546"/>
        <v>7.3479304569381982</v>
      </c>
      <c r="AA1792" s="80">
        <f t="shared" si="1546"/>
        <v>6.5967377543752628</v>
      </c>
      <c r="AB1792" s="80">
        <f t="shared" si="1546"/>
        <v>6.0489313105704881</v>
      </c>
      <c r="AC1792" s="81"/>
      <c r="AD1792" s="221">
        <f t="shared" ref="AD1766:AD1829" si="1547">MAX(E1792:AB1792)</f>
        <v>8.1638742028524671</v>
      </c>
      <c r="AE1792" s="16"/>
      <c r="AF1792" s="16"/>
      <c r="AG1792" s="16"/>
      <c r="AH1792" s="16"/>
      <c r="AI1792" s="16"/>
      <c r="AJ1792" s="16"/>
      <c r="AK1792" s="16"/>
      <c r="AL1792" s="16"/>
      <c r="AM1792" s="16"/>
      <c r="AN1792" s="16"/>
      <c r="AO1792" s="16"/>
    </row>
    <row r="1793" s="827" customFormat="1" ht="12.75" customHeight="1">
      <c r="A1793" s="768" t="s">
        <v>502</v>
      </c>
      <c r="B1793" s="769"/>
      <c r="C1793" s="426"/>
      <c r="D1793" s="426"/>
      <c r="E1793" s="770">
        <v>1</v>
      </c>
      <c r="F1793" s="770">
        <v>2</v>
      </c>
      <c r="G1793" s="770">
        <v>3</v>
      </c>
      <c r="H1793" s="770">
        <v>4</v>
      </c>
      <c r="I1793" s="770">
        <v>5</v>
      </c>
      <c r="J1793" s="770">
        <v>6</v>
      </c>
      <c r="K1793" s="770">
        <v>7</v>
      </c>
      <c r="L1793" s="770">
        <v>8</v>
      </c>
      <c r="M1793" s="770">
        <v>9</v>
      </c>
      <c r="N1793" s="770">
        <v>10</v>
      </c>
      <c r="O1793" s="770">
        <v>11</v>
      </c>
      <c r="P1793" s="770">
        <v>12</v>
      </c>
      <c r="Q1793" s="770">
        <v>13</v>
      </c>
      <c r="R1793" s="770">
        <v>14</v>
      </c>
      <c r="S1793" s="770">
        <v>15</v>
      </c>
      <c r="T1793" s="770">
        <v>16</v>
      </c>
      <c r="U1793" s="770">
        <v>17</v>
      </c>
      <c r="V1793" s="770">
        <v>18</v>
      </c>
      <c r="W1793" s="770">
        <v>19</v>
      </c>
      <c r="X1793" s="770">
        <v>20</v>
      </c>
      <c r="Y1793" s="770">
        <v>21</v>
      </c>
      <c r="Z1793" s="770">
        <v>22</v>
      </c>
      <c r="AA1793" s="770">
        <v>23</v>
      </c>
      <c r="AB1793" s="770">
        <v>24</v>
      </c>
      <c r="AC1793" s="842"/>
      <c r="AD1793" s="24"/>
      <c r="AE1793" s="24"/>
      <c r="AF1793" s="24"/>
      <c r="AG1793" s="24"/>
      <c r="AH1793" s="24"/>
      <c r="AI1793" s="24"/>
      <c r="AJ1793" s="24"/>
      <c r="AK1793" s="24"/>
      <c r="AL1793" s="24"/>
      <c r="AM1793" s="24"/>
      <c r="AN1793" s="24"/>
      <c r="AO1793" s="24"/>
    </row>
    <row r="1794" s="827" customFormat="1" ht="12.75" customHeight="1">
      <c r="A1794" s="87" t="s">
        <v>27</v>
      </c>
      <c r="B1794" s="88"/>
      <c r="C1794" s="89" t="s">
        <v>28</v>
      </c>
      <c r="D1794" s="409" t="s">
        <v>19</v>
      </c>
      <c r="E1794" s="91">
        <v>10.470000267028809</v>
      </c>
      <c r="F1794" s="91">
        <v>10.479999542236328</v>
      </c>
      <c r="G1794" s="91">
        <v>10.460000038146973</v>
      </c>
      <c r="H1794" s="91">
        <v>10.439999580383301</v>
      </c>
      <c r="I1794" s="91">
        <v>10.420000076293945</v>
      </c>
      <c r="J1794" s="91">
        <v>10.359999656677246</v>
      </c>
      <c r="K1794" s="91">
        <v>10.350000381469727</v>
      </c>
      <c r="L1794" s="91">
        <v>10.369999885559082</v>
      </c>
      <c r="M1794" s="91">
        <v>10.369999885559082</v>
      </c>
      <c r="N1794" s="91">
        <v>10.300000190734863</v>
      </c>
      <c r="O1794" s="91">
        <v>10.279999732971191</v>
      </c>
      <c r="P1794" s="91">
        <v>10.340000152587891</v>
      </c>
      <c r="Q1794" s="91">
        <v>10.350000381469727</v>
      </c>
      <c r="R1794" s="91">
        <v>10.319999694824219</v>
      </c>
      <c r="S1794" s="91">
        <v>10.329999923706055</v>
      </c>
      <c r="T1794" s="91">
        <v>10.329999923706055</v>
      </c>
      <c r="U1794" s="91">
        <v>10.319999694824219</v>
      </c>
      <c r="V1794" s="91">
        <v>10.289999961853027</v>
      </c>
      <c r="W1794" s="91">
        <v>10.310000419616699</v>
      </c>
      <c r="X1794" s="91">
        <v>10.359999656677246</v>
      </c>
      <c r="Y1794" s="91">
        <v>10.390000343322754</v>
      </c>
      <c r="Z1794" s="91">
        <v>10.409999847412109</v>
      </c>
      <c r="AA1794" s="91">
        <v>10.430000305175781</v>
      </c>
      <c r="AB1794" s="91">
        <v>10.470000267028809</v>
      </c>
      <c r="AC1794" s="89"/>
      <c r="AD1794" s="24"/>
      <c r="AE1794" s="24"/>
      <c r="AF1794" s="24"/>
      <c r="AG1794" s="24"/>
      <c r="AH1794" s="24"/>
      <c r="AI1794" s="24"/>
      <c r="AJ1794" s="24"/>
      <c r="AK1794" s="24"/>
      <c r="AL1794" s="24"/>
      <c r="AM1794" s="24"/>
      <c r="AN1794" s="24"/>
      <c r="AO1794" s="24"/>
    </row>
    <row r="1795" s="827" customFormat="1" ht="12.75" customHeight="1">
      <c r="A1795" s="92" t="s">
        <v>29</v>
      </c>
      <c r="B1795" s="93"/>
      <c r="C1795" s="94" t="s">
        <v>28</v>
      </c>
      <c r="D1795" s="411" t="s">
        <v>19</v>
      </c>
      <c r="E1795" s="96">
        <v>10.460000038146973</v>
      </c>
      <c r="F1795" s="96">
        <v>10.470000267028809</v>
      </c>
      <c r="G1795" s="96">
        <v>10.449999809265137</v>
      </c>
      <c r="H1795" s="96">
        <v>10.430000305175781</v>
      </c>
      <c r="I1795" s="96">
        <v>10.409999847412109</v>
      </c>
      <c r="J1795" s="96">
        <v>10.340000152587891</v>
      </c>
      <c r="K1795" s="96">
        <v>10.340000152587891</v>
      </c>
      <c r="L1795" s="96">
        <v>10.359999656677246</v>
      </c>
      <c r="M1795" s="96">
        <v>10.359999656677246</v>
      </c>
      <c r="N1795" s="96">
        <v>10.300000190734863</v>
      </c>
      <c r="O1795" s="96">
        <v>10.279999732971191</v>
      </c>
      <c r="P1795" s="96">
        <v>10.319999694824219</v>
      </c>
      <c r="Q1795" s="96">
        <v>10.350000381469727</v>
      </c>
      <c r="R1795" s="96">
        <v>10.319999694824219</v>
      </c>
      <c r="S1795" s="96">
        <v>10.329999923706055</v>
      </c>
      <c r="T1795" s="96">
        <v>10.319999694824219</v>
      </c>
      <c r="U1795" s="96">
        <v>10.319999694824219</v>
      </c>
      <c r="V1795" s="96">
        <v>10.289999961853027</v>
      </c>
      <c r="W1795" s="96">
        <v>10.300000190734863</v>
      </c>
      <c r="X1795" s="96">
        <v>10.350000381469727</v>
      </c>
      <c r="Y1795" s="96">
        <v>10.390000343322754</v>
      </c>
      <c r="Z1795" s="96">
        <v>10.409999847412109</v>
      </c>
      <c r="AA1795" s="96">
        <v>10.420000076293945</v>
      </c>
      <c r="AB1795" s="96">
        <v>10.460000038146973</v>
      </c>
      <c r="AC1795" s="94"/>
      <c r="AD1795" s="24"/>
      <c r="AE1795" s="24"/>
      <c r="AF1795" s="24"/>
      <c r="AG1795" s="24"/>
      <c r="AH1795" s="24"/>
      <c r="AI1795" s="24"/>
      <c r="AJ1795" s="24"/>
      <c r="AK1795" s="24"/>
      <c r="AL1795" s="24"/>
      <c r="AM1795" s="24"/>
      <c r="AN1795" s="24"/>
      <c r="AO1795" s="24"/>
    </row>
    <row r="1796" s="1" customFormat="1" ht="12.75" customHeight="1">
      <c r="A1796" s="864" t="s">
        <v>32</v>
      </c>
      <c r="B1796" s="121" t="s">
        <v>766</v>
      </c>
      <c r="C1796" s="33" t="s">
        <v>15</v>
      </c>
      <c r="D1796" s="33" t="s">
        <v>16</v>
      </c>
      <c r="E1796" s="594">
        <v>1.4910000000000001</v>
      </c>
      <c r="F1796" s="594">
        <v>1.4441999999999999</v>
      </c>
      <c r="G1796" s="594">
        <v>1.4256</v>
      </c>
      <c r="H1796" s="595">
        <v>1.3908</v>
      </c>
      <c r="I1796" s="594">
        <v>1.4046000000000001</v>
      </c>
      <c r="J1796" s="594">
        <v>1.4814000000000001</v>
      </c>
      <c r="K1796" s="594">
        <v>1.7016</v>
      </c>
      <c r="L1796" s="594">
        <v>1.8588</v>
      </c>
      <c r="M1796" s="594">
        <v>1.9902</v>
      </c>
      <c r="N1796" s="1145">
        <v>2.0112000000000001</v>
      </c>
      <c r="O1796" s="594">
        <v>2.0466000000000002</v>
      </c>
      <c r="P1796" s="594">
        <v>2.0171999999999999</v>
      </c>
      <c r="Q1796" s="594">
        <v>1.9925999999999999</v>
      </c>
      <c r="R1796" s="594">
        <v>2.0274000000000001</v>
      </c>
      <c r="S1796" s="594">
        <v>2.1701999999999999</v>
      </c>
      <c r="T1796" s="594">
        <v>2.1827999999999999</v>
      </c>
      <c r="U1796" s="594">
        <v>2.1438000000000001</v>
      </c>
      <c r="V1796" s="1145">
        <v>2.1072000000000002</v>
      </c>
      <c r="W1796" s="594">
        <v>2.1078000000000001</v>
      </c>
      <c r="X1796" s="594">
        <v>2.0748000000000002</v>
      </c>
      <c r="Y1796" s="594">
        <v>2.0129999999999999</v>
      </c>
      <c r="Z1796" s="594">
        <v>1.8786</v>
      </c>
      <c r="AA1796" s="594">
        <v>1.7183999999999999</v>
      </c>
      <c r="AB1796" s="594">
        <v>1.5953999999999999</v>
      </c>
      <c r="AC1796" s="36">
        <f t="shared" ref="AC1796:AC1797" si="1548">SUM(E1796:AB1796)</f>
        <v>44.275199999999998</v>
      </c>
      <c r="AD1796" s="16">
        <f t="shared" si="1547"/>
        <v>2.1827999999999999</v>
      </c>
      <c r="AE1796" s="16">
        <f>MIN(E1796:AB1796)</f>
        <v>1.3908</v>
      </c>
      <c r="AF1796" s="16"/>
      <c r="AG1796" s="16"/>
      <c r="AH1796" s="16"/>
      <c r="AI1796" s="16"/>
      <c r="AJ1796" s="16"/>
      <c r="AK1796" s="16"/>
      <c r="AL1796" s="16"/>
      <c r="AM1796" s="16"/>
      <c r="AN1796" s="16"/>
      <c r="AO1796" s="16"/>
    </row>
    <row r="1797" s="1" customFormat="1" ht="12.75" customHeight="1">
      <c r="A1797" s="865"/>
      <c r="B1797" s="109"/>
      <c r="C1797" s="39" t="s">
        <v>17</v>
      </c>
      <c r="D1797" s="39" t="s">
        <v>16</v>
      </c>
      <c r="E1797" s="356">
        <v>0.30840000000000001</v>
      </c>
      <c r="F1797" s="356">
        <v>0.31140000000000001</v>
      </c>
      <c r="G1797" s="356">
        <v>0.30420000000000003</v>
      </c>
      <c r="H1797" s="357">
        <v>0.30120000000000002</v>
      </c>
      <c r="I1797" s="356">
        <v>0.29580000000000001</v>
      </c>
      <c r="J1797" s="356">
        <v>0.28620000000000001</v>
      </c>
      <c r="K1797" s="356">
        <v>0.29880000000000001</v>
      </c>
      <c r="L1797" s="356">
        <v>0.29699999999999999</v>
      </c>
      <c r="M1797" s="356">
        <v>0.32519999999999999</v>
      </c>
      <c r="N1797" s="1144">
        <v>0.33360000000000001</v>
      </c>
      <c r="O1797" s="356">
        <v>0.32819999999999999</v>
      </c>
      <c r="P1797" s="356">
        <v>0.31380000000000002</v>
      </c>
      <c r="Q1797" s="356">
        <v>0.29999999999999999</v>
      </c>
      <c r="R1797" s="356">
        <v>0.31559999999999999</v>
      </c>
      <c r="S1797" s="356">
        <v>0.32340000000000002</v>
      </c>
      <c r="T1797" s="356">
        <v>0.30299999999999999</v>
      </c>
      <c r="U1797" s="356">
        <v>0.30359999999999998</v>
      </c>
      <c r="V1797" s="1144">
        <v>0.31080000000000002</v>
      </c>
      <c r="W1797" s="356">
        <v>0.30120000000000002</v>
      </c>
      <c r="X1797" s="356">
        <v>0.29880000000000001</v>
      </c>
      <c r="Y1797" s="356">
        <v>0.31080000000000002</v>
      </c>
      <c r="Z1797" s="356">
        <v>0.30120000000000002</v>
      </c>
      <c r="AA1797" s="356">
        <v>0.30120000000000002</v>
      </c>
      <c r="AB1797" s="356">
        <v>0.31380000000000002</v>
      </c>
      <c r="AC1797" s="42">
        <f t="shared" si="1548"/>
        <v>7.3872000000000009</v>
      </c>
      <c r="AD1797" s="16"/>
      <c r="AE1797" s="16"/>
      <c r="AF1797" s="16"/>
      <c r="AG1797" s="16"/>
      <c r="AH1797" s="16"/>
      <c r="AI1797" s="16"/>
      <c r="AJ1797" s="16"/>
      <c r="AK1797" s="16"/>
      <c r="AL1797" s="16"/>
      <c r="AM1797" s="16"/>
      <c r="AN1797" s="16"/>
      <c r="AO1797" s="16"/>
    </row>
    <row r="1798" s="1" customFormat="1" ht="12.75" customHeight="1">
      <c r="A1798" s="865"/>
      <c r="B1798" s="109"/>
      <c r="C1798" s="39" t="s">
        <v>18</v>
      </c>
      <c r="D1798" s="39" t="s">
        <v>19</v>
      </c>
      <c r="E1798" s="45">
        <v>80</v>
      </c>
      <c r="F1798" s="130">
        <v>82</v>
      </c>
      <c r="G1798" s="130">
        <v>82</v>
      </c>
      <c r="H1798" s="392">
        <v>80</v>
      </c>
      <c r="I1798" s="130">
        <v>80</v>
      </c>
      <c r="J1798" s="130">
        <v>86</v>
      </c>
      <c r="K1798" s="130">
        <v>104</v>
      </c>
      <c r="L1798" s="130">
        <v>112</v>
      </c>
      <c r="M1798" s="130">
        <v>108</v>
      </c>
      <c r="N1798" s="392">
        <v>119</v>
      </c>
      <c r="O1798" s="130">
        <v>120</v>
      </c>
      <c r="P1798" s="130">
        <v>115</v>
      </c>
      <c r="Q1798" s="130">
        <v>110</v>
      </c>
      <c r="R1798" s="130">
        <v>118</v>
      </c>
      <c r="S1798" s="130">
        <v>128</v>
      </c>
      <c r="T1798" s="130">
        <v>128</v>
      </c>
      <c r="U1798" s="130">
        <v>123</v>
      </c>
      <c r="V1798" s="392">
        <v>123</v>
      </c>
      <c r="W1798" s="130">
        <v>119</v>
      </c>
      <c r="X1798" s="130">
        <v>109</v>
      </c>
      <c r="Y1798" s="130">
        <v>111</v>
      </c>
      <c r="Z1798" s="130">
        <v>100</v>
      </c>
      <c r="AA1798" s="130">
        <v>91</v>
      </c>
      <c r="AB1798" s="452">
        <v>86</v>
      </c>
      <c r="AC1798" s="42"/>
      <c r="AD1798" s="16"/>
      <c r="AE1798" s="16"/>
      <c r="AF1798" s="16"/>
      <c r="AG1798" s="16"/>
      <c r="AH1798" s="16"/>
      <c r="AI1798" s="16"/>
      <c r="AJ1798" s="16"/>
      <c r="AK1798" s="16"/>
      <c r="AL1798" s="16"/>
      <c r="AM1798" s="16"/>
      <c r="AN1798" s="16"/>
      <c r="AO1798" s="16"/>
    </row>
    <row r="1799" s="1" customFormat="1" ht="12.75" customHeight="1">
      <c r="A1799" s="866"/>
      <c r="B1799" s="114"/>
      <c r="C1799" s="115" t="s">
        <v>20</v>
      </c>
      <c r="D1799" s="115"/>
      <c r="E1799" s="116">
        <f t="shared" ref="E1799:Y1803" si="1549">E1797/E1796</f>
        <v>0.20684104627766597</v>
      </c>
      <c r="F1799" s="116">
        <f t="shared" si="1549"/>
        <v>0.21562110511009558</v>
      </c>
      <c r="G1799" s="116">
        <f t="shared" si="1549"/>
        <v>0.2133838383838384</v>
      </c>
      <c r="H1799" s="393">
        <f t="shared" si="1549"/>
        <v>0.21656600517687663</v>
      </c>
      <c r="I1799" s="116">
        <f t="shared" si="1549"/>
        <v>0.21059376334899615</v>
      </c>
      <c r="J1799" s="116">
        <f t="shared" si="1549"/>
        <v>0.19319562575941676</v>
      </c>
      <c r="K1799" s="116">
        <f t="shared" si="1549"/>
        <v>0.17559943582510579</v>
      </c>
      <c r="L1799" s="116">
        <f t="shared" si="1549"/>
        <v>0.15978050355067785</v>
      </c>
      <c r="M1799" s="116">
        <f t="shared" si="1549"/>
        <v>0.16340066324992464</v>
      </c>
      <c r="N1799" s="393">
        <f t="shared" si="1549"/>
        <v>0.16587112171837709</v>
      </c>
      <c r="O1799" s="116">
        <f t="shared" si="1549"/>
        <v>0.16036352975666959</v>
      </c>
      <c r="P1799" s="116">
        <f t="shared" si="1549"/>
        <v>0.15556216537775136</v>
      </c>
      <c r="Q1799" s="116">
        <f t="shared" si="1549"/>
        <v>0.15055706112616682</v>
      </c>
      <c r="R1799" s="116">
        <f t="shared" si="1549"/>
        <v>0.15566735720627403</v>
      </c>
      <c r="S1799" s="116">
        <f t="shared" si="1549"/>
        <v>0.14901852363837437</v>
      </c>
      <c r="T1799" s="116">
        <f t="shared" si="1549"/>
        <v>0.13881253435953822</v>
      </c>
      <c r="U1799" s="116">
        <f t="shared" si="1549"/>
        <v>0.14161768821718443</v>
      </c>
      <c r="V1799" s="393">
        <f t="shared" si="1549"/>
        <v>0.14749430523917995</v>
      </c>
      <c r="W1799" s="116">
        <f t="shared" si="1549"/>
        <v>0.14289780814118988</v>
      </c>
      <c r="X1799" s="116">
        <f t="shared" si="1549"/>
        <v>0.1440138808559861</v>
      </c>
      <c r="Y1799" s="116">
        <f t="shared" si="1549"/>
        <v>0.15439642324888228</v>
      </c>
      <c r="Z1799" s="116">
        <v>0.33000000000000002</v>
      </c>
      <c r="AA1799" s="116">
        <v>0.25</v>
      </c>
      <c r="AB1799" s="116">
        <v>0</v>
      </c>
      <c r="AC1799" s="125">
        <f>AC1797/AC1796</f>
        <v>0.16684735472679968</v>
      </c>
      <c r="AD1799" s="16"/>
      <c r="AE1799" s="16"/>
      <c r="AF1799" s="16"/>
      <c r="AG1799" s="16"/>
      <c r="AH1799" s="16"/>
      <c r="AI1799" s="16"/>
      <c r="AJ1799" s="16"/>
      <c r="AK1799" s="16"/>
      <c r="AL1799" s="16"/>
      <c r="AM1799" s="16"/>
      <c r="AN1799" s="16"/>
      <c r="AO1799" s="16"/>
    </row>
    <row r="1800" s="1" customFormat="1" ht="12.75" customHeight="1">
      <c r="A1800" s="864" t="s">
        <v>34</v>
      </c>
      <c r="B1800" s="121" t="s">
        <v>767</v>
      </c>
      <c r="C1800" s="33" t="s">
        <v>15</v>
      </c>
      <c r="D1800" s="33" t="s">
        <v>16</v>
      </c>
      <c r="E1800" s="594">
        <v>0.046300000000000001</v>
      </c>
      <c r="F1800" s="594">
        <v>0.047100000000000003</v>
      </c>
      <c r="G1800" s="594">
        <v>0.046300000000000001</v>
      </c>
      <c r="H1800" s="1145">
        <v>0.046199999999999998</v>
      </c>
      <c r="I1800" s="594">
        <v>0.0458</v>
      </c>
      <c r="J1800" s="594">
        <v>0.045999999999999999</v>
      </c>
      <c r="K1800" s="594">
        <v>0.046100000000000002</v>
      </c>
      <c r="L1800" s="594">
        <v>0.046100000000000002</v>
      </c>
      <c r="M1800" s="594">
        <v>0.045199999999999997</v>
      </c>
      <c r="N1800" s="1145">
        <v>0.042200000000000001</v>
      </c>
      <c r="O1800" s="594">
        <v>0.0419</v>
      </c>
      <c r="P1800" s="594">
        <v>0.042500000000000003</v>
      </c>
      <c r="Q1800" s="594">
        <v>0.043400000000000001</v>
      </c>
      <c r="R1800" s="594">
        <v>0.041300000000000003</v>
      </c>
      <c r="S1800" s="594">
        <v>0.043400000000000001</v>
      </c>
      <c r="T1800" s="594">
        <v>0.044699999999999997</v>
      </c>
      <c r="U1800" s="594">
        <v>0.044200000000000003</v>
      </c>
      <c r="V1800" s="1145">
        <v>0.043400000000000001</v>
      </c>
      <c r="W1800" s="594">
        <v>0.0436</v>
      </c>
      <c r="X1800" s="594">
        <v>0.043499999999999997</v>
      </c>
      <c r="Y1800" s="594">
        <v>0.043900000000000002</v>
      </c>
      <c r="Z1800" s="594">
        <v>0.043900000000000002</v>
      </c>
      <c r="AA1800" s="594">
        <v>0.043900000000000002</v>
      </c>
      <c r="AB1800" s="594">
        <v>0.043700000000000003</v>
      </c>
      <c r="AC1800" s="36">
        <f t="shared" ref="AC1800:AC1801" si="1550">SUM(E1800:AB1800)</f>
        <v>1.0646000000000002</v>
      </c>
      <c r="AD1800" s="16"/>
      <c r="AE1800" s="16"/>
      <c r="AF1800" s="16"/>
      <c r="AG1800" s="16"/>
      <c r="AH1800" s="16"/>
      <c r="AI1800" s="16"/>
      <c r="AJ1800" s="16"/>
      <c r="AK1800" s="16"/>
      <c r="AL1800" s="16"/>
      <c r="AM1800" s="16"/>
      <c r="AN1800" s="16"/>
      <c r="AO1800" s="16"/>
    </row>
    <row r="1801" s="1" customFormat="1" ht="12.75" customHeight="1">
      <c r="A1801" s="865"/>
      <c r="B1801" s="109"/>
      <c r="C1801" s="39" t="s">
        <v>17</v>
      </c>
      <c r="D1801" s="39" t="s">
        <v>768</v>
      </c>
      <c r="E1801" s="356">
        <v>0</v>
      </c>
      <c r="F1801" s="356">
        <v>0</v>
      </c>
      <c r="G1801" s="356">
        <v>0</v>
      </c>
      <c r="H1801" s="1144">
        <v>0</v>
      </c>
      <c r="I1801" s="356">
        <v>0</v>
      </c>
      <c r="J1801" s="356">
        <v>0</v>
      </c>
      <c r="K1801" s="356">
        <v>0</v>
      </c>
      <c r="L1801" s="356">
        <v>0</v>
      </c>
      <c r="M1801" s="356">
        <v>0</v>
      </c>
      <c r="N1801" s="1144">
        <v>0</v>
      </c>
      <c r="O1801" s="356">
        <v>0</v>
      </c>
      <c r="P1801" s="356">
        <v>0</v>
      </c>
      <c r="Q1801" s="356">
        <v>0</v>
      </c>
      <c r="R1801" s="356">
        <v>0</v>
      </c>
      <c r="S1801" s="356">
        <v>0</v>
      </c>
      <c r="T1801" s="356">
        <v>0</v>
      </c>
      <c r="U1801" s="356">
        <v>0</v>
      </c>
      <c r="V1801" s="1144">
        <v>0</v>
      </c>
      <c r="W1801" s="356">
        <v>0</v>
      </c>
      <c r="X1801" s="356">
        <v>0</v>
      </c>
      <c r="Y1801" s="356">
        <v>0</v>
      </c>
      <c r="Z1801" s="356">
        <v>0</v>
      </c>
      <c r="AA1801" s="356">
        <v>0</v>
      </c>
      <c r="AB1801" s="356">
        <v>0</v>
      </c>
      <c r="AC1801" s="42">
        <f t="shared" si="1550"/>
        <v>0</v>
      </c>
      <c r="AD1801" s="16"/>
      <c r="AE1801" s="16"/>
      <c r="AF1801" s="16"/>
      <c r="AG1801" s="16"/>
      <c r="AH1801" s="16"/>
      <c r="AI1801" s="16"/>
      <c r="AJ1801" s="16"/>
      <c r="AK1801" s="16"/>
      <c r="AL1801" s="16"/>
      <c r="AM1801" s="16"/>
      <c r="AN1801" s="16"/>
      <c r="AO1801" s="16"/>
    </row>
    <row r="1802" s="1" customFormat="1" ht="12.75" customHeight="1">
      <c r="A1802" s="865"/>
      <c r="B1802" s="109"/>
      <c r="C1802" s="39" t="s">
        <v>18</v>
      </c>
      <c r="D1802" s="39" t="s">
        <v>19</v>
      </c>
      <c r="E1802" s="45">
        <v>3</v>
      </c>
      <c r="F1802" s="130">
        <v>4</v>
      </c>
      <c r="G1802" s="130">
        <v>4</v>
      </c>
      <c r="H1802" s="392">
        <v>4</v>
      </c>
      <c r="I1802" s="130">
        <v>4</v>
      </c>
      <c r="J1802" s="130">
        <v>4</v>
      </c>
      <c r="K1802" s="130">
        <v>4</v>
      </c>
      <c r="L1802" s="130">
        <v>4</v>
      </c>
      <c r="M1802" s="130">
        <v>4</v>
      </c>
      <c r="N1802" s="392">
        <v>3</v>
      </c>
      <c r="O1802" s="130">
        <v>3</v>
      </c>
      <c r="P1802" s="130">
        <v>3</v>
      </c>
      <c r="Q1802" s="130">
        <v>3</v>
      </c>
      <c r="R1802" s="130">
        <v>3</v>
      </c>
      <c r="S1802" s="130">
        <v>4</v>
      </c>
      <c r="T1802" s="130">
        <v>4</v>
      </c>
      <c r="U1802" s="130">
        <v>4</v>
      </c>
      <c r="V1802" s="392">
        <v>4</v>
      </c>
      <c r="W1802" s="130">
        <v>4</v>
      </c>
      <c r="X1802" s="130">
        <v>4</v>
      </c>
      <c r="Y1802" s="130">
        <v>4</v>
      </c>
      <c r="Z1802" s="130">
        <v>4</v>
      </c>
      <c r="AA1802" s="130">
        <v>3</v>
      </c>
      <c r="AB1802" s="452">
        <v>3</v>
      </c>
      <c r="AC1802" s="42"/>
      <c r="AD1802" s="16"/>
      <c r="AE1802" s="16"/>
      <c r="AF1802" s="16"/>
      <c r="AG1802" s="16"/>
      <c r="AH1802" s="16"/>
      <c r="AI1802" s="16"/>
      <c r="AJ1802" s="16"/>
      <c r="AK1802" s="16"/>
      <c r="AL1802" s="16"/>
      <c r="AM1802" s="16"/>
      <c r="AN1802" s="16"/>
      <c r="AO1802" s="16"/>
    </row>
    <row r="1803" s="1" customFormat="1" ht="12.75" customHeight="1">
      <c r="A1803" s="869"/>
      <c r="B1803" s="181"/>
      <c r="C1803" s="51" t="s">
        <v>20</v>
      </c>
      <c r="D1803" s="51"/>
      <c r="E1803" s="52">
        <f t="shared" si="1549"/>
        <v>0</v>
      </c>
      <c r="F1803" s="52">
        <f t="shared" si="1549"/>
        <v>0</v>
      </c>
      <c r="G1803" s="52">
        <f t="shared" si="1549"/>
        <v>0</v>
      </c>
      <c r="H1803" s="421">
        <f t="shared" si="1549"/>
        <v>0</v>
      </c>
      <c r="I1803" s="52">
        <f t="shared" si="1549"/>
        <v>0</v>
      </c>
      <c r="J1803" s="52">
        <f t="shared" si="1549"/>
        <v>0</v>
      </c>
      <c r="K1803" s="52">
        <f t="shared" si="1549"/>
        <v>0</v>
      </c>
      <c r="L1803" s="52">
        <f t="shared" si="1549"/>
        <v>0</v>
      </c>
      <c r="M1803" s="52">
        <f t="shared" si="1549"/>
        <v>0</v>
      </c>
      <c r="N1803" s="421">
        <f t="shared" si="1549"/>
        <v>0</v>
      </c>
      <c r="O1803" s="52">
        <f t="shared" si="1549"/>
        <v>0</v>
      </c>
      <c r="P1803" s="52">
        <f t="shared" si="1549"/>
        <v>0</v>
      </c>
      <c r="Q1803" s="52">
        <f t="shared" si="1549"/>
        <v>0</v>
      </c>
      <c r="R1803" s="52">
        <f t="shared" si="1549"/>
        <v>0</v>
      </c>
      <c r="S1803" s="52">
        <f t="shared" si="1549"/>
        <v>0</v>
      </c>
      <c r="T1803" s="52">
        <f t="shared" si="1549"/>
        <v>0</v>
      </c>
      <c r="U1803" s="52">
        <f t="shared" si="1549"/>
        <v>0</v>
      </c>
      <c r="V1803" s="421">
        <f t="shared" si="1549"/>
        <v>0</v>
      </c>
      <c r="W1803" s="52">
        <f t="shared" si="1549"/>
        <v>0</v>
      </c>
      <c r="X1803" s="52">
        <f t="shared" si="1549"/>
        <v>0</v>
      </c>
      <c r="Y1803" s="52">
        <f t="shared" si="1549"/>
        <v>0</v>
      </c>
      <c r="Z1803" s="52">
        <v>0</v>
      </c>
      <c r="AA1803" s="52">
        <v>0</v>
      </c>
      <c r="AB1803" s="52">
        <v>0</v>
      </c>
      <c r="AC1803" s="101">
        <f>AC1801/AC1800</f>
        <v>0</v>
      </c>
      <c r="AD1803" s="16"/>
      <c r="AE1803" s="16"/>
      <c r="AF1803" s="16"/>
      <c r="AG1803" s="16"/>
      <c r="AH1803" s="16"/>
      <c r="AI1803" s="16"/>
      <c r="AJ1803" s="16"/>
      <c r="AK1803" s="16"/>
      <c r="AL1803" s="16"/>
      <c r="AM1803" s="16"/>
      <c r="AN1803" s="16"/>
      <c r="AO1803" s="16"/>
    </row>
    <row r="1804" s="1" customFormat="1" ht="12.75" customHeight="1">
      <c r="A1804" s="882" t="s">
        <v>69</v>
      </c>
      <c r="B1804" s="106" t="s">
        <v>769</v>
      </c>
      <c r="C1804" s="57" t="s">
        <v>15</v>
      </c>
      <c r="D1804" s="57" t="s">
        <v>16</v>
      </c>
      <c r="E1804" s="102">
        <v>0</v>
      </c>
      <c r="F1804" s="102">
        <v>0</v>
      </c>
      <c r="G1804" s="102">
        <v>0</v>
      </c>
      <c r="H1804" s="422">
        <v>0</v>
      </c>
      <c r="I1804" s="102">
        <v>0</v>
      </c>
      <c r="J1804" s="102">
        <v>0</v>
      </c>
      <c r="K1804" s="102">
        <v>0</v>
      </c>
      <c r="L1804" s="102">
        <v>0</v>
      </c>
      <c r="M1804" s="102">
        <v>0</v>
      </c>
      <c r="N1804" s="422">
        <v>0</v>
      </c>
      <c r="O1804" s="102">
        <v>0</v>
      </c>
      <c r="P1804" s="102">
        <v>0</v>
      </c>
      <c r="Q1804" s="102">
        <v>0</v>
      </c>
      <c r="R1804" s="102">
        <v>0</v>
      </c>
      <c r="S1804" s="102">
        <v>0</v>
      </c>
      <c r="T1804" s="102">
        <v>0</v>
      </c>
      <c r="U1804" s="102">
        <v>0</v>
      </c>
      <c r="V1804" s="422">
        <v>0</v>
      </c>
      <c r="W1804" s="102">
        <v>0</v>
      </c>
      <c r="X1804" s="102">
        <v>0</v>
      </c>
      <c r="Y1804" s="102">
        <v>0</v>
      </c>
      <c r="Z1804" s="102">
        <v>0</v>
      </c>
      <c r="AA1804" s="102">
        <v>0</v>
      </c>
      <c r="AB1804" s="102">
        <v>0</v>
      </c>
      <c r="AC1804" s="59">
        <f t="shared" ref="AC1804:AC1805" si="1551">SUM(E1804:AB1804)</f>
        <v>0</v>
      </c>
      <c r="AD1804" s="16"/>
      <c r="AE1804" s="16"/>
      <c r="AF1804" s="16"/>
      <c r="AG1804" s="16"/>
      <c r="AH1804" s="16"/>
      <c r="AI1804" s="16"/>
      <c r="AJ1804" s="16"/>
      <c r="AK1804" s="16"/>
      <c r="AL1804" s="16"/>
      <c r="AM1804" s="16"/>
      <c r="AN1804" s="16"/>
      <c r="AO1804" s="16"/>
    </row>
    <row r="1805" s="1" customFormat="1" ht="12.75" customHeight="1">
      <c r="A1805" s="865"/>
      <c r="B1805" s="109"/>
      <c r="C1805" s="39" t="s">
        <v>17</v>
      </c>
      <c r="D1805" s="39" t="s">
        <v>16</v>
      </c>
      <c r="E1805" s="98">
        <v>0</v>
      </c>
      <c r="F1805" s="98">
        <v>0</v>
      </c>
      <c r="G1805" s="98">
        <v>0</v>
      </c>
      <c r="H1805" s="417">
        <v>0</v>
      </c>
      <c r="I1805" s="98">
        <v>0</v>
      </c>
      <c r="J1805" s="98">
        <v>0</v>
      </c>
      <c r="K1805" s="98">
        <v>0</v>
      </c>
      <c r="L1805" s="98">
        <v>0</v>
      </c>
      <c r="M1805" s="98">
        <v>0</v>
      </c>
      <c r="N1805" s="417">
        <v>0</v>
      </c>
      <c r="O1805" s="98">
        <v>0</v>
      </c>
      <c r="P1805" s="98">
        <v>0</v>
      </c>
      <c r="Q1805" s="98">
        <v>0</v>
      </c>
      <c r="R1805" s="98">
        <v>0</v>
      </c>
      <c r="S1805" s="98">
        <v>0</v>
      </c>
      <c r="T1805" s="98">
        <v>0</v>
      </c>
      <c r="U1805" s="98">
        <v>0</v>
      </c>
      <c r="V1805" s="417">
        <v>0</v>
      </c>
      <c r="W1805" s="98">
        <v>0</v>
      </c>
      <c r="X1805" s="98">
        <v>0</v>
      </c>
      <c r="Y1805" s="98">
        <v>0</v>
      </c>
      <c r="Z1805" s="98">
        <v>0</v>
      </c>
      <c r="AA1805" s="98">
        <v>0</v>
      </c>
      <c r="AB1805" s="98">
        <v>0</v>
      </c>
      <c r="AC1805" s="42">
        <f t="shared" si="1551"/>
        <v>0</v>
      </c>
      <c r="AD1805" s="16"/>
      <c r="AE1805" s="16"/>
      <c r="AF1805" s="16"/>
      <c r="AG1805" s="16"/>
      <c r="AH1805" s="16"/>
      <c r="AI1805" s="16"/>
      <c r="AJ1805" s="16"/>
      <c r="AK1805" s="16"/>
      <c r="AL1805" s="16"/>
      <c r="AM1805" s="16"/>
      <c r="AN1805" s="16"/>
      <c r="AO1805" s="16"/>
    </row>
    <row r="1806" s="1" customFormat="1" ht="12.75" customHeight="1">
      <c r="A1806" s="865"/>
      <c r="B1806" s="109"/>
      <c r="C1806" s="39" t="s">
        <v>18</v>
      </c>
      <c r="D1806" s="39" t="s">
        <v>19</v>
      </c>
      <c r="E1806" s="128">
        <f t="shared" ref="E1806:AB1806" si="1552">SQRT(E1804*E1804+E1805*E1805)*1000/1.73/E1795</f>
        <v>0</v>
      </c>
      <c r="F1806" s="128">
        <f t="shared" si="1552"/>
        <v>0</v>
      </c>
      <c r="G1806" s="128">
        <f t="shared" si="1552"/>
        <v>0</v>
      </c>
      <c r="H1806" s="415">
        <f t="shared" si="1552"/>
        <v>0</v>
      </c>
      <c r="I1806" s="128">
        <f t="shared" si="1552"/>
        <v>0</v>
      </c>
      <c r="J1806" s="128">
        <f t="shared" si="1552"/>
        <v>0</v>
      </c>
      <c r="K1806" s="128">
        <f t="shared" si="1552"/>
        <v>0</v>
      </c>
      <c r="L1806" s="128">
        <f t="shared" si="1552"/>
        <v>0</v>
      </c>
      <c r="M1806" s="128">
        <f t="shared" si="1552"/>
        <v>0</v>
      </c>
      <c r="N1806" s="415">
        <f t="shared" si="1552"/>
        <v>0</v>
      </c>
      <c r="O1806" s="128">
        <f t="shared" si="1552"/>
        <v>0</v>
      </c>
      <c r="P1806" s="128">
        <f t="shared" si="1552"/>
        <v>0</v>
      </c>
      <c r="Q1806" s="128">
        <f t="shared" si="1552"/>
        <v>0</v>
      </c>
      <c r="R1806" s="128">
        <f t="shared" si="1552"/>
        <v>0</v>
      </c>
      <c r="S1806" s="128">
        <f t="shared" si="1552"/>
        <v>0</v>
      </c>
      <c r="T1806" s="128">
        <f t="shared" si="1552"/>
        <v>0</v>
      </c>
      <c r="U1806" s="128">
        <f t="shared" si="1552"/>
        <v>0</v>
      </c>
      <c r="V1806" s="415">
        <f t="shared" si="1552"/>
        <v>0</v>
      </c>
      <c r="W1806" s="128">
        <f t="shared" si="1552"/>
        <v>0</v>
      </c>
      <c r="X1806" s="128">
        <f t="shared" si="1552"/>
        <v>0</v>
      </c>
      <c r="Y1806" s="128">
        <f t="shared" si="1552"/>
        <v>0</v>
      </c>
      <c r="Z1806" s="128">
        <f t="shared" si="1552"/>
        <v>0</v>
      </c>
      <c r="AA1806" s="128">
        <f t="shared" si="1552"/>
        <v>0</v>
      </c>
      <c r="AB1806" s="128">
        <f t="shared" si="1552"/>
        <v>0</v>
      </c>
      <c r="AC1806" s="42"/>
      <c r="AD1806" s="16"/>
      <c r="AE1806" s="16"/>
      <c r="AF1806" s="16"/>
      <c r="AG1806" s="16"/>
      <c r="AH1806" s="16"/>
      <c r="AI1806" s="16"/>
      <c r="AJ1806" s="16"/>
      <c r="AK1806" s="16"/>
      <c r="AL1806" s="16"/>
      <c r="AM1806" s="16"/>
      <c r="AN1806" s="16"/>
      <c r="AO1806" s="16"/>
    </row>
    <row r="1807" s="1" customFormat="1" ht="12.75" customHeight="1">
      <c r="A1807" s="866"/>
      <c r="B1807" s="114"/>
      <c r="C1807" s="115" t="s">
        <v>20</v>
      </c>
      <c r="D1807" s="115"/>
      <c r="E1807" s="116" t="e">
        <f t="shared" ref="E1807:AC1851" si="1553">E1805/E1804</f>
        <v>#DIV/0!</v>
      </c>
      <c r="F1807" s="116" t="e">
        <f t="shared" si="1553"/>
        <v>#DIV/0!</v>
      </c>
      <c r="G1807" s="116" t="e">
        <f t="shared" si="1553"/>
        <v>#DIV/0!</v>
      </c>
      <c r="H1807" s="393" t="e">
        <f t="shared" si="1553"/>
        <v>#DIV/0!</v>
      </c>
      <c r="I1807" s="116" t="e">
        <f t="shared" si="1553"/>
        <v>#DIV/0!</v>
      </c>
      <c r="J1807" s="116" t="e">
        <f t="shared" si="1553"/>
        <v>#DIV/0!</v>
      </c>
      <c r="K1807" s="116" t="e">
        <f t="shared" si="1553"/>
        <v>#DIV/0!</v>
      </c>
      <c r="L1807" s="116" t="e">
        <f t="shared" si="1553"/>
        <v>#DIV/0!</v>
      </c>
      <c r="M1807" s="116" t="e">
        <f t="shared" si="1553"/>
        <v>#DIV/0!</v>
      </c>
      <c r="N1807" s="393" t="e">
        <f t="shared" si="1553"/>
        <v>#DIV/0!</v>
      </c>
      <c r="O1807" s="116" t="e">
        <f t="shared" si="1553"/>
        <v>#DIV/0!</v>
      </c>
      <c r="P1807" s="116" t="e">
        <f t="shared" si="1553"/>
        <v>#DIV/0!</v>
      </c>
      <c r="Q1807" s="116" t="e">
        <f t="shared" si="1553"/>
        <v>#DIV/0!</v>
      </c>
      <c r="R1807" s="116" t="e">
        <f t="shared" si="1553"/>
        <v>#DIV/0!</v>
      </c>
      <c r="S1807" s="116" t="e">
        <f t="shared" si="1553"/>
        <v>#DIV/0!</v>
      </c>
      <c r="T1807" s="116" t="e">
        <f t="shared" si="1553"/>
        <v>#DIV/0!</v>
      </c>
      <c r="U1807" s="116" t="e">
        <f t="shared" si="1553"/>
        <v>#DIV/0!</v>
      </c>
      <c r="V1807" s="393" t="e">
        <f t="shared" si="1553"/>
        <v>#DIV/0!</v>
      </c>
      <c r="W1807" s="116" t="e">
        <f t="shared" si="1553"/>
        <v>#DIV/0!</v>
      </c>
      <c r="X1807" s="116" t="e">
        <f t="shared" si="1553"/>
        <v>#DIV/0!</v>
      </c>
      <c r="Y1807" s="116" t="e">
        <f t="shared" si="1553"/>
        <v>#DIV/0!</v>
      </c>
      <c r="Z1807" s="116" t="s">
        <v>770</v>
      </c>
      <c r="AA1807" s="116" t="s">
        <v>770</v>
      </c>
      <c r="AB1807" s="116" t="s">
        <v>770</v>
      </c>
      <c r="AC1807" s="125" t="e">
        <f>AC1805/AC1804</f>
        <v>#DIV/0!</v>
      </c>
      <c r="AD1807" s="16"/>
      <c r="AE1807" s="16"/>
      <c r="AF1807" s="16"/>
      <c r="AG1807" s="16"/>
      <c r="AH1807" s="16"/>
      <c r="AI1807" s="16"/>
      <c r="AJ1807" s="16"/>
      <c r="AK1807" s="16"/>
      <c r="AL1807" s="16"/>
      <c r="AM1807" s="16"/>
      <c r="AN1807" s="16"/>
      <c r="AO1807" s="16"/>
    </row>
    <row r="1808" s="1" customFormat="1" ht="12.75" customHeight="1">
      <c r="A1808" s="516" t="s">
        <v>273</v>
      </c>
      <c r="B1808" s="121" t="s">
        <v>771</v>
      </c>
      <c r="C1808" s="33" t="s">
        <v>15</v>
      </c>
      <c r="D1808" s="33" t="s">
        <v>16</v>
      </c>
      <c r="E1808" s="594">
        <v>0.040399999999999998</v>
      </c>
      <c r="F1808" s="594">
        <v>0.047199999999999999</v>
      </c>
      <c r="G1808" s="594">
        <v>0.047199999999999999</v>
      </c>
      <c r="H1808" s="1145">
        <v>0.047199999999999999</v>
      </c>
      <c r="I1808" s="594">
        <v>0.046800000000000001</v>
      </c>
      <c r="J1808" s="594">
        <v>0.046800000000000001</v>
      </c>
      <c r="K1808" s="594">
        <v>0.058400000000000001</v>
      </c>
      <c r="L1808" s="594">
        <v>0.070000000000000007</v>
      </c>
      <c r="M1808" s="594">
        <v>0.062</v>
      </c>
      <c r="N1808" s="1145">
        <v>0.058000000000000003</v>
      </c>
      <c r="O1808" s="594">
        <v>0.055199999999999999</v>
      </c>
      <c r="P1808" s="594">
        <v>0.052400000000000002</v>
      </c>
      <c r="Q1808" s="594">
        <v>0.051200000000000002</v>
      </c>
      <c r="R1808" s="594">
        <v>0.048000000000000001</v>
      </c>
      <c r="S1808" s="594">
        <v>0.052400000000000002</v>
      </c>
      <c r="T1808" s="594">
        <v>0.051999999999999998</v>
      </c>
      <c r="U1808" s="594">
        <v>0.051200000000000002</v>
      </c>
      <c r="V1808" s="1145">
        <v>0.048399999999999999</v>
      </c>
      <c r="W1808" s="594">
        <v>0.048399999999999999</v>
      </c>
      <c r="X1808" s="594">
        <v>0.048800000000000003</v>
      </c>
      <c r="Y1808" s="594">
        <v>0.047600000000000003</v>
      </c>
      <c r="Z1808" s="594">
        <v>0.054800000000000001</v>
      </c>
      <c r="AA1808" s="594">
        <v>0.036400000000000002</v>
      </c>
      <c r="AB1808" s="594">
        <v>0.035200000000000002</v>
      </c>
      <c r="AC1808" s="36">
        <f t="shared" ref="AC1808:AC1813" si="1554">SUM(E1808:AB1808)</f>
        <v>1.2060000000000002</v>
      </c>
      <c r="AD1808" s="16"/>
      <c r="AE1808" s="16"/>
      <c r="AF1808" s="16"/>
      <c r="AG1808" s="16"/>
      <c r="AH1808" s="16"/>
      <c r="AI1808" s="16"/>
      <c r="AJ1808" s="16"/>
      <c r="AK1808" s="16"/>
      <c r="AL1808" s="16"/>
      <c r="AM1808" s="16"/>
      <c r="AN1808" s="16"/>
      <c r="AO1808" s="16"/>
    </row>
    <row r="1809" s="1" customFormat="1" ht="12.75" customHeight="1">
      <c r="A1809" s="862"/>
      <c r="B1809" s="109"/>
      <c r="C1809" s="39" t="s">
        <v>17</v>
      </c>
      <c r="D1809" s="39" t="s">
        <v>16</v>
      </c>
      <c r="E1809" s="356">
        <v>0</v>
      </c>
      <c r="F1809" s="356">
        <v>0</v>
      </c>
      <c r="G1809" s="356">
        <v>0</v>
      </c>
      <c r="H1809" s="1144">
        <v>0</v>
      </c>
      <c r="I1809" s="356">
        <v>0</v>
      </c>
      <c r="J1809" s="356">
        <v>0</v>
      </c>
      <c r="K1809" s="356">
        <v>0</v>
      </c>
      <c r="L1809" s="356">
        <v>0</v>
      </c>
      <c r="M1809" s="356">
        <v>0</v>
      </c>
      <c r="N1809" s="1144">
        <v>0.00040000000000000002</v>
      </c>
      <c r="O1809" s="356">
        <v>0.00080000000000000004</v>
      </c>
      <c r="P1809" s="356">
        <v>0.0028</v>
      </c>
      <c r="Q1809" s="356">
        <v>0.00080000000000000004</v>
      </c>
      <c r="R1809" s="356">
        <v>0.00080000000000000004</v>
      </c>
      <c r="S1809" s="356">
        <v>0.0011999999999999999</v>
      </c>
      <c r="T1809" s="356">
        <v>0.00080000000000000004</v>
      </c>
      <c r="U1809" s="356">
        <v>0.0011999999999999999</v>
      </c>
      <c r="V1809" s="1144">
        <v>0.00080000000000000004</v>
      </c>
      <c r="W1809" s="356">
        <v>0.0011999999999999999</v>
      </c>
      <c r="X1809" s="356">
        <v>0.0011999999999999999</v>
      </c>
      <c r="Y1809" s="356">
        <v>0</v>
      </c>
      <c r="Z1809" s="356">
        <v>0.00080000000000000004</v>
      </c>
      <c r="AA1809" s="356">
        <v>0</v>
      </c>
      <c r="AB1809" s="356">
        <v>0</v>
      </c>
      <c r="AC1809" s="42">
        <f t="shared" si="1554"/>
        <v>0.012800000000000001</v>
      </c>
      <c r="AD1809" s="16"/>
      <c r="AE1809" s="16"/>
      <c r="AF1809" s="16"/>
      <c r="AG1809" s="16"/>
      <c r="AH1809" s="16"/>
      <c r="AI1809" s="16"/>
      <c r="AJ1809" s="16"/>
      <c r="AK1809" s="16"/>
      <c r="AL1809" s="16"/>
      <c r="AM1809" s="16"/>
      <c r="AN1809" s="16"/>
      <c r="AO1809" s="16"/>
    </row>
    <row r="1810" s="1" customFormat="1" ht="12.75" customHeight="1">
      <c r="A1810" s="862"/>
      <c r="B1810" s="109"/>
      <c r="C1810" s="39" t="s">
        <v>18</v>
      </c>
      <c r="D1810" s="39" t="s">
        <v>19</v>
      </c>
      <c r="E1810" s="45">
        <v>2</v>
      </c>
      <c r="F1810" s="130">
        <v>2</v>
      </c>
      <c r="G1810" s="130">
        <v>3</v>
      </c>
      <c r="H1810" s="392">
        <v>2</v>
      </c>
      <c r="I1810" s="130">
        <v>2</v>
      </c>
      <c r="J1810" s="130">
        <v>2</v>
      </c>
      <c r="K1810" s="130">
        <v>3</v>
      </c>
      <c r="L1810" s="130">
        <v>4</v>
      </c>
      <c r="M1810" s="130">
        <v>3</v>
      </c>
      <c r="N1810" s="392">
        <v>3</v>
      </c>
      <c r="O1810" s="130">
        <v>3</v>
      </c>
      <c r="P1810" s="130">
        <v>2</v>
      </c>
      <c r="Q1810" s="130">
        <v>3</v>
      </c>
      <c r="R1810" s="130">
        <v>3</v>
      </c>
      <c r="S1810" s="130">
        <v>3</v>
      </c>
      <c r="T1810" s="130">
        <v>3</v>
      </c>
      <c r="U1810" s="130">
        <v>3</v>
      </c>
      <c r="V1810" s="392">
        <v>3</v>
      </c>
      <c r="W1810" s="130">
        <v>2</v>
      </c>
      <c r="X1810" s="130">
        <v>3</v>
      </c>
      <c r="Y1810" s="130">
        <v>3</v>
      </c>
      <c r="Z1810" s="130">
        <v>2</v>
      </c>
      <c r="AA1810" s="130">
        <v>1</v>
      </c>
      <c r="AB1810" s="452">
        <v>2</v>
      </c>
      <c r="AC1810" s="42"/>
      <c r="AD1810" s="16"/>
      <c r="AE1810" s="16"/>
      <c r="AF1810" s="16"/>
      <c r="AG1810" s="16"/>
      <c r="AH1810" s="16"/>
      <c r="AI1810" s="16"/>
      <c r="AJ1810" s="16"/>
      <c r="AK1810" s="16"/>
      <c r="AL1810" s="16"/>
      <c r="AM1810" s="16"/>
      <c r="AN1810" s="16"/>
      <c r="AO1810" s="16"/>
    </row>
    <row r="1811" s="1" customFormat="1" ht="12.75" customHeight="1">
      <c r="A1811" s="867"/>
      <c r="B1811" s="181"/>
      <c r="C1811" s="51" t="s">
        <v>20</v>
      </c>
      <c r="D1811" s="51"/>
      <c r="E1811" s="212"/>
      <c r="F1811" s="212"/>
      <c r="G1811" s="212"/>
      <c r="H1811" s="421"/>
      <c r="I1811" s="212"/>
      <c r="J1811" s="212"/>
      <c r="K1811" s="212"/>
      <c r="L1811" s="212"/>
      <c r="M1811" s="212"/>
      <c r="N1811" s="421"/>
      <c r="O1811" s="212"/>
      <c r="P1811" s="212"/>
      <c r="Q1811" s="212"/>
      <c r="R1811" s="212"/>
      <c r="S1811" s="212"/>
      <c r="T1811" s="212"/>
      <c r="U1811" s="212"/>
      <c r="V1811" s="421"/>
      <c r="W1811" s="212"/>
      <c r="X1811" s="212"/>
      <c r="Y1811" s="212"/>
      <c r="Z1811" s="212"/>
      <c r="AA1811" s="212"/>
      <c r="AB1811" s="212"/>
      <c r="AC1811" s="101"/>
      <c r="AD1811" s="16"/>
      <c r="AE1811" s="16"/>
      <c r="AF1811" s="16"/>
      <c r="AG1811" s="16"/>
      <c r="AH1811" s="16"/>
      <c r="AI1811" s="16"/>
      <c r="AJ1811" s="16"/>
      <c r="AK1811" s="16"/>
      <c r="AL1811" s="16"/>
      <c r="AM1811" s="16"/>
      <c r="AN1811" s="16"/>
      <c r="AO1811" s="16"/>
    </row>
    <row r="1812" s="1" customFormat="1" ht="12.75" customHeight="1">
      <c r="A1812" s="882" t="s">
        <v>43</v>
      </c>
      <c r="B1812" s="106" t="s">
        <v>772</v>
      </c>
      <c r="C1812" s="57" t="s">
        <v>15</v>
      </c>
      <c r="D1812" s="57" t="s">
        <v>16</v>
      </c>
      <c r="E1812" s="590">
        <v>0</v>
      </c>
      <c r="F1812" s="590">
        <v>0</v>
      </c>
      <c r="G1812" s="590">
        <v>0</v>
      </c>
      <c r="H1812" s="1143">
        <v>0</v>
      </c>
      <c r="I1812" s="590">
        <v>0</v>
      </c>
      <c r="J1812" s="590">
        <v>0</v>
      </c>
      <c r="K1812" s="590">
        <v>0</v>
      </c>
      <c r="L1812" s="590">
        <v>0</v>
      </c>
      <c r="M1812" s="590">
        <v>0</v>
      </c>
      <c r="N1812" s="1143">
        <v>0</v>
      </c>
      <c r="O1812" s="590">
        <v>0</v>
      </c>
      <c r="P1812" s="590">
        <v>0</v>
      </c>
      <c r="Q1812" s="590">
        <v>0</v>
      </c>
      <c r="R1812" s="590">
        <v>0</v>
      </c>
      <c r="S1812" s="590">
        <v>0</v>
      </c>
      <c r="T1812" s="590">
        <v>0</v>
      </c>
      <c r="U1812" s="590">
        <v>0</v>
      </c>
      <c r="V1812" s="1143">
        <v>0</v>
      </c>
      <c r="W1812" s="590">
        <v>0</v>
      </c>
      <c r="X1812" s="590">
        <v>0</v>
      </c>
      <c r="Y1812" s="590">
        <v>0</v>
      </c>
      <c r="Z1812" s="590">
        <v>0</v>
      </c>
      <c r="AA1812" s="590">
        <v>0</v>
      </c>
      <c r="AB1812" s="590">
        <v>0</v>
      </c>
      <c r="AC1812" s="59">
        <f t="shared" si="1554"/>
        <v>0</v>
      </c>
      <c r="AD1812" s="16"/>
      <c r="AE1812" s="16"/>
      <c r="AF1812" s="16"/>
      <c r="AG1812" s="16"/>
      <c r="AH1812" s="16"/>
      <c r="AI1812" s="16"/>
      <c r="AJ1812" s="16"/>
      <c r="AK1812" s="16"/>
      <c r="AL1812" s="16"/>
      <c r="AM1812" s="16"/>
      <c r="AN1812" s="16"/>
      <c r="AO1812" s="16"/>
    </row>
    <row r="1813" s="1" customFormat="1" ht="12.75" customHeight="1">
      <c r="A1813" s="865"/>
      <c r="B1813" s="109"/>
      <c r="C1813" s="39" t="s">
        <v>17</v>
      </c>
      <c r="D1813" s="39" t="s">
        <v>16</v>
      </c>
      <c r="E1813" s="356">
        <v>0</v>
      </c>
      <c r="F1813" s="356">
        <v>0</v>
      </c>
      <c r="G1813" s="356">
        <v>0</v>
      </c>
      <c r="H1813" s="1144">
        <v>0</v>
      </c>
      <c r="I1813" s="356">
        <v>0</v>
      </c>
      <c r="J1813" s="356">
        <v>0</v>
      </c>
      <c r="K1813" s="356">
        <v>0</v>
      </c>
      <c r="L1813" s="356">
        <v>0</v>
      </c>
      <c r="M1813" s="356">
        <v>0</v>
      </c>
      <c r="N1813" s="1144">
        <v>0</v>
      </c>
      <c r="O1813" s="356">
        <v>0</v>
      </c>
      <c r="P1813" s="356">
        <v>0</v>
      </c>
      <c r="Q1813" s="356">
        <v>0</v>
      </c>
      <c r="R1813" s="356">
        <v>0</v>
      </c>
      <c r="S1813" s="356">
        <v>0</v>
      </c>
      <c r="T1813" s="356">
        <v>0</v>
      </c>
      <c r="U1813" s="356">
        <v>0</v>
      </c>
      <c r="V1813" s="1144">
        <v>0</v>
      </c>
      <c r="W1813" s="356">
        <v>0</v>
      </c>
      <c r="X1813" s="356">
        <v>0</v>
      </c>
      <c r="Y1813" s="356">
        <v>0</v>
      </c>
      <c r="Z1813" s="356">
        <v>0</v>
      </c>
      <c r="AA1813" s="356">
        <v>0</v>
      </c>
      <c r="AB1813" s="356">
        <v>0</v>
      </c>
      <c r="AC1813" s="42">
        <f t="shared" si="1554"/>
        <v>0</v>
      </c>
      <c r="AD1813" s="16"/>
      <c r="AE1813" s="16"/>
      <c r="AF1813" s="16"/>
      <c r="AG1813" s="16"/>
      <c r="AH1813" s="16"/>
      <c r="AI1813" s="16"/>
      <c r="AJ1813" s="16"/>
      <c r="AK1813" s="16"/>
      <c r="AL1813" s="16"/>
      <c r="AM1813" s="16"/>
      <c r="AN1813" s="16"/>
      <c r="AO1813" s="16"/>
    </row>
    <row r="1814" s="1" customFormat="1" ht="12.75" customHeight="1">
      <c r="A1814" s="865"/>
      <c r="B1814" s="109"/>
      <c r="C1814" s="39" t="s">
        <v>18</v>
      </c>
      <c r="D1814" s="39" t="s">
        <v>19</v>
      </c>
      <c r="E1814" s="124">
        <v>0</v>
      </c>
      <c r="F1814" s="124">
        <v>0</v>
      </c>
      <c r="G1814" s="124">
        <v>0</v>
      </c>
      <c r="H1814" s="1146">
        <v>0</v>
      </c>
      <c r="I1814" s="124">
        <v>0</v>
      </c>
      <c r="J1814" s="124">
        <v>0</v>
      </c>
      <c r="K1814" s="124">
        <v>0</v>
      </c>
      <c r="L1814" s="124">
        <v>0</v>
      </c>
      <c r="M1814" s="124">
        <v>0</v>
      </c>
      <c r="N1814" s="1146">
        <v>0</v>
      </c>
      <c r="O1814" s="124">
        <v>0</v>
      </c>
      <c r="P1814" s="124">
        <v>0</v>
      </c>
      <c r="Q1814" s="124">
        <v>0</v>
      </c>
      <c r="R1814" s="124">
        <v>0</v>
      </c>
      <c r="S1814" s="124">
        <v>0</v>
      </c>
      <c r="T1814" s="124">
        <v>0</v>
      </c>
      <c r="U1814" s="124">
        <v>0</v>
      </c>
      <c r="V1814" s="1146">
        <v>0</v>
      </c>
      <c r="W1814" s="124">
        <v>0</v>
      </c>
      <c r="X1814" s="124">
        <v>0</v>
      </c>
      <c r="Y1814" s="124">
        <v>0</v>
      </c>
      <c r="Z1814" s="124">
        <v>0</v>
      </c>
      <c r="AA1814" s="124">
        <v>0</v>
      </c>
      <c r="AB1814" s="124">
        <v>0</v>
      </c>
      <c r="AC1814" s="222"/>
      <c r="AD1814" s="16"/>
      <c r="AE1814" s="16"/>
      <c r="AF1814" s="16"/>
      <c r="AG1814" s="16"/>
      <c r="AH1814" s="16"/>
      <c r="AI1814" s="16"/>
      <c r="AJ1814" s="16"/>
      <c r="AK1814" s="16"/>
      <c r="AL1814" s="16"/>
      <c r="AM1814" s="16"/>
      <c r="AN1814" s="16"/>
      <c r="AO1814" s="16"/>
    </row>
    <row r="1815" s="1" customFormat="1" ht="12.75" customHeight="1">
      <c r="A1815" s="869"/>
      <c r="B1815" s="181"/>
      <c r="C1815" s="51" t="s">
        <v>20</v>
      </c>
      <c r="D1815" s="51"/>
      <c r="E1815" s="52" t="e">
        <f t="shared" si="1553"/>
        <v>#DIV/0!</v>
      </c>
      <c r="F1815" s="52" t="e">
        <f t="shared" si="1553"/>
        <v>#DIV/0!</v>
      </c>
      <c r="G1815" s="52" t="e">
        <f t="shared" si="1553"/>
        <v>#DIV/0!</v>
      </c>
      <c r="H1815" s="421" t="e">
        <f t="shared" si="1553"/>
        <v>#DIV/0!</v>
      </c>
      <c r="I1815" s="52" t="e">
        <f t="shared" si="1553"/>
        <v>#DIV/0!</v>
      </c>
      <c r="J1815" s="52" t="e">
        <f t="shared" si="1553"/>
        <v>#DIV/0!</v>
      </c>
      <c r="K1815" s="52" t="e">
        <f t="shared" si="1553"/>
        <v>#DIV/0!</v>
      </c>
      <c r="L1815" s="52" t="e">
        <f t="shared" si="1553"/>
        <v>#DIV/0!</v>
      </c>
      <c r="M1815" s="52" t="e">
        <f t="shared" si="1553"/>
        <v>#DIV/0!</v>
      </c>
      <c r="N1815" s="421" t="e">
        <f t="shared" si="1553"/>
        <v>#DIV/0!</v>
      </c>
      <c r="O1815" s="52" t="e">
        <f t="shared" si="1553"/>
        <v>#DIV/0!</v>
      </c>
      <c r="P1815" s="52" t="e">
        <f t="shared" si="1553"/>
        <v>#DIV/0!</v>
      </c>
      <c r="Q1815" s="52" t="e">
        <f t="shared" si="1553"/>
        <v>#DIV/0!</v>
      </c>
      <c r="R1815" s="52" t="e">
        <f t="shared" si="1553"/>
        <v>#DIV/0!</v>
      </c>
      <c r="S1815" s="52" t="e">
        <f t="shared" si="1553"/>
        <v>#DIV/0!</v>
      </c>
      <c r="T1815" s="52" t="e">
        <f t="shared" si="1553"/>
        <v>#DIV/0!</v>
      </c>
      <c r="U1815" s="52" t="e">
        <f t="shared" si="1553"/>
        <v>#DIV/0!</v>
      </c>
      <c r="V1815" s="421" t="e">
        <f t="shared" si="1553"/>
        <v>#DIV/0!</v>
      </c>
      <c r="W1815" s="52" t="e">
        <f t="shared" si="1553"/>
        <v>#DIV/0!</v>
      </c>
      <c r="X1815" s="52" t="e">
        <f t="shared" si="1553"/>
        <v>#DIV/0!</v>
      </c>
      <c r="Y1815" s="52" t="e">
        <f t="shared" si="1553"/>
        <v>#DIV/0!</v>
      </c>
      <c r="Z1815" s="52">
        <v>0</v>
      </c>
      <c r="AA1815" s="52">
        <v>0</v>
      </c>
      <c r="AB1815" s="52">
        <v>0</v>
      </c>
      <c r="AC1815" s="101" t="e">
        <f>AC1813/AC1812</f>
        <v>#DIV/0!</v>
      </c>
      <c r="AD1815" s="16"/>
      <c r="AE1815" s="16"/>
      <c r="AF1815" s="16"/>
      <c r="AG1815" s="16"/>
      <c r="AH1815" s="16"/>
      <c r="AI1815" s="16"/>
      <c r="AJ1815" s="16"/>
      <c r="AK1815" s="16"/>
      <c r="AL1815" s="16"/>
      <c r="AM1815" s="16"/>
      <c r="AN1815" s="16"/>
      <c r="AO1815" s="16"/>
    </row>
    <row r="1816" s="1" customFormat="1" ht="12.75" customHeight="1">
      <c r="A1816" s="882" t="s">
        <v>59</v>
      </c>
      <c r="B1816" s="106" t="s">
        <v>773</v>
      </c>
      <c r="C1816" s="57" t="s">
        <v>15</v>
      </c>
      <c r="D1816" s="57" t="s">
        <v>16</v>
      </c>
      <c r="E1816" s="590">
        <v>0.13919999999999999</v>
      </c>
      <c r="F1816" s="590">
        <v>0.13800000000000001</v>
      </c>
      <c r="G1816" s="590">
        <v>0.1338</v>
      </c>
      <c r="H1816" s="1143">
        <v>0.1338</v>
      </c>
      <c r="I1816" s="590">
        <v>0.1308</v>
      </c>
      <c r="J1816" s="590">
        <v>0.1542</v>
      </c>
      <c r="K1816" s="590">
        <v>0.17699999999999999</v>
      </c>
      <c r="L1816" s="590">
        <v>0.21240000000000001</v>
      </c>
      <c r="M1816" s="590">
        <v>0.25319999999999998</v>
      </c>
      <c r="N1816" s="1143">
        <v>0.26100000000000001</v>
      </c>
      <c r="O1816" s="590">
        <v>0.27839999999999998</v>
      </c>
      <c r="P1816" s="590">
        <v>0.27960000000000002</v>
      </c>
      <c r="Q1816" s="590">
        <v>0.2712</v>
      </c>
      <c r="R1816" s="590">
        <v>0.2646</v>
      </c>
      <c r="S1816" s="590">
        <v>0.26819999999999999</v>
      </c>
      <c r="T1816" s="590">
        <v>0.26219999999999999</v>
      </c>
      <c r="U1816" s="590">
        <v>0.2424</v>
      </c>
      <c r="V1816" s="1143">
        <v>0.22320000000000001</v>
      </c>
      <c r="W1816" s="590">
        <v>0.21299999999999999</v>
      </c>
      <c r="X1816" s="590">
        <v>0.20580000000000001</v>
      </c>
      <c r="Y1816" s="590">
        <v>0.18840000000000001</v>
      </c>
      <c r="Z1816" s="590">
        <v>0.16800000000000001</v>
      </c>
      <c r="AA1816" s="590">
        <v>0.1512</v>
      </c>
      <c r="AB1816" s="590">
        <v>0.1434</v>
      </c>
      <c r="AC1816" s="59">
        <f t="shared" ref="AC1816:AC1817" si="1555">SUM(E1816:AB1816)</f>
        <v>4.8929999999999989</v>
      </c>
      <c r="AD1816" s="16">
        <f t="shared" si="1547"/>
        <v>0.27960000000000002</v>
      </c>
      <c r="AE1816" s="16">
        <f>MIN(E1816:AB1816)</f>
        <v>0.1308</v>
      </c>
      <c r="AF1816" s="16"/>
      <c r="AG1816" s="16"/>
      <c r="AH1816" s="16"/>
      <c r="AI1816" s="16"/>
      <c r="AJ1816" s="16"/>
      <c r="AK1816" s="16"/>
      <c r="AL1816" s="16"/>
      <c r="AM1816" s="16"/>
      <c r="AN1816" s="16"/>
      <c r="AO1816" s="16"/>
    </row>
    <row r="1817" s="1" customFormat="1" ht="12.75" customHeight="1">
      <c r="A1817" s="865"/>
      <c r="B1817" s="109"/>
      <c r="C1817" s="39" t="s">
        <v>17</v>
      </c>
      <c r="D1817" s="39" t="s">
        <v>16</v>
      </c>
      <c r="E1817" s="356">
        <v>0.0378</v>
      </c>
      <c r="F1817" s="356">
        <v>0.041399999999999999</v>
      </c>
      <c r="G1817" s="356">
        <v>0.0402</v>
      </c>
      <c r="H1817" s="1144">
        <v>0.0402</v>
      </c>
      <c r="I1817" s="356">
        <v>0.0378</v>
      </c>
      <c r="J1817" s="356">
        <v>0.039600000000000003</v>
      </c>
      <c r="K1817" s="356">
        <v>0.035400000000000001</v>
      </c>
      <c r="L1817" s="356">
        <v>0.035999999999999997</v>
      </c>
      <c r="M1817" s="356">
        <v>0.031199999999999999</v>
      </c>
      <c r="N1817" s="1144">
        <v>0.032399999999999998</v>
      </c>
      <c r="O1817" s="356">
        <v>0.0252</v>
      </c>
      <c r="P1817" s="356">
        <v>0.033000000000000002</v>
      </c>
      <c r="Q1817" s="356">
        <v>0.030599999999999999</v>
      </c>
      <c r="R1817" s="356">
        <v>0.037199999999999997</v>
      </c>
      <c r="S1817" s="356">
        <v>0.035999999999999997</v>
      </c>
      <c r="T1817" s="356">
        <v>0.0264</v>
      </c>
      <c r="U1817" s="356">
        <v>0.030599999999999999</v>
      </c>
      <c r="V1817" s="1144">
        <v>0.033000000000000002</v>
      </c>
      <c r="W1817" s="356">
        <v>0.029399999999999999</v>
      </c>
      <c r="X1817" s="356">
        <v>0.033599999999999998</v>
      </c>
      <c r="Y1817" s="356">
        <v>0.033599999999999998</v>
      </c>
      <c r="Z1817" s="356">
        <v>0.039</v>
      </c>
      <c r="AA1817" s="356">
        <v>0.039600000000000003</v>
      </c>
      <c r="AB1817" s="356">
        <v>0.041399999999999999</v>
      </c>
      <c r="AC1817" s="42">
        <f t="shared" si="1555"/>
        <v>0.84059999999999979</v>
      </c>
      <c r="AD1817" s="16"/>
      <c r="AE1817" s="16"/>
      <c r="AF1817" s="16"/>
      <c r="AG1817" s="16"/>
      <c r="AH1817" s="16"/>
      <c r="AI1817" s="16"/>
      <c r="AJ1817" s="16"/>
      <c r="AK1817" s="16"/>
      <c r="AL1817" s="16"/>
      <c r="AM1817" s="16"/>
      <c r="AN1817" s="16"/>
      <c r="AO1817" s="16"/>
    </row>
    <row r="1818" s="1" customFormat="1" ht="12.75" customHeight="1">
      <c r="A1818" s="865"/>
      <c r="B1818" s="109"/>
      <c r="C1818" s="39" t="s">
        <v>18</v>
      </c>
      <c r="D1818" s="39" t="s">
        <v>19</v>
      </c>
      <c r="E1818" s="45">
        <v>7</v>
      </c>
      <c r="F1818" s="130">
        <v>6</v>
      </c>
      <c r="G1818" s="130">
        <v>7</v>
      </c>
      <c r="H1818" s="392">
        <v>7</v>
      </c>
      <c r="I1818" s="130">
        <v>5</v>
      </c>
      <c r="J1818" s="130">
        <v>8</v>
      </c>
      <c r="K1818" s="130">
        <v>9</v>
      </c>
      <c r="L1818" s="130">
        <v>12</v>
      </c>
      <c r="M1818" s="130">
        <v>12</v>
      </c>
      <c r="N1818" s="392">
        <v>14</v>
      </c>
      <c r="O1818" s="130">
        <v>13</v>
      </c>
      <c r="P1818" s="130">
        <v>16</v>
      </c>
      <c r="Q1818" s="130">
        <v>14</v>
      </c>
      <c r="R1818" s="130">
        <v>13</v>
      </c>
      <c r="S1818" s="130">
        <v>13</v>
      </c>
      <c r="T1818" s="130">
        <v>12</v>
      </c>
      <c r="U1818" s="130">
        <v>12</v>
      </c>
      <c r="V1818" s="392">
        <v>11</v>
      </c>
      <c r="W1818" s="130">
        <v>11</v>
      </c>
      <c r="X1818" s="130">
        <v>9</v>
      </c>
      <c r="Y1818" s="130">
        <v>10</v>
      </c>
      <c r="Z1818" s="130">
        <v>7</v>
      </c>
      <c r="AA1818" s="130">
        <v>7</v>
      </c>
      <c r="AB1818" s="452">
        <v>7</v>
      </c>
      <c r="AC1818" s="222"/>
      <c r="AD1818" s="16"/>
      <c r="AE1818" s="16"/>
      <c r="AF1818" s="16"/>
      <c r="AG1818" s="16"/>
      <c r="AH1818" s="16"/>
      <c r="AI1818" s="16"/>
      <c r="AJ1818" s="16"/>
      <c r="AK1818" s="16"/>
      <c r="AL1818" s="16"/>
      <c r="AM1818" s="16"/>
      <c r="AN1818" s="16"/>
      <c r="AO1818" s="16"/>
    </row>
    <row r="1819" s="1" customFormat="1" ht="12.75" customHeight="1">
      <c r="A1819" s="866"/>
      <c r="B1819" s="114"/>
      <c r="C1819" s="115" t="s">
        <v>20</v>
      </c>
      <c r="D1819" s="115"/>
      <c r="E1819" s="116">
        <f t="shared" si="1553"/>
        <v>0.27155172413793105</v>
      </c>
      <c r="F1819" s="116">
        <f t="shared" si="1553"/>
        <v>0.29999999999999999</v>
      </c>
      <c r="G1819" s="116">
        <f t="shared" si="1553"/>
        <v>0.30044843049327352</v>
      </c>
      <c r="H1819" s="393">
        <f t="shared" si="1553"/>
        <v>0.30044843049327352</v>
      </c>
      <c r="I1819" s="116">
        <f t="shared" si="1553"/>
        <v>0.28899082568807338</v>
      </c>
      <c r="J1819" s="116">
        <f t="shared" si="1553"/>
        <v>0.25680933852140081</v>
      </c>
      <c r="K1819" s="116">
        <f t="shared" si="1553"/>
        <v>0.20000000000000001</v>
      </c>
      <c r="L1819" s="116">
        <f t="shared" si="1553"/>
        <v>0.16949152542372881</v>
      </c>
      <c r="M1819" s="116">
        <f t="shared" si="1553"/>
        <v>0.12322274881516589</v>
      </c>
      <c r="N1819" s="393">
        <f t="shared" si="1553"/>
        <v>0.12413793103448274</v>
      </c>
      <c r="O1819" s="116">
        <f t="shared" si="1553"/>
        <v>0.090517241379310345</v>
      </c>
      <c r="P1819" s="116">
        <f t="shared" si="1553"/>
        <v>0.11802575107296137</v>
      </c>
      <c r="Q1819" s="116">
        <f t="shared" si="1553"/>
        <v>0.11283185840707964</v>
      </c>
      <c r="R1819" s="116">
        <f t="shared" si="1553"/>
        <v>0.14058956916099771</v>
      </c>
      <c r="S1819" s="116">
        <f t="shared" si="1553"/>
        <v>0.13422818791946309</v>
      </c>
      <c r="T1819" s="116">
        <f t="shared" si="1553"/>
        <v>0.10068649885583525</v>
      </c>
      <c r="U1819" s="116">
        <f t="shared" si="1553"/>
        <v>0.12623762376237624</v>
      </c>
      <c r="V1819" s="393">
        <f t="shared" si="1553"/>
        <v>0.14784946236559141</v>
      </c>
      <c r="W1819" s="116">
        <f t="shared" si="1553"/>
        <v>0.13802816901408452</v>
      </c>
      <c r="X1819" s="116">
        <f t="shared" si="1553"/>
        <v>0.16326530612244897</v>
      </c>
      <c r="Y1819" s="116">
        <f t="shared" si="1553"/>
        <v>0.17834394904458598</v>
      </c>
      <c r="Z1819" s="116">
        <v>0.40000000000000002</v>
      </c>
      <c r="AA1819" s="116">
        <v>0</v>
      </c>
      <c r="AB1819" s="116">
        <v>0</v>
      </c>
      <c r="AC1819" s="125">
        <f>AC1817/AC1816</f>
        <v>0.17179644389944818</v>
      </c>
      <c r="AD1819" s="16"/>
      <c r="AE1819" s="16"/>
      <c r="AF1819" s="16"/>
      <c r="AG1819" s="16"/>
      <c r="AH1819" s="16"/>
      <c r="AI1819" s="16"/>
      <c r="AJ1819" s="16"/>
      <c r="AK1819" s="16"/>
      <c r="AL1819" s="16"/>
      <c r="AM1819" s="16"/>
      <c r="AN1819" s="16"/>
      <c r="AO1819" s="16"/>
    </row>
    <row r="1820" s="1" customFormat="1" ht="12.75" customHeight="1">
      <c r="A1820" s="864" t="s">
        <v>90</v>
      </c>
      <c r="B1820" s="121" t="s">
        <v>769</v>
      </c>
      <c r="C1820" s="33" t="s">
        <v>15</v>
      </c>
      <c r="D1820" s="33" t="s">
        <v>16</v>
      </c>
      <c r="E1820" s="97">
        <v>1.2312000000000001</v>
      </c>
      <c r="F1820" s="97">
        <v>1.194</v>
      </c>
      <c r="G1820" s="97">
        <v>1.1568000000000001</v>
      </c>
      <c r="H1820" s="416">
        <v>1.1459999999999999</v>
      </c>
      <c r="I1820" s="97">
        <v>1.2156</v>
      </c>
      <c r="J1820" s="97">
        <v>1.278</v>
      </c>
      <c r="K1820" s="97">
        <v>1.4136</v>
      </c>
      <c r="L1820" s="97">
        <v>1.5336000000000001</v>
      </c>
      <c r="M1820" s="97">
        <v>1.5755999999999999</v>
      </c>
      <c r="N1820" s="416">
        <v>1.5491999999999999</v>
      </c>
      <c r="O1820" s="97">
        <v>1.5276000000000001</v>
      </c>
      <c r="P1820" s="97">
        <v>1.5431999999999999</v>
      </c>
      <c r="Q1820" s="97">
        <v>1.5324</v>
      </c>
      <c r="R1820" s="97">
        <v>1.5551999999999999</v>
      </c>
      <c r="S1820" s="97">
        <v>1.6308</v>
      </c>
      <c r="T1820" s="97">
        <v>1.6956</v>
      </c>
      <c r="U1820" s="97">
        <v>1.6896</v>
      </c>
      <c r="V1820" s="416">
        <v>1.6704000000000001</v>
      </c>
      <c r="W1820" s="97">
        <v>1.6848000000000001</v>
      </c>
      <c r="X1820" s="97">
        <v>1.6896</v>
      </c>
      <c r="Y1820" s="97">
        <v>1.6679999999999999</v>
      </c>
      <c r="Z1820" s="97">
        <v>1.5888</v>
      </c>
      <c r="AA1820" s="97">
        <v>1.4232</v>
      </c>
      <c r="AB1820" s="97">
        <v>1.3284</v>
      </c>
      <c r="AC1820" s="36">
        <f t="shared" ref="AC1820:AC1821" si="1556">SUM(E1820:AB1820)</f>
        <v>35.5212</v>
      </c>
      <c r="AD1820" s="16"/>
      <c r="AE1820" s="16"/>
      <c r="AF1820" s="16"/>
      <c r="AG1820" s="16"/>
      <c r="AH1820" s="16"/>
      <c r="AI1820" s="16"/>
      <c r="AJ1820" s="16"/>
      <c r="AK1820" s="16"/>
      <c r="AL1820" s="16"/>
      <c r="AM1820" s="16"/>
      <c r="AN1820" s="16"/>
      <c r="AO1820" s="16"/>
    </row>
    <row r="1821" s="1" customFormat="1" ht="12.75" customHeight="1">
      <c r="A1821" s="865"/>
      <c r="B1821" s="109"/>
      <c r="C1821" s="39" t="s">
        <v>17</v>
      </c>
      <c r="D1821" s="39" t="s">
        <v>16</v>
      </c>
      <c r="E1821" s="98">
        <v>0.087599999999999997</v>
      </c>
      <c r="F1821" s="98">
        <v>0.10440000000000001</v>
      </c>
      <c r="G1821" s="98">
        <v>0.079200000000000007</v>
      </c>
      <c r="H1821" s="417">
        <v>0.080399999999999999</v>
      </c>
      <c r="I1821" s="98">
        <v>0.074399999999999994</v>
      </c>
      <c r="J1821" s="98">
        <v>0.080399999999999999</v>
      </c>
      <c r="K1821" s="98">
        <v>0.032399999999999998</v>
      </c>
      <c r="L1821" s="98">
        <v>0.062399999999999997</v>
      </c>
      <c r="M1821" s="98">
        <v>0.089999999999999997</v>
      </c>
      <c r="N1821" s="417">
        <v>0.086400000000000005</v>
      </c>
      <c r="O1821" s="98">
        <v>0.082799999999999999</v>
      </c>
      <c r="P1821" s="98">
        <v>0.12</v>
      </c>
      <c r="Q1821" s="98">
        <v>0.082799999999999999</v>
      </c>
      <c r="R1821" s="98">
        <v>0.1008</v>
      </c>
      <c r="S1821" s="98">
        <v>0.12239999999999999</v>
      </c>
      <c r="T1821" s="98">
        <v>0.156</v>
      </c>
      <c r="U1821" s="98">
        <v>0.13320000000000001</v>
      </c>
      <c r="V1821" s="417">
        <v>0.14399999999999999</v>
      </c>
      <c r="W1821" s="98">
        <v>0.12839999999999999</v>
      </c>
      <c r="X1821" s="98">
        <v>0.12839999999999999</v>
      </c>
      <c r="Y1821" s="98">
        <v>0.12720000000000001</v>
      </c>
      <c r="Z1821" s="98">
        <v>0.13320000000000001</v>
      </c>
      <c r="AA1821" s="98">
        <v>0.108</v>
      </c>
      <c r="AB1821" s="98">
        <v>0.1008</v>
      </c>
      <c r="AC1821" s="42">
        <f t="shared" si="1556"/>
        <v>2.4456000000000002</v>
      </c>
      <c r="AD1821" s="16"/>
      <c r="AE1821" s="16"/>
      <c r="AF1821" s="16"/>
      <c r="AG1821" s="16"/>
      <c r="AH1821" s="16"/>
      <c r="AI1821" s="16"/>
      <c r="AJ1821" s="16"/>
      <c r="AK1821" s="16"/>
      <c r="AL1821" s="16"/>
      <c r="AM1821" s="16"/>
      <c r="AN1821" s="16"/>
      <c r="AO1821" s="16"/>
    </row>
    <row r="1822" s="1" customFormat="1" ht="12.75" customHeight="1">
      <c r="A1822" s="865"/>
      <c r="B1822" s="109"/>
      <c r="C1822" s="39" t="s">
        <v>18</v>
      </c>
      <c r="D1822" s="39" t="s">
        <v>19</v>
      </c>
      <c r="E1822" s="45">
        <v>61</v>
      </c>
      <c r="F1822" s="130">
        <v>61</v>
      </c>
      <c r="G1822" s="130">
        <v>63</v>
      </c>
      <c r="H1822" s="392">
        <v>64</v>
      </c>
      <c r="I1822" s="130">
        <v>68</v>
      </c>
      <c r="J1822" s="130">
        <v>73</v>
      </c>
      <c r="K1822" s="130">
        <v>82</v>
      </c>
      <c r="L1822" s="130">
        <v>78</v>
      </c>
      <c r="M1822" s="130">
        <v>88</v>
      </c>
      <c r="N1822" s="392">
        <v>85</v>
      </c>
      <c r="O1822" s="130">
        <v>83</v>
      </c>
      <c r="P1822" s="130">
        <v>83</v>
      </c>
      <c r="Q1822" s="130">
        <v>85</v>
      </c>
      <c r="R1822" s="130">
        <v>90</v>
      </c>
      <c r="S1822" s="130">
        <v>93</v>
      </c>
      <c r="T1822" s="130">
        <v>97</v>
      </c>
      <c r="U1822" s="130">
        <v>99</v>
      </c>
      <c r="V1822" s="392">
        <v>93</v>
      </c>
      <c r="W1822" s="130">
        <v>88</v>
      </c>
      <c r="X1822" s="130">
        <v>94</v>
      </c>
      <c r="Y1822" s="130">
        <v>88</v>
      </c>
      <c r="Z1822" s="130">
        <v>85</v>
      </c>
      <c r="AA1822" s="130">
        <v>73</v>
      </c>
      <c r="AB1822" s="452">
        <v>72</v>
      </c>
      <c r="AC1822" s="222"/>
      <c r="AD1822" s="112"/>
      <c r="AE1822" s="16"/>
      <c r="AF1822" s="16"/>
      <c r="AG1822" s="16"/>
      <c r="AH1822" s="16"/>
      <c r="AI1822" s="16"/>
      <c r="AJ1822" s="16"/>
      <c r="AK1822" s="16"/>
      <c r="AL1822" s="16"/>
      <c r="AM1822" s="16"/>
      <c r="AN1822" s="16"/>
      <c r="AO1822" s="16"/>
    </row>
    <row r="1823" s="1" customFormat="1" ht="12.75" customHeight="1">
      <c r="A1823" s="866"/>
      <c r="B1823" s="114"/>
      <c r="C1823" s="115" t="s">
        <v>20</v>
      </c>
      <c r="D1823" s="115"/>
      <c r="E1823" s="116">
        <f t="shared" si="1553"/>
        <v>0.071150097465886936</v>
      </c>
      <c r="F1823" s="116">
        <f t="shared" si="1553"/>
        <v>0.087437185929648248</v>
      </c>
      <c r="G1823" s="116">
        <f t="shared" si="1553"/>
        <v>0.068464730290456438</v>
      </c>
      <c r="H1823" s="393">
        <f t="shared" si="1553"/>
        <v>0.070157068062827233</v>
      </c>
      <c r="I1823" s="116">
        <f t="shared" si="1553"/>
        <v>0.061204343534057251</v>
      </c>
      <c r="J1823" s="116">
        <f t="shared" si="1553"/>
        <v>0.062910798122065723</v>
      </c>
      <c r="K1823" s="116">
        <f t="shared" si="1553"/>
        <v>0.02292020373514431</v>
      </c>
      <c r="L1823" s="116">
        <f t="shared" si="1553"/>
        <v>0.040688575899843503</v>
      </c>
      <c r="M1823" s="116">
        <f t="shared" si="1553"/>
        <v>0.057121096725057122</v>
      </c>
      <c r="N1823" s="393">
        <f t="shared" si="1553"/>
        <v>0.055770720371804812</v>
      </c>
      <c r="O1823" s="116">
        <f t="shared" si="1553"/>
        <v>0.05420267085624509</v>
      </c>
      <c r="P1823" s="116">
        <f t="shared" si="1553"/>
        <v>0.077760497667185069</v>
      </c>
      <c r="Q1823" s="116">
        <f t="shared" si="1553"/>
        <v>0.054032889584964758</v>
      </c>
      <c r="R1823" s="116">
        <f t="shared" si="1553"/>
        <v>0.064814814814814825</v>
      </c>
      <c r="S1823" s="116">
        <f t="shared" si="1553"/>
        <v>0.07505518763796909</v>
      </c>
      <c r="T1823" s="116">
        <f t="shared" si="1553"/>
        <v>0.092002830856334039</v>
      </c>
      <c r="U1823" s="116">
        <f t="shared" si="1553"/>
        <v>0.078835227272727279</v>
      </c>
      <c r="V1823" s="393">
        <f t="shared" si="1553"/>
        <v>0.08620689655172413</v>
      </c>
      <c r="W1823" s="116">
        <f t="shared" si="1553"/>
        <v>0.076210826210826199</v>
      </c>
      <c r="X1823" s="116">
        <f t="shared" si="1553"/>
        <v>0.075994318181818177</v>
      </c>
      <c r="Y1823" s="116">
        <f t="shared" si="1553"/>
        <v>0.076258992805755405</v>
      </c>
      <c r="Z1823" s="116">
        <f t="shared" si="1553"/>
        <v>0.083836858006042306</v>
      </c>
      <c r="AA1823" s="116">
        <f t="shared" si="1553"/>
        <v>0.075885328836424959</v>
      </c>
      <c r="AB1823" s="116">
        <f t="shared" si="1553"/>
        <v>0.075880758807588072</v>
      </c>
      <c r="AC1823" s="125">
        <f t="shared" si="1553"/>
        <v>0.068849025370764511</v>
      </c>
      <c r="AD1823" s="16"/>
      <c r="AE1823" s="16"/>
      <c r="AF1823" s="16"/>
      <c r="AG1823" s="16"/>
      <c r="AH1823" s="16"/>
      <c r="AI1823" s="16"/>
      <c r="AJ1823" s="16"/>
      <c r="AK1823" s="16"/>
      <c r="AL1823" s="16"/>
      <c r="AM1823" s="16"/>
      <c r="AN1823" s="16"/>
      <c r="AO1823" s="16"/>
    </row>
    <row r="1824" s="1" customFormat="1" ht="12.75" customHeight="1">
      <c r="A1824" s="864" t="s">
        <v>36</v>
      </c>
      <c r="B1824" s="121" t="s">
        <v>772</v>
      </c>
      <c r="C1824" s="33" t="s">
        <v>15</v>
      </c>
      <c r="D1824" s="33" t="s">
        <v>16</v>
      </c>
      <c r="E1824" s="594">
        <v>0.20860000000000001</v>
      </c>
      <c r="F1824" s="594">
        <v>0.2072</v>
      </c>
      <c r="G1824" s="594">
        <v>0.20499999999999999</v>
      </c>
      <c r="H1824" s="1145">
        <v>0.2036</v>
      </c>
      <c r="I1824" s="594">
        <v>0.21840000000000001</v>
      </c>
      <c r="J1824" s="594">
        <v>0.21959999999999999</v>
      </c>
      <c r="K1824" s="594">
        <v>0.22040000000000001</v>
      </c>
      <c r="L1824" s="594">
        <v>0.2218</v>
      </c>
      <c r="M1824" s="594">
        <v>0.2392</v>
      </c>
      <c r="N1824" s="1145">
        <v>0.23180000000000001</v>
      </c>
      <c r="O1824" s="594">
        <v>0.22620000000000001</v>
      </c>
      <c r="P1824" s="594">
        <v>0.22839999999999999</v>
      </c>
      <c r="Q1824" s="594">
        <v>0.22639999999999999</v>
      </c>
      <c r="R1824" s="594">
        <v>0.22559999999999999</v>
      </c>
      <c r="S1824" s="594">
        <v>0.24079999999999999</v>
      </c>
      <c r="T1824" s="594">
        <v>0.24740000000000001</v>
      </c>
      <c r="U1824" s="594">
        <v>0.25640000000000002</v>
      </c>
      <c r="V1824" s="1145">
        <v>0.24579999999999999</v>
      </c>
      <c r="W1824" s="594">
        <v>0.2422</v>
      </c>
      <c r="X1824" s="594">
        <v>0.23100000000000001</v>
      </c>
      <c r="Y1824" s="594">
        <v>0.22439999999999999</v>
      </c>
      <c r="Z1824" s="594">
        <v>0.2228</v>
      </c>
      <c r="AA1824" s="594">
        <v>0.2162</v>
      </c>
      <c r="AB1824" s="594">
        <v>0.2162</v>
      </c>
      <c r="AC1824" s="36">
        <f t="shared" ref="AC1824:AC1825" si="1557">SUM(E1824:AB1824)</f>
        <v>5.4254000000000007</v>
      </c>
      <c r="AD1824" s="16"/>
      <c r="AE1824" s="16"/>
      <c r="AF1824" s="16"/>
      <c r="AG1824" s="16"/>
      <c r="AH1824" s="16"/>
      <c r="AI1824" s="16"/>
      <c r="AJ1824" s="16"/>
      <c r="AK1824" s="16"/>
      <c r="AL1824" s="16"/>
      <c r="AM1824" s="16"/>
      <c r="AN1824" s="16"/>
      <c r="AO1824" s="16"/>
    </row>
    <row r="1825" s="1" customFormat="1" ht="12.75" customHeight="1">
      <c r="A1825" s="865"/>
      <c r="B1825" s="109"/>
      <c r="C1825" s="39" t="s">
        <v>17</v>
      </c>
      <c r="D1825" s="39" t="s">
        <v>16</v>
      </c>
      <c r="E1825" s="356">
        <v>0.050999999999999997</v>
      </c>
      <c r="F1825" s="356">
        <v>0.053600000000000002</v>
      </c>
      <c r="G1825" s="356">
        <v>0.0516</v>
      </c>
      <c r="H1825" s="1144">
        <v>0.050999999999999997</v>
      </c>
      <c r="I1825" s="356">
        <v>0.060600000000000001</v>
      </c>
      <c r="J1825" s="356">
        <v>0.058999999999999997</v>
      </c>
      <c r="K1825" s="356">
        <v>0.048800000000000003</v>
      </c>
      <c r="L1825" s="356">
        <v>0.0436</v>
      </c>
      <c r="M1825" s="356">
        <v>0.041399999999999999</v>
      </c>
      <c r="N1825" s="1144">
        <v>0.039</v>
      </c>
      <c r="O1825" s="356">
        <v>0.034799999999999998</v>
      </c>
      <c r="P1825" s="356">
        <v>0.035000000000000003</v>
      </c>
      <c r="Q1825" s="356">
        <v>0.036799999999999999</v>
      </c>
      <c r="R1825" s="356">
        <v>0.0378</v>
      </c>
      <c r="S1825" s="356">
        <v>0.040599999999999997</v>
      </c>
      <c r="T1825" s="356">
        <v>0.040399999999999998</v>
      </c>
      <c r="U1825" s="356">
        <v>0.0504</v>
      </c>
      <c r="V1825" s="1144">
        <v>0.052600000000000001</v>
      </c>
      <c r="W1825" s="356">
        <v>0.049200000000000001</v>
      </c>
      <c r="X1825" s="356">
        <v>0.0436</v>
      </c>
      <c r="Y1825" s="356">
        <v>0.045600000000000002</v>
      </c>
      <c r="Z1825" s="356">
        <v>0.046600000000000003</v>
      </c>
      <c r="AA1825" s="356">
        <v>0.047399999999999998</v>
      </c>
      <c r="AB1825" s="356">
        <v>0.053400000000000003</v>
      </c>
      <c r="AC1825" s="42">
        <f t="shared" si="1557"/>
        <v>1.1137999999999999</v>
      </c>
      <c r="AD1825" s="16"/>
      <c r="AE1825" s="16"/>
      <c r="AF1825" s="16"/>
      <c r="AG1825" s="16"/>
      <c r="AH1825" s="16"/>
      <c r="AI1825" s="16"/>
      <c r="AJ1825" s="16"/>
      <c r="AK1825" s="16"/>
      <c r="AL1825" s="16"/>
      <c r="AM1825" s="16"/>
      <c r="AN1825" s="16"/>
      <c r="AO1825" s="16"/>
    </row>
    <row r="1826" s="1" customFormat="1" ht="12.75" customHeight="1">
      <c r="A1826" s="865"/>
      <c r="B1826" s="109"/>
      <c r="C1826" s="39" t="s">
        <v>18</v>
      </c>
      <c r="D1826" s="39" t="s">
        <v>19</v>
      </c>
      <c r="E1826" s="45">
        <v>13</v>
      </c>
      <c r="F1826" s="130">
        <v>11</v>
      </c>
      <c r="G1826" s="130">
        <v>11</v>
      </c>
      <c r="H1826" s="392">
        <v>11</v>
      </c>
      <c r="I1826" s="130">
        <v>13</v>
      </c>
      <c r="J1826" s="130">
        <v>12</v>
      </c>
      <c r="K1826" s="130">
        <v>11</v>
      </c>
      <c r="L1826" s="130">
        <v>13</v>
      </c>
      <c r="M1826" s="130">
        <v>14</v>
      </c>
      <c r="N1826" s="392">
        <v>13</v>
      </c>
      <c r="O1826" s="130">
        <v>12</v>
      </c>
      <c r="P1826" s="130">
        <v>13</v>
      </c>
      <c r="Q1826" s="130">
        <v>13</v>
      </c>
      <c r="R1826" s="130">
        <v>13</v>
      </c>
      <c r="S1826" s="130">
        <v>14</v>
      </c>
      <c r="T1826" s="130">
        <v>15</v>
      </c>
      <c r="U1826" s="130">
        <v>14</v>
      </c>
      <c r="V1826" s="392">
        <v>14</v>
      </c>
      <c r="W1826" s="130">
        <v>14</v>
      </c>
      <c r="X1826" s="130">
        <v>12</v>
      </c>
      <c r="Y1826" s="130">
        <v>14</v>
      </c>
      <c r="Z1826" s="130">
        <v>11</v>
      </c>
      <c r="AA1826" s="130">
        <v>12</v>
      </c>
      <c r="AB1826" s="452">
        <v>11</v>
      </c>
      <c r="AC1826" s="222"/>
      <c r="AD1826" s="16"/>
      <c r="AE1826" s="16"/>
      <c r="AF1826" s="16"/>
      <c r="AG1826" s="16"/>
      <c r="AH1826" s="16"/>
      <c r="AI1826" s="16"/>
      <c r="AJ1826" s="16"/>
      <c r="AK1826" s="16"/>
      <c r="AL1826" s="16"/>
      <c r="AM1826" s="16"/>
      <c r="AN1826" s="16"/>
      <c r="AO1826" s="16"/>
    </row>
    <row r="1827" s="1" customFormat="1" ht="12.75" customHeight="1">
      <c r="A1827" s="866"/>
      <c r="B1827" s="114"/>
      <c r="C1827" s="115" t="s">
        <v>20</v>
      </c>
      <c r="D1827" s="115"/>
      <c r="E1827" s="116">
        <f t="shared" si="1553"/>
        <v>0.24448705656759345</v>
      </c>
      <c r="F1827" s="116">
        <f t="shared" si="1553"/>
        <v>0.25868725868725873</v>
      </c>
      <c r="G1827" s="116">
        <f t="shared" si="1553"/>
        <v>0.25170731707317073</v>
      </c>
      <c r="H1827" s="393">
        <f t="shared" si="1553"/>
        <v>0.25049115913555992</v>
      </c>
      <c r="I1827" s="116">
        <f t="shared" si="1553"/>
        <v>0.27747252747252749</v>
      </c>
      <c r="J1827" s="116">
        <f t="shared" si="1553"/>
        <v>0.2686703096539162</v>
      </c>
      <c r="K1827" s="116">
        <f t="shared" si="1553"/>
        <v>0.22141560798548093</v>
      </c>
      <c r="L1827" s="116">
        <f t="shared" si="1553"/>
        <v>0.19657348963029755</v>
      </c>
      <c r="M1827" s="116">
        <f t="shared" si="1553"/>
        <v>0.17307692307692307</v>
      </c>
      <c r="N1827" s="393">
        <f t="shared" si="1553"/>
        <v>0.16824849007765313</v>
      </c>
      <c r="O1827" s="116">
        <f t="shared" si="1553"/>
        <v>0.15384615384615383</v>
      </c>
      <c r="P1827" s="116">
        <f t="shared" si="1553"/>
        <v>0.15323992994746061</v>
      </c>
      <c r="Q1827" s="116">
        <f t="shared" si="1553"/>
        <v>0.16254416961130744</v>
      </c>
      <c r="R1827" s="116">
        <f t="shared" si="1553"/>
        <v>0.16755319148936171</v>
      </c>
      <c r="S1827" s="116">
        <f t="shared" si="1553"/>
        <v>0.16860465116279069</v>
      </c>
      <c r="T1827" s="116">
        <f t="shared" si="1553"/>
        <v>0.16329830234438156</v>
      </c>
      <c r="U1827" s="116">
        <f t="shared" si="1553"/>
        <v>0.19656786271450857</v>
      </c>
      <c r="V1827" s="393">
        <f t="shared" si="1553"/>
        <v>0.21399511798209928</v>
      </c>
      <c r="W1827" s="116">
        <f t="shared" si="1553"/>
        <v>0.20313790255986788</v>
      </c>
      <c r="X1827" s="116">
        <f t="shared" si="1553"/>
        <v>0.18874458874458874</v>
      </c>
      <c r="Y1827" s="116">
        <f t="shared" si="1553"/>
        <v>0.20320855614973263</v>
      </c>
      <c r="Z1827" s="116">
        <v>0</v>
      </c>
      <c r="AA1827" s="116">
        <v>0</v>
      </c>
      <c r="AB1827" s="116">
        <v>0</v>
      </c>
      <c r="AC1827" s="125">
        <f>AC1825/AC1824</f>
        <v>0.20529361890367526</v>
      </c>
      <c r="AD1827" s="16"/>
      <c r="AE1827" s="16"/>
      <c r="AF1827" s="16"/>
      <c r="AG1827" s="16"/>
      <c r="AH1827" s="16"/>
      <c r="AI1827" s="16"/>
      <c r="AJ1827" s="16"/>
      <c r="AK1827" s="16"/>
      <c r="AL1827" s="16"/>
      <c r="AM1827" s="16"/>
      <c r="AN1827" s="16"/>
      <c r="AO1827" s="16"/>
    </row>
    <row r="1828" s="1" customFormat="1" ht="12.75" customHeight="1">
      <c r="A1828" s="516" t="s">
        <v>42</v>
      </c>
      <c r="B1828" s="121" t="s">
        <v>773</v>
      </c>
      <c r="C1828" s="33" t="s">
        <v>15</v>
      </c>
      <c r="D1828" s="33" t="s">
        <v>16</v>
      </c>
      <c r="E1828" s="594">
        <v>0.216</v>
      </c>
      <c r="F1828" s="594">
        <v>0.20960000000000001</v>
      </c>
      <c r="G1828" s="594">
        <v>0.20599999999999999</v>
      </c>
      <c r="H1828" s="1145">
        <v>0.20599999999999999</v>
      </c>
      <c r="I1828" s="594">
        <v>0.21160000000000001</v>
      </c>
      <c r="J1828" s="594">
        <v>0.21560000000000001</v>
      </c>
      <c r="K1828" s="594">
        <v>0.25240000000000001</v>
      </c>
      <c r="L1828" s="594">
        <v>0.28160000000000002</v>
      </c>
      <c r="M1828" s="594">
        <v>0.29039999999999999</v>
      </c>
      <c r="N1828" s="1145">
        <v>0.29360000000000003</v>
      </c>
      <c r="O1828" s="594">
        <v>0.29160000000000003</v>
      </c>
      <c r="P1828" s="594">
        <v>0.28160000000000002</v>
      </c>
      <c r="Q1828" s="594">
        <v>0.25480000000000003</v>
      </c>
      <c r="R1828" s="594">
        <v>0.24840000000000001</v>
      </c>
      <c r="S1828" s="594">
        <v>0.2636</v>
      </c>
      <c r="T1828" s="594">
        <v>0.27039999999999997</v>
      </c>
      <c r="U1828" s="594">
        <v>0.26640000000000003</v>
      </c>
      <c r="V1828" s="1145">
        <v>0.26440000000000002</v>
      </c>
      <c r="W1828" s="594">
        <v>0.26319999999999999</v>
      </c>
      <c r="X1828" s="594">
        <v>0.26919999999999999</v>
      </c>
      <c r="Y1828" s="594">
        <v>0.2616</v>
      </c>
      <c r="Z1828" s="594">
        <v>0.25359999999999999</v>
      </c>
      <c r="AA1828" s="594">
        <v>0.23280000000000001</v>
      </c>
      <c r="AB1828" s="594">
        <v>0.214</v>
      </c>
      <c r="AC1828" s="36">
        <f t="shared" ref="AC1828:AC1829" si="1558">SUM(E1828:AB1828)</f>
        <v>6.0183999999999997</v>
      </c>
      <c r="AD1828" s="16"/>
      <c r="AE1828" s="16"/>
      <c r="AF1828" s="16"/>
      <c r="AG1828" s="16"/>
      <c r="AH1828" s="16"/>
      <c r="AI1828" s="16"/>
      <c r="AJ1828" s="16"/>
      <c r="AK1828" s="16"/>
      <c r="AL1828" s="16"/>
      <c r="AM1828" s="16"/>
      <c r="AN1828" s="16"/>
      <c r="AO1828" s="16"/>
    </row>
    <row r="1829" s="1" customFormat="1" ht="12.75" customHeight="1">
      <c r="A1829" s="862"/>
      <c r="B1829" s="109"/>
      <c r="C1829" s="39" t="s">
        <v>17</v>
      </c>
      <c r="D1829" s="39" t="s">
        <v>16</v>
      </c>
      <c r="E1829" s="356">
        <v>0.0688</v>
      </c>
      <c r="F1829" s="356">
        <v>0.0688</v>
      </c>
      <c r="G1829" s="356">
        <v>0.070800000000000002</v>
      </c>
      <c r="H1829" s="1144">
        <v>0.068400000000000002</v>
      </c>
      <c r="I1829" s="356">
        <v>0.066400000000000001</v>
      </c>
      <c r="J1829" s="356">
        <v>0.065199999999999994</v>
      </c>
      <c r="K1829" s="356">
        <v>0.064000000000000001</v>
      </c>
      <c r="L1829" s="356">
        <v>0.064799999999999996</v>
      </c>
      <c r="M1829" s="356">
        <v>0.066000000000000003</v>
      </c>
      <c r="N1829" s="1144">
        <v>0.059999999999999998</v>
      </c>
      <c r="O1829" s="356">
        <v>0.058400000000000001</v>
      </c>
      <c r="P1829" s="356">
        <v>0.061600000000000002</v>
      </c>
      <c r="Q1829" s="356">
        <v>0.059200000000000003</v>
      </c>
      <c r="R1829" s="356">
        <v>0.056399999999999999</v>
      </c>
      <c r="S1829" s="356">
        <v>0.062399999999999997</v>
      </c>
      <c r="T1829" s="356">
        <v>0.065199999999999994</v>
      </c>
      <c r="U1829" s="356">
        <v>0.064000000000000001</v>
      </c>
      <c r="V1829" s="1144">
        <v>0.063200000000000006</v>
      </c>
      <c r="W1829" s="356">
        <v>0.064799999999999996</v>
      </c>
      <c r="X1829" s="356">
        <v>0.066799999999999998</v>
      </c>
      <c r="Y1829" s="356">
        <v>0.065600000000000006</v>
      </c>
      <c r="Z1829" s="356">
        <v>0.0688</v>
      </c>
      <c r="AA1829" s="356">
        <v>0.069199999999999998</v>
      </c>
      <c r="AB1829" s="356">
        <v>0.068400000000000002</v>
      </c>
      <c r="AC1829" s="42">
        <f t="shared" si="1558"/>
        <v>1.5571999999999999</v>
      </c>
      <c r="AD1829" s="16"/>
      <c r="AE1829" s="16"/>
      <c r="AF1829" s="16"/>
      <c r="AG1829" s="16"/>
      <c r="AH1829" s="16"/>
      <c r="AI1829" s="16"/>
      <c r="AJ1829" s="16"/>
      <c r="AK1829" s="16"/>
      <c r="AL1829" s="16"/>
      <c r="AM1829" s="16"/>
      <c r="AN1829" s="16"/>
      <c r="AO1829" s="16"/>
    </row>
    <row r="1830" s="1" customFormat="1" ht="12.75" customHeight="1">
      <c r="A1830" s="862"/>
      <c r="B1830" s="109"/>
      <c r="C1830" s="39" t="s">
        <v>18</v>
      </c>
      <c r="D1830" s="39" t="s">
        <v>19</v>
      </c>
      <c r="E1830" s="45">
        <v>11</v>
      </c>
      <c r="F1830" s="130">
        <v>12</v>
      </c>
      <c r="G1830" s="130">
        <v>11</v>
      </c>
      <c r="H1830" s="392">
        <v>11</v>
      </c>
      <c r="I1830" s="130">
        <v>11</v>
      </c>
      <c r="J1830" s="130">
        <v>11</v>
      </c>
      <c r="K1830" s="130">
        <v>14</v>
      </c>
      <c r="L1830" s="130">
        <v>15</v>
      </c>
      <c r="M1830" s="130">
        <v>15</v>
      </c>
      <c r="N1830" s="392">
        <v>17</v>
      </c>
      <c r="O1830" s="130">
        <v>17</v>
      </c>
      <c r="P1830" s="130">
        <v>16</v>
      </c>
      <c r="Q1830" s="130">
        <v>14</v>
      </c>
      <c r="R1830" s="130">
        <v>13</v>
      </c>
      <c r="S1830" s="130">
        <v>15</v>
      </c>
      <c r="T1830" s="130">
        <v>16</v>
      </c>
      <c r="U1830" s="130">
        <v>14</v>
      </c>
      <c r="V1830" s="392">
        <v>15</v>
      </c>
      <c r="W1830" s="130">
        <v>14</v>
      </c>
      <c r="X1830" s="130">
        <v>14</v>
      </c>
      <c r="Y1830" s="130">
        <v>14</v>
      </c>
      <c r="Z1830" s="130">
        <v>13</v>
      </c>
      <c r="AA1830" s="130">
        <v>13</v>
      </c>
      <c r="AB1830" s="452">
        <v>11</v>
      </c>
      <c r="AC1830" s="222"/>
      <c r="AD1830" s="16"/>
      <c r="AE1830" s="16"/>
      <c r="AF1830" s="16"/>
      <c r="AG1830" s="16"/>
      <c r="AH1830" s="16"/>
      <c r="AI1830" s="16"/>
      <c r="AJ1830" s="16"/>
      <c r="AK1830" s="16"/>
      <c r="AL1830" s="16"/>
      <c r="AM1830" s="16"/>
      <c r="AN1830" s="16"/>
      <c r="AO1830" s="16"/>
    </row>
    <row r="1831" s="1" customFormat="1" ht="12.75" customHeight="1">
      <c r="A1831" s="863"/>
      <c r="B1831" s="114"/>
      <c r="C1831" s="115" t="s">
        <v>20</v>
      </c>
      <c r="D1831" s="115"/>
      <c r="E1831" s="116">
        <f t="shared" si="1553"/>
        <v>0.31851851851851853</v>
      </c>
      <c r="F1831" s="116">
        <f t="shared" si="1553"/>
        <v>0.3282442748091603</v>
      </c>
      <c r="G1831" s="116">
        <f t="shared" si="1553"/>
        <v>0.34368932038834954</v>
      </c>
      <c r="H1831" s="393">
        <f t="shared" si="1553"/>
        <v>0.33203883495145636</v>
      </c>
      <c r="I1831" s="116">
        <f t="shared" si="1553"/>
        <v>0.31379962192816635</v>
      </c>
      <c r="J1831" s="116">
        <f t="shared" si="1553"/>
        <v>0.30241187384044521</v>
      </c>
      <c r="K1831" s="116">
        <f t="shared" si="1553"/>
        <v>0.25356576862123614</v>
      </c>
      <c r="L1831" s="116">
        <f t="shared" si="1553"/>
        <v>0.23011363636363633</v>
      </c>
      <c r="M1831" s="116">
        <f t="shared" si="1553"/>
        <v>0.22727272727272729</v>
      </c>
      <c r="N1831" s="393">
        <f t="shared" si="1553"/>
        <v>0.20435967302452313</v>
      </c>
      <c r="O1831" s="116">
        <f t="shared" si="1553"/>
        <v>0.20027434842249656</v>
      </c>
      <c r="P1831" s="116">
        <f t="shared" si="1553"/>
        <v>0.21875</v>
      </c>
      <c r="Q1831" s="116">
        <f t="shared" si="1553"/>
        <v>0.23233908948194662</v>
      </c>
      <c r="R1831" s="116">
        <f t="shared" si="1553"/>
        <v>0.22705314009661834</v>
      </c>
      <c r="S1831" s="116">
        <f t="shared" si="1553"/>
        <v>0.23672230652503792</v>
      </c>
      <c r="T1831" s="116">
        <f t="shared" si="1553"/>
        <v>0.2411242603550296</v>
      </c>
      <c r="U1831" s="116">
        <f t="shared" si="1553"/>
        <v>0.24024024024024021</v>
      </c>
      <c r="V1831" s="393">
        <f t="shared" si="1553"/>
        <v>0.23903177004538578</v>
      </c>
      <c r="W1831" s="116">
        <f t="shared" si="1553"/>
        <v>0.24620060790273557</v>
      </c>
      <c r="X1831" s="116">
        <f t="shared" si="1553"/>
        <v>0.24814264487369986</v>
      </c>
      <c r="Y1831" s="116">
        <f t="shared" si="1553"/>
        <v>0.25076452599388382</v>
      </c>
      <c r="Z1831" s="116">
        <v>0</v>
      </c>
      <c r="AA1831" s="116">
        <v>8</v>
      </c>
      <c r="AB1831" s="116">
        <v>4</v>
      </c>
      <c r="AC1831" s="125">
        <f>AC1829/AC1828</f>
        <v>0.25873986441579155</v>
      </c>
      <c r="AD1831" s="16"/>
      <c r="AE1831" s="16"/>
      <c r="AF1831" s="16"/>
      <c r="AG1831" s="16"/>
      <c r="AH1831" s="16"/>
      <c r="AI1831" s="16"/>
      <c r="AJ1831" s="16"/>
      <c r="AK1831" s="16"/>
      <c r="AL1831" s="16"/>
      <c r="AM1831" s="16"/>
      <c r="AN1831" s="16"/>
      <c r="AO1831" s="16"/>
    </row>
    <row r="1832" s="1" customFormat="1" ht="12.75" customHeight="1">
      <c r="A1832" s="516" t="s">
        <v>159</v>
      </c>
      <c r="B1832" s="121" t="s">
        <v>771</v>
      </c>
      <c r="C1832" s="33" t="s">
        <v>15</v>
      </c>
      <c r="D1832" s="33" t="s">
        <v>16</v>
      </c>
      <c r="E1832" s="594">
        <v>0.10000000000000001</v>
      </c>
      <c r="F1832" s="594">
        <v>0.10879999999999999</v>
      </c>
      <c r="G1832" s="594">
        <v>0.10199999999999999</v>
      </c>
      <c r="H1832" s="1145">
        <v>0.098400000000000001</v>
      </c>
      <c r="I1832" s="594">
        <v>0.1116</v>
      </c>
      <c r="J1832" s="594">
        <v>0.096000000000000002</v>
      </c>
      <c r="K1832" s="594">
        <v>0.1048</v>
      </c>
      <c r="L1832" s="594">
        <v>0.1008</v>
      </c>
      <c r="M1832" s="594">
        <v>0.1032</v>
      </c>
      <c r="N1832" s="1145">
        <v>0.10639999999999999</v>
      </c>
      <c r="O1832" s="594">
        <v>0.10199999999999999</v>
      </c>
      <c r="P1832" s="594">
        <v>0.1116</v>
      </c>
      <c r="Q1832" s="594">
        <v>0.1356</v>
      </c>
      <c r="R1832" s="594">
        <v>0.12759999999999999</v>
      </c>
      <c r="S1832" s="594">
        <v>0.126</v>
      </c>
      <c r="T1832" s="594">
        <v>0.12640000000000001</v>
      </c>
      <c r="U1832" s="594">
        <v>0.1416</v>
      </c>
      <c r="V1832" s="1145">
        <v>0.152</v>
      </c>
      <c r="W1832" s="594">
        <v>0.154</v>
      </c>
      <c r="X1832" s="594">
        <v>0.1452</v>
      </c>
      <c r="Y1832" s="594">
        <v>0.1128</v>
      </c>
      <c r="Z1832" s="594">
        <v>0.10639999999999999</v>
      </c>
      <c r="AA1832" s="594">
        <v>0.1096</v>
      </c>
      <c r="AB1832" s="594">
        <v>0.1076</v>
      </c>
      <c r="AC1832" s="216">
        <f t="shared" ref="AC1832:AC1837" si="1559">SUM(E1832:AB1832)</f>
        <v>2.7903999999999995</v>
      </c>
      <c r="AD1832" s="16"/>
      <c r="AE1832" s="16"/>
      <c r="AF1832" s="16"/>
      <c r="AG1832" s="16"/>
      <c r="AH1832" s="16"/>
      <c r="AI1832" s="16"/>
      <c r="AJ1832" s="16"/>
      <c r="AK1832" s="16"/>
      <c r="AL1832" s="16"/>
      <c r="AM1832" s="16"/>
      <c r="AN1832" s="16"/>
      <c r="AO1832" s="16"/>
    </row>
    <row r="1833" s="1" customFormat="1" ht="12.75" customHeight="1">
      <c r="A1833" s="862"/>
      <c r="B1833" s="109"/>
      <c r="C1833" s="39" t="s">
        <v>17</v>
      </c>
      <c r="D1833" s="39" t="s">
        <v>16</v>
      </c>
      <c r="E1833" s="356">
        <v>0.0424</v>
      </c>
      <c r="F1833" s="356">
        <v>0.047199999999999999</v>
      </c>
      <c r="G1833" s="356">
        <v>0.047199999999999999</v>
      </c>
      <c r="H1833" s="1144">
        <v>0.048800000000000003</v>
      </c>
      <c r="I1833" s="356">
        <v>0.048000000000000001</v>
      </c>
      <c r="J1833" s="356">
        <v>0.039600000000000003</v>
      </c>
      <c r="K1833" s="356">
        <v>0.042799999999999998</v>
      </c>
      <c r="L1833" s="356">
        <v>0.042000000000000003</v>
      </c>
      <c r="M1833" s="356">
        <v>0.046399999999999997</v>
      </c>
      <c r="N1833" s="1144">
        <v>0.047600000000000003</v>
      </c>
      <c r="O1833" s="356">
        <v>0.045600000000000002</v>
      </c>
      <c r="P1833" s="356">
        <v>0.048399999999999999</v>
      </c>
      <c r="Q1833" s="356">
        <v>0.052400000000000002</v>
      </c>
      <c r="R1833" s="356">
        <v>0.046800000000000001</v>
      </c>
      <c r="S1833" s="356">
        <v>0.049200000000000001</v>
      </c>
      <c r="T1833" s="356">
        <v>0.045600000000000002</v>
      </c>
      <c r="U1833" s="356">
        <v>0.052400000000000002</v>
      </c>
      <c r="V1833" s="1144">
        <v>0.053199999999999997</v>
      </c>
      <c r="W1833" s="356">
        <v>0.053600000000000002</v>
      </c>
      <c r="X1833" s="356">
        <v>0.053999999999999999</v>
      </c>
      <c r="Y1833" s="356">
        <v>0.046399999999999997</v>
      </c>
      <c r="Z1833" s="356">
        <v>0.045999999999999999</v>
      </c>
      <c r="AA1833" s="356">
        <v>0.051200000000000002</v>
      </c>
      <c r="AB1833" s="356">
        <v>0.0516</v>
      </c>
      <c r="AC1833" s="42">
        <f t="shared" si="1559"/>
        <v>1.1484000000000001</v>
      </c>
      <c r="AD1833" s="16"/>
      <c r="AE1833" s="16"/>
      <c r="AF1833" s="16"/>
      <c r="AG1833" s="16"/>
      <c r="AH1833" s="16"/>
      <c r="AI1833" s="16"/>
      <c r="AJ1833" s="16"/>
      <c r="AK1833" s="16"/>
      <c r="AL1833" s="16"/>
      <c r="AM1833" s="16"/>
      <c r="AN1833" s="16"/>
      <c r="AO1833" s="16"/>
    </row>
    <row r="1834" s="1" customFormat="1" ht="12.75" customHeight="1">
      <c r="A1834" s="862"/>
      <c r="B1834" s="109"/>
      <c r="C1834" s="39" t="s">
        <v>18</v>
      </c>
      <c r="D1834" s="39" t="s">
        <v>19</v>
      </c>
      <c r="E1834" s="45">
        <v>8</v>
      </c>
      <c r="F1834" s="130">
        <v>2</v>
      </c>
      <c r="G1834" s="130">
        <v>6</v>
      </c>
      <c r="H1834" s="392">
        <v>8</v>
      </c>
      <c r="I1834" s="130">
        <v>6</v>
      </c>
      <c r="J1834" s="130">
        <v>8</v>
      </c>
      <c r="K1834" s="130">
        <v>3</v>
      </c>
      <c r="L1834" s="130">
        <v>8</v>
      </c>
      <c r="M1834" s="130">
        <v>6</v>
      </c>
      <c r="N1834" s="392">
        <v>8</v>
      </c>
      <c r="O1834" s="130">
        <v>6</v>
      </c>
      <c r="P1834" s="130">
        <v>6</v>
      </c>
      <c r="Q1834" s="130">
        <v>9</v>
      </c>
      <c r="R1834" s="130">
        <v>7</v>
      </c>
      <c r="S1834" s="130">
        <v>7</v>
      </c>
      <c r="T1834" s="130">
        <v>9</v>
      </c>
      <c r="U1834" s="130">
        <v>9</v>
      </c>
      <c r="V1834" s="392">
        <v>10</v>
      </c>
      <c r="W1834" s="130">
        <v>7</v>
      </c>
      <c r="X1834" s="130">
        <v>7</v>
      </c>
      <c r="Y1834" s="130">
        <v>2</v>
      </c>
      <c r="Z1834" s="130">
        <v>8</v>
      </c>
      <c r="AA1834" s="130">
        <v>6</v>
      </c>
      <c r="AB1834" s="452">
        <v>6</v>
      </c>
      <c r="AC1834" s="222"/>
      <c r="AD1834" s="16"/>
      <c r="AE1834" s="16"/>
      <c r="AF1834" s="16"/>
      <c r="AG1834" s="16"/>
      <c r="AH1834" s="16"/>
      <c r="AI1834" s="16"/>
      <c r="AJ1834" s="16"/>
      <c r="AK1834" s="16"/>
      <c r="AL1834" s="16"/>
      <c r="AM1834" s="16"/>
      <c r="AN1834" s="16"/>
      <c r="AO1834" s="16"/>
    </row>
    <row r="1835" s="1" customFormat="1" ht="12.75" customHeight="1">
      <c r="A1835" s="863"/>
      <c r="B1835" s="114"/>
      <c r="C1835" s="115" t="s">
        <v>20</v>
      </c>
      <c r="D1835" s="115"/>
      <c r="E1835" s="239"/>
      <c r="F1835" s="239"/>
      <c r="G1835" s="239"/>
      <c r="H1835" s="393"/>
      <c r="I1835" s="239"/>
      <c r="J1835" s="239"/>
      <c r="K1835" s="239"/>
      <c r="L1835" s="239"/>
      <c r="M1835" s="239"/>
      <c r="N1835" s="393"/>
      <c r="O1835" s="239"/>
      <c r="P1835" s="239"/>
      <c r="Q1835" s="239"/>
      <c r="R1835" s="239"/>
      <c r="S1835" s="239"/>
      <c r="T1835" s="239"/>
      <c r="U1835" s="239"/>
      <c r="V1835" s="393"/>
      <c r="W1835" s="239"/>
      <c r="X1835" s="239"/>
      <c r="Y1835" s="239"/>
      <c r="Z1835" s="239"/>
      <c r="AA1835" s="239"/>
      <c r="AB1835" s="239"/>
      <c r="AC1835" s="125"/>
      <c r="AD1835" s="16"/>
      <c r="AE1835" s="16"/>
      <c r="AF1835" s="16"/>
      <c r="AG1835" s="16"/>
      <c r="AH1835" s="16"/>
      <c r="AI1835" s="16"/>
      <c r="AJ1835" s="16"/>
      <c r="AK1835" s="16"/>
      <c r="AL1835" s="16"/>
      <c r="AM1835" s="16"/>
      <c r="AN1835" s="16"/>
      <c r="AO1835" s="16"/>
    </row>
    <row r="1836" s="1" customFormat="1" ht="12.75" customHeight="1">
      <c r="A1836" s="864" t="s">
        <v>45</v>
      </c>
      <c r="B1836" s="121" t="s">
        <v>769</v>
      </c>
      <c r="C1836" s="33" t="s">
        <v>15</v>
      </c>
      <c r="D1836" s="33" t="s">
        <v>16</v>
      </c>
      <c r="E1836" s="594">
        <v>1.4316</v>
      </c>
      <c r="F1836" s="594">
        <v>1.3704000000000001</v>
      </c>
      <c r="G1836" s="594">
        <v>1.3859999999999999</v>
      </c>
      <c r="H1836" s="1145">
        <v>1.3331999999999999</v>
      </c>
      <c r="I1836" s="594">
        <v>1.3799999999999999</v>
      </c>
      <c r="J1836" s="594">
        <v>1.4723999999999999</v>
      </c>
      <c r="K1836" s="594">
        <v>1.6499999999999999</v>
      </c>
      <c r="L1836" s="594">
        <v>1.8828</v>
      </c>
      <c r="M1836" s="594">
        <v>2.0135999999999998</v>
      </c>
      <c r="N1836" s="1145">
        <v>2.0304000000000002</v>
      </c>
      <c r="O1836" s="594">
        <v>2.0760000000000001</v>
      </c>
      <c r="P1836" s="594">
        <v>2.0891999999999999</v>
      </c>
      <c r="Q1836" s="594">
        <v>2.1516000000000002</v>
      </c>
      <c r="R1836" s="594">
        <v>2.1480000000000001</v>
      </c>
      <c r="S1836" s="594">
        <v>2.2187999999999999</v>
      </c>
      <c r="T1836" s="594">
        <v>2.2656000000000001</v>
      </c>
      <c r="U1836" s="594">
        <v>2.262</v>
      </c>
      <c r="V1836" s="1145">
        <v>2.2692000000000001</v>
      </c>
      <c r="W1836" s="594">
        <v>2.2932000000000001</v>
      </c>
      <c r="X1836" s="594">
        <v>2.2391999999999999</v>
      </c>
      <c r="Y1836" s="594">
        <v>2.1503999999999999</v>
      </c>
      <c r="Z1836" s="594">
        <v>2.0232000000000001</v>
      </c>
      <c r="AA1836" s="594">
        <v>1.7567999999999999</v>
      </c>
      <c r="AB1836" s="594">
        <v>1.5251999999999999</v>
      </c>
      <c r="AC1836" s="36">
        <f t="shared" si="1559"/>
        <v>45.41879999999999</v>
      </c>
      <c r="AD1836" s="16"/>
      <c r="AE1836" s="16"/>
      <c r="AF1836" s="16"/>
      <c r="AG1836" s="16"/>
      <c r="AH1836" s="16"/>
      <c r="AI1836" s="16"/>
      <c r="AJ1836" s="16"/>
      <c r="AK1836" s="16"/>
      <c r="AL1836" s="16"/>
      <c r="AM1836" s="16"/>
      <c r="AN1836" s="16"/>
      <c r="AO1836" s="16"/>
    </row>
    <row r="1837" s="1" customFormat="1" ht="12.75" customHeight="1">
      <c r="A1837" s="865"/>
      <c r="B1837" s="109"/>
      <c r="C1837" s="39" t="s">
        <v>17</v>
      </c>
      <c r="D1837" s="39" t="s">
        <v>16</v>
      </c>
      <c r="E1837" s="356">
        <v>0.46439999999999998</v>
      </c>
      <c r="F1837" s="356">
        <v>0.46920000000000001</v>
      </c>
      <c r="G1837" s="356">
        <v>0.4632</v>
      </c>
      <c r="H1837" s="1144">
        <v>0.45839999999999997</v>
      </c>
      <c r="I1837" s="356">
        <v>0.4536</v>
      </c>
      <c r="J1837" s="356">
        <v>0.44040000000000001</v>
      </c>
      <c r="K1837" s="356">
        <v>0.438</v>
      </c>
      <c r="L1837" s="356">
        <v>0.4476</v>
      </c>
      <c r="M1837" s="356">
        <v>0.46800000000000003</v>
      </c>
      <c r="N1837" s="1144">
        <v>0.44640000000000002</v>
      </c>
      <c r="O1837" s="356">
        <v>0.43680000000000002</v>
      </c>
      <c r="P1837" s="356">
        <v>0.45000000000000001</v>
      </c>
      <c r="Q1837" s="356">
        <v>0.46200000000000002</v>
      </c>
      <c r="R1837" s="356">
        <v>0.45960000000000001</v>
      </c>
      <c r="S1837" s="356">
        <v>0.47639999999999999</v>
      </c>
      <c r="T1837" s="356">
        <v>0.46800000000000003</v>
      </c>
      <c r="U1837" s="356">
        <v>0.4632</v>
      </c>
      <c r="V1837" s="1144">
        <v>0.45839999999999997</v>
      </c>
      <c r="W1837" s="356">
        <v>0.46200000000000002</v>
      </c>
      <c r="X1837" s="356">
        <v>0.4728</v>
      </c>
      <c r="Y1837" s="356">
        <v>0.48480000000000001</v>
      </c>
      <c r="Z1837" s="356">
        <v>0.47760000000000002</v>
      </c>
      <c r="AA1837" s="356">
        <v>0.47160000000000002</v>
      </c>
      <c r="AB1837" s="356">
        <v>0.47399999999999998</v>
      </c>
      <c r="AC1837" s="42">
        <f t="shared" si="1559"/>
        <v>11.0664</v>
      </c>
      <c r="AD1837" s="16"/>
      <c r="AE1837" s="16"/>
      <c r="AF1837" s="16"/>
      <c r="AG1837" s="16"/>
      <c r="AH1837" s="16"/>
      <c r="AI1837" s="16"/>
      <c r="AJ1837" s="16"/>
      <c r="AK1837" s="16"/>
      <c r="AL1837" s="16"/>
      <c r="AM1837" s="16"/>
      <c r="AN1837" s="16"/>
      <c r="AO1837" s="16"/>
    </row>
    <row r="1838" s="1" customFormat="1" ht="12.75" customHeight="1">
      <c r="A1838" s="865"/>
      <c r="B1838" s="109"/>
      <c r="C1838" s="39" t="s">
        <v>18</v>
      </c>
      <c r="D1838" s="39" t="s">
        <v>19</v>
      </c>
      <c r="E1838" s="45">
        <v>82</v>
      </c>
      <c r="F1838" s="130">
        <v>84</v>
      </c>
      <c r="G1838" s="130">
        <v>78</v>
      </c>
      <c r="H1838" s="392">
        <v>81</v>
      </c>
      <c r="I1838" s="130">
        <v>83</v>
      </c>
      <c r="J1838" s="130">
        <v>89</v>
      </c>
      <c r="K1838" s="130">
        <v>102</v>
      </c>
      <c r="L1838" s="130">
        <v>116</v>
      </c>
      <c r="M1838" s="130">
        <v>116</v>
      </c>
      <c r="N1838" s="392">
        <v>115</v>
      </c>
      <c r="O1838" s="130">
        <v>116</v>
      </c>
      <c r="P1838" s="130">
        <v>124</v>
      </c>
      <c r="Q1838" s="130">
        <v>126</v>
      </c>
      <c r="R1838" s="130">
        <v>124</v>
      </c>
      <c r="S1838" s="130">
        <v>130</v>
      </c>
      <c r="T1838" s="130">
        <v>130</v>
      </c>
      <c r="U1838" s="130">
        <v>130</v>
      </c>
      <c r="V1838" s="392">
        <v>134</v>
      </c>
      <c r="W1838" s="130">
        <v>130</v>
      </c>
      <c r="X1838" s="130">
        <v>131</v>
      </c>
      <c r="Y1838" s="130">
        <v>120</v>
      </c>
      <c r="Z1838" s="130">
        <v>111</v>
      </c>
      <c r="AA1838" s="130">
        <v>94</v>
      </c>
      <c r="AB1838" s="452">
        <v>86</v>
      </c>
      <c r="AC1838" s="222"/>
      <c r="AD1838" s="221">
        <f t="shared" ref="AD1830:AD1842" si="1560">MAX(E1838:AB1838)</f>
        <v>134</v>
      </c>
      <c r="AE1838" s="16"/>
      <c r="AF1838" s="16"/>
      <c r="AG1838" s="16"/>
      <c r="AH1838" s="16"/>
      <c r="AI1838" s="16"/>
      <c r="AJ1838" s="16"/>
      <c r="AK1838" s="16"/>
      <c r="AL1838" s="16"/>
      <c r="AM1838" s="16"/>
      <c r="AN1838" s="16"/>
      <c r="AO1838" s="16"/>
    </row>
    <row r="1839" s="1" customFormat="1" ht="12.75" customHeight="1">
      <c r="A1839" s="869"/>
      <c r="B1839" s="181"/>
      <c r="C1839" s="51" t="s">
        <v>20</v>
      </c>
      <c r="D1839" s="51"/>
      <c r="E1839" s="52">
        <f t="shared" si="1553"/>
        <v>0.32439228834870076</v>
      </c>
      <c r="F1839" s="52">
        <f t="shared" si="1553"/>
        <v>0.3423817863397548</v>
      </c>
      <c r="G1839" s="52">
        <f t="shared" si="1553"/>
        <v>0.33419913419913422</v>
      </c>
      <c r="H1839" s="421">
        <f t="shared" si="1553"/>
        <v>0.34383438343834383</v>
      </c>
      <c r="I1839" s="52">
        <f t="shared" si="1553"/>
        <v>0.32869565217391306</v>
      </c>
      <c r="J1839" s="52">
        <f t="shared" si="1553"/>
        <v>0.29910350448247763</v>
      </c>
      <c r="K1839" s="52">
        <f t="shared" si="1553"/>
        <v>0.26545454545454544</v>
      </c>
      <c r="L1839" s="52">
        <f t="shared" si="1553"/>
        <v>0.23773103887826641</v>
      </c>
      <c r="M1839" s="52">
        <f t="shared" si="1553"/>
        <v>0.23241954707985701</v>
      </c>
      <c r="N1839" s="421">
        <f t="shared" si="1553"/>
        <v>0.21985815602836878</v>
      </c>
      <c r="O1839" s="52">
        <f t="shared" si="1553"/>
        <v>0.21040462427745665</v>
      </c>
      <c r="P1839" s="52">
        <f t="shared" si="1553"/>
        <v>0.21539345203905802</v>
      </c>
      <c r="Q1839" s="52">
        <f t="shared" si="1553"/>
        <v>0.21472392638036808</v>
      </c>
      <c r="R1839" s="52">
        <f t="shared" si="1553"/>
        <v>0.21396648044692737</v>
      </c>
      <c r="S1839" s="52">
        <f t="shared" si="1553"/>
        <v>0.214710654407788</v>
      </c>
      <c r="T1839" s="52">
        <f t="shared" si="1553"/>
        <v>0.2065677966101695</v>
      </c>
      <c r="U1839" s="52">
        <f t="shared" si="1553"/>
        <v>0.20477453580901855</v>
      </c>
      <c r="V1839" s="421">
        <f t="shared" si="1553"/>
        <v>0.20200951877313589</v>
      </c>
      <c r="W1839" s="52">
        <f t="shared" si="1553"/>
        <v>0.20146520146520147</v>
      </c>
      <c r="X1839" s="52">
        <f t="shared" si="1553"/>
        <v>0.21114683815648447</v>
      </c>
      <c r="Y1839" s="52">
        <f t="shared" si="1553"/>
        <v>0.2254464285714286</v>
      </c>
      <c r="Z1839" s="52">
        <v>0.58999999999999997</v>
      </c>
      <c r="AA1839" s="52">
        <v>0.46999999999999997</v>
      </c>
      <c r="AB1839" s="52">
        <v>0.58999999999999997</v>
      </c>
      <c r="AC1839" s="101">
        <f>AC1837/AC1836</f>
        <v>0.24365240825385087</v>
      </c>
      <c r="AD1839" s="16"/>
      <c r="AE1839" s="16"/>
      <c r="AF1839" s="16"/>
      <c r="AG1839" s="16"/>
      <c r="AH1839" s="16"/>
      <c r="AI1839" s="16"/>
      <c r="AJ1839" s="16"/>
      <c r="AK1839" s="16"/>
      <c r="AL1839" s="16"/>
      <c r="AM1839" s="16"/>
      <c r="AN1839" s="16"/>
      <c r="AO1839" s="16"/>
    </row>
    <row r="1840" s="1" customFormat="1" ht="12.75" customHeight="1">
      <c r="A1840" s="882" t="s">
        <v>87</v>
      </c>
      <c r="B1840" s="106" t="s">
        <v>769</v>
      </c>
      <c r="C1840" s="57" t="s">
        <v>15</v>
      </c>
      <c r="D1840" s="57" t="s">
        <v>16</v>
      </c>
      <c r="E1840" s="590">
        <v>0</v>
      </c>
      <c r="F1840" s="590">
        <v>0</v>
      </c>
      <c r="G1840" s="590">
        <v>0</v>
      </c>
      <c r="H1840" s="1143">
        <v>0</v>
      </c>
      <c r="I1840" s="590">
        <v>0</v>
      </c>
      <c r="J1840" s="590">
        <v>0</v>
      </c>
      <c r="K1840" s="590">
        <v>0</v>
      </c>
      <c r="L1840" s="590">
        <v>0</v>
      </c>
      <c r="M1840" s="590">
        <v>0</v>
      </c>
      <c r="N1840" s="1143">
        <v>0</v>
      </c>
      <c r="O1840" s="590">
        <v>0</v>
      </c>
      <c r="P1840" s="590">
        <v>0</v>
      </c>
      <c r="Q1840" s="590">
        <v>0</v>
      </c>
      <c r="R1840" s="590">
        <v>0</v>
      </c>
      <c r="S1840" s="590">
        <v>0</v>
      </c>
      <c r="T1840" s="590">
        <v>0</v>
      </c>
      <c r="U1840" s="590">
        <v>0</v>
      </c>
      <c r="V1840" s="1143">
        <v>0</v>
      </c>
      <c r="W1840" s="590">
        <v>0</v>
      </c>
      <c r="X1840" s="590">
        <v>0</v>
      </c>
      <c r="Y1840" s="590">
        <v>0</v>
      </c>
      <c r="Z1840" s="590">
        <v>0</v>
      </c>
      <c r="AA1840" s="590">
        <v>0</v>
      </c>
      <c r="AB1840" s="590">
        <v>0</v>
      </c>
      <c r="AC1840" s="59">
        <f t="shared" ref="AC1840:AC1841" si="1561">SUM(E1840:AB1840)</f>
        <v>0</v>
      </c>
      <c r="AD1840" s="16"/>
      <c r="AE1840" s="16"/>
      <c r="AF1840" s="16"/>
      <c r="AG1840" s="16"/>
      <c r="AH1840" s="16"/>
      <c r="AI1840" s="16"/>
      <c r="AJ1840" s="16"/>
      <c r="AK1840" s="16"/>
      <c r="AL1840" s="16"/>
      <c r="AM1840" s="16"/>
      <c r="AN1840" s="16"/>
      <c r="AO1840" s="16"/>
    </row>
    <row r="1841" s="1" customFormat="1" ht="12.75" customHeight="1">
      <c r="A1841" s="865"/>
      <c r="B1841" s="109"/>
      <c r="C1841" s="39" t="s">
        <v>17</v>
      </c>
      <c r="D1841" s="39" t="s">
        <v>16</v>
      </c>
      <c r="E1841" s="356">
        <v>0</v>
      </c>
      <c r="F1841" s="356">
        <v>0</v>
      </c>
      <c r="G1841" s="356">
        <v>0</v>
      </c>
      <c r="H1841" s="1144">
        <v>0</v>
      </c>
      <c r="I1841" s="356">
        <v>0</v>
      </c>
      <c r="J1841" s="356">
        <v>0</v>
      </c>
      <c r="K1841" s="356">
        <v>0</v>
      </c>
      <c r="L1841" s="356">
        <v>0</v>
      </c>
      <c r="M1841" s="356">
        <v>0</v>
      </c>
      <c r="N1841" s="1144">
        <v>0</v>
      </c>
      <c r="O1841" s="356">
        <v>0</v>
      </c>
      <c r="P1841" s="356">
        <v>0</v>
      </c>
      <c r="Q1841" s="356">
        <v>0</v>
      </c>
      <c r="R1841" s="356">
        <v>0</v>
      </c>
      <c r="S1841" s="356">
        <v>0</v>
      </c>
      <c r="T1841" s="356">
        <v>0</v>
      </c>
      <c r="U1841" s="356">
        <v>0</v>
      </c>
      <c r="V1841" s="1144">
        <v>0</v>
      </c>
      <c r="W1841" s="356">
        <v>0</v>
      </c>
      <c r="X1841" s="356">
        <v>0</v>
      </c>
      <c r="Y1841" s="356">
        <v>0</v>
      </c>
      <c r="Z1841" s="356">
        <v>0</v>
      </c>
      <c r="AA1841" s="356">
        <v>0</v>
      </c>
      <c r="AB1841" s="356">
        <v>0</v>
      </c>
      <c r="AC1841" s="42">
        <f t="shared" si="1561"/>
        <v>0</v>
      </c>
      <c r="AD1841" s="16"/>
      <c r="AE1841" s="16"/>
      <c r="AF1841" s="16"/>
      <c r="AG1841" s="16"/>
      <c r="AH1841" s="16"/>
      <c r="AI1841" s="16"/>
      <c r="AJ1841" s="16"/>
      <c r="AK1841" s="16"/>
      <c r="AL1841" s="16"/>
      <c r="AM1841" s="16"/>
      <c r="AN1841" s="16"/>
      <c r="AO1841" s="16"/>
    </row>
    <row r="1842" s="1" customFormat="1" ht="12.75" customHeight="1">
      <c r="A1842" s="865"/>
      <c r="B1842" s="109"/>
      <c r="C1842" s="39" t="s">
        <v>18</v>
      </c>
      <c r="D1842" s="39" t="s">
        <v>19</v>
      </c>
      <c r="E1842" s="128">
        <v>0</v>
      </c>
      <c r="F1842" s="128">
        <v>0</v>
      </c>
      <c r="G1842" s="128">
        <v>0</v>
      </c>
      <c r="H1842" s="415">
        <v>0</v>
      </c>
      <c r="I1842" s="128">
        <v>0</v>
      </c>
      <c r="J1842" s="128">
        <v>0</v>
      </c>
      <c r="K1842" s="128">
        <v>0</v>
      </c>
      <c r="L1842" s="128">
        <v>0</v>
      </c>
      <c r="M1842" s="128">
        <v>0</v>
      </c>
      <c r="N1842" s="415">
        <v>0</v>
      </c>
      <c r="O1842" s="128">
        <v>0</v>
      </c>
      <c r="P1842" s="128">
        <v>0</v>
      </c>
      <c r="Q1842" s="128">
        <v>0</v>
      </c>
      <c r="R1842" s="128">
        <v>0</v>
      </c>
      <c r="S1842" s="128">
        <v>0</v>
      </c>
      <c r="T1842" s="128">
        <v>0</v>
      </c>
      <c r="U1842" s="128">
        <v>0</v>
      </c>
      <c r="V1842" s="415">
        <v>0</v>
      </c>
      <c r="W1842" s="128">
        <v>0</v>
      </c>
      <c r="X1842" s="128">
        <v>0</v>
      </c>
      <c r="Y1842" s="128">
        <v>0</v>
      </c>
      <c r="Z1842" s="128">
        <v>0</v>
      </c>
      <c r="AA1842" s="128">
        <v>0</v>
      </c>
      <c r="AB1842" s="128">
        <v>0</v>
      </c>
      <c r="AC1842" s="42"/>
      <c r="AD1842" s="221">
        <f t="shared" si="1560"/>
        <v>0</v>
      </c>
      <c r="AE1842" s="16"/>
      <c r="AF1842" s="16"/>
      <c r="AG1842" s="16"/>
      <c r="AH1842" s="16"/>
      <c r="AI1842" s="16"/>
      <c r="AJ1842" s="16"/>
      <c r="AK1842" s="16"/>
      <c r="AL1842" s="16"/>
      <c r="AM1842" s="16"/>
      <c r="AN1842" s="16"/>
      <c r="AO1842" s="16"/>
    </row>
    <row r="1843" s="1" customFormat="1" ht="12.75" customHeight="1">
      <c r="A1843" s="866"/>
      <c r="B1843" s="114"/>
      <c r="C1843" s="115" t="s">
        <v>20</v>
      </c>
      <c r="D1843" s="115"/>
      <c r="E1843" s="116" t="e">
        <f t="shared" si="1553"/>
        <v>#DIV/0!</v>
      </c>
      <c r="F1843" s="116" t="e">
        <f t="shared" si="1553"/>
        <v>#DIV/0!</v>
      </c>
      <c r="G1843" s="116" t="e">
        <f t="shared" si="1553"/>
        <v>#DIV/0!</v>
      </c>
      <c r="H1843" s="393" t="e">
        <f t="shared" si="1553"/>
        <v>#DIV/0!</v>
      </c>
      <c r="I1843" s="116" t="e">
        <f t="shared" si="1553"/>
        <v>#DIV/0!</v>
      </c>
      <c r="J1843" s="116" t="e">
        <f t="shared" si="1553"/>
        <v>#DIV/0!</v>
      </c>
      <c r="K1843" s="116" t="e">
        <f t="shared" si="1553"/>
        <v>#DIV/0!</v>
      </c>
      <c r="L1843" s="116" t="e">
        <f t="shared" si="1553"/>
        <v>#DIV/0!</v>
      </c>
      <c r="M1843" s="116" t="e">
        <f t="shared" si="1553"/>
        <v>#DIV/0!</v>
      </c>
      <c r="N1843" s="393" t="e">
        <f t="shared" si="1553"/>
        <v>#DIV/0!</v>
      </c>
      <c r="O1843" s="116" t="e">
        <f t="shared" si="1553"/>
        <v>#DIV/0!</v>
      </c>
      <c r="P1843" s="116" t="e">
        <f t="shared" si="1553"/>
        <v>#DIV/0!</v>
      </c>
      <c r="Q1843" s="116" t="e">
        <f t="shared" si="1553"/>
        <v>#DIV/0!</v>
      </c>
      <c r="R1843" s="116" t="e">
        <f t="shared" si="1553"/>
        <v>#DIV/0!</v>
      </c>
      <c r="S1843" s="116" t="e">
        <f t="shared" si="1553"/>
        <v>#DIV/0!</v>
      </c>
      <c r="T1843" s="116" t="e">
        <f t="shared" si="1553"/>
        <v>#DIV/0!</v>
      </c>
      <c r="U1843" s="116" t="e">
        <f t="shared" si="1553"/>
        <v>#DIV/0!</v>
      </c>
      <c r="V1843" s="393" t="e">
        <f t="shared" si="1553"/>
        <v>#DIV/0!</v>
      </c>
      <c r="W1843" s="116" t="e">
        <f t="shared" si="1553"/>
        <v>#DIV/0!</v>
      </c>
      <c r="X1843" s="116" t="e">
        <f t="shared" si="1553"/>
        <v>#DIV/0!</v>
      </c>
      <c r="Y1843" s="116" t="e">
        <f t="shared" si="1553"/>
        <v>#DIV/0!</v>
      </c>
      <c r="Z1843" s="116">
        <v>0</v>
      </c>
      <c r="AA1843" s="116">
        <v>0</v>
      </c>
      <c r="AB1843" s="116">
        <v>0</v>
      </c>
      <c r="AC1843" s="125" t="e">
        <f>AC1841/AC1840</f>
        <v>#DIV/0!</v>
      </c>
      <c r="AD1843" s="16"/>
      <c r="AE1843" s="16"/>
      <c r="AF1843" s="16"/>
      <c r="AG1843" s="16"/>
      <c r="AH1843" s="16"/>
      <c r="AI1843" s="16"/>
      <c r="AJ1843" s="16"/>
      <c r="AK1843" s="16"/>
      <c r="AL1843" s="16"/>
      <c r="AM1843" s="16"/>
      <c r="AN1843" s="16"/>
      <c r="AO1843" s="16"/>
    </row>
    <row r="1844" s="1" customFormat="1" ht="12.75" customHeight="1">
      <c r="A1844" s="864" t="s">
        <v>48</v>
      </c>
      <c r="B1844" s="121" t="s">
        <v>774</v>
      </c>
      <c r="C1844" s="33" t="s">
        <v>15</v>
      </c>
      <c r="D1844" s="33" t="s">
        <v>16</v>
      </c>
      <c r="E1844" s="594">
        <v>0.66720000000000002</v>
      </c>
      <c r="F1844" s="594">
        <v>0.64739999999999998</v>
      </c>
      <c r="G1844" s="594">
        <v>0.629</v>
      </c>
      <c r="H1844" s="1145">
        <v>0.61560000000000004</v>
      </c>
      <c r="I1844" s="594">
        <v>0.61980000000000002</v>
      </c>
      <c r="J1844" s="594">
        <v>0.65339999999999998</v>
      </c>
      <c r="K1844" s="594">
        <v>0.74839999999999995</v>
      </c>
      <c r="L1844" s="594">
        <v>0.80300000000000005</v>
      </c>
      <c r="M1844" s="594">
        <v>0.82740000000000002</v>
      </c>
      <c r="N1844" s="1145">
        <v>0.83240000000000003</v>
      </c>
      <c r="O1844" s="594">
        <v>0.83460000000000001</v>
      </c>
      <c r="P1844" s="594">
        <v>0.84340000000000004</v>
      </c>
      <c r="Q1844" s="594">
        <v>0.86839999999999995</v>
      </c>
      <c r="R1844" s="594">
        <v>0.8508</v>
      </c>
      <c r="S1844" s="594">
        <v>0.90059999999999996</v>
      </c>
      <c r="T1844" s="594">
        <v>0.93520000000000003</v>
      </c>
      <c r="U1844" s="594">
        <v>0.95420000000000005</v>
      </c>
      <c r="V1844" s="1145">
        <v>0.92579999999999996</v>
      </c>
      <c r="W1844" s="594">
        <v>0.94359999999999999</v>
      </c>
      <c r="X1844" s="594">
        <v>0.97119999999999995</v>
      </c>
      <c r="Y1844" s="594">
        <v>0.96279999999999999</v>
      </c>
      <c r="Z1844" s="594">
        <v>0.90959999999999996</v>
      </c>
      <c r="AA1844" s="594">
        <v>0.80559999999999998</v>
      </c>
      <c r="AB1844" s="594">
        <v>0.72160000000000002</v>
      </c>
      <c r="AC1844" s="36">
        <f t="shared" ref="AC1844:AC1845" si="1562">SUM(E1844:AB1844)</f>
        <v>19.471</v>
      </c>
      <c r="AD1844" s="16"/>
      <c r="AE1844" s="16"/>
      <c r="AF1844" s="16"/>
      <c r="AG1844" s="16"/>
      <c r="AH1844" s="16"/>
      <c r="AI1844" s="16"/>
      <c r="AJ1844" s="16"/>
      <c r="AK1844" s="16"/>
      <c r="AL1844" s="16"/>
      <c r="AM1844" s="16"/>
      <c r="AN1844" s="16"/>
      <c r="AO1844" s="16"/>
    </row>
    <row r="1845" s="1" customFormat="1" ht="12.75" customHeight="1">
      <c r="A1845" s="865"/>
      <c r="B1845" s="109"/>
      <c r="C1845" s="39" t="s">
        <v>17</v>
      </c>
      <c r="D1845" s="39" t="s">
        <v>16</v>
      </c>
      <c r="E1845" s="356">
        <v>0.17380000000000001</v>
      </c>
      <c r="F1845" s="356">
        <v>0.17680000000000001</v>
      </c>
      <c r="G1845" s="356">
        <v>0.17299999999999999</v>
      </c>
      <c r="H1845" s="1144">
        <v>0.17019999999999999</v>
      </c>
      <c r="I1845" s="356">
        <v>0.16900000000000001</v>
      </c>
      <c r="J1845" s="356">
        <v>0.16439999999999999</v>
      </c>
      <c r="K1845" s="356">
        <v>0.16159999999999999</v>
      </c>
      <c r="L1845" s="356">
        <v>0.1598</v>
      </c>
      <c r="M1845" s="356">
        <v>0.15759999999999999</v>
      </c>
      <c r="N1845" s="1144">
        <v>0.14699999999999999</v>
      </c>
      <c r="O1845" s="356">
        <v>0.1396</v>
      </c>
      <c r="P1845" s="356">
        <v>0.14199999999999999</v>
      </c>
      <c r="Q1845" s="356">
        <v>0.14699999999999999</v>
      </c>
      <c r="R1845" s="356">
        <v>0.14099999999999999</v>
      </c>
      <c r="S1845" s="356">
        <v>0.1552</v>
      </c>
      <c r="T1845" s="356">
        <v>0.15479999999999999</v>
      </c>
      <c r="U1845" s="356">
        <v>0.15579999999999999</v>
      </c>
      <c r="V1845" s="1144">
        <v>0.15260000000000001</v>
      </c>
      <c r="W1845" s="356">
        <v>0.15840000000000001</v>
      </c>
      <c r="X1845" s="356">
        <v>0.16400000000000001</v>
      </c>
      <c r="Y1845" s="356">
        <v>0.17119999999999999</v>
      </c>
      <c r="Z1845" s="356">
        <v>0.1726</v>
      </c>
      <c r="AA1845" s="356">
        <v>0.17219999999999999</v>
      </c>
      <c r="AB1845" s="356">
        <v>0.17480000000000001</v>
      </c>
      <c r="AC1845" s="42">
        <f t="shared" si="1562"/>
        <v>3.8544</v>
      </c>
      <c r="AD1845" s="16"/>
      <c r="AE1845" s="16"/>
      <c r="AF1845" s="16"/>
      <c r="AG1845" s="16"/>
      <c r="AH1845" s="16"/>
      <c r="AI1845" s="16"/>
      <c r="AJ1845" s="16"/>
      <c r="AK1845" s="16"/>
      <c r="AL1845" s="16"/>
      <c r="AM1845" s="16"/>
      <c r="AN1845" s="16"/>
      <c r="AO1845" s="16"/>
    </row>
    <row r="1846" s="1" customFormat="1" ht="12.75" customHeight="1">
      <c r="A1846" s="865"/>
      <c r="B1846" s="109"/>
      <c r="C1846" s="39" t="s">
        <v>18</v>
      </c>
      <c r="D1846" s="39" t="s">
        <v>19</v>
      </c>
      <c r="E1846" s="45">
        <v>38</v>
      </c>
      <c r="F1846" s="130">
        <v>38</v>
      </c>
      <c r="G1846" s="130">
        <v>38</v>
      </c>
      <c r="H1846" s="392">
        <v>35</v>
      </c>
      <c r="I1846" s="130">
        <v>38</v>
      </c>
      <c r="J1846" s="130">
        <v>43</v>
      </c>
      <c r="K1846" s="130">
        <v>46</v>
      </c>
      <c r="L1846" s="130">
        <v>50</v>
      </c>
      <c r="M1846" s="130">
        <v>50</v>
      </c>
      <c r="N1846" s="392">
        <v>48</v>
      </c>
      <c r="O1846" s="130">
        <v>47</v>
      </c>
      <c r="P1846" s="130">
        <v>53</v>
      </c>
      <c r="Q1846" s="130">
        <v>50</v>
      </c>
      <c r="R1846" s="130">
        <v>52</v>
      </c>
      <c r="S1846" s="130">
        <v>56</v>
      </c>
      <c r="T1846" s="130">
        <v>54</v>
      </c>
      <c r="U1846" s="130">
        <v>56</v>
      </c>
      <c r="V1846" s="392">
        <v>55</v>
      </c>
      <c r="W1846" s="130">
        <v>57</v>
      </c>
      <c r="X1846" s="130">
        <v>55</v>
      </c>
      <c r="Y1846" s="130">
        <v>56</v>
      </c>
      <c r="Z1846" s="130">
        <v>52</v>
      </c>
      <c r="AA1846" s="130">
        <v>46</v>
      </c>
      <c r="AB1846" s="452">
        <v>41</v>
      </c>
      <c r="AC1846" s="222"/>
      <c r="AD1846" s="16"/>
      <c r="AE1846" s="16"/>
      <c r="AF1846" s="16"/>
      <c r="AG1846" s="16"/>
      <c r="AH1846" s="16"/>
      <c r="AI1846" s="16"/>
      <c r="AJ1846" s="16"/>
      <c r="AK1846" s="16"/>
      <c r="AL1846" s="16"/>
      <c r="AM1846" s="16"/>
      <c r="AN1846" s="16"/>
      <c r="AO1846" s="16"/>
    </row>
    <row r="1847" s="1" customFormat="1" ht="12.75" customHeight="1">
      <c r="A1847" s="866"/>
      <c r="B1847" s="114"/>
      <c r="C1847" s="115" t="s">
        <v>20</v>
      </c>
      <c r="D1847" s="115"/>
      <c r="E1847" s="116">
        <f t="shared" si="1553"/>
        <v>0.26049160671462829</v>
      </c>
      <c r="F1847" s="116">
        <f t="shared" si="1553"/>
        <v>0.27309236947791166</v>
      </c>
      <c r="G1847" s="116">
        <f t="shared" si="1553"/>
        <v>0.27503974562798089</v>
      </c>
      <c r="H1847" s="393">
        <f t="shared" si="1553"/>
        <v>0.27647823261858345</v>
      </c>
      <c r="I1847" s="116">
        <f t="shared" si="1553"/>
        <v>0.27266860277508875</v>
      </c>
      <c r="J1847" s="116">
        <f t="shared" si="1553"/>
        <v>0.25160697887970612</v>
      </c>
      <c r="K1847" s="116">
        <f t="shared" si="1553"/>
        <v>0.21592731159807591</v>
      </c>
      <c r="L1847" s="116">
        <f t="shared" si="1553"/>
        <v>0.19900373599003734</v>
      </c>
      <c r="M1847" s="116">
        <f t="shared" si="1553"/>
        <v>0.19047619047619047</v>
      </c>
      <c r="N1847" s="393">
        <f t="shared" si="1553"/>
        <v>0.17659778952426716</v>
      </c>
      <c r="O1847" s="116">
        <f t="shared" si="1553"/>
        <v>0.16726575605080279</v>
      </c>
      <c r="P1847" s="116">
        <f t="shared" si="1553"/>
        <v>0.16836613706426368</v>
      </c>
      <c r="Q1847" s="116">
        <f t="shared" si="1553"/>
        <v>0.16927683095347765</v>
      </c>
      <c r="R1847" s="116">
        <f t="shared" si="1553"/>
        <v>0.16572637517630465</v>
      </c>
      <c r="S1847" s="116">
        <f t="shared" si="1553"/>
        <v>0.17232955807239619</v>
      </c>
      <c r="T1847" s="116">
        <f t="shared" si="1553"/>
        <v>0.16552609067579127</v>
      </c>
      <c r="U1847" s="116">
        <f t="shared" si="1553"/>
        <v>0.16327813875497799</v>
      </c>
      <c r="V1847" s="393">
        <f t="shared" si="1553"/>
        <v>0.16483041693670342</v>
      </c>
      <c r="W1847" s="116">
        <f t="shared" si="1553"/>
        <v>0.16786774056803733</v>
      </c>
      <c r="X1847" s="116">
        <f t="shared" si="1553"/>
        <v>0.16886326194398685</v>
      </c>
      <c r="Y1847" s="116">
        <f t="shared" si="1553"/>
        <v>0.17781470710427918</v>
      </c>
      <c r="Z1847" s="116">
        <v>0</v>
      </c>
      <c r="AA1847" s="116">
        <v>0</v>
      </c>
      <c r="AB1847" s="116">
        <v>0</v>
      </c>
      <c r="AC1847" s="125">
        <f>AC1845/AC1844</f>
        <v>0.1979559344666427</v>
      </c>
      <c r="AD1847" s="16"/>
      <c r="AE1847" s="16"/>
      <c r="AF1847" s="16"/>
      <c r="AG1847" s="16"/>
      <c r="AH1847" s="16"/>
      <c r="AI1847" s="16"/>
      <c r="AJ1847" s="16"/>
      <c r="AK1847" s="16"/>
      <c r="AL1847" s="16"/>
      <c r="AM1847" s="16"/>
      <c r="AN1847" s="16"/>
      <c r="AO1847" s="16"/>
    </row>
    <row r="1848" s="1" customFormat="1" ht="12.75" customHeight="1">
      <c r="A1848" s="516" t="s">
        <v>163</v>
      </c>
      <c r="B1848" s="121" t="s">
        <v>775</v>
      </c>
      <c r="C1848" s="33" t="s">
        <v>15</v>
      </c>
      <c r="D1848" s="33" t="s">
        <v>16</v>
      </c>
      <c r="E1848" s="97">
        <v>0</v>
      </c>
      <c r="F1848" s="97">
        <v>0</v>
      </c>
      <c r="G1848" s="97">
        <v>0</v>
      </c>
      <c r="H1848" s="395">
        <v>0</v>
      </c>
      <c r="I1848" s="97">
        <v>0</v>
      </c>
      <c r="J1848" s="97">
        <v>0</v>
      </c>
      <c r="K1848" s="97">
        <v>0</v>
      </c>
      <c r="L1848" s="97">
        <v>0</v>
      </c>
      <c r="M1848" s="97">
        <v>0</v>
      </c>
      <c r="N1848" s="395">
        <v>0</v>
      </c>
      <c r="O1848" s="97">
        <v>0</v>
      </c>
      <c r="P1848" s="97">
        <v>0</v>
      </c>
      <c r="Q1848" s="97">
        <v>0</v>
      </c>
      <c r="R1848" s="97">
        <v>0</v>
      </c>
      <c r="S1848" s="97">
        <v>0</v>
      </c>
      <c r="T1848" s="97">
        <v>0</v>
      </c>
      <c r="U1848" s="97">
        <v>0</v>
      </c>
      <c r="V1848" s="395">
        <v>0</v>
      </c>
      <c r="W1848" s="97">
        <v>0</v>
      </c>
      <c r="X1848" s="97">
        <v>0</v>
      </c>
      <c r="Y1848" s="97">
        <v>0</v>
      </c>
      <c r="Z1848" s="97">
        <v>0</v>
      </c>
      <c r="AA1848" s="97">
        <v>0</v>
      </c>
      <c r="AB1848" s="97">
        <v>0</v>
      </c>
      <c r="AC1848" s="36">
        <f t="shared" ref="AC1848:AC1849" si="1563">SUM(E1848:AB1848)</f>
        <v>0</v>
      </c>
      <c r="AD1848" s="16"/>
      <c r="AE1848" s="16"/>
      <c r="AF1848" s="16"/>
      <c r="AG1848" s="16"/>
      <c r="AH1848" s="16"/>
      <c r="AI1848" s="16"/>
      <c r="AJ1848" s="16"/>
      <c r="AK1848" s="16"/>
      <c r="AL1848" s="16"/>
      <c r="AM1848" s="16"/>
      <c r="AN1848" s="16"/>
      <c r="AO1848" s="16"/>
    </row>
    <row r="1849" s="1" customFormat="1" ht="12.75" customHeight="1">
      <c r="A1849" s="862"/>
      <c r="B1849" s="109"/>
      <c r="C1849" s="39" t="s">
        <v>17</v>
      </c>
      <c r="D1849" s="39" t="s">
        <v>16</v>
      </c>
      <c r="E1849" s="98">
        <v>0</v>
      </c>
      <c r="F1849" s="98">
        <v>0</v>
      </c>
      <c r="G1849" s="98">
        <v>0</v>
      </c>
      <c r="H1849" s="418">
        <v>0</v>
      </c>
      <c r="I1849" s="98">
        <v>0</v>
      </c>
      <c r="J1849" s="98">
        <v>0</v>
      </c>
      <c r="K1849" s="98">
        <v>0</v>
      </c>
      <c r="L1849" s="98">
        <v>0</v>
      </c>
      <c r="M1849" s="98">
        <v>0</v>
      </c>
      <c r="N1849" s="418">
        <v>0</v>
      </c>
      <c r="O1849" s="98">
        <v>0</v>
      </c>
      <c r="P1849" s="98">
        <v>0</v>
      </c>
      <c r="Q1849" s="98">
        <v>0</v>
      </c>
      <c r="R1849" s="98">
        <v>0</v>
      </c>
      <c r="S1849" s="98">
        <v>0</v>
      </c>
      <c r="T1849" s="98">
        <v>0</v>
      </c>
      <c r="U1849" s="98">
        <v>0</v>
      </c>
      <c r="V1849" s="418">
        <v>0</v>
      </c>
      <c r="W1849" s="98">
        <v>0</v>
      </c>
      <c r="X1849" s="98">
        <v>0</v>
      </c>
      <c r="Y1849" s="98">
        <v>0</v>
      </c>
      <c r="Z1849" s="98">
        <v>0</v>
      </c>
      <c r="AA1849" s="98">
        <v>0</v>
      </c>
      <c r="AB1849" s="98">
        <v>0</v>
      </c>
      <c r="AC1849" s="42">
        <f t="shared" si="1563"/>
        <v>0</v>
      </c>
      <c r="AD1849" s="16"/>
      <c r="AE1849" s="16"/>
      <c r="AF1849" s="16"/>
      <c r="AG1849" s="16"/>
      <c r="AH1849" s="16"/>
      <c r="AI1849" s="16"/>
      <c r="AJ1849" s="16"/>
      <c r="AK1849" s="16"/>
      <c r="AL1849" s="16"/>
      <c r="AM1849" s="16"/>
      <c r="AN1849" s="16"/>
      <c r="AO1849" s="16"/>
    </row>
    <row r="1850" s="1" customFormat="1" ht="12.75" customHeight="1">
      <c r="A1850" s="862"/>
      <c r="B1850" s="109"/>
      <c r="C1850" s="39" t="s">
        <v>18</v>
      </c>
      <c r="D1850" s="39" t="s">
        <v>19</v>
      </c>
      <c r="E1850" s="128">
        <v>0</v>
      </c>
      <c r="F1850" s="128">
        <v>0</v>
      </c>
      <c r="G1850" s="128">
        <v>0</v>
      </c>
      <c r="H1850" s="415">
        <v>0</v>
      </c>
      <c r="I1850" s="128">
        <v>0</v>
      </c>
      <c r="J1850" s="128">
        <v>0</v>
      </c>
      <c r="K1850" s="128">
        <v>0</v>
      </c>
      <c r="L1850" s="128">
        <v>0</v>
      </c>
      <c r="M1850" s="128">
        <v>0</v>
      </c>
      <c r="N1850" s="415">
        <v>0</v>
      </c>
      <c r="O1850" s="128">
        <v>0</v>
      </c>
      <c r="P1850" s="128">
        <v>0</v>
      </c>
      <c r="Q1850" s="128">
        <v>0</v>
      </c>
      <c r="R1850" s="128">
        <v>0</v>
      </c>
      <c r="S1850" s="128">
        <v>0</v>
      </c>
      <c r="T1850" s="128">
        <v>0</v>
      </c>
      <c r="U1850" s="128">
        <v>0</v>
      </c>
      <c r="V1850" s="415">
        <v>0</v>
      </c>
      <c r="W1850" s="128">
        <v>0</v>
      </c>
      <c r="X1850" s="128">
        <v>0</v>
      </c>
      <c r="Y1850" s="128">
        <v>0</v>
      </c>
      <c r="Z1850" s="128">
        <v>0</v>
      </c>
      <c r="AA1850" s="128">
        <v>0</v>
      </c>
      <c r="AB1850" s="128">
        <v>0</v>
      </c>
      <c r="AC1850" s="42"/>
      <c r="AD1850" s="16"/>
      <c r="AE1850" s="16"/>
      <c r="AF1850" s="16"/>
      <c r="AG1850" s="16"/>
      <c r="AH1850" s="16"/>
      <c r="AI1850" s="16"/>
      <c r="AJ1850" s="16"/>
      <c r="AK1850" s="16"/>
      <c r="AL1850" s="16"/>
      <c r="AM1850" s="16"/>
      <c r="AN1850" s="16"/>
      <c r="AO1850" s="16"/>
    </row>
    <row r="1851" s="1" customFormat="1" ht="12.75" customHeight="1">
      <c r="A1851" s="863"/>
      <c r="B1851" s="114"/>
      <c r="C1851" s="115" t="s">
        <v>20</v>
      </c>
      <c r="D1851" s="115"/>
      <c r="E1851" s="116" t="e">
        <f t="shared" si="1553"/>
        <v>#DIV/0!</v>
      </c>
      <c r="F1851" s="116" t="e">
        <f t="shared" si="1553"/>
        <v>#DIV/0!</v>
      </c>
      <c r="G1851" s="116" t="e">
        <f t="shared" si="1553"/>
        <v>#DIV/0!</v>
      </c>
      <c r="H1851" s="393" t="e">
        <f t="shared" si="1553"/>
        <v>#DIV/0!</v>
      </c>
      <c r="I1851" s="116" t="e">
        <f t="shared" si="1553"/>
        <v>#DIV/0!</v>
      </c>
      <c r="J1851" s="116" t="e">
        <f t="shared" si="1553"/>
        <v>#DIV/0!</v>
      </c>
      <c r="K1851" s="116" t="e">
        <f t="shared" si="1553"/>
        <v>#DIV/0!</v>
      </c>
      <c r="L1851" s="116" t="e">
        <f t="shared" si="1553"/>
        <v>#DIV/0!</v>
      </c>
      <c r="M1851" s="116" t="e">
        <f t="shared" si="1553"/>
        <v>#DIV/0!</v>
      </c>
      <c r="N1851" s="393" t="e">
        <f t="shared" si="1553"/>
        <v>#DIV/0!</v>
      </c>
      <c r="O1851" s="116" t="e">
        <f t="shared" si="1553"/>
        <v>#DIV/0!</v>
      </c>
      <c r="P1851" s="116" t="e">
        <f t="shared" si="1553"/>
        <v>#DIV/0!</v>
      </c>
      <c r="Q1851" s="116" t="e">
        <f t="shared" si="1553"/>
        <v>#DIV/0!</v>
      </c>
      <c r="R1851" s="116" t="e">
        <f t="shared" si="1553"/>
        <v>#DIV/0!</v>
      </c>
      <c r="S1851" s="116" t="e">
        <f t="shared" si="1553"/>
        <v>#DIV/0!</v>
      </c>
      <c r="T1851" s="116" t="e">
        <f t="shared" si="1553"/>
        <v>#DIV/0!</v>
      </c>
      <c r="U1851" s="116" t="e">
        <f t="shared" si="1553"/>
        <v>#DIV/0!</v>
      </c>
      <c r="V1851" s="393" t="e">
        <f t="shared" si="1553"/>
        <v>#DIV/0!</v>
      </c>
      <c r="W1851" s="116" t="e">
        <f t="shared" si="1553"/>
        <v>#DIV/0!</v>
      </c>
      <c r="X1851" s="116" t="e">
        <f t="shared" si="1553"/>
        <v>#DIV/0!</v>
      </c>
      <c r="Y1851" s="116" t="e">
        <f t="shared" si="1553"/>
        <v>#DIV/0!</v>
      </c>
      <c r="Z1851" s="116">
        <v>0</v>
      </c>
      <c r="AA1851" s="116">
        <v>0</v>
      </c>
      <c r="AB1851" s="116">
        <v>0</v>
      </c>
      <c r="AC1851" s="125" t="e">
        <f>AC1849/AC1848</f>
        <v>#DIV/0!</v>
      </c>
      <c r="AD1851" s="16"/>
      <c r="AE1851" s="16"/>
      <c r="AF1851" s="16"/>
      <c r="AG1851" s="16"/>
      <c r="AH1851" s="16"/>
      <c r="AI1851" s="16"/>
      <c r="AJ1851" s="16"/>
      <c r="AK1851" s="16"/>
      <c r="AL1851" s="16"/>
      <c r="AM1851" s="16"/>
      <c r="AN1851" s="16"/>
      <c r="AO1851" s="16"/>
    </row>
    <row r="1852" s="1" customFormat="1" ht="12.75" customHeight="1">
      <c r="A1852" s="516" t="s">
        <v>217</v>
      </c>
      <c r="B1852" s="121" t="s">
        <v>776</v>
      </c>
      <c r="C1852" s="33" t="s">
        <v>15</v>
      </c>
      <c r="D1852" s="33" t="s">
        <v>16</v>
      </c>
      <c r="E1852" s="34">
        <v>0</v>
      </c>
      <c r="F1852" s="34">
        <v>0</v>
      </c>
      <c r="G1852" s="34">
        <v>0</v>
      </c>
      <c r="H1852" s="395">
        <v>0</v>
      </c>
      <c r="I1852" s="34">
        <v>0</v>
      </c>
      <c r="J1852" s="34">
        <v>0</v>
      </c>
      <c r="K1852" s="34">
        <v>0</v>
      </c>
      <c r="L1852" s="34">
        <v>0</v>
      </c>
      <c r="M1852" s="34">
        <v>0</v>
      </c>
      <c r="N1852" s="395">
        <v>0</v>
      </c>
      <c r="O1852" s="34">
        <v>0</v>
      </c>
      <c r="P1852" s="34">
        <v>0</v>
      </c>
      <c r="Q1852" s="34">
        <v>0</v>
      </c>
      <c r="R1852" s="34">
        <v>0</v>
      </c>
      <c r="S1852" s="34">
        <v>0</v>
      </c>
      <c r="T1852" s="34">
        <v>0</v>
      </c>
      <c r="U1852" s="34">
        <v>0</v>
      </c>
      <c r="V1852" s="395">
        <v>0</v>
      </c>
      <c r="W1852" s="34">
        <v>0</v>
      </c>
      <c r="X1852" s="34">
        <v>0</v>
      </c>
      <c r="Y1852" s="34">
        <v>0</v>
      </c>
      <c r="Z1852" s="34">
        <v>0</v>
      </c>
      <c r="AA1852" s="34">
        <v>0</v>
      </c>
      <c r="AB1852" s="34">
        <v>0</v>
      </c>
      <c r="AC1852" s="36">
        <f t="shared" ref="AC1852:AC1853" si="1564">SUM(E1852:AB1852)</f>
        <v>0</v>
      </c>
      <c r="AD1852" s="16"/>
      <c r="AE1852" s="16"/>
      <c r="AF1852" s="16"/>
      <c r="AG1852" s="16"/>
      <c r="AH1852" s="16"/>
      <c r="AI1852" s="16"/>
      <c r="AJ1852" s="16"/>
      <c r="AK1852" s="16"/>
      <c r="AL1852" s="16"/>
      <c r="AM1852" s="16"/>
      <c r="AN1852" s="16"/>
      <c r="AO1852" s="16"/>
    </row>
    <row r="1853" s="1" customFormat="1" ht="12.75" customHeight="1">
      <c r="A1853" s="862"/>
      <c r="B1853" s="109"/>
      <c r="C1853" s="39" t="s">
        <v>17</v>
      </c>
      <c r="D1853" s="39" t="s">
        <v>16</v>
      </c>
      <c r="E1853" s="98">
        <v>0</v>
      </c>
      <c r="F1853" s="98">
        <v>0</v>
      </c>
      <c r="G1853" s="98">
        <v>0</v>
      </c>
      <c r="H1853" s="417">
        <v>0</v>
      </c>
      <c r="I1853" s="98">
        <v>0</v>
      </c>
      <c r="J1853" s="98">
        <v>0</v>
      </c>
      <c r="K1853" s="98">
        <v>0</v>
      </c>
      <c r="L1853" s="98">
        <v>0</v>
      </c>
      <c r="M1853" s="98">
        <v>0</v>
      </c>
      <c r="N1853" s="417">
        <v>0</v>
      </c>
      <c r="O1853" s="98">
        <v>0</v>
      </c>
      <c r="P1853" s="98">
        <v>0</v>
      </c>
      <c r="Q1853" s="98">
        <v>0</v>
      </c>
      <c r="R1853" s="98">
        <v>0</v>
      </c>
      <c r="S1853" s="98">
        <v>0</v>
      </c>
      <c r="T1853" s="98">
        <v>0</v>
      </c>
      <c r="U1853" s="98">
        <v>0</v>
      </c>
      <c r="V1853" s="417">
        <v>0</v>
      </c>
      <c r="W1853" s="98">
        <v>0</v>
      </c>
      <c r="X1853" s="98">
        <v>0</v>
      </c>
      <c r="Y1853" s="98">
        <v>0</v>
      </c>
      <c r="Z1853" s="98">
        <v>0</v>
      </c>
      <c r="AA1853" s="98">
        <v>0</v>
      </c>
      <c r="AB1853" s="98">
        <v>0</v>
      </c>
      <c r="AC1853" s="42">
        <f t="shared" si="1564"/>
        <v>0</v>
      </c>
      <c r="AD1853" s="16"/>
      <c r="AE1853" s="16"/>
      <c r="AF1853" s="16"/>
      <c r="AG1853" s="16"/>
      <c r="AH1853" s="16"/>
      <c r="AI1853" s="16"/>
      <c r="AJ1853" s="16"/>
      <c r="AK1853" s="16"/>
      <c r="AL1853" s="16"/>
      <c r="AM1853" s="16"/>
      <c r="AN1853" s="16"/>
      <c r="AO1853" s="16"/>
    </row>
    <row r="1854" s="1" customFormat="1" ht="12.75" customHeight="1">
      <c r="A1854" s="862"/>
      <c r="B1854" s="109"/>
      <c r="C1854" s="39" t="s">
        <v>18</v>
      </c>
      <c r="D1854" s="39" t="s">
        <v>19</v>
      </c>
      <c r="E1854" s="128">
        <f t="shared" ref="E1854:AB1854" si="1565">SQRT(E1852*E1852+E1853*E1853)*1000/1.73/E1795</f>
        <v>0</v>
      </c>
      <c r="F1854" s="128">
        <f t="shared" si="1565"/>
        <v>0</v>
      </c>
      <c r="G1854" s="128">
        <f t="shared" si="1565"/>
        <v>0</v>
      </c>
      <c r="H1854" s="415">
        <f t="shared" si="1565"/>
        <v>0</v>
      </c>
      <c r="I1854" s="128">
        <f t="shared" si="1565"/>
        <v>0</v>
      </c>
      <c r="J1854" s="128">
        <f t="shared" si="1565"/>
        <v>0</v>
      </c>
      <c r="K1854" s="128">
        <f t="shared" si="1565"/>
        <v>0</v>
      </c>
      <c r="L1854" s="128">
        <f t="shared" si="1565"/>
        <v>0</v>
      </c>
      <c r="M1854" s="128">
        <f t="shared" si="1565"/>
        <v>0</v>
      </c>
      <c r="N1854" s="415">
        <f t="shared" si="1565"/>
        <v>0</v>
      </c>
      <c r="O1854" s="128">
        <f t="shared" si="1565"/>
        <v>0</v>
      </c>
      <c r="P1854" s="128">
        <f t="shared" si="1565"/>
        <v>0</v>
      </c>
      <c r="Q1854" s="128">
        <f t="shared" si="1565"/>
        <v>0</v>
      </c>
      <c r="R1854" s="128">
        <f t="shared" si="1565"/>
        <v>0</v>
      </c>
      <c r="S1854" s="128">
        <f t="shared" si="1565"/>
        <v>0</v>
      </c>
      <c r="T1854" s="128">
        <f t="shared" si="1565"/>
        <v>0</v>
      </c>
      <c r="U1854" s="128">
        <f t="shared" si="1565"/>
        <v>0</v>
      </c>
      <c r="V1854" s="415">
        <f t="shared" si="1565"/>
        <v>0</v>
      </c>
      <c r="W1854" s="128">
        <f t="shared" si="1565"/>
        <v>0</v>
      </c>
      <c r="X1854" s="128">
        <f t="shared" si="1565"/>
        <v>0</v>
      </c>
      <c r="Y1854" s="128">
        <f t="shared" si="1565"/>
        <v>0</v>
      </c>
      <c r="Z1854" s="128">
        <f t="shared" si="1565"/>
        <v>0</v>
      </c>
      <c r="AA1854" s="128">
        <f t="shared" si="1565"/>
        <v>0</v>
      </c>
      <c r="AB1854" s="128">
        <f t="shared" si="1565"/>
        <v>0</v>
      </c>
      <c r="AC1854" s="42"/>
      <c r="AD1854" s="16"/>
      <c r="AE1854" s="16"/>
      <c r="AF1854" s="16"/>
      <c r="AG1854" s="16"/>
      <c r="AH1854" s="16"/>
      <c r="AI1854" s="16"/>
      <c r="AJ1854" s="16"/>
      <c r="AK1854" s="16"/>
      <c r="AL1854" s="16"/>
      <c r="AM1854" s="16"/>
      <c r="AN1854" s="16"/>
      <c r="AO1854" s="16"/>
    </row>
    <row r="1855" s="1" customFormat="1" ht="12.75" customHeight="1">
      <c r="A1855" s="863"/>
      <c r="B1855" s="114"/>
      <c r="C1855" s="115" t="s">
        <v>20</v>
      </c>
      <c r="D1855" s="115"/>
      <c r="E1855" s="116" t="e">
        <f t="shared" ref="E1855:Y1855" si="1566">E1853/E1852</f>
        <v>#DIV/0!</v>
      </c>
      <c r="F1855" s="116" t="e">
        <f t="shared" si="1566"/>
        <v>#DIV/0!</v>
      </c>
      <c r="G1855" s="116" t="e">
        <f t="shared" si="1566"/>
        <v>#DIV/0!</v>
      </c>
      <c r="H1855" s="393" t="e">
        <f t="shared" si="1566"/>
        <v>#DIV/0!</v>
      </c>
      <c r="I1855" s="116" t="e">
        <f t="shared" si="1566"/>
        <v>#DIV/0!</v>
      </c>
      <c r="J1855" s="116" t="e">
        <f t="shared" si="1566"/>
        <v>#DIV/0!</v>
      </c>
      <c r="K1855" s="116" t="e">
        <f t="shared" si="1566"/>
        <v>#DIV/0!</v>
      </c>
      <c r="L1855" s="116" t="e">
        <f t="shared" si="1566"/>
        <v>#DIV/0!</v>
      </c>
      <c r="M1855" s="116" t="e">
        <f t="shared" si="1566"/>
        <v>#DIV/0!</v>
      </c>
      <c r="N1855" s="393" t="e">
        <f t="shared" si="1566"/>
        <v>#DIV/0!</v>
      </c>
      <c r="O1855" s="116" t="e">
        <f t="shared" si="1566"/>
        <v>#DIV/0!</v>
      </c>
      <c r="P1855" s="116" t="e">
        <f t="shared" si="1566"/>
        <v>#DIV/0!</v>
      </c>
      <c r="Q1855" s="116" t="e">
        <f t="shared" si="1566"/>
        <v>#DIV/0!</v>
      </c>
      <c r="R1855" s="116" t="e">
        <f t="shared" si="1566"/>
        <v>#DIV/0!</v>
      </c>
      <c r="S1855" s="116" t="e">
        <f t="shared" si="1566"/>
        <v>#DIV/0!</v>
      </c>
      <c r="T1855" s="116" t="e">
        <f t="shared" si="1566"/>
        <v>#DIV/0!</v>
      </c>
      <c r="U1855" s="116" t="e">
        <f t="shared" si="1566"/>
        <v>#DIV/0!</v>
      </c>
      <c r="V1855" s="393" t="e">
        <f t="shared" si="1566"/>
        <v>#DIV/0!</v>
      </c>
      <c r="W1855" s="116" t="e">
        <f t="shared" si="1566"/>
        <v>#DIV/0!</v>
      </c>
      <c r="X1855" s="116" t="e">
        <f t="shared" si="1566"/>
        <v>#DIV/0!</v>
      </c>
      <c r="Y1855" s="116" t="e">
        <f t="shared" si="1566"/>
        <v>#DIV/0!</v>
      </c>
      <c r="Z1855" s="116">
        <v>0</v>
      </c>
      <c r="AA1855" s="116">
        <v>0</v>
      </c>
      <c r="AB1855" s="116">
        <v>0</v>
      </c>
      <c r="AC1855" s="125" t="e">
        <f>AC1853/AC1852</f>
        <v>#DIV/0!</v>
      </c>
      <c r="AD1855" s="16"/>
      <c r="AE1855" s="16"/>
      <c r="AF1855" s="16"/>
      <c r="AG1855" s="16"/>
      <c r="AH1855" s="16"/>
      <c r="AI1855" s="16"/>
      <c r="AJ1855" s="16"/>
      <c r="AK1855" s="16"/>
      <c r="AL1855" s="16"/>
      <c r="AM1855" s="16"/>
      <c r="AN1855" s="16"/>
      <c r="AO1855" s="16"/>
    </row>
    <row r="1856" s="1" customFormat="1" ht="12.75" customHeight="1">
      <c r="A1856" s="463"/>
      <c r="B1856" s="464" t="s">
        <v>50</v>
      </c>
      <c r="C1856" s="33" t="s">
        <v>15</v>
      </c>
      <c r="D1856" s="33" t="s">
        <v>16</v>
      </c>
      <c r="E1856" s="1147">
        <v>0.0041799999999999997</v>
      </c>
      <c r="F1856" s="1147">
        <v>0.0041000000000000003</v>
      </c>
      <c r="G1856" s="1147">
        <v>0.0040600000000000002</v>
      </c>
      <c r="H1856" s="1148">
        <v>0.0041000000000000003</v>
      </c>
      <c r="I1856" s="1147">
        <v>0.0039399999999999999</v>
      </c>
      <c r="J1856" s="1147">
        <v>0.0040400000000000002</v>
      </c>
      <c r="K1856" s="1147">
        <v>0.0038800000000000002</v>
      </c>
      <c r="L1856" s="1147">
        <v>0.0039199999999999999</v>
      </c>
      <c r="M1856" s="1147">
        <v>0.00396</v>
      </c>
      <c r="N1856" s="1148">
        <v>0.0038600000000000001</v>
      </c>
      <c r="O1856" s="1147">
        <v>0.00182</v>
      </c>
      <c r="P1856" s="1147">
        <v>0.0012199999999999999</v>
      </c>
      <c r="Q1856" s="1147">
        <v>0.00124</v>
      </c>
      <c r="R1856" s="1147">
        <v>0.0011800000000000001</v>
      </c>
      <c r="S1856" s="1147">
        <v>0.0011199999999999999</v>
      </c>
      <c r="T1856" s="1147">
        <v>0.00116</v>
      </c>
      <c r="U1856" s="1147">
        <v>0.0011999999999999999</v>
      </c>
      <c r="V1856" s="1148">
        <v>0.00124</v>
      </c>
      <c r="W1856" s="1147">
        <v>0.0011800000000000001</v>
      </c>
      <c r="X1856" s="1147">
        <v>0.00114</v>
      </c>
      <c r="Y1856" s="1147">
        <v>0.0011199999999999999</v>
      </c>
      <c r="Z1856" s="1147">
        <v>0.0011999999999999999</v>
      </c>
      <c r="AA1856" s="1147">
        <v>0.0012199999999999999</v>
      </c>
      <c r="AB1856" s="1147">
        <v>0.0012199999999999999</v>
      </c>
      <c r="AC1856" s="36">
        <f t="shared" ref="AC1856:AC1857" si="1567">SUM(E1856:AB1856)</f>
        <v>0.057300000000000004</v>
      </c>
      <c r="AD1856" s="621">
        <f t="shared" ref="AD1856:AD1857" si="1568">MAX(E1856:AA1856)</f>
        <v>0.0041799999999999997</v>
      </c>
      <c r="AE1856" s="16"/>
      <c r="AF1856" s="16"/>
      <c r="AG1856" s="16"/>
      <c r="AH1856" s="16"/>
      <c r="AI1856" s="16"/>
      <c r="AJ1856" s="16"/>
      <c r="AK1856" s="16"/>
      <c r="AL1856" s="16"/>
      <c r="AM1856" s="16"/>
      <c r="AN1856" s="16"/>
      <c r="AO1856" s="16"/>
    </row>
    <row r="1857" s="1" customFormat="1" ht="12.75" customHeight="1">
      <c r="A1857" s="467"/>
      <c r="B1857" s="468" t="s">
        <v>51</v>
      </c>
      <c r="C1857" s="51" t="s">
        <v>15</v>
      </c>
      <c r="D1857" s="51" t="s">
        <v>16</v>
      </c>
      <c r="E1857" s="596">
        <v>0.015299999999999999</v>
      </c>
      <c r="F1857" s="596">
        <v>0.014460000000000001</v>
      </c>
      <c r="G1857" s="596">
        <v>0.0166</v>
      </c>
      <c r="H1857" s="1149">
        <v>0.011820000000000001</v>
      </c>
      <c r="I1857" s="596">
        <v>0.017219999999999999</v>
      </c>
      <c r="J1857" s="596">
        <v>0.0138</v>
      </c>
      <c r="K1857" s="596">
        <v>0.01438</v>
      </c>
      <c r="L1857" s="596">
        <v>0.015559999999999999</v>
      </c>
      <c r="M1857" s="596">
        <v>0.013299999999999999</v>
      </c>
      <c r="N1857" s="1149">
        <v>0.0144</v>
      </c>
      <c r="O1857" s="596">
        <v>0.0028800000000000002</v>
      </c>
      <c r="P1857" s="596">
        <v>0.016140000000000002</v>
      </c>
      <c r="Q1857" s="596">
        <v>0.01278</v>
      </c>
      <c r="R1857" s="596">
        <v>0.0090799999999999995</v>
      </c>
      <c r="S1857" s="596">
        <v>0.0117</v>
      </c>
      <c r="T1857" s="596">
        <v>0.01248</v>
      </c>
      <c r="U1857" s="596">
        <v>0.015779999999999999</v>
      </c>
      <c r="V1857" s="1149">
        <v>0.01184</v>
      </c>
      <c r="W1857" s="596">
        <v>0.016199999999999999</v>
      </c>
      <c r="X1857" s="596">
        <v>0.01076</v>
      </c>
      <c r="Y1857" s="596">
        <v>0.0062399999999999999</v>
      </c>
      <c r="Z1857" s="596">
        <v>0.0043400000000000001</v>
      </c>
      <c r="AA1857" s="596">
        <v>0.013220000000000001</v>
      </c>
      <c r="AB1857" s="596">
        <v>0.01392</v>
      </c>
      <c r="AC1857" s="101">
        <f t="shared" si="1567"/>
        <v>0.30420000000000003</v>
      </c>
      <c r="AD1857" s="621">
        <f t="shared" si="1568"/>
        <v>0.017219999999999999</v>
      </c>
      <c r="AE1857" s="16"/>
      <c r="AF1857" s="16"/>
      <c r="AG1857" s="16"/>
      <c r="AH1857" s="16"/>
      <c r="AI1857" s="16"/>
      <c r="AJ1857" s="16"/>
      <c r="AK1857" s="16"/>
      <c r="AL1857" s="16"/>
      <c r="AM1857" s="16"/>
      <c r="AN1857" s="16"/>
      <c r="AO1857" s="16"/>
    </row>
    <row r="1858" s="1" customFormat="1" ht="12.75" customHeight="1">
      <c r="A1858" s="139" t="s">
        <v>52</v>
      </c>
      <c r="B1858" s="366"/>
      <c r="C1858" s="57" t="s">
        <v>15</v>
      </c>
      <c r="D1858" s="57"/>
      <c r="E1858" s="58">
        <v>0</v>
      </c>
      <c r="F1858" s="58">
        <v>0</v>
      </c>
      <c r="G1858" s="58">
        <v>0</v>
      </c>
      <c r="H1858" s="661">
        <v>0</v>
      </c>
      <c r="I1858" s="58">
        <v>0</v>
      </c>
      <c r="J1858" s="58">
        <v>0</v>
      </c>
      <c r="K1858" s="58">
        <v>0</v>
      </c>
      <c r="L1858" s="58">
        <v>0</v>
      </c>
      <c r="M1858" s="58">
        <v>0</v>
      </c>
      <c r="N1858" s="661">
        <v>0</v>
      </c>
      <c r="O1858" s="58">
        <v>0</v>
      </c>
      <c r="P1858" s="58">
        <v>0</v>
      </c>
      <c r="Q1858" s="58">
        <v>0</v>
      </c>
      <c r="R1858" s="58">
        <v>0</v>
      </c>
      <c r="S1858" s="58">
        <v>0</v>
      </c>
      <c r="T1858" s="58">
        <v>0</v>
      </c>
      <c r="U1858" s="58">
        <v>0</v>
      </c>
      <c r="V1858" s="661">
        <v>0</v>
      </c>
      <c r="W1858" s="58">
        <v>0</v>
      </c>
      <c r="X1858" s="58">
        <v>0</v>
      </c>
      <c r="Y1858" s="58">
        <v>0</v>
      </c>
      <c r="Z1858" s="58">
        <v>6.0000000000000002e-05</v>
      </c>
      <c r="AA1858" s="58">
        <v>0.00032000000000000003</v>
      </c>
      <c r="AB1858" s="58">
        <v>0.00034000000000000002</v>
      </c>
      <c r="AC1858" s="58">
        <f t="shared" ref="AC1858:AC1859" si="1569">AC1796+AC1800+AC1804+AC1812+AC1816+AC1820+AC1824+AC1828+AC1832+AC1836+AC1840+AC1844+AC1848+AC1852</f>
        <v>164.87799999999999</v>
      </c>
      <c r="AD1858" s="16"/>
      <c r="AE1858" s="16"/>
      <c r="AF1858" s="16"/>
      <c r="AG1858" s="16"/>
      <c r="AH1858" s="16"/>
      <c r="AI1858" s="16"/>
      <c r="AJ1858" s="16"/>
      <c r="AK1858" s="16"/>
      <c r="AL1858" s="16"/>
      <c r="AM1858" s="16"/>
      <c r="AN1858" s="16"/>
      <c r="AO1858" s="16"/>
    </row>
    <row r="1859" s="1" customFormat="1" ht="12.75" customHeight="1">
      <c r="A1859" s="1150"/>
      <c r="B1859" s="1151"/>
      <c r="C1859" s="51" t="s">
        <v>17</v>
      </c>
      <c r="D1859" s="51"/>
      <c r="E1859" s="52">
        <f t="shared" ref="E1859:AB1859" si="1570">E1797+E1801+E1805+E1813+E1817+E1821+E1825+E1829+E1833+E1837+E1841+E1845+E1849+E1853</f>
        <v>1.2342</v>
      </c>
      <c r="F1859" s="52">
        <f t="shared" si="1570"/>
        <v>1.2728000000000002</v>
      </c>
      <c r="G1859" s="52">
        <f t="shared" si="1570"/>
        <v>1.2294</v>
      </c>
      <c r="H1859" s="421">
        <f t="shared" si="1570"/>
        <v>1.2185999999999999</v>
      </c>
      <c r="I1859" s="52">
        <f t="shared" si="1570"/>
        <v>1.2056</v>
      </c>
      <c r="J1859" s="52">
        <f t="shared" si="1570"/>
        <v>1.1747999999999998</v>
      </c>
      <c r="K1859" s="52">
        <f t="shared" si="1570"/>
        <v>1.1217999999999999</v>
      </c>
      <c r="L1859" s="52">
        <f t="shared" si="1570"/>
        <v>1.1532</v>
      </c>
      <c r="M1859" s="52">
        <f t="shared" si="1570"/>
        <v>1.2258</v>
      </c>
      <c r="N1859" s="421">
        <f t="shared" si="1570"/>
        <v>1.1923999999999999</v>
      </c>
      <c r="O1859" s="52">
        <f t="shared" si="1570"/>
        <v>1.1514</v>
      </c>
      <c r="P1859" s="52">
        <f t="shared" si="1570"/>
        <v>1.2038</v>
      </c>
      <c r="Q1859" s="52">
        <f t="shared" si="1570"/>
        <v>1.1708000000000001</v>
      </c>
      <c r="R1859" s="52">
        <f t="shared" si="1570"/>
        <v>1.1951999999999998</v>
      </c>
      <c r="S1859" s="52">
        <f t="shared" si="1570"/>
        <v>1.2656000000000001</v>
      </c>
      <c r="T1859" s="52">
        <f t="shared" si="1570"/>
        <v>1.2594000000000001</v>
      </c>
      <c r="U1859" s="52">
        <f t="shared" si="1570"/>
        <v>1.2532000000000001</v>
      </c>
      <c r="V1859" s="421">
        <f t="shared" si="1570"/>
        <v>1.2678</v>
      </c>
      <c r="W1859" s="52">
        <f t="shared" si="1570"/>
        <v>1.2470000000000001</v>
      </c>
      <c r="X1859" s="52">
        <f t="shared" si="1570"/>
        <v>1.2619999999999998</v>
      </c>
      <c r="Y1859" s="52">
        <f t="shared" si="1570"/>
        <v>1.2851999999999999</v>
      </c>
      <c r="Z1859" s="52">
        <f t="shared" si="1570"/>
        <v>1.2850000000000001</v>
      </c>
      <c r="AA1859" s="52">
        <f t="shared" si="1570"/>
        <v>1.2604</v>
      </c>
      <c r="AB1859" s="52">
        <f t="shared" si="1570"/>
        <v>1.2782000000000002</v>
      </c>
      <c r="AC1859" s="52">
        <f t="shared" si="1569"/>
        <v>29.413600000000002</v>
      </c>
      <c r="AD1859" s="16"/>
      <c r="AE1859" s="16"/>
      <c r="AF1859" s="16"/>
      <c r="AG1859" s="16"/>
      <c r="AH1859" s="16"/>
      <c r="AI1859" s="16"/>
      <c r="AJ1859" s="16"/>
      <c r="AK1859" s="16"/>
      <c r="AL1859" s="16"/>
      <c r="AM1859" s="16"/>
      <c r="AN1859" s="16"/>
      <c r="AO1859" s="16"/>
    </row>
    <row r="1860" s="1" customFormat="1" ht="12.75" customHeight="1">
      <c r="A1860" s="151" t="s">
        <v>53</v>
      </c>
      <c r="B1860" s="331"/>
      <c r="C1860" s="141" t="s">
        <v>15</v>
      </c>
      <c r="D1860" s="141"/>
      <c r="E1860" s="107">
        <f t="shared" ref="E1860:AC1861" si="1571">E1774+E1778+E1782+E1786-E1858</f>
        <v>5.5600000000000005</v>
      </c>
      <c r="F1860" s="107">
        <f t="shared" si="1571"/>
        <v>5.4109999999999996</v>
      </c>
      <c r="G1860" s="107">
        <f t="shared" si="1571"/>
        <v>5.3279999999999994</v>
      </c>
      <c r="H1860" s="108">
        <f t="shared" si="1571"/>
        <v>5.2170000000000005</v>
      </c>
      <c r="I1860" s="107">
        <f t="shared" si="1571"/>
        <v>5.375</v>
      </c>
      <c r="J1860" s="107">
        <f t="shared" si="1571"/>
        <v>5.6559999999999997</v>
      </c>
      <c r="K1860" s="107">
        <f t="shared" si="1571"/>
        <v>6.3639999999999999</v>
      </c>
      <c r="L1860" s="107">
        <f t="shared" si="1571"/>
        <v>6.9960000000000004</v>
      </c>
      <c r="M1860" s="107">
        <f t="shared" si="1571"/>
        <v>7.3899999999999997</v>
      </c>
      <c r="N1860" s="390">
        <f t="shared" si="1571"/>
        <v>7.4059999999999997</v>
      </c>
      <c r="O1860" s="107">
        <f t="shared" si="1571"/>
        <v>7.4660000000000011</v>
      </c>
      <c r="P1860" s="107">
        <f t="shared" si="1571"/>
        <v>7.4770000000000003</v>
      </c>
      <c r="Q1860" s="107">
        <f t="shared" si="1571"/>
        <v>7.5129999999999999</v>
      </c>
      <c r="R1860" s="107">
        <f t="shared" si="1571"/>
        <v>7.5240000000000009</v>
      </c>
      <c r="S1860" s="107">
        <f t="shared" si="1571"/>
        <v>7.902000000000001</v>
      </c>
      <c r="T1860" s="107">
        <f t="shared" si="1571"/>
        <v>8.0690000000000008</v>
      </c>
      <c r="U1860" s="107">
        <f t="shared" si="1571"/>
        <v>8.0310000000000006</v>
      </c>
      <c r="V1860" s="108">
        <f t="shared" si="1571"/>
        <v>7.9399999999999995</v>
      </c>
      <c r="W1860" s="107">
        <f t="shared" si="1571"/>
        <v>7.9809999999999999</v>
      </c>
      <c r="X1860" s="107">
        <f t="shared" si="1571"/>
        <v>7.9049999999999994</v>
      </c>
      <c r="Y1860" s="107">
        <f t="shared" si="1571"/>
        <v>7.6560000000000006</v>
      </c>
      <c r="Z1860" s="107">
        <f t="shared" si="1571"/>
        <v>7.2409399999999993</v>
      </c>
      <c r="AA1860" s="107">
        <f t="shared" si="1571"/>
        <v>6.481679999999999</v>
      </c>
      <c r="AB1860" s="107">
        <f t="shared" si="1571"/>
        <v>5.9186600000000009</v>
      </c>
      <c r="AC1860" s="107">
        <f t="shared" si="1571"/>
        <v>0.9310000000000116</v>
      </c>
      <c r="AD1860" s="16"/>
      <c r="AE1860" s="16"/>
      <c r="AF1860" s="16"/>
      <c r="AG1860" s="16"/>
      <c r="AH1860" s="16"/>
      <c r="AI1860" s="16"/>
      <c r="AJ1860" s="16"/>
      <c r="AK1860" s="16"/>
      <c r="AL1860" s="16"/>
      <c r="AM1860" s="16"/>
      <c r="AN1860" s="16"/>
      <c r="AO1860" s="16"/>
    </row>
    <row r="1861" s="1" customFormat="1" ht="12.75" customHeight="1">
      <c r="A1861" s="1152"/>
      <c r="B1861" s="1153"/>
      <c r="C1861" s="145" t="s">
        <v>17</v>
      </c>
      <c r="D1861" s="145"/>
      <c r="E1861" s="811">
        <f t="shared" si="1571"/>
        <v>-0.0371999999999999</v>
      </c>
      <c r="F1861" s="811">
        <f t="shared" si="1571"/>
        <v>-0.049800000000000288</v>
      </c>
      <c r="G1861" s="811">
        <f t="shared" si="1571"/>
        <v>-0.038400000000000212</v>
      </c>
      <c r="H1861" s="812">
        <f t="shared" si="1571"/>
        <v>-0.041599999999999859</v>
      </c>
      <c r="I1861" s="811">
        <f t="shared" si="1571"/>
        <v>-0.03960000000000008</v>
      </c>
      <c r="J1861" s="811">
        <f t="shared" si="1571"/>
        <v>-0.031799999999999828</v>
      </c>
      <c r="K1861" s="811">
        <f t="shared" si="1571"/>
        <v>0.012200000000000211</v>
      </c>
      <c r="L1861" s="811">
        <f t="shared" si="1571"/>
        <v>0.0068000000000001393</v>
      </c>
      <c r="M1861" s="811">
        <f t="shared" si="1571"/>
        <v>-0.0038000000000000256</v>
      </c>
      <c r="N1861" s="812">
        <f t="shared" si="1571"/>
        <v>0.0036000000000002697</v>
      </c>
      <c r="O1861" s="811">
        <f t="shared" si="1571"/>
        <v>-0.0043999999999999595</v>
      </c>
      <c r="P1861" s="811">
        <f t="shared" si="1571"/>
        <v>-0.010799999999999921</v>
      </c>
      <c r="Q1861" s="811">
        <f t="shared" si="1571"/>
        <v>0.0041999999999999815</v>
      </c>
      <c r="R1861" s="811">
        <f t="shared" si="1571"/>
        <v>-0.012199999999999767</v>
      </c>
      <c r="S1861" s="811">
        <f t="shared" si="1571"/>
        <v>-0.019600000000000062</v>
      </c>
      <c r="T1861" s="811">
        <f t="shared" si="1571"/>
        <v>-0.018399999999999972</v>
      </c>
      <c r="U1861" s="811">
        <f t="shared" si="1571"/>
        <v>-0.019200000000000106</v>
      </c>
      <c r="V1861" s="812">
        <f t="shared" si="1571"/>
        <v>-0.039799999999999836</v>
      </c>
      <c r="W1861" s="811">
        <f t="shared" si="1571"/>
        <v>-0.023000000000000131</v>
      </c>
      <c r="X1861" s="811">
        <f t="shared" si="1571"/>
        <v>-0.018999999999999906</v>
      </c>
      <c r="Y1861" s="811">
        <f t="shared" si="1571"/>
        <v>-0.031199999999999894</v>
      </c>
      <c r="Z1861" s="811">
        <f t="shared" si="1571"/>
        <v>-0.036000000000000032</v>
      </c>
      <c r="AA1861" s="811">
        <f t="shared" si="1571"/>
        <v>-0.035399999999999876</v>
      </c>
      <c r="AB1861" s="811">
        <f t="shared" si="1571"/>
        <v>-0.031200000000000339</v>
      </c>
      <c r="AC1861" s="811">
        <f t="shared" si="1571"/>
        <v>-0.51560000000000272</v>
      </c>
      <c r="AD1861" s="16"/>
      <c r="AE1861" s="16"/>
      <c r="AF1861" s="16"/>
      <c r="AG1861" s="16"/>
      <c r="AH1861" s="16"/>
      <c r="AI1861" s="16"/>
      <c r="AJ1861" s="16"/>
      <c r="AK1861" s="16"/>
      <c r="AL1861" s="16"/>
      <c r="AM1861" s="16"/>
      <c r="AN1861" s="16"/>
      <c r="AO1861" s="16"/>
    </row>
    <row r="1862" s="827" customFormat="1" ht="12.75" customHeight="1">
      <c r="A1862" s="582" t="s">
        <v>187</v>
      </c>
      <c r="B1862" s="583"/>
      <c r="C1862" s="439" t="s">
        <v>15</v>
      </c>
      <c r="D1862" s="439"/>
      <c r="E1862" s="376"/>
      <c r="F1862" s="376"/>
      <c r="G1862" s="376"/>
      <c r="H1862" s="376"/>
      <c r="I1862" s="376"/>
      <c r="J1862" s="376"/>
      <c r="K1862" s="376"/>
      <c r="L1862" s="376"/>
      <c r="M1862" s="376"/>
      <c r="N1862" s="376"/>
      <c r="O1862" s="376"/>
      <c r="P1862" s="376"/>
      <c r="Q1862" s="376"/>
      <c r="R1862" s="376"/>
      <c r="S1862" s="376"/>
      <c r="T1862" s="376"/>
      <c r="U1862" s="376"/>
      <c r="V1862" s="376"/>
      <c r="W1862" s="376"/>
      <c r="X1862" s="376"/>
      <c r="Y1862" s="376"/>
      <c r="Z1862" s="376"/>
      <c r="AA1862" s="376"/>
      <c r="AB1862" s="376"/>
      <c r="AC1862" s="873"/>
      <c r="AD1862" s="24"/>
      <c r="AE1862" s="24"/>
      <c r="AF1862" s="24"/>
      <c r="AG1862" s="24"/>
      <c r="AH1862" s="24"/>
      <c r="AI1862" s="24"/>
      <c r="AJ1862" s="24"/>
      <c r="AK1862" s="24"/>
      <c r="AL1862" s="24"/>
      <c r="AM1862" s="24"/>
      <c r="AN1862" s="24"/>
      <c r="AO1862" s="24"/>
    </row>
    <row r="1863" s="827" customFormat="1" ht="12.75" customHeight="1">
      <c r="A1863" s="587"/>
      <c r="B1863" s="588"/>
      <c r="C1863" s="443" t="s">
        <v>17</v>
      </c>
      <c r="D1863" s="443"/>
      <c r="E1863" s="386"/>
      <c r="F1863" s="386"/>
      <c r="G1863" s="386"/>
      <c r="H1863" s="386"/>
      <c r="I1863" s="386"/>
      <c r="J1863" s="386"/>
      <c r="K1863" s="386"/>
      <c r="L1863" s="386"/>
      <c r="M1863" s="386"/>
      <c r="N1863" s="386"/>
      <c r="O1863" s="386"/>
      <c r="P1863" s="386"/>
      <c r="Q1863" s="386"/>
      <c r="R1863" s="386"/>
      <c r="S1863" s="386"/>
      <c r="T1863" s="386"/>
      <c r="U1863" s="386"/>
      <c r="V1863" s="386"/>
      <c r="W1863" s="386"/>
      <c r="X1863" s="386"/>
      <c r="Y1863" s="386"/>
      <c r="Z1863" s="386"/>
      <c r="AA1863" s="386"/>
      <c r="AB1863" s="386"/>
      <c r="AC1863" s="874"/>
      <c r="AD1863" s="24"/>
      <c r="AE1863" s="24"/>
      <c r="AF1863" s="24"/>
      <c r="AG1863" s="24"/>
      <c r="AH1863" s="24"/>
      <c r="AI1863" s="24"/>
      <c r="AJ1863" s="24"/>
      <c r="AK1863" s="24"/>
      <c r="AL1863" s="24"/>
      <c r="AM1863" s="24"/>
      <c r="AN1863" s="24"/>
      <c r="AO1863" s="24"/>
    </row>
    <row r="1864" s="1" customFormat="1" ht="25.5" customHeight="1">
      <c r="A1864" s="192"/>
      <c r="B1864" s="16"/>
      <c r="C1864" s="193" t="s">
        <v>78</v>
      </c>
      <c r="D1864" s="16"/>
      <c r="E1864" s="16"/>
      <c r="F1864" s="16"/>
      <c r="G1864" s="16"/>
      <c r="H1864" s="194">
        <f>H1796+H1800+H1812+H1816+H1824+H1836+H1840+H1844</f>
        <v>3.7231999999999998</v>
      </c>
      <c r="I1864" s="16"/>
      <c r="J1864" s="16"/>
      <c r="K1864" s="16"/>
      <c r="L1864" s="16"/>
      <c r="M1864" s="16"/>
      <c r="N1864" s="194">
        <f>N1796+N1800+N1812+N1816+N1824+N1836+N1840+N1844</f>
        <v>5.4089999999999998</v>
      </c>
      <c r="O1864" s="16"/>
      <c r="P1864" s="16"/>
      <c r="Q1864" s="16"/>
      <c r="R1864" s="16"/>
      <c r="S1864" s="16"/>
      <c r="T1864" s="16"/>
      <c r="U1864" s="16"/>
      <c r="V1864" s="194">
        <f>V1796+V1800+V1812+V1816+V1824+V1836+V1840+V1844</f>
        <v>5.8145999999999995</v>
      </c>
      <c r="W1864" s="16"/>
      <c r="X1864" s="16"/>
      <c r="Y1864" s="194">
        <f>Y1796+Y1800+Y1812+Y1816+Y1824+Y1836+Y1840+Y1844</f>
        <v>5.5828999999999995</v>
      </c>
      <c r="Z1864" s="16"/>
      <c r="AA1864" s="16"/>
      <c r="AB1864" s="16"/>
      <c r="AC1864" s="16"/>
      <c r="AD1864" s="16"/>
      <c r="AE1864" s="16"/>
      <c r="AF1864" s="16"/>
      <c r="AG1864" s="16"/>
      <c r="AH1864" s="16"/>
      <c r="AI1864" s="16"/>
      <c r="AJ1864" s="16"/>
      <c r="AK1864" s="16"/>
      <c r="AL1864" s="16"/>
      <c r="AM1864" s="16"/>
      <c r="AN1864" s="16"/>
      <c r="AO1864" s="16"/>
    </row>
    <row r="1865" s="1" customFormat="1" ht="37.5" customHeight="1">
      <c r="A1865" s="824" t="s">
        <v>5</v>
      </c>
      <c r="B1865" s="339" t="s">
        <v>6</v>
      </c>
      <c r="C1865" s="19" t="s">
        <v>7</v>
      </c>
      <c r="D1865" s="19" t="s">
        <v>8</v>
      </c>
      <c r="E1865" s="374" t="s">
        <v>9</v>
      </c>
      <c r="F1865" s="374"/>
      <c r="G1865" s="374"/>
      <c r="H1865" s="374"/>
      <c r="I1865" s="374"/>
      <c r="J1865" s="374"/>
      <c r="K1865" s="374"/>
      <c r="L1865" s="374"/>
      <c r="M1865" s="374"/>
      <c r="N1865" s="374"/>
      <c r="O1865" s="374"/>
      <c r="P1865" s="374"/>
      <c r="Q1865" s="374"/>
      <c r="R1865" s="374"/>
      <c r="S1865" s="374"/>
      <c r="T1865" s="374"/>
      <c r="U1865" s="374"/>
      <c r="V1865" s="374"/>
      <c r="W1865" s="374"/>
      <c r="X1865" s="374"/>
      <c r="Y1865" s="374"/>
      <c r="Z1865" s="374"/>
      <c r="AA1865" s="374"/>
      <c r="AB1865" s="374"/>
      <c r="AC1865" s="826" t="s">
        <v>10</v>
      </c>
      <c r="AD1865" s="16"/>
      <c r="AE1865" s="16"/>
      <c r="AF1865" s="16"/>
      <c r="AG1865" s="16"/>
      <c r="AH1865" s="16"/>
      <c r="AI1865" s="16"/>
      <c r="AJ1865" s="16"/>
      <c r="AK1865" s="16"/>
      <c r="AL1865" s="16"/>
      <c r="AM1865" s="16"/>
      <c r="AN1865" s="16"/>
      <c r="AO1865" s="16"/>
    </row>
    <row r="1866" s="827" customFormat="1" ht="12.75" customHeight="1">
      <c r="A1866" s="195" t="s">
        <v>777</v>
      </c>
      <c r="B1866" s="160"/>
      <c r="C1866" s="160"/>
      <c r="D1866" s="160"/>
      <c r="E1866" s="26">
        <v>1</v>
      </c>
      <c r="F1866" s="26">
        <v>2</v>
      </c>
      <c r="G1866" s="26">
        <v>3</v>
      </c>
      <c r="H1866" s="26">
        <v>4</v>
      </c>
      <c r="I1866" s="26">
        <v>5</v>
      </c>
      <c r="J1866" s="26">
        <v>6</v>
      </c>
      <c r="K1866" s="26">
        <v>7</v>
      </c>
      <c r="L1866" s="26">
        <v>8</v>
      </c>
      <c r="M1866" s="26">
        <v>9</v>
      </c>
      <c r="N1866" s="26">
        <v>10</v>
      </c>
      <c r="O1866" s="26">
        <v>11</v>
      </c>
      <c r="P1866" s="26">
        <v>12</v>
      </c>
      <c r="Q1866" s="26">
        <v>13</v>
      </c>
      <c r="R1866" s="26">
        <v>14</v>
      </c>
      <c r="S1866" s="26">
        <v>15</v>
      </c>
      <c r="T1866" s="26">
        <v>16</v>
      </c>
      <c r="U1866" s="26">
        <v>17</v>
      </c>
      <c r="V1866" s="26">
        <v>18</v>
      </c>
      <c r="W1866" s="26">
        <v>19</v>
      </c>
      <c r="X1866" s="26">
        <v>20</v>
      </c>
      <c r="Y1866" s="26">
        <v>21</v>
      </c>
      <c r="Z1866" s="26">
        <v>22</v>
      </c>
      <c r="AA1866" s="26">
        <v>23</v>
      </c>
      <c r="AB1866" s="26">
        <v>24</v>
      </c>
      <c r="AC1866" s="828"/>
      <c r="AD1866" s="24"/>
      <c r="AE1866" s="24"/>
      <c r="AF1866" s="24"/>
      <c r="AG1866" s="24"/>
      <c r="AH1866" s="24"/>
      <c r="AI1866" s="24"/>
      <c r="AJ1866" s="24"/>
      <c r="AK1866" s="24"/>
      <c r="AL1866" s="24"/>
      <c r="AM1866" s="24"/>
      <c r="AN1866" s="24"/>
      <c r="AO1866" s="24"/>
    </row>
    <row r="1867" s="827" customFormat="1" ht="12.75" customHeight="1">
      <c r="A1867" s="375" t="s">
        <v>143</v>
      </c>
      <c r="B1867" s="376"/>
      <c r="C1867" s="377"/>
      <c r="D1867" s="377"/>
      <c r="E1867" s="376">
        <v>20</v>
      </c>
      <c r="F1867" s="376">
        <v>20</v>
      </c>
      <c r="G1867" s="376">
        <v>20</v>
      </c>
      <c r="H1867" s="376">
        <v>20</v>
      </c>
      <c r="I1867" s="376">
        <v>20</v>
      </c>
      <c r="J1867" s="376">
        <v>20</v>
      </c>
      <c r="K1867" s="376">
        <v>20</v>
      </c>
      <c r="L1867" s="376">
        <v>20</v>
      </c>
      <c r="M1867" s="376">
        <v>20</v>
      </c>
      <c r="N1867" s="376">
        <v>20</v>
      </c>
      <c r="O1867" s="376">
        <v>20</v>
      </c>
      <c r="P1867" s="376">
        <v>20</v>
      </c>
      <c r="Q1867" s="376">
        <v>20</v>
      </c>
      <c r="R1867" s="376">
        <v>20</v>
      </c>
      <c r="S1867" s="376">
        <v>20</v>
      </c>
      <c r="T1867" s="376">
        <v>20</v>
      </c>
      <c r="U1867" s="376">
        <v>20</v>
      </c>
      <c r="V1867" s="376">
        <v>20</v>
      </c>
      <c r="W1867" s="376">
        <v>20</v>
      </c>
      <c r="X1867" s="376">
        <v>20</v>
      </c>
      <c r="Y1867" s="376">
        <v>20</v>
      </c>
      <c r="Z1867" s="376">
        <v>20</v>
      </c>
      <c r="AA1867" s="376">
        <v>20</v>
      </c>
      <c r="AB1867" s="376">
        <v>20</v>
      </c>
      <c r="AC1867" s="854"/>
      <c r="AD1867" s="24"/>
      <c r="AE1867" s="24"/>
      <c r="AF1867" s="24"/>
      <c r="AG1867" s="24"/>
      <c r="AH1867" s="24"/>
      <c r="AI1867" s="24"/>
      <c r="AJ1867" s="24"/>
      <c r="AK1867" s="24"/>
      <c r="AL1867" s="24"/>
      <c r="AM1867" s="24"/>
      <c r="AN1867" s="24"/>
      <c r="AO1867" s="24"/>
    </row>
    <row r="1868" s="827" customFormat="1" ht="12.75" customHeight="1">
      <c r="A1868" s="447" t="s">
        <v>144</v>
      </c>
      <c r="B1868" s="448"/>
      <c r="C1868" s="449"/>
      <c r="D1868" s="449"/>
      <c r="E1868" s="448">
        <v>20</v>
      </c>
      <c r="F1868" s="448">
        <v>20</v>
      </c>
      <c r="G1868" s="448">
        <v>20</v>
      </c>
      <c r="H1868" s="448">
        <v>20</v>
      </c>
      <c r="I1868" s="448">
        <v>20</v>
      </c>
      <c r="J1868" s="448">
        <v>20</v>
      </c>
      <c r="K1868" s="448">
        <v>20</v>
      </c>
      <c r="L1868" s="448">
        <v>20</v>
      </c>
      <c r="M1868" s="448">
        <v>20</v>
      </c>
      <c r="N1868" s="448">
        <v>20</v>
      </c>
      <c r="O1868" s="448">
        <v>20</v>
      </c>
      <c r="P1868" s="448">
        <v>20</v>
      </c>
      <c r="Q1868" s="448">
        <v>20</v>
      </c>
      <c r="R1868" s="448">
        <v>20</v>
      </c>
      <c r="S1868" s="448">
        <v>20</v>
      </c>
      <c r="T1868" s="448">
        <v>20</v>
      </c>
      <c r="U1868" s="448">
        <v>20</v>
      </c>
      <c r="V1868" s="448">
        <v>20</v>
      </c>
      <c r="W1868" s="448">
        <v>20</v>
      </c>
      <c r="X1868" s="448">
        <v>20</v>
      </c>
      <c r="Y1868" s="448">
        <v>20</v>
      </c>
      <c r="Z1868" s="448">
        <v>20</v>
      </c>
      <c r="AA1868" s="448">
        <v>20</v>
      </c>
      <c r="AB1868" s="448">
        <v>20</v>
      </c>
      <c r="AC1868" s="855"/>
      <c r="AD1868" s="24"/>
      <c r="AE1868" s="24"/>
      <c r="AF1868" s="24"/>
      <c r="AG1868" s="24"/>
      <c r="AH1868" s="24"/>
      <c r="AI1868" s="24"/>
      <c r="AJ1868" s="24"/>
      <c r="AK1868" s="24"/>
      <c r="AL1868" s="24"/>
      <c r="AM1868" s="24"/>
      <c r="AN1868" s="24"/>
      <c r="AO1868" s="24"/>
    </row>
    <row r="1869" s="1" customFormat="1" ht="12.75" customHeight="1">
      <c r="A1869" s="31" t="s">
        <v>484</v>
      </c>
      <c r="B1869" s="32" t="s">
        <v>485</v>
      </c>
      <c r="C1869" s="33" t="s">
        <v>15</v>
      </c>
      <c r="D1869" s="33" t="s">
        <v>740</v>
      </c>
      <c r="E1869" s="374"/>
      <c r="F1869" s="374"/>
      <c r="G1869" s="374"/>
      <c r="H1869" s="459"/>
      <c r="I1869" s="374"/>
      <c r="J1869" s="374"/>
      <c r="K1869" s="374"/>
      <c r="L1869" s="374"/>
      <c r="M1869" s="374"/>
      <c r="N1869" s="459"/>
      <c r="O1869" s="374"/>
      <c r="P1869" s="374"/>
      <c r="Q1869" s="374"/>
      <c r="R1869" s="374"/>
      <c r="S1869" s="374"/>
      <c r="T1869" s="374"/>
      <c r="U1869" s="374"/>
      <c r="V1869" s="459"/>
      <c r="W1869" s="374"/>
      <c r="X1869" s="374"/>
      <c r="Y1869" s="374"/>
      <c r="Z1869" s="374"/>
      <c r="AA1869" s="374"/>
      <c r="AB1869" s="374"/>
      <c r="AC1869" s="36">
        <f t="shared" ref="AC1869:AC1870" si="1572">SUM(E1869:AB1869)</f>
        <v>0</v>
      </c>
      <c r="AD1869" s="16"/>
      <c r="AE1869" s="16"/>
      <c r="AF1869" s="16"/>
      <c r="AG1869" s="16"/>
      <c r="AH1869" s="16"/>
      <c r="AI1869" s="16"/>
      <c r="AJ1869" s="16"/>
      <c r="AK1869" s="16"/>
      <c r="AL1869" s="16"/>
      <c r="AM1869" s="16"/>
      <c r="AN1869" s="16"/>
      <c r="AO1869" s="16"/>
    </row>
    <row r="1870" s="1" customFormat="1" ht="12.75" customHeight="1">
      <c r="A1870" s="37"/>
      <c r="B1870" s="38"/>
      <c r="C1870" s="39" t="s">
        <v>17</v>
      </c>
      <c r="D1870" s="39" t="s">
        <v>740</v>
      </c>
      <c r="E1870" s="119"/>
      <c r="F1870" s="119"/>
      <c r="G1870" s="119"/>
      <c r="H1870" s="400"/>
      <c r="I1870" s="119"/>
      <c r="J1870" s="119"/>
      <c r="K1870" s="119"/>
      <c r="L1870" s="119"/>
      <c r="M1870" s="119"/>
      <c r="N1870" s="400"/>
      <c r="O1870" s="119"/>
      <c r="P1870" s="119"/>
      <c r="Q1870" s="119"/>
      <c r="R1870" s="119"/>
      <c r="S1870" s="119"/>
      <c r="T1870" s="119"/>
      <c r="U1870" s="119"/>
      <c r="V1870" s="400"/>
      <c r="W1870" s="119"/>
      <c r="X1870" s="119"/>
      <c r="Y1870" s="119"/>
      <c r="Z1870" s="119"/>
      <c r="AA1870" s="119"/>
      <c r="AB1870" s="119"/>
      <c r="AC1870" s="42">
        <f t="shared" si="1572"/>
        <v>0</v>
      </c>
      <c r="AD1870" s="16"/>
      <c r="AE1870" s="16"/>
      <c r="AF1870" s="16"/>
      <c r="AG1870" s="16"/>
      <c r="AH1870" s="16"/>
      <c r="AI1870" s="16"/>
      <c r="AJ1870" s="16"/>
      <c r="AK1870" s="16"/>
      <c r="AL1870" s="16"/>
      <c r="AM1870" s="16"/>
      <c r="AN1870" s="16"/>
      <c r="AO1870" s="16"/>
    </row>
    <row r="1871" s="1" customFormat="1" ht="12.75" customHeight="1">
      <c r="A1871" s="37"/>
      <c r="B1871" s="38"/>
      <c r="C1871" s="39" t="s">
        <v>18</v>
      </c>
      <c r="D1871" s="39" t="s">
        <v>740</v>
      </c>
      <c r="E1871" s="119"/>
      <c r="F1871" s="119"/>
      <c r="G1871" s="119"/>
      <c r="H1871" s="400"/>
      <c r="I1871" s="119"/>
      <c r="J1871" s="119"/>
      <c r="K1871" s="119"/>
      <c r="L1871" s="119"/>
      <c r="M1871" s="119"/>
      <c r="N1871" s="400"/>
      <c r="O1871" s="119"/>
      <c r="P1871" s="119"/>
      <c r="Q1871" s="119"/>
      <c r="R1871" s="119"/>
      <c r="S1871" s="119"/>
      <c r="T1871" s="119"/>
      <c r="U1871" s="119"/>
      <c r="V1871" s="400"/>
      <c r="W1871" s="119"/>
      <c r="X1871" s="119"/>
      <c r="Y1871" s="119"/>
      <c r="Z1871" s="119"/>
      <c r="AA1871" s="119"/>
      <c r="AB1871" s="119"/>
      <c r="AC1871" s="42"/>
      <c r="AD1871" s="16"/>
      <c r="AE1871" s="16"/>
      <c r="AF1871" s="16"/>
      <c r="AG1871" s="16"/>
      <c r="AH1871" s="16"/>
      <c r="AI1871" s="16"/>
      <c r="AJ1871" s="16"/>
      <c r="AK1871" s="16"/>
      <c r="AL1871" s="16"/>
      <c r="AM1871" s="16"/>
      <c r="AN1871" s="16"/>
      <c r="AO1871" s="16"/>
    </row>
    <row r="1872" s="1" customFormat="1" ht="12.75" customHeight="1">
      <c r="A1872" s="37"/>
      <c r="B1872" s="38"/>
      <c r="C1872" s="39" t="s">
        <v>20</v>
      </c>
      <c r="D1872" s="39"/>
      <c r="E1872" s="40" t="e">
        <f t="shared" ref="E1872:AC1877" si="1573">E1870/E1869</f>
        <v>#DIV/0!</v>
      </c>
      <c r="F1872" s="40" t="e">
        <f t="shared" si="1573"/>
        <v>#DIV/0!</v>
      </c>
      <c r="G1872" s="40" t="e">
        <f t="shared" si="1573"/>
        <v>#DIV/0!</v>
      </c>
      <c r="H1872" s="127" t="e">
        <f t="shared" si="1573"/>
        <v>#DIV/0!</v>
      </c>
      <c r="I1872" s="40" t="e">
        <f t="shared" si="1573"/>
        <v>#DIV/0!</v>
      </c>
      <c r="J1872" s="40" t="e">
        <f t="shared" si="1573"/>
        <v>#DIV/0!</v>
      </c>
      <c r="K1872" s="40" t="e">
        <f t="shared" si="1573"/>
        <v>#DIV/0!</v>
      </c>
      <c r="L1872" s="40" t="e">
        <f t="shared" si="1573"/>
        <v>#DIV/0!</v>
      </c>
      <c r="M1872" s="40" t="e">
        <f t="shared" si="1573"/>
        <v>#DIV/0!</v>
      </c>
      <c r="N1872" s="127" t="e">
        <f t="shared" si="1573"/>
        <v>#DIV/0!</v>
      </c>
      <c r="O1872" s="40" t="e">
        <f t="shared" si="1573"/>
        <v>#DIV/0!</v>
      </c>
      <c r="P1872" s="40" t="e">
        <f t="shared" si="1573"/>
        <v>#DIV/0!</v>
      </c>
      <c r="Q1872" s="40" t="e">
        <f t="shared" si="1573"/>
        <v>#DIV/0!</v>
      </c>
      <c r="R1872" s="40" t="e">
        <f t="shared" si="1573"/>
        <v>#DIV/0!</v>
      </c>
      <c r="S1872" s="40" t="e">
        <f t="shared" si="1573"/>
        <v>#DIV/0!</v>
      </c>
      <c r="T1872" s="40" t="e">
        <f t="shared" si="1573"/>
        <v>#DIV/0!</v>
      </c>
      <c r="U1872" s="40" t="e">
        <f t="shared" si="1573"/>
        <v>#DIV/0!</v>
      </c>
      <c r="V1872" s="127" t="e">
        <f t="shared" si="1573"/>
        <v>#DIV/0!</v>
      </c>
      <c r="W1872" s="40" t="e">
        <f t="shared" si="1573"/>
        <v>#DIV/0!</v>
      </c>
      <c r="X1872" s="40" t="e">
        <f t="shared" si="1573"/>
        <v>#DIV/0!</v>
      </c>
      <c r="Y1872" s="40" t="e">
        <f t="shared" si="1573"/>
        <v>#DIV/0!</v>
      </c>
      <c r="Z1872" s="40" t="e">
        <f t="shared" si="1573"/>
        <v>#DIV/0!</v>
      </c>
      <c r="AA1872" s="40" t="e">
        <f t="shared" si="1573"/>
        <v>#DIV/0!</v>
      </c>
      <c r="AB1872" s="40" t="e">
        <f t="shared" si="1573"/>
        <v>#DIV/0!</v>
      </c>
      <c r="AC1872" s="42" t="e">
        <f t="shared" si="1573"/>
        <v>#DIV/0!</v>
      </c>
      <c r="AD1872" s="16"/>
      <c r="AE1872" s="16"/>
      <c r="AF1872" s="16"/>
      <c r="AG1872" s="16"/>
      <c r="AH1872" s="16"/>
      <c r="AI1872" s="16"/>
      <c r="AJ1872" s="16"/>
      <c r="AK1872" s="16"/>
      <c r="AL1872" s="16"/>
      <c r="AM1872" s="16"/>
      <c r="AN1872" s="16"/>
      <c r="AO1872" s="16"/>
    </row>
    <row r="1873" s="1" customFormat="1" ht="12.75" customHeight="1">
      <c r="A1873" s="49"/>
      <c r="B1873" s="50"/>
      <c r="C1873" s="205" t="s">
        <v>28</v>
      </c>
      <c r="D1873" s="396" t="s">
        <v>19</v>
      </c>
      <c r="E1873" s="204">
        <v>119.90000152587891</v>
      </c>
      <c r="F1873" s="204">
        <v>119.5</v>
      </c>
      <c r="G1873" s="204">
        <v>119.90000152587891</v>
      </c>
      <c r="H1873" s="204">
        <v>119.59999847412109</v>
      </c>
      <c r="I1873" s="204">
        <v>119.09999847412109</v>
      </c>
      <c r="J1873" s="204">
        <v>118.40000152587891</v>
      </c>
      <c r="K1873" s="204">
        <v>118.40000152587891</v>
      </c>
      <c r="L1873" s="204">
        <v>118.5</v>
      </c>
      <c r="M1873" s="204">
        <v>118</v>
      </c>
      <c r="N1873" s="204">
        <v>118</v>
      </c>
      <c r="O1873" s="204">
        <v>117.5</v>
      </c>
      <c r="P1873" s="204">
        <v>118.09999847412109</v>
      </c>
      <c r="Q1873" s="204">
        <v>118</v>
      </c>
      <c r="R1873" s="204">
        <v>117.80000305175781</v>
      </c>
      <c r="S1873" s="204">
        <v>117.69999694824219</v>
      </c>
      <c r="T1873" s="204">
        <v>117.59999847412109</v>
      </c>
      <c r="U1873" s="204">
        <v>117.80000305175781</v>
      </c>
      <c r="V1873" s="204">
        <v>117.5</v>
      </c>
      <c r="W1873" s="204">
        <v>117.90000152587891</v>
      </c>
      <c r="X1873" s="204">
        <v>118.90000152587891</v>
      </c>
      <c r="Y1873" s="204">
        <v>118.80000305175781</v>
      </c>
      <c r="Z1873" s="204">
        <v>118.90000152587891</v>
      </c>
      <c r="AA1873" s="204">
        <v>119.09999847412109</v>
      </c>
      <c r="AB1873" s="204">
        <v>119.59999847412109</v>
      </c>
      <c r="AC1873" s="205"/>
      <c r="AD1873" s="16"/>
      <c r="AE1873" s="16"/>
      <c r="AF1873" s="16"/>
      <c r="AG1873" s="16"/>
      <c r="AH1873" s="16"/>
      <c r="AI1873" s="16"/>
      <c r="AJ1873" s="16"/>
      <c r="AK1873" s="16"/>
      <c r="AL1873" s="16"/>
      <c r="AM1873" s="16"/>
      <c r="AN1873" s="16"/>
      <c r="AO1873" s="16"/>
    </row>
    <row r="1874" s="1" customFormat="1" ht="12.75" customHeight="1">
      <c r="A1874" s="55" t="s">
        <v>486</v>
      </c>
      <c r="B1874" s="56" t="s">
        <v>487</v>
      </c>
      <c r="C1874" s="57" t="s">
        <v>15</v>
      </c>
      <c r="D1874" s="57" t="s">
        <v>740</v>
      </c>
      <c r="E1874" s="398"/>
      <c r="F1874" s="398"/>
      <c r="G1874" s="398"/>
      <c r="H1874" s="399"/>
      <c r="I1874" s="398"/>
      <c r="J1874" s="398"/>
      <c r="K1874" s="398"/>
      <c r="L1874" s="398"/>
      <c r="M1874" s="398"/>
      <c r="N1874" s="399"/>
      <c r="O1874" s="398"/>
      <c r="P1874" s="398"/>
      <c r="Q1874" s="398"/>
      <c r="R1874" s="398"/>
      <c r="S1874" s="398"/>
      <c r="T1874" s="398"/>
      <c r="U1874" s="398"/>
      <c r="V1874" s="399"/>
      <c r="W1874" s="398"/>
      <c r="X1874" s="398"/>
      <c r="Y1874" s="398"/>
      <c r="Z1874" s="398"/>
      <c r="AA1874" s="398"/>
      <c r="AB1874" s="398"/>
      <c r="AC1874" s="59">
        <f t="shared" ref="AC1874:AC1875" si="1574">SUM(E1874:AB1874)</f>
        <v>0</v>
      </c>
      <c r="AD1874" s="16"/>
      <c r="AE1874" s="16"/>
      <c r="AF1874" s="16"/>
      <c r="AG1874" s="16"/>
      <c r="AH1874" s="16"/>
      <c r="AI1874" s="16"/>
      <c r="AJ1874" s="16"/>
      <c r="AK1874" s="16"/>
      <c r="AL1874" s="16"/>
      <c r="AM1874" s="16"/>
      <c r="AN1874" s="16"/>
      <c r="AO1874" s="16"/>
    </row>
    <row r="1875" s="1" customFormat="1" ht="12.75" customHeight="1">
      <c r="A1875" s="37"/>
      <c r="B1875" s="38"/>
      <c r="C1875" s="39" t="s">
        <v>17</v>
      </c>
      <c r="D1875" s="39" t="s">
        <v>740</v>
      </c>
      <c r="E1875" s="119"/>
      <c r="F1875" s="119"/>
      <c r="G1875" s="119"/>
      <c r="H1875" s="400"/>
      <c r="I1875" s="119"/>
      <c r="J1875" s="119"/>
      <c r="K1875" s="119"/>
      <c r="L1875" s="119"/>
      <c r="M1875" s="119"/>
      <c r="N1875" s="400"/>
      <c r="O1875" s="119"/>
      <c r="P1875" s="119"/>
      <c r="Q1875" s="119"/>
      <c r="R1875" s="119"/>
      <c r="S1875" s="119"/>
      <c r="T1875" s="119"/>
      <c r="U1875" s="119"/>
      <c r="V1875" s="400"/>
      <c r="W1875" s="119"/>
      <c r="X1875" s="119"/>
      <c r="Y1875" s="119"/>
      <c r="Z1875" s="119"/>
      <c r="AA1875" s="119"/>
      <c r="AB1875" s="119"/>
      <c r="AC1875" s="42">
        <f t="shared" si="1574"/>
        <v>0</v>
      </c>
      <c r="AD1875" s="16"/>
      <c r="AE1875" s="16"/>
      <c r="AF1875" s="16"/>
      <c r="AG1875" s="16"/>
      <c r="AH1875" s="16"/>
      <c r="AI1875" s="16"/>
      <c r="AJ1875" s="16"/>
      <c r="AK1875" s="16"/>
      <c r="AL1875" s="16"/>
      <c r="AM1875" s="16"/>
      <c r="AN1875" s="16"/>
      <c r="AO1875" s="16"/>
    </row>
    <row r="1876" s="1" customFormat="1" ht="12.75" customHeight="1">
      <c r="A1876" s="37"/>
      <c r="B1876" s="38"/>
      <c r="C1876" s="39" t="s">
        <v>18</v>
      </c>
      <c r="D1876" s="39" t="s">
        <v>740</v>
      </c>
      <c r="E1876" s="119"/>
      <c r="F1876" s="119"/>
      <c r="G1876" s="119"/>
      <c r="H1876" s="400"/>
      <c r="I1876" s="119"/>
      <c r="J1876" s="119"/>
      <c r="K1876" s="119"/>
      <c r="L1876" s="119"/>
      <c r="M1876" s="119"/>
      <c r="N1876" s="400"/>
      <c r="O1876" s="119"/>
      <c r="P1876" s="119"/>
      <c r="Q1876" s="119"/>
      <c r="R1876" s="119"/>
      <c r="S1876" s="119"/>
      <c r="T1876" s="119"/>
      <c r="U1876" s="119"/>
      <c r="V1876" s="400"/>
      <c r="W1876" s="119"/>
      <c r="X1876" s="119"/>
      <c r="Y1876" s="119"/>
      <c r="Z1876" s="119"/>
      <c r="AA1876" s="119"/>
      <c r="AB1876" s="119"/>
      <c r="AC1876" s="42"/>
      <c r="AD1876" s="16"/>
      <c r="AE1876" s="16"/>
      <c r="AF1876" s="16"/>
      <c r="AG1876" s="16"/>
      <c r="AH1876" s="16"/>
      <c r="AI1876" s="16"/>
      <c r="AJ1876" s="16"/>
      <c r="AK1876" s="16"/>
      <c r="AL1876" s="16"/>
      <c r="AM1876" s="16"/>
      <c r="AN1876" s="16"/>
      <c r="AO1876" s="16"/>
    </row>
    <row r="1877" s="1" customFormat="1" ht="12.75" customHeight="1">
      <c r="A1877" s="37"/>
      <c r="B1877" s="38"/>
      <c r="C1877" s="39" t="s">
        <v>20</v>
      </c>
      <c r="D1877" s="39"/>
      <c r="E1877" s="40" t="e">
        <f t="shared" si="1573"/>
        <v>#DIV/0!</v>
      </c>
      <c r="F1877" s="40" t="e">
        <f t="shared" si="1573"/>
        <v>#DIV/0!</v>
      </c>
      <c r="G1877" s="40" t="e">
        <f t="shared" si="1573"/>
        <v>#DIV/0!</v>
      </c>
      <c r="H1877" s="127" t="e">
        <f t="shared" si="1573"/>
        <v>#DIV/0!</v>
      </c>
      <c r="I1877" s="40" t="e">
        <f t="shared" si="1573"/>
        <v>#DIV/0!</v>
      </c>
      <c r="J1877" s="40" t="e">
        <f t="shared" si="1573"/>
        <v>#DIV/0!</v>
      </c>
      <c r="K1877" s="40" t="e">
        <f t="shared" si="1573"/>
        <v>#DIV/0!</v>
      </c>
      <c r="L1877" s="40" t="e">
        <f t="shared" si="1573"/>
        <v>#DIV/0!</v>
      </c>
      <c r="M1877" s="40" t="e">
        <f t="shared" si="1573"/>
        <v>#DIV/0!</v>
      </c>
      <c r="N1877" s="127" t="e">
        <f t="shared" si="1573"/>
        <v>#DIV/0!</v>
      </c>
      <c r="O1877" s="40" t="e">
        <f t="shared" si="1573"/>
        <v>#DIV/0!</v>
      </c>
      <c r="P1877" s="40" t="e">
        <f t="shared" si="1573"/>
        <v>#DIV/0!</v>
      </c>
      <c r="Q1877" s="40" t="e">
        <f t="shared" si="1573"/>
        <v>#DIV/0!</v>
      </c>
      <c r="R1877" s="40" t="e">
        <f t="shared" si="1573"/>
        <v>#DIV/0!</v>
      </c>
      <c r="S1877" s="40" t="e">
        <f t="shared" si="1573"/>
        <v>#DIV/0!</v>
      </c>
      <c r="T1877" s="40" t="e">
        <f t="shared" si="1573"/>
        <v>#DIV/0!</v>
      </c>
      <c r="U1877" s="40" t="e">
        <f t="shared" si="1573"/>
        <v>#DIV/0!</v>
      </c>
      <c r="V1877" s="127" t="e">
        <f t="shared" si="1573"/>
        <v>#DIV/0!</v>
      </c>
      <c r="W1877" s="40" t="e">
        <f t="shared" si="1573"/>
        <v>#DIV/0!</v>
      </c>
      <c r="X1877" s="40" t="e">
        <f t="shared" si="1573"/>
        <v>#DIV/0!</v>
      </c>
      <c r="Y1877" s="40" t="e">
        <f t="shared" si="1573"/>
        <v>#DIV/0!</v>
      </c>
      <c r="Z1877" s="40" t="e">
        <f t="shared" si="1573"/>
        <v>#DIV/0!</v>
      </c>
      <c r="AA1877" s="40" t="e">
        <f t="shared" si="1573"/>
        <v>#DIV/0!</v>
      </c>
      <c r="AB1877" s="40" t="e">
        <f t="shared" si="1573"/>
        <v>#DIV/0!</v>
      </c>
      <c r="AC1877" s="42" t="e">
        <f t="shared" si="1573"/>
        <v>#DIV/0!</v>
      </c>
      <c r="AD1877" s="16"/>
      <c r="AE1877" s="16"/>
      <c r="AF1877" s="16"/>
      <c r="AG1877" s="16"/>
      <c r="AH1877" s="16"/>
      <c r="AI1877" s="16"/>
      <c r="AJ1877" s="16"/>
      <c r="AK1877" s="16"/>
      <c r="AL1877" s="16"/>
      <c r="AM1877" s="16"/>
      <c r="AN1877" s="16"/>
      <c r="AO1877" s="16"/>
    </row>
    <row r="1878" s="1" customFormat="1" ht="12.75" customHeight="1">
      <c r="A1878" s="113"/>
      <c r="B1878" s="120"/>
      <c r="C1878" s="94" t="s">
        <v>28</v>
      </c>
      <c r="D1878" s="411" t="s">
        <v>19</v>
      </c>
      <c r="E1878" s="204">
        <v>119.30000305175781</v>
      </c>
      <c r="F1878" s="204">
        <v>119.30000305175781</v>
      </c>
      <c r="G1878" s="204">
        <v>119.09999847412109</v>
      </c>
      <c r="H1878" s="204">
        <v>119.19999694824219</v>
      </c>
      <c r="I1878" s="204">
        <v>118.80000305175781</v>
      </c>
      <c r="J1878" s="204">
        <v>118.09999847412109</v>
      </c>
      <c r="K1878" s="204">
        <v>117.90000152587891</v>
      </c>
      <c r="L1878" s="204">
        <v>117.5</v>
      </c>
      <c r="M1878" s="204">
        <v>117.40000152587891</v>
      </c>
      <c r="N1878" s="204">
        <v>117.30000305175781</v>
      </c>
      <c r="O1878" s="204">
        <v>116.80000305175781</v>
      </c>
      <c r="P1878" s="204">
        <v>117.40000152587891</v>
      </c>
      <c r="Q1878" s="204">
        <v>117.19999694824219</v>
      </c>
      <c r="R1878" s="204">
        <v>117</v>
      </c>
      <c r="S1878" s="204">
        <v>117.30000305175781</v>
      </c>
      <c r="T1878" s="204">
        <v>117.30000305175781</v>
      </c>
      <c r="U1878" s="204">
        <v>117.19999694824219</v>
      </c>
      <c r="V1878" s="204">
        <v>117</v>
      </c>
      <c r="W1878" s="204">
        <v>117.30000305175781</v>
      </c>
      <c r="X1878" s="204">
        <v>117.90000152587891</v>
      </c>
      <c r="Y1878" s="204">
        <v>118.09999847412109</v>
      </c>
      <c r="Z1878" s="204">
        <v>118.19999694824219</v>
      </c>
      <c r="AA1878" s="204">
        <v>118.5</v>
      </c>
      <c r="AB1878" s="204">
        <v>118.90000152587891</v>
      </c>
      <c r="AC1878" s="94"/>
      <c r="AD1878" s="16"/>
      <c r="AE1878" s="16"/>
      <c r="AF1878" s="16"/>
      <c r="AG1878" s="16"/>
      <c r="AH1878" s="16"/>
      <c r="AI1878" s="16"/>
      <c r="AJ1878" s="16"/>
      <c r="AK1878" s="16"/>
      <c r="AL1878" s="16"/>
      <c r="AM1878" s="16"/>
      <c r="AN1878" s="16"/>
      <c r="AO1878" s="16"/>
    </row>
    <row r="1879" s="1" customFormat="1" ht="12.75" customHeight="1">
      <c r="A1879" s="1154" t="s">
        <v>778</v>
      </c>
      <c r="B1879" s="1155" t="s">
        <v>778</v>
      </c>
      <c r="C1879" s="33" t="s">
        <v>15</v>
      </c>
      <c r="D1879" s="33" t="s">
        <v>19</v>
      </c>
      <c r="E1879" s="779">
        <v>14.432000160217285</v>
      </c>
      <c r="F1879" s="779">
        <v>14.204000473022461</v>
      </c>
      <c r="G1879" s="779">
        <v>14.569000244140625</v>
      </c>
      <c r="H1879" s="1156">
        <v>15.026000022888184</v>
      </c>
      <c r="I1879" s="779">
        <v>15.984999656677246</v>
      </c>
      <c r="J1879" s="779">
        <v>16.761999130249023</v>
      </c>
      <c r="K1879" s="779">
        <v>18.268999099731445</v>
      </c>
      <c r="L1879" s="779">
        <v>19</v>
      </c>
      <c r="M1879" s="779">
        <v>19.822000503540039</v>
      </c>
      <c r="N1879" s="1156">
        <v>19.455999374389648</v>
      </c>
      <c r="O1879" s="779">
        <v>20.141000747680664</v>
      </c>
      <c r="P1879" s="779">
        <v>18.634000778198242</v>
      </c>
      <c r="Q1879" s="779">
        <v>19</v>
      </c>
      <c r="R1879" s="779">
        <v>20.141000747680664</v>
      </c>
      <c r="S1879" s="779">
        <v>20.003999710083008</v>
      </c>
      <c r="T1879" s="779">
        <v>20.461000442504883</v>
      </c>
      <c r="U1879" s="779">
        <v>19.455999374389648</v>
      </c>
      <c r="V1879" s="1156">
        <v>19.319000244140625</v>
      </c>
      <c r="W1879" s="779">
        <v>18.313999176025391</v>
      </c>
      <c r="X1879" s="779">
        <v>17.492000579833984</v>
      </c>
      <c r="Y1879" s="779">
        <v>17.173000335693359</v>
      </c>
      <c r="Z1879" s="779">
        <v>16.395999908447266</v>
      </c>
      <c r="AA1879" s="779">
        <v>15.482999801635742</v>
      </c>
      <c r="AB1879" s="779">
        <v>14.340999603271484</v>
      </c>
      <c r="AC1879" s="1157"/>
      <c r="AD1879" s="16"/>
      <c r="AE1879" s="16"/>
      <c r="AF1879" s="16"/>
      <c r="AG1879" s="16"/>
      <c r="AH1879" s="16"/>
      <c r="AI1879" s="16"/>
      <c r="AJ1879" s="16"/>
      <c r="AK1879" s="16"/>
      <c r="AL1879" s="16"/>
      <c r="AM1879" s="16"/>
      <c r="AN1879" s="16"/>
      <c r="AO1879" s="16"/>
    </row>
    <row r="1880" s="1" customFormat="1" ht="12.75" customHeight="1">
      <c r="A1880" s="1158"/>
      <c r="B1880" s="1159"/>
      <c r="C1880" s="39" t="s">
        <v>17</v>
      </c>
      <c r="D1880" s="39" t="s">
        <v>19</v>
      </c>
      <c r="E1880" s="779">
        <v>-2.6029999256134033</v>
      </c>
      <c r="F1880" s="779">
        <v>-2.5120000839233398</v>
      </c>
      <c r="G1880" s="779">
        <v>-2.8320000171661377</v>
      </c>
      <c r="H1880" s="1156">
        <v>-3.1970000267028809</v>
      </c>
      <c r="I1880" s="779">
        <v>-3.8819999694824219</v>
      </c>
      <c r="J1880" s="779">
        <v>-5.1609997749328613</v>
      </c>
      <c r="K1880" s="779">
        <v>-5.434999942779541</v>
      </c>
      <c r="L1880" s="779">
        <v>-5.5260000228881836</v>
      </c>
      <c r="M1880" s="779">
        <v>-5.2979998588562012</v>
      </c>
      <c r="N1880" s="1156">
        <v>-4.9780001640319824</v>
      </c>
      <c r="O1880" s="779">
        <v>-5.6180000305175781</v>
      </c>
      <c r="P1880" s="779">
        <v>-5.6630001068115234</v>
      </c>
      <c r="Q1880" s="779">
        <v>-5.5720000267028809</v>
      </c>
      <c r="R1880" s="779">
        <v>-5.1149997711181641</v>
      </c>
      <c r="S1880" s="779">
        <v>-5.3889999389648438</v>
      </c>
      <c r="T1880" s="779">
        <v>-5.5720000267028809</v>
      </c>
      <c r="U1880" s="779">
        <v>-5.8460001945495605</v>
      </c>
      <c r="V1880" s="1156">
        <v>-5.8920001983642578</v>
      </c>
      <c r="W1880" s="779">
        <v>-5.8000001907348633</v>
      </c>
      <c r="X1880" s="779">
        <v>-4.9330000877380371</v>
      </c>
      <c r="Y1880" s="779">
        <v>-4.4759998321533203</v>
      </c>
      <c r="Z1880" s="779">
        <v>-3.9730000495910645</v>
      </c>
      <c r="AA1880" s="779">
        <v>-3.562000036239624</v>
      </c>
      <c r="AB1880" s="779">
        <v>-2.7400000095367432</v>
      </c>
      <c r="AC1880" s="1160"/>
      <c r="AD1880" s="16"/>
      <c r="AE1880" s="16"/>
      <c r="AF1880" s="16"/>
      <c r="AG1880" s="16"/>
      <c r="AH1880" s="16"/>
      <c r="AI1880" s="16"/>
      <c r="AJ1880" s="16"/>
      <c r="AK1880" s="16"/>
      <c r="AL1880" s="16"/>
      <c r="AM1880" s="16"/>
      <c r="AN1880" s="16"/>
      <c r="AO1880" s="16"/>
    </row>
    <row r="1881" s="1" customFormat="1" ht="12.75" customHeight="1">
      <c r="A1881" s="1161"/>
      <c r="B1881" s="1162"/>
      <c r="C1881" s="51" t="s">
        <v>18</v>
      </c>
      <c r="D1881" s="51" t="s">
        <v>19</v>
      </c>
      <c r="E1881" s="502">
        <v>74</v>
      </c>
      <c r="F1881" s="502">
        <v>72</v>
      </c>
      <c r="G1881" s="502">
        <v>71</v>
      </c>
      <c r="H1881" s="1163">
        <v>74</v>
      </c>
      <c r="I1881" s="502">
        <v>80</v>
      </c>
      <c r="J1881" s="502">
        <v>86</v>
      </c>
      <c r="K1881" s="502">
        <v>93</v>
      </c>
      <c r="L1881" s="502">
        <v>95</v>
      </c>
      <c r="M1881" s="502">
        <v>101</v>
      </c>
      <c r="N1881" s="1163">
        <v>97</v>
      </c>
      <c r="O1881" s="502">
        <v>101</v>
      </c>
      <c r="P1881" s="502">
        <v>94</v>
      </c>
      <c r="Q1881" s="502">
        <v>96</v>
      </c>
      <c r="R1881" s="502">
        <v>100</v>
      </c>
      <c r="S1881" s="502">
        <v>102</v>
      </c>
      <c r="T1881" s="502">
        <v>104</v>
      </c>
      <c r="U1881" s="502">
        <v>98</v>
      </c>
      <c r="V1881" s="1163">
        <v>99</v>
      </c>
      <c r="W1881" s="502">
        <v>94</v>
      </c>
      <c r="X1881" s="502">
        <v>90</v>
      </c>
      <c r="Y1881" s="502">
        <v>86</v>
      </c>
      <c r="Z1881" s="502">
        <v>81</v>
      </c>
      <c r="AA1881" s="502">
        <v>77</v>
      </c>
      <c r="AB1881" s="502">
        <v>70</v>
      </c>
      <c r="AC1881" s="1164"/>
      <c r="AD1881" s="16"/>
      <c r="AE1881" s="16"/>
      <c r="AF1881" s="16"/>
      <c r="AG1881" s="16"/>
      <c r="AH1881" s="16"/>
      <c r="AI1881" s="16"/>
      <c r="AJ1881" s="16"/>
      <c r="AK1881" s="16"/>
      <c r="AL1881" s="16"/>
      <c r="AM1881" s="16"/>
      <c r="AN1881" s="16"/>
      <c r="AO1881" s="16"/>
    </row>
    <row r="1882" s="1" customFormat="1" ht="12.75" customHeight="1">
      <c r="A1882" s="55" t="s">
        <v>34</v>
      </c>
      <c r="B1882" s="56" t="s">
        <v>741</v>
      </c>
      <c r="C1882" s="57" t="s">
        <v>15</v>
      </c>
      <c r="D1882" s="57" t="s">
        <v>16</v>
      </c>
      <c r="E1882" s="107">
        <f>1.73*E1884*E1894*0.9/1000</f>
        <v>0.065394000000000008</v>
      </c>
      <c r="F1882" s="107">
        <f t="shared" ref="F1882:AB1882" si="1575">1.73*F1884*F1894*0.9/1000</f>
        <v>0.08174250000000001</v>
      </c>
      <c r="G1882" s="107">
        <f t="shared" si="1575"/>
        <v>0.098090999999999998</v>
      </c>
      <c r="H1882" s="108">
        <f t="shared" si="1575"/>
        <v>0.098090999999999998</v>
      </c>
      <c r="I1882" s="107">
        <f t="shared" si="1575"/>
        <v>0.11443950000000001</v>
      </c>
      <c r="J1882" s="107">
        <f t="shared" si="1575"/>
        <v>0.11334959584236144</v>
      </c>
      <c r="K1882" s="107">
        <f t="shared" si="1575"/>
        <v>0.097156796436309797</v>
      </c>
      <c r="L1882" s="107">
        <f t="shared" si="1575"/>
        <v>0.097156796436309797</v>
      </c>
      <c r="M1882" s="107">
        <f t="shared" si="1575"/>
        <v>0.080963997030258181</v>
      </c>
      <c r="N1882" s="108">
        <f t="shared" si="1575"/>
        <v>0.080963997030258181</v>
      </c>
      <c r="O1882" s="107">
        <f t="shared" si="1575"/>
        <v>0.080185501484870914</v>
      </c>
      <c r="P1882" s="107">
        <f t="shared" si="1575"/>
        <v>0.097156796436309797</v>
      </c>
      <c r="Q1882" s="107">
        <f t="shared" si="1575"/>
        <v>0.080963997030258181</v>
      </c>
      <c r="R1882" s="107">
        <f t="shared" si="1575"/>
        <v>0.09622260178184508</v>
      </c>
      <c r="S1882" s="107">
        <f t="shared" si="1575"/>
        <v>0.09622260178184508</v>
      </c>
      <c r="T1882" s="107">
        <f t="shared" si="1575"/>
        <v>0.09622260178184508</v>
      </c>
      <c r="U1882" s="107">
        <f t="shared" si="1575"/>
        <v>0.11225970207881927</v>
      </c>
      <c r="V1882" s="108">
        <f t="shared" si="1575"/>
        <v>0.11225970207881927</v>
      </c>
      <c r="W1882" s="107">
        <f t="shared" si="1575"/>
        <v>0.09622260178184508</v>
      </c>
      <c r="X1882" s="107">
        <f t="shared" si="1575"/>
        <v>0.080963997030258181</v>
      </c>
      <c r="Y1882" s="107">
        <f t="shared" si="1575"/>
        <v>0.097156796436309797</v>
      </c>
      <c r="Z1882" s="107">
        <f t="shared" si="1575"/>
        <v>0.097156796436309797</v>
      </c>
      <c r="AA1882" s="107">
        <f t="shared" si="1575"/>
        <v>0.08174250000000001</v>
      </c>
      <c r="AB1882" s="107">
        <f t="shared" si="1575"/>
        <v>0.098090999999999998</v>
      </c>
      <c r="AC1882" s="59">
        <f t="shared" ref="AC1882:AC1883" si="1576">SUM(E1882:AB1882)</f>
        <v>2.2501763789148326</v>
      </c>
      <c r="AD1882" s="16"/>
      <c r="AE1882" s="16"/>
      <c r="AF1882" s="16"/>
      <c r="AG1882" s="16"/>
      <c r="AH1882" s="16"/>
      <c r="AI1882" s="16"/>
      <c r="AJ1882" s="16"/>
      <c r="AK1882" s="16"/>
      <c r="AL1882" s="16"/>
      <c r="AM1882" s="16"/>
      <c r="AN1882" s="16"/>
      <c r="AO1882" s="16"/>
    </row>
    <row r="1883" s="1" customFormat="1" ht="12.75" customHeight="1">
      <c r="A1883" s="37"/>
      <c r="B1883" s="38"/>
      <c r="C1883" s="39" t="s">
        <v>17</v>
      </c>
      <c r="D1883" s="39" t="s">
        <v>16</v>
      </c>
      <c r="E1883" s="110">
        <f>0.4*E1882</f>
        <v>0.026157600000000003</v>
      </c>
      <c r="F1883" s="110">
        <f t="shared" ref="F1883:AB1883" si="1577">0.4*F1882</f>
        <v>0.032697000000000004</v>
      </c>
      <c r="G1883" s="110">
        <f t="shared" si="1577"/>
        <v>0.039236400000000005</v>
      </c>
      <c r="H1883" s="111">
        <f t="shared" si="1577"/>
        <v>0.039236400000000005</v>
      </c>
      <c r="I1883" s="110">
        <f t="shared" si="1577"/>
        <v>0.045775800000000005</v>
      </c>
      <c r="J1883" s="110">
        <f t="shared" si="1577"/>
        <v>0.045339838336944577</v>
      </c>
      <c r="K1883" s="110">
        <f t="shared" si="1577"/>
        <v>0.038862718574523919</v>
      </c>
      <c r="L1883" s="110">
        <f t="shared" si="1577"/>
        <v>0.038862718574523919</v>
      </c>
      <c r="M1883" s="110">
        <f t="shared" si="1577"/>
        <v>0.032385598812103275</v>
      </c>
      <c r="N1883" s="111">
        <f t="shared" si="1577"/>
        <v>0.032385598812103275</v>
      </c>
      <c r="O1883" s="110">
        <f t="shared" si="1577"/>
        <v>0.032074200593948367</v>
      </c>
      <c r="P1883" s="110">
        <f t="shared" si="1577"/>
        <v>0.038862718574523919</v>
      </c>
      <c r="Q1883" s="110">
        <f t="shared" si="1577"/>
        <v>0.032385598812103275</v>
      </c>
      <c r="R1883" s="110">
        <f t="shared" si="1577"/>
        <v>0.038489040712738037</v>
      </c>
      <c r="S1883" s="110">
        <f t="shared" si="1577"/>
        <v>0.038489040712738037</v>
      </c>
      <c r="T1883" s="110">
        <f t="shared" si="1577"/>
        <v>0.038489040712738037</v>
      </c>
      <c r="U1883" s="110">
        <f t="shared" si="1577"/>
        <v>0.044903880831527715</v>
      </c>
      <c r="V1883" s="111">
        <f t="shared" si="1577"/>
        <v>0.044903880831527715</v>
      </c>
      <c r="W1883" s="110">
        <f t="shared" si="1577"/>
        <v>0.038489040712738037</v>
      </c>
      <c r="X1883" s="110">
        <f t="shared" si="1577"/>
        <v>0.032385598812103275</v>
      </c>
      <c r="Y1883" s="110">
        <f t="shared" si="1577"/>
        <v>0.038862718574523919</v>
      </c>
      <c r="Z1883" s="110">
        <f t="shared" si="1577"/>
        <v>0.038862718574523919</v>
      </c>
      <c r="AA1883" s="110">
        <f t="shared" si="1577"/>
        <v>0.032697000000000004</v>
      </c>
      <c r="AB1883" s="110">
        <f t="shared" si="1577"/>
        <v>0.039236400000000005</v>
      </c>
      <c r="AC1883" s="42">
        <f t="shared" si="1576"/>
        <v>0.90007055156593352</v>
      </c>
      <c r="AD1883" s="16"/>
      <c r="AE1883" s="16"/>
      <c r="AF1883" s="16"/>
      <c r="AG1883" s="16"/>
      <c r="AH1883" s="16"/>
      <c r="AI1883" s="16"/>
      <c r="AJ1883" s="16"/>
      <c r="AK1883" s="16"/>
      <c r="AL1883" s="16"/>
      <c r="AM1883" s="16"/>
      <c r="AN1883" s="16"/>
      <c r="AO1883" s="16"/>
    </row>
    <row r="1884" s="1" customFormat="1" ht="12.75" customHeight="1">
      <c r="A1884" s="37"/>
      <c r="B1884" s="38"/>
      <c r="C1884" s="39" t="s">
        <v>18</v>
      </c>
      <c r="D1884" s="39" t="s">
        <v>19</v>
      </c>
      <c r="E1884" s="130">
        <v>4</v>
      </c>
      <c r="F1884" s="130">
        <v>5</v>
      </c>
      <c r="G1884" s="130">
        <v>6</v>
      </c>
      <c r="H1884" s="131">
        <v>6</v>
      </c>
      <c r="I1884" s="130">
        <v>7</v>
      </c>
      <c r="J1884" s="130">
        <v>7</v>
      </c>
      <c r="K1884" s="130">
        <v>6</v>
      </c>
      <c r="L1884" s="130">
        <v>6</v>
      </c>
      <c r="M1884" s="130">
        <v>5</v>
      </c>
      <c r="N1884" s="131">
        <v>5</v>
      </c>
      <c r="O1884" s="130">
        <v>5</v>
      </c>
      <c r="P1884" s="130">
        <v>6</v>
      </c>
      <c r="Q1884" s="130">
        <v>5</v>
      </c>
      <c r="R1884" s="130">
        <v>6</v>
      </c>
      <c r="S1884" s="130">
        <v>6</v>
      </c>
      <c r="T1884" s="130">
        <v>6</v>
      </c>
      <c r="U1884" s="130">
        <v>7</v>
      </c>
      <c r="V1884" s="131">
        <v>7</v>
      </c>
      <c r="W1884" s="130">
        <v>6</v>
      </c>
      <c r="X1884" s="130">
        <v>5</v>
      </c>
      <c r="Y1884" s="130">
        <v>6</v>
      </c>
      <c r="Z1884" s="130">
        <v>6</v>
      </c>
      <c r="AA1884" s="130">
        <v>5</v>
      </c>
      <c r="AB1884" s="130">
        <v>6</v>
      </c>
      <c r="AC1884" s="42"/>
      <c r="AD1884" s="16"/>
      <c r="AE1884" s="16"/>
      <c r="AF1884" s="16"/>
      <c r="AG1884" s="16"/>
      <c r="AH1884" s="16"/>
      <c r="AI1884" s="16"/>
      <c r="AJ1884" s="16"/>
      <c r="AK1884" s="16"/>
      <c r="AL1884" s="16"/>
      <c r="AM1884" s="16"/>
      <c r="AN1884" s="16"/>
      <c r="AO1884" s="16"/>
    </row>
    <row r="1885" s="1" customFormat="1" ht="12.75" customHeight="1">
      <c r="A1885" s="49"/>
      <c r="B1885" s="50"/>
      <c r="C1885" s="51" t="s">
        <v>20</v>
      </c>
      <c r="D1885" s="51"/>
      <c r="E1885" s="52">
        <f t="shared" ref="E1885:AC1885" si="1578">E1883/E1882</f>
        <v>0.40000000000000002</v>
      </c>
      <c r="F1885" s="52">
        <f t="shared" si="1578"/>
        <v>0.40000000000000002</v>
      </c>
      <c r="G1885" s="52">
        <f t="shared" si="1578"/>
        <v>0.40000000000000008</v>
      </c>
      <c r="H1885" s="100">
        <f t="shared" si="1578"/>
        <v>0.40000000000000008</v>
      </c>
      <c r="I1885" s="52">
        <f t="shared" si="1578"/>
        <v>0.40000000000000002</v>
      </c>
      <c r="J1885" s="52">
        <f t="shared" si="1578"/>
        <v>0.40000000000000002</v>
      </c>
      <c r="K1885" s="52">
        <f t="shared" si="1578"/>
        <v>0.40000000000000002</v>
      </c>
      <c r="L1885" s="52">
        <f t="shared" si="1578"/>
        <v>0.40000000000000002</v>
      </c>
      <c r="M1885" s="52">
        <f t="shared" si="1578"/>
        <v>0.40000000000000002</v>
      </c>
      <c r="N1885" s="100">
        <f t="shared" si="1578"/>
        <v>0.40000000000000002</v>
      </c>
      <c r="O1885" s="52">
        <f t="shared" si="1578"/>
        <v>0.40000000000000002</v>
      </c>
      <c r="P1885" s="52">
        <f t="shared" si="1578"/>
        <v>0.40000000000000002</v>
      </c>
      <c r="Q1885" s="52">
        <f t="shared" si="1578"/>
        <v>0.40000000000000002</v>
      </c>
      <c r="R1885" s="52">
        <f t="shared" si="1578"/>
        <v>0.40000000000000008</v>
      </c>
      <c r="S1885" s="52">
        <f t="shared" si="1578"/>
        <v>0.40000000000000008</v>
      </c>
      <c r="T1885" s="52">
        <f t="shared" si="1578"/>
        <v>0.40000000000000008</v>
      </c>
      <c r="U1885" s="52">
        <f t="shared" si="1578"/>
        <v>0.40000000000000002</v>
      </c>
      <c r="V1885" s="100">
        <f t="shared" si="1578"/>
        <v>0.40000000000000002</v>
      </c>
      <c r="W1885" s="52">
        <f t="shared" si="1578"/>
        <v>0.40000000000000008</v>
      </c>
      <c r="X1885" s="52">
        <f t="shared" si="1578"/>
        <v>0.40000000000000002</v>
      </c>
      <c r="Y1885" s="52">
        <f t="shared" si="1578"/>
        <v>0.40000000000000002</v>
      </c>
      <c r="Z1885" s="52">
        <f t="shared" si="1578"/>
        <v>0.40000000000000002</v>
      </c>
      <c r="AA1885" s="52">
        <f t="shared" si="1578"/>
        <v>0.40000000000000002</v>
      </c>
      <c r="AB1885" s="52">
        <f t="shared" si="1578"/>
        <v>0.40000000000000008</v>
      </c>
      <c r="AC1885" s="101">
        <f t="shared" si="1578"/>
        <v>0.40000000000000024</v>
      </c>
      <c r="AD1885" s="16"/>
      <c r="AE1885" s="16"/>
      <c r="AF1885" s="16"/>
      <c r="AG1885" s="16"/>
      <c r="AH1885" s="16"/>
      <c r="AI1885" s="16"/>
      <c r="AJ1885" s="16"/>
      <c r="AK1885" s="16"/>
      <c r="AL1885" s="16"/>
      <c r="AM1885" s="16"/>
      <c r="AN1885" s="16"/>
      <c r="AO1885" s="16"/>
    </row>
    <row r="1886" s="1" customFormat="1" ht="12.75" customHeight="1">
      <c r="A1886" s="31" t="s">
        <v>71</v>
      </c>
      <c r="B1886" s="32" t="s">
        <v>743</v>
      </c>
      <c r="C1886" s="33" t="s">
        <v>15</v>
      </c>
      <c r="D1886" s="33" t="s">
        <v>16</v>
      </c>
      <c r="E1886" s="107">
        <f>1.73*E1888*E1895*0.9/1000</f>
        <v>0.27792450000000002</v>
      </c>
      <c r="F1886" s="107">
        <f t="shared" ref="F1886:AB1886" si="1579">1.73*F1888*F1895*0.9/1000</f>
        <v>0.29707561069107064</v>
      </c>
      <c r="G1886" s="107">
        <f t="shared" si="1579"/>
        <v>0.29427300000000001</v>
      </c>
      <c r="H1886" s="108">
        <f t="shared" si="1579"/>
        <v>0.29427300000000001</v>
      </c>
      <c r="I1886" s="107">
        <f t="shared" si="1579"/>
        <v>0.27792450000000002</v>
      </c>
      <c r="J1886" s="107">
        <f t="shared" si="1579"/>
        <v>0.29147038930892949</v>
      </c>
      <c r="K1886" s="107">
        <f t="shared" si="1579"/>
        <v>0.32385598812103272</v>
      </c>
      <c r="L1886" s="107">
        <f t="shared" si="1579"/>
        <v>0.32385598812103272</v>
      </c>
      <c r="M1886" s="107">
        <f t="shared" si="1579"/>
        <v>0.29147038930892949</v>
      </c>
      <c r="N1886" s="108">
        <f t="shared" si="1579"/>
        <v>0.32385598812103272</v>
      </c>
      <c r="O1886" s="107">
        <f t="shared" si="1579"/>
        <v>0.30470490564250946</v>
      </c>
      <c r="P1886" s="107">
        <f t="shared" si="1579"/>
        <v>0.32385598812103272</v>
      </c>
      <c r="Q1886" s="107">
        <f t="shared" si="1579"/>
        <v>0.29147038930892949</v>
      </c>
      <c r="R1886" s="107">
        <f t="shared" si="1579"/>
        <v>0.30470490564250946</v>
      </c>
      <c r="S1886" s="107">
        <f t="shared" si="1579"/>
        <v>0.29147038930892949</v>
      </c>
      <c r="T1886" s="107">
        <f t="shared" si="1579"/>
        <v>0.29147038930892949</v>
      </c>
      <c r="U1886" s="107">
        <f t="shared" si="1579"/>
        <v>0.34004878752708434</v>
      </c>
      <c r="V1886" s="108">
        <f t="shared" si="1579"/>
        <v>0.30766318871498105</v>
      </c>
      <c r="W1886" s="107">
        <f t="shared" si="1579"/>
        <v>0.30766318871498105</v>
      </c>
      <c r="X1886" s="107">
        <f t="shared" si="1579"/>
        <v>0.30766318871498105</v>
      </c>
      <c r="Y1886" s="107">
        <f t="shared" si="1579"/>
        <v>0.34004878752708434</v>
      </c>
      <c r="Z1886" s="107">
        <f t="shared" si="1579"/>
        <v>0.31062150000000005</v>
      </c>
      <c r="AA1886" s="107">
        <f t="shared" si="1579"/>
        <v>0.29427300000000001</v>
      </c>
      <c r="AB1886" s="107">
        <f t="shared" si="1579"/>
        <v>0.31062150000000005</v>
      </c>
      <c r="AC1886" s="36">
        <f t="shared" ref="AC1886:AC1887" si="1580">SUM(E1886:AB1886)</f>
        <v>7.3222594622039807</v>
      </c>
      <c r="AD1886" s="16"/>
      <c r="AE1886" s="16"/>
      <c r="AF1886" s="16"/>
      <c r="AG1886" s="16"/>
      <c r="AH1886" s="16"/>
      <c r="AI1886" s="16"/>
      <c r="AJ1886" s="16"/>
      <c r="AK1886" s="16"/>
      <c r="AL1886" s="16"/>
      <c r="AM1886" s="16"/>
      <c r="AN1886" s="16"/>
      <c r="AO1886" s="16"/>
    </row>
    <row r="1887" s="1" customFormat="1" ht="12.75" customHeight="1">
      <c r="A1887" s="37"/>
      <c r="B1887" s="38"/>
      <c r="C1887" s="39" t="s">
        <v>17</v>
      </c>
      <c r="D1887" s="39" t="s">
        <v>16</v>
      </c>
      <c r="E1887" s="110">
        <f>0.4*E1886</f>
        <v>0.11116980000000001</v>
      </c>
      <c r="F1887" s="110">
        <f t="shared" ref="F1887:AB1887" si="1581">0.4*F1886</f>
        <v>0.11883024427642826</v>
      </c>
      <c r="G1887" s="110">
        <f t="shared" si="1581"/>
        <v>0.11770920000000001</v>
      </c>
      <c r="H1887" s="111">
        <f t="shared" si="1581"/>
        <v>0.11770920000000001</v>
      </c>
      <c r="I1887" s="110">
        <f t="shared" si="1581"/>
        <v>0.11116980000000001</v>
      </c>
      <c r="J1887" s="110">
        <f t="shared" si="1581"/>
        <v>0.1165881557235718</v>
      </c>
      <c r="K1887" s="110">
        <f t="shared" si="1581"/>
        <v>0.1295423952484131</v>
      </c>
      <c r="L1887" s="110">
        <f t="shared" si="1581"/>
        <v>0.1295423952484131</v>
      </c>
      <c r="M1887" s="110">
        <f t="shared" si="1581"/>
        <v>0.1165881557235718</v>
      </c>
      <c r="N1887" s="111">
        <f t="shared" si="1581"/>
        <v>0.1295423952484131</v>
      </c>
      <c r="O1887" s="110">
        <f t="shared" si="1581"/>
        <v>0.12188196225700379</v>
      </c>
      <c r="P1887" s="110">
        <f t="shared" si="1581"/>
        <v>0.1295423952484131</v>
      </c>
      <c r="Q1887" s="110">
        <f t="shared" si="1581"/>
        <v>0.1165881557235718</v>
      </c>
      <c r="R1887" s="110">
        <f t="shared" si="1581"/>
        <v>0.12188196225700379</v>
      </c>
      <c r="S1887" s="110">
        <f t="shared" si="1581"/>
        <v>0.1165881557235718</v>
      </c>
      <c r="T1887" s="110">
        <f t="shared" si="1581"/>
        <v>0.1165881557235718</v>
      </c>
      <c r="U1887" s="110">
        <f t="shared" si="1581"/>
        <v>0.13601951501083373</v>
      </c>
      <c r="V1887" s="111">
        <f t="shared" si="1581"/>
        <v>0.12306527548599243</v>
      </c>
      <c r="W1887" s="110">
        <f t="shared" si="1581"/>
        <v>0.12306527548599243</v>
      </c>
      <c r="X1887" s="110">
        <f t="shared" si="1581"/>
        <v>0.12306527548599243</v>
      </c>
      <c r="Y1887" s="110">
        <f t="shared" si="1581"/>
        <v>0.13601951501083373</v>
      </c>
      <c r="Z1887" s="110">
        <f t="shared" si="1581"/>
        <v>0.12424860000000003</v>
      </c>
      <c r="AA1887" s="110">
        <f t="shared" si="1581"/>
        <v>0.11770920000000001</v>
      </c>
      <c r="AB1887" s="110">
        <f t="shared" si="1581"/>
        <v>0.12424860000000003</v>
      </c>
      <c r="AC1887" s="42">
        <f t="shared" si="1580"/>
        <v>2.9289037848815913</v>
      </c>
      <c r="AD1887" s="16"/>
      <c r="AE1887" s="16"/>
      <c r="AF1887" s="16"/>
      <c r="AG1887" s="16"/>
      <c r="AH1887" s="16"/>
      <c r="AI1887" s="16"/>
      <c r="AJ1887" s="16"/>
      <c r="AK1887" s="16"/>
      <c r="AL1887" s="16"/>
      <c r="AM1887" s="16"/>
      <c r="AN1887" s="16"/>
      <c r="AO1887" s="16"/>
    </row>
    <row r="1888" s="1" customFormat="1" ht="12.75" customHeight="1">
      <c r="A1888" s="37"/>
      <c r="B1888" s="38"/>
      <c r="C1888" s="39" t="s">
        <v>18</v>
      </c>
      <c r="D1888" s="39" t="s">
        <v>19</v>
      </c>
      <c r="E1888" s="130">
        <v>17</v>
      </c>
      <c r="F1888" s="130">
        <v>18</v>
      </c>
      <c r="G1888" s="130">
        <v>18</v>
      </c>
      <c r="H1888" s="131">
        <v>18</v>
      </c>
      <c r="I1888" s="130">
        <v>17</v>
      </c>
      <c r="J1888" s="130">
        <v>18</v>
      </c>
      <c r="K1888" s="130">
        <v>20</v>
      </c>
      <c r="L1888" s="130">
        <v>20</v>
      </c>
      <c r="M1888" s="130">
        <v>18</v>
      </c>
      <c r="N1888" s="131">
        <v>20</v>
      </c>
      <c r="O1888" s="130">
        <v>19</v>
      </c>
      <c r="P1888" s="130">
        <v>20</v>
      </c>
      <c r="Q1888" s="130">
        <v>18</v>
      </c>
      <c r="R1888" s="130">
        <v>19</v>
      </c>
      <c r="S1888" s="130">
        <v>18</v>
      </c>
      <c r="T1888" s="130">
        <v>18</v>
      </c>
      <c r="U1888" s="130">
        <v>21</v>
      </c>
      <c r="V1888" s="131">
        <v>19</v>
      </c>
      <c r="W1888" s="130">
        <v>19</v>
      </c>
      <c r="X1888" s="130">
        <v>19</v>
      </c>
      <c r="Y1888" s="130">
        <v>21</v>
      </c>
      <c r="Z1888" s="130">
        <v>19</v>
      </c>
      <c r="AA1888" s="130">
        <v>18</v>
      </c>
      <c r="AB1888" s="130">
        <v>19</v>
      </c>
      <c r="AC1888" s="42"/>
      <c r="AD1888" s="16"/>
      <c r="AE1888" s="16"/>
      <c r="AF1888" s="16"/>
      <c r="AG1888" s="16"/>
      <c r="AH1888" s="16"/>
      <c r="AI1888" s="16"/>
      <c r="AJ1888" s="16"/>
      <c r="AK1888" s="16"/>
      <c r="AL1888" s="16"/>
      <c r="AM1888" s="16"/>
      <c r="AN1888" s="16"/>
      <c r="AO1888" s="16"/>
    </row>
    <row r="1889" s="1" customFormat="1" ht="12.75" customHeight="1">
      <c r="A1889" s="49"/>
      <c r="B1889" s="50"/>
      <c r="C1889" s="51" t="s">
        <v>20</v>
      </c>
      <c r="D1889" s="51"/>
      <c r="E1889" s="52">
        <f t="shared" ref="E1889:AC1889" si="1582">E1887/E1886</f>
        <v>0.40000000000000002</v>
      </c>
      <c r="F1889" s="52">
        <f t="shared" si="1582"/>
        <v>0.40000000000000002</v>
      </c>
      <c r="G1889" s="52">
        <f t="shared" si="1582"/>
        <v>0.40000000000000002</v>
      </c>
      <c r="H1889" s="100">
        <f t="shared" si="1582"/>
        <v>0.40000000000000002</v>
      </c>
      <c r="I1889" s="52">
        <f t="shared" si="1582"/>
        <v>0.40000000000000002</v>
      </c>
      <c r="J1889" s="52">
        <f t="shared" si="1582"/>
        <v>0.40000000000000002</v>
      </c>
      <c r="K1889" s="52">
        <f t="shared" si="1582"/>
        <v>0.40000000000000002</v>
      </c>
      <c r="L1889" s="52">
        <f t="shared" si="1582"/>
        <v>0.40000000000000002</v>
      </c>
      <c r="M1889" s="52">
        <f t="shared" si="1582"/>
        <v>0.40000000000000002</v>
      </c>
      <c r="N1889" s="100">
        <f t="shared" si="1582"/>
        <v>0.40000000000000002</v>
      </c>
      <c r="O1889" s="52">
        <f t="shared" si="1582"/>
        <v>0.40000000000000002</v>
      </c>
      <c r="P1889" s="52">
        <f t="shared" si="1582"/>
        <v>0.40000000000000002</v>
      </c>
      <c r="Q1889" s="52">
        <f t="shared" si="1582"/>
        <v>0.40000000000000002</v>
      </c>
      <c r="R1889" s="52">
        <f t="shared" si="1582"/>
        <v>0.40000000000000002</v>
      </c>
      <c r="S1889" s="52">
        <f t="shared" si="1582"/>
        <v>0.40000000000000002</v>
      </c>
      <c r="T1889" s="52">
        <f t="shared" si="1582"/>
        <v>0.40000000000000002</v>
      </c>
      <c r="U1889" s="52">
        <f t="shared" si="1582"/>
        <v>0.39999999999999997</v>
      </c>
      <c r="V1889" s="100">
        <f t="shared" si="1582"/>
        <v>0.40000000000000002</v>
      </c>
      <c r="W1889" s="52">
        <f t="shared" si="1582"/>
        <v>0.40000000000000002</v>
      </c>
      <c r="X1889" s="52">
        <f t="shared" si="1582"/>
        <v>0.40000000000000002</v>
      </c>
      <c r="Y1889" s="52">
        <f t="shared" si="1582"/>
        <v>0.39999999999999997</v>
      </c>
      <c r="Z1889" s="52">
        <f t="shared" si="1582"/>
        <v>0.40000000000000002</v>
      </c>
      <c r="AA1889" s="52">
        <f t="shared" si="1582"/>
        <v>0.40000000000000002</v>
      </c>
      <c r="AB1889" s="52">
        <f t="shared" si="1582"/>
        <v>0.40000000000000002</v>
      </c>
      <c r="AC1889" s="101">
        <f t="shared" si="1582"/>
        <v>0.39999999999999986</v>
      </c>
      <c r="AD1889" s="16"/>
      <c r="AE1889" s="16"/>
      <c r="AF1889" s="16"/>
      <c r="AG1889" s="16"/>
      <c r="AH1889" s="16"/>
      <c r="AI1889" s="16"/>
      <c r="AJ1889" s="16"/>
      <c r="AK1889" s="16"/>
      <c r="AL1889" s="16"/>
      <c r="AM1889" s="16"/>
      <c r="AN1889" s="16"/>
      <c r="AO1889" s="16"/>
    </row>
    <row r="1890" s="1" customFormat="1" ht="12.75" customHeight="1">
      <c r="A1890" s="67" t="s">
        <v>587</v>
      </c>
      <c r="B1890" s="68"/>
      <c r="C1890" s="69"/>
      <c r="D1890" s="69"/>
      <c r="E1890" s="70">
        <f t="shared" ref="E1890:AB1891" si="1583">E1882+E1886</f>
        <v>0.34331850000000003</v>
      </c>
      <c r="F1890" s="70">
        <f t="shared" si="1583"/>
        <v>0.37881811069107063</v>
      </c>
      <c r="G1890" s="70">
        <f t="shared" si="1583"/>
        <v>0.39236399999999999</v>
      </c>
      <c r="H1890" s="70">
        <f t="shared" si="1583"/>
        <v>0.39236399999999999</v>
      </c>
      <c r="I1890" s="70">
        <f t="shared" si="1583"/>
        <v>0.39236400000000005</v>
      </c>
      <c r="J1890" s="70">
        <f t="shared" si="1583"/>
        <v>0.40481998515129092</v>
      </c>
      <c r="K1890" s="70">
        <f t="shared" si="1583"/>
        <v>0.42101278455734253</v>
      </c>
      <c r="L1890" s="70">
        <f t="shared" si="1583"/>
        <v>0.42101278455734253</v>
      </c>
      <c r="M1890" s="70">
        <f t="shared" si="1583"/>
        <v>0.37243438633918768</v>
      </c>
      <c r="N1890" s="70">
        <f t="shared" si="1583"/>
        <v>0.40481998515129092</v>
      </c>
      <c r="O1890" s="70">
        <f t="shared" si="1583"/>
        <v>0.38489040712738037</v>
      </c>
      <c r="P1890" s="70">
        <f t="shared" si="1583"/>
        <v>0.42101278455734253</v>
      </c>
      <c r="Q1890" s="70">
        <f t="shared" si="1583"/>
        <v>0.37243438633918768</v>
      </c>
      <c r="R1890" s="70">
        <f t="shared" si="1583"/>
        <v>0.40092750742435457</v>
      </c>
      <c r="S1890" s="70">
        <f t="shared" si="1583"/>
        <v>0.3876929910907746</v>
      </c>
      <c r="T1890" s="70">
        <f t="shared" si="1583"/>
        <v>0.3876929910907746</v>
      </c>
      <c r="U1890" s="70">
        <f t="shared" si="1583"/>
        <v>0.45230848960590364</v>
      </c>
      <c r="V1890" s="70">
        <f t="shared" si="1583"/>
        <v>0.4199228907938003</v>
      </c>
      <c r="W1890" s="70">
        <f t="shared" si="1583"/>
        <v>0.40388579049682616</v>
      </c>
      <c r="X1890" s="70">
        <f t="shared" si="1583"/>
        <v>0.38862718574523925</v>
      </c>
      <c r="Y1890" s="70">
        <f t="shared" si="1583"/>
        <v>0.43720558396339415</v>
      </c>
      <c r="Z1890" s="70">
        <f t="shared" si="1583"/>
        <v>0.40777829643630986</v>
      </c>
      <c r="AA1890" s="70">
        <f t="shared" si="1583"/>
        <v>0.3760155</v>
      </c>
      <c r="AB1890" s="70">
        <f t="shared" si="1583"/>
        <v>0.40871250000000003</v>
      </c>
      <c r="AC1890" s="71"/>
      <c r="AD1890" s="16"/>
      <c r="AE1890" s="16"/>
      <c r="AF1890" s="16"/>
      <c r="AG1890" s="16"/>
      <c r="AH1890" s="16"/>
      <c r="AI1890" s="16"/>
      <c r="AJ1890" s="16"/>
      <c r="AK1890" s="16"/>
      <c r="AL1890" s="16"/>
      <c r="AM1890" s="16"/>
      <c r="AN1890" s="16"/>
      <c r="AO1890" s="16"/>
    </row>
    <row r="1891" s="1" customFormat="1" ht="12.75" customHeight="1">
      <c r="A1891" s="72" t="s">
        <v>588</v>
      </c>
      <c r="B1891" s="73"/>
      <c r="C1891" s="74"/>
      <c r="D1891" s="74"/>
      <c r="E1891" s="70">
        <f t="shared" si="1583"/>
        <v>0.13732740000000002</v>
      </c>
      <c r="F1891" s="70">
        <f t="shared" si="1583"/>
        <v>0.15152724427642827</v>
      </c>
      <c r="G1891" s="70">
        <f t="shared" si="1583"/>
        <v>0.15694560000000002</v>
      </c>
      <c r="H1891" s="70">
        <f t="shared" si="1583"/>
        <v>0.15694560000000002</v>
      </c>
      <c r="I1891" s="70">
        <f t="shared" si="1583"/>
        <v>0.15694560000000002</v>
      </c>
      <c r="J1891" s="70">
        <f t="shared" si="1583"/>
        <v>0.16192799406051639</v>
      </c>
      <c r="K1891" s="70">
        <f t="shared" si="1583"/>
        <v>0.16840511382293702</v>
      </c>
      <c r="L1891" s="75">
        <f t="shared" si="1583"/>
        <v>0.16840511382293702</v>
      </c>
      <c r="M1891" s="70">
        <f t="shared" si="1583"/>
        <v>0.14897375453567507</v>
      </c>
      <c r="N1891" s="70">
        <f t="shared" si="1583"/>
        <v>0.16192799406051639</v>
      </c>
      <c r="O1891" s="70">
        <f t="shared" si="1583"/>
        <v>0.15395616285095215</v>
      </c>
      <c r="P1891" s="70">
        <f t="shared" si="1583"/>
        <v>0.16840511382293702</v>
      </c>
      <c r="Q1891" s="70">
        <f t="shared" si="1583"/>
        <v>0.14897375453567507</v>
      </c>
      <c r="R1891" s="70">
        <f t="shared" si="1583"/>
        <v>0.16037100296974183</v>
      </c>
      <c r="S1891" s="70">
        <f t="shared" si="1583"/>
        <v>0.15507719643630985</v>
      </c>
      <c r="T1891" s="70">
        <f t="shared" si="1583"/>
        <v>0.15507719643630985</v>
      </c>
      <c r="U1891" s="70">
        <f t="shared" si="1583"/>
        <v>0.18092339584236145</v>
      </c>
      <c r="V1891" s="70">
        <f t="shared" si="1583"/>
        <v>0.16796915631752013</v>
      </c>
      <c r="W1891" s="70">
        <f t="shared" si="1583"/>
        <v>0.16155431619873045</v>
      </c>
      <c r="X1891" s="75">
        <f t="shared" si="1583"/>
        <v>0.1554508742980957</v>
      </c>
      <c r="Y1891" s="75">
        <f t="shared" si="1583"/>
        <v>0.17488223358535765</v>
      </c>
      <c r="Z1891" s="70">
        <f t="shared" si="1583"/>
        <v>0.16311131857452393</v>
      </c>
      <c r="AA1891" s="70">
        <f t="shared" si="1583"/>
        <v>0.15040620000000002</v>
      </c>
      <c r="AB1891" s="70">
        <f t="shared" si="1583"/>
        <v>0.16348500000000005</v>
      </c>
      <c r="AC1891" s="76"/>
      <c r="AD1891" s="16"/>
      <c r="AE1891" s="16"/>
      <c r="AF1891" s="16"/>
      <c r="AG1891" s="16"/>
      <c r="AH1891" s="16"/>
      <c r="AI1891" s="16"/>
      <c r="AJ1891" s="16"/>
      <c r="AK1891" s="16"/>
      <c r="AL1891" s="16"/>
      <c r="AM1891" s="16"/>
      <c r="AN1891" s="16"/>
      <c r="AO1891" s="16"/>
    </row>
    <row r="1892" s="1" customFormat="1" ht="12.75" customHeight="1">
      <c r="A1892" s="77" t="s">
        <v>589</v>
      </c>
      <c r="B1892" s="78"/>
      <c r="C1892" s="79"/>
      <c r="D1892" s="79"/>
      <c r="E1892" s="80">
        <f t="shared" ref="E1892:AB1892" si="1584">SQRT(E1890*E1890+E1891*E1891)</f>
        <v>0.36976534076764145</v>
      </c>
      <c r="F1892" s="80">
        <f t="shared" si="1584"/>
        <v>0.40799959159974736</v>
      </c>
      <c r="G1892" s="80">
        <f t="shared" si="1584"/>
        <v>0.42258896087730452</v>
      </c>
      <c r="H1892" s="80">
        <f t="shared" si="1584"/>
        <v>0.42258896087730452</v>
      </c>
      <c r="I1892" s="80">
        <f t="shared" si="1584"/>
        <v>0.42258896087730458</v>
      </c>
      <c r="J1892" s="80">
        <f t="shared" si="1584"/>
        <v>0.43600446745228888</v>
      </c>
      <c r="K1892" s="80">
        <f t="shared" si="1584"/>
        <v>0.45344464615038038</v>
      </c>
      <c r="L1892" s="80">
        <f t="shared" si="1584"/>
        <v>0.45344464615038038</v>
      </c>
      <c r="M1892" s="80">
        <f t="shared" si="1584"/>
        <v>0.40112411005610582</v>
      </c>
      <c r="N1892" s="80">
        <f t="shared" si="1584"/>
        <v>0.43600446745228888</v>
      </c>
      <c r="O1892" s="80">
        <f t="shared" si="1584"/>
        <v>0.41453965501320805</v>
      </c>
      <c r="P1892" s="80">
        <f t="shared" si="1584"/>
        <v>0.45344464615038038</v>
      </c>
      <c r="Q1892" s="80">
        <f t="shared" si="1584"/>
        <v>0.40112411005610582</v>
      </c>
      <c r="R1892" s="80">
        <f t="shared" si="1584"/>
        <v>0.43181214063875839</v>
      </c>
      <c r="S1892" s="80">
        <f t="shared" si="1584"/>
        <v>0.41755813031895006</v>
      </c>
      <c r="T1892" s="80">
        <f t="shared" si="1584"/>
        <v>0.41755813031895006</v>
      </c>
      <c r="U1892" s="80">
        <f t="shared" si="1584"/>
        <v>0.48715115203877501</v>
      </c>
      <c r="V1892" s="80">
        <f t="shared" si="1584"/>
        <v>0.45227079464259179</v>
      </c>
      <c r="W1892" s="80">
        <f t="shared" si="1584"/>
        <v>0.43499830901704145</v>
      </c>
      <c r="X1892" s="80">
        <f t="shared" si="1584"/>
        <v>0.41856428875419732</v>
      </c>
      <c r="Y1892" s="80">
        <f t="shared" si="1584"/>
        <v>0.47088482484847194</v>
      </c>
      <c r="Z1892" s="80">
        <f t="shared" si="1584"/>
        <v>0.43919066621641545</v>
      </c>
      <c r="AA1892" s="80">
        <f t="shared" si="1584"/>
        <v>0.40498108750741685</v>
      </c>
      <c r="AB1892" s="80">
        <f t="shared" si="1584"/>
        <v>0.44019683424719225</v>
      </c>
      <c r="AC1892" s="81"/>
      <c r="AD1892" s="221">
        <f>MAX(E1892:AB1892)</f>
        <v>0.48715115203877501</v>
      </c>
      <c r="AE1892" s="16"/>
      <c r="AF1892" s="16"/>
      <c r="AG1892" s="16"/>
      <c r="AH1892" s="16"/>
      <c r="AI1892" s="16"/>
      <c r="AJ1892" s="16"/>
      <c r="AK1892" s="16"/>
      <c r="AL1892" s="16"/>
      <c r="AM1892" s="16"/>
      <c r="AN1892" s="16"/>
      <c r="AO1892" s="16"/>
    </row>
    <row r="1893" s="827" customFormat="1" ht="12.75" customHeight="1">
      <c r="A1893" s="768" t="s">
        <v>502</v>
      </c>
      <c r="B1893" s="769"/>
      <c r="C1893" s="426"/>
      <c r="D1893" s="426"/>
      <c r="E1893" s="770">
        <v>1</v>
      </c>
      <c r="F1893" s="770">
        <v>2</v>
      </c>
      <c r="G1893" s="770">
        <v>3</v>
      </c>
      <c r="H1893" s="770">
        <v>4</v>
      </c>
      <c r="I1893" s="770">
        <v>5</v>
      </c>
      <c r="J1893" s="770">
        <v>6</v>
      </c>
      <c r="K1893" s="770">
        <v>7</v>
      </c>
      <c r="L1893" s="770">
        <v>8</v>
      </c>
      <c r="M1893" s="770">
        <v>9</v>
      </c>
      <c r="N1893" s="770">
        <v>10</v>
      </c>
      <c r="O1893" s="770">
        <v>11</v>
      </c>
      <c r="P1893" s="770">
        <v>12</v>
      </c>
      <c r="Q1893" s="770">
        <v>13</v>
      </c>
      <c r="R1893" s="770">
        <v>14</v>
      </c>
      <c r="S1893" s="770">
        <v>15</v>
      </c>
      <c r="T1893" s="1165">
        <v>0.29799999999999999</v>
      </c>
      <c r="U1893" s="1166">
        <v>17</v>
      </c>
      <c r="V1893" s="770">
        <v>18</v>
      </c>
      <c r="W1893" s="770">
        <v>19</v>
      </c>
      <c r="X1893" s="770">
        <v>20</v>
      </c>
      <c r="Y1893" s="770">
        <v>21</v>
      </c>
      <c r="Z1893" s="770">
        <v>22</v>
      </c>
      <c r="AA1893" s="770">
        <v>23</v>
      </c>
      <c r="AB1893" s="770">
        <v>24</v>
      </c>
      <c r="AC1893" s="842"/>
      <c r="AD1893" s="24"/>
      <c r="AE1893" s="24"/>
      <c r="AF1893" s="24"/>
      <c r="AG1893" s="24"/>
      <c r="AH1893" s="24"/>
      <c r="AI1893" s="24"/>
      <c r="AJ1893" s="24"/>
      <c r="AK1893" s="24"/>
      <c r="AL1893" s="24"/>
      <c r="AM1893" s="24"/>
      <c r="AN1893" s="24"/>
      <c r="AO1893" s="24"/>
    </row>
    <row r="1894" s="827" customFormat="1" ht="12.75" customHeight="1">
      <c r="A1894" s="87" t="s">
        <v>27</v>
      </c>
      <c r="B1894" s="88"/>
      <c r="C1894" s="89" t="s">
        <v>28</v>
      </c>
      <c r="D1894" s="409" t="s">
        <v>19</v>
      </c>
      <c r="E1894" s="88">
        <v>10.5</v>
      </c>
      <c r="F1894" s="88">
        <v>10.5</v>
      </c>
      <c r="G1894" s="88">
        <v>10.5</v>
      </c>
      <c r="H1894" s="88">
        <v>10.5</v>
      </c>
      <c r="I1894" s="88">
        <v>10.5</v>
      </c>
      <c r="J1894" s="88">
        <v>10.399999618530273</v>
      </c>
      <c r="K1894" s="88">
        <v>10.399999618530273</v>
      </c>
      <c r="L1894" s="88">
        <v>10.399999618530273</v>
      </c>
      <c r="M1894" s="88">
        <v>10.399999618530273</v>
      </c>
      <c r="N1894" s="88">
        <v>10.399999618530273</v>
      </c>
      <c r="O1894" s="88">
        <v>10.300000190734863</v>
      </c>
      <c r="P1894" s="88">
        <v>10.399999618530273</v>
      </c>
      <c r="Q1894" s="88">
        <v>10.399999618530273</v>
      </c>
      <c r="R1894" s="88">
        <v>10.300000190734863</v>
      </c>
      <c r="S1894" s="88">
        <v>10.300000190734863</v>
      </c>
      <c r="T1894" s="88">
        <v>10.300000190734863</v>
      </c>
      <c r="U1894" s="88">
        <v>10.300000190734863</v>
      </c>
      <c r="V1894" s="88">
        <v>10.300000190734863</v>
      </c>
      <c r="W1894" s="88">
        <v>10.300000190734863</v>
      </c>
      <c r="X1894" s="88">
        <v>10.399999618530273</v>
      </c>
      <c r="Y1894" s="88">
        <v>10.399999618530273</v>
      </c>
      <c r="Z1894" s="88">
        <v>10.399999618530273</v>
      </c>
      <c r="AA1894" s="88">
        <v>10.5</v>
      </c>
      <c r="AB1894" s="88">
        <v>10.5</v>
      </c>
      <c r="AC1894" s="89"/>
      <c r="AD1894" s="24"/>
      <c r="AE1894" s="24"/>
      <c r="AF1894" s="24"/>
      <c r="AG1894" s="24"/>
      <c r="AH1894" s="24"/>
      <c r="AI1894" s="24"/>
      <c r="AJ1894" s="24"/>
      <c r="AK1894" s="24"/>
      <c r="AL1894" s="24"/>
      <c r="AM1894" s="24"/>
      <c r="AN1894" s="24"/>
      <c r="AO1894" s="24"/>
    </row>
    <row r="1895" s="827" customFormat="1" ht="12.75" customHeight="1">
      <c r="A1895" s="203" t="s">
        <v>29</v>
      </c>
      <c r="B1895" s="204"/>
      <c r="C1895" s="205" t="s">
        <v>28</v>
      </c>
      <c r="D1895" s="396" t="s">
        <v>19</v>
      </c>
      <c r="E1895" s="204">
        <v>10.5</v>
      </c>
      <c r="F1895" s="204">
        <v>10.600000381469727</v>
      </c>
      <c r="G1895" s="204">
        <v>10.5</v>
      </c>
      <c r="H1895" s="204">
        <v>10.5</v>
      </c>
      <c r="I1895" s="204">
        <v>10.5</v>
      </c>
      <c r="J1895" s="204">
        <v>10.399999618530273</v>
      </c>
      <c r="K1895" s="204">
        <v>10.399999618530273</v>
      </c>
      <c r="L1895" s="204">
        <v>10.399999618530273</v>
      </c>
      <c r="M1895" s="204">
        <v>10.399999618530273</v>
      </c>
      <c r="N1895" s="204">
        <v>10.399999618530273</v>
      </c>
      <c r="O1895" s="204">
        <v>10.300000190734863</v>
      </c>
      <c r="P1895" s="204">
        <v>10.399999618530273</v>
      </c>
      <c r="Q1895" s="204">
        <v>10.399999618530273</v>
      </c>
      <c r="R1895" s="204">
        <v>10.300000190734863</v>
      </c>
      <c r="S1895" s="204">
        <v>10.399999618530273</v>
      </c>
      <c r="T1895" s="204">
        <v>10.399999618530273</v>
      </c>
      <c r="U1895" s="204">
        <v>10.399999618530273</v>
      </c>
      <c r="V1895" s="204">
        <v>10.399999618530273</v>
      </c>
      <c r="W1895" s="204">
        <v>10.399999618530273</v>
      </c>
      <c r="X1895" s="204">
        <v>10.399999618530273</v>
      </c>
      <c r="Y1895" s="204">
        <v>10.399999618530273</v>
      </c>
      <c r="Z1895" s="204">
        <v>10.5</v>
      </c>
      <c r="AA1895" s="204">
        <v>10.5</v>
      </c>
      <c r="AB1895" s="204">
        <v>10.5</v>
      </c>
      <c r="AC1895" s="205"/>
      <c r="AD1895" s="24"/>
      <c r="AE1895" s="24"/>
      <c r="AF1895" s="24"/>
      <c r="AG1895" s="24"/>
      <c r="AH1895" s="24"/>
      <c r="AI1895" s="24"/>
      <c r="AJ1895" s="24"/>
      <c r="AK1895" s="24"/>
      <c r="AL1895" s="24"/>
      <c r="AM1895" s="24"/>
      <c r="AN1895" s="24"/>
      <c r="AO1895" s="24"/>
    </row>
    <row r="1896" s="1" customFormat="1" ht="12.75" customHeight="1">
      <c r="A1896" s="516" t="s">
        <v>114</v>
      </c>
      <c r="B1896" s="121" t="s">
        <v>779</v>
      </c>
      <c r="C1896" s="33" t="s">
        <v>15</v>
      </c>
      <c r="D1896" s="33" t="s">
        <v>16</v>
      </c>
      <c r="E1896" s="107">
        <v>0.049045499999999999</v>
      </c>
      <c r="F1896" s="107">
        <v>0.065394000000000008</v>
      </c>
      <c r="G1896" s="107">
        <v>0.065394000000000008</v>
      </c>
      <c r="H1896" s="108">
        <v>0.065394000000000008</v>
      </c>
      <c r="I1896" s="107">
        <v>0.08174250000000001</v>
      </c>
      <c r="J1896" s="107">
        <v>0.080963997030258181</v>
      </c>
      <c r="K1896" s="107">
        <v>0.080963997030258181</v>
      </c>
      <c r="L1896" s="107">
        <v>0.080963997030258181</v>
      </c>
      <c r="M1896" s="107">
        <v>0.080963997030258181</v>
      </c>
      <c r="N1896" s="108">
        <v>0.064771197624206536</v>
      </c>
      <c r="O1896" s="107">
        <v>0.080185501484870914</v>
      </c>
      <c r="P1896" s="107">
        <v>0.080963997030258181</v>
      </c>
      <c r="Q1896" s="107">
        <v>0.080963997030258181</v>
      </c>
      <c r="R1896" s="107">
        <v>0.080185501484870914</v>
      </c>
      <c r="S1896" s="107">
        <v>0.080185501484870914</v>
      </c>
      <c r="T1896" s="107">
        <v>0.09622260178184508</v>
      </c>
      <c r="U1896" s="107">
        <v>0.09622260178184508</v>
      </c>
      <c r="V1896" s="108">
        <v>0.09622260178184508</v>
      </c>
      <c r="W1896" s="107">
        <v>0.080185501484870914</v>
      </c>
      <c r="X1896" s="107">
        <v>0.064771197624206536</v>
      </c>
      <c r="Y1896" s="107">
        <v>0.080963997030258181</v>
      </c>
      <c r="Z1896" s="107">
        <v>0.080963997030258181</v>
      </c>
      <c r="AA1896" s="107">
        <v>0.08174250000000001</v>
      </c>
      <c r="AB1896" s="107">
        <v>0.065394000000000008</v>
      </c>
      <c r="AC1896" s="36">
        <f t="shared" ref="AC1896:AC1897" si="1585">SUM(E1896:AB1896)</f>
        <v>1.8607706827754973</v>
      </c>
      <c r="AD1896" s="16"/>
      <c r="AE1896" s="16"/>
      <c r="AF1896" s="16"/>
      <c r="AG1896" s="16"/>
      <c r="AH1896" s="16"/>
      <c r="AI1896" s="16"/>
      <c r="AJ1896" s="16"/>
      <c r="AK1896" s="16"/>
      <c r="AL1896" s="16"/>
      <c r="AM1896" s="16"/>
      <c r="AN1896" s="16"/>
      <c r="AO1896" s="16"/>
    </row>
    <row r="1897" s="1" customFormat="1" ht="12.75" customHeight="1">
      <c r="A1897" s="862"/>
      <c r="B1897" s="109"/>
      <c r="C1897" s="39" t="s">
        <v>17</v>
      </c>
      <c r="D1897" s="39" t="s">
        <v>16</v>
      </c>
      <c r="E1897" s="110">
        <v>0.019618200000000002</v>
      </c>
      <c r="F1897" s="110">
        <v>0.026157600000000003</v>
      </c>
      <c r="G1897" s="110">
        <v>0.026157600000000003</v>
      </c>
      <c r="H1897" s="111">
        <v>0.026157600000000003</v>
      </c>
      <c r="I1897" s="110">
        <v>0.032697000000000004</v>
      </c>
      <c r="J1897" s="110">
        <v>0.032385598812103275</v>
      </c>
      <c r="K1897" s="110">
        <v>0.032385598812103275</v>
      </c>
      <c r="L1897" s="110">
        <v>0.032385598812103275</v>
      </c>
      <c r="M1897" s="110">
        <v>0.032385598812103275</v>
      </c>
      <c r="N1897" s="111">
        <v>0.025908479049682617</v>
      </c>
      <c r="O1897" s="110">
        <v>0.032074200593948367</v>
      </c>
      <c r="P1897" s="110">
        <v>0.032385598812103275</v>
      </c>
      <c r="Q1897" s="110">
        <v>0.032385598812103275</v>
      </c>
      <c r="R1897" s="110">
        <v>0.032074200593948367</v>
      </c>
      <c r="S1897" s="110">
        <v>0.032074200593948367</v>
      </c>
      <c r="T1897" s="110">
        <v>0.038489040712738037</v>
      </c>
      <c r="U1897" s="110">
        <v>0.038489040712738037</v>
      </c>
      <c r="V1897" s="111">
        <v>0.038489040712738037</v>
      </c>
      <c r="W1897" s="110">
        <v>0.032074200593948367</v>
      </c>
      <c r="X1897" s="110">
        <v>0.025908479049682617</v>
      </c>
      <c r="Y1897" s="110">
        <v>0.032385598812103275</v>
      </c>
      <c r="Z1897" s="110">
        <v>0.032385598812103275</v>
      </c>
      <c r="AA1897" s="110">
        <v>0.032697000000000004</v>
      </c>
      <c r="AB1897" s="110">
        <v>0.026157600000000003</v>
      </c>
      <c r="AC1897" s="42">
        <f t="shared" si="1585"/>
        <v>0.7443082731101992</v>
      </c>
      <c r="AD1897" s="16"/>
      <c r="AE1897" s="16"/>
      <c r="AF1897" s="16"/>
      <c r="AG1897" s="16"/>
      <c r="AH1897" s="16"/>
      <c r="AI1897" s="16"/>
      <c r="AJ1897" s="16"/>
      <c r="AK1897" s="16"/>
      <c r="AL1897" s="16"/>
      <c r="AM1897" s="16"/>
      <c r="AN1897" s="16"/>
      <c r="AO1897" s="16"/>
    </row>
    <row r="1898" s="1" customFormat="1" ht="12.75" customHeight="1">
      <c r="A1898" s="862"/>
      <c r="B1898" s="109"/>
      <c r="C1898" s="39" t="s">
        <v>18</v>
      </c>
      <c r="D1898" s="39" t="s">
        <v>19</v>
      </c>
      <c r="E1898" s="130">
        <v>3</v>
      </c>
      <c r="F1898" s="130">
        <v>4</v>
      </c>
      <c r="G1898" s="130">
        <v>4</v>
      </c>
      <c r="H1898" s="131">
        <v>4</v>
      </c>
      <c r="I1898" s="130">
        <v>5</v>
      </c>
      <c r="J1898" s="130">
        <v>5</v>
      </c>
      <c r="K1898" s="130">
        <v>5</v>
      </c>
      <c r="L1898" s="130">
        <v>5</v>
      </c>
      <c r="M1898" s="130">
        <v>5</v>
      </c>
      <c r="N1898" s="131">
        <v>4</v>
      </c>
      <c r="O1898" s="130">
        <v>5</v>
      </c>
      <c r="P1898" s="130">
        <v>5</v>
      </c>
      <c r="Q1898" s="130">
        <v>5</v>
      </c>
      <c r="R1898" s="130">
        <v>5</v>
      </c>
      <c r="S1898" s="130">
        <v>5</v>
      </c>
      <c r="T1898" s="130">
        <v>6</v>
      </c>
      <c r="U1898" s="130">
        <v>6</v>
      </c>
      <c r="V1898" s="131">
        <v>6</v>
      </c>
      <c r="W1898" s="130">
        <v>5</v>
      </c>
      <c r="X1898" s="130">
        <v>4</v>
      </c>
      <c r="Y1898" s="130">
        <v>5</v>
      </c>
      <c r="Z1898" s="130">
        <v>5</v>
      </c>
      <c r="AA1898" s="130">
        <v>5</v>
      </c>
      <c r="AB1898" s="130">
        <v>4</v>
      </c>
      <c r="AC1898" s="42"/>
      <c r="AD1898" s="16"/>
      <c r="AE1898" s="16"/>
      <c r="AF1898" s="16"/>
      <c r="AG1898" s="16"/>
      <c r="AH1898" s="16"/>
      <c r="AI1898" s="16"/>
      <c r="AJ1898" s="16"/>
      <c r="AK1898" s="16"/>
      <c r="AL1898" s="16"/>
      <c r="AM1898" s="16"/>
      <c r="AN1898" s="16"/>
      <c r="AO1898" s="16"/>
    </row>
    <row r="1899" s="1" customFormat="1" ht="12.75" customHeight="1">
      <c r="A1899" s="867"/>
      <c r="B1899" s="181"/>
      <c r="C1899" s="51" t="s">
        <v>20</v>
      </c>
      <c r="D1899" s="51"/>
      <c r="E1899" s="52">
        <f t="shared" ref="E1899:AC1919" si="1586">E1897/E1896</f>
        <v>0.40000000000000008</v>
      </c>
      <c r="F1899" s="52">
        <f t="shared" si="1586"/>
        <v>0.40000000000000002</v>
      </c>
      <c r="G1899" s="52">
        <f t="shared" si="1586"/>
        <v>0.40000000000000002</v>
      </c>
      <c r="H1899" s="100">
        <f t="shared" si="1586"/>
        <v>0.40000000000000002</v>
      </c>
      <c r="I1899" s="52">
        <f t="shared" si="1586"/>
        <v>0.40000000000000002</v>
      </c>
      <c r="J1899" s="52">
        <f t="shared" si="1586"/>
        <v>0.40000000000000002</v>
      </c>
      <c r="K1899" s="52">
        <f t="shared" si="1586"/>
        <v>0.40000000000000002</v>
      </c>
      <c r="L1899" s="52">
        <f t="shared" si="1586"/>
        <v>0.40000000000000002</v>
      </c>
      <c r="M1899" s="52">
        <f t="shared" si="1586"/>
        <v>0.40000000000000002</v>
      </c>
      <c r="N1899" s="100">
        <f t="shared" si="1586"/>
        <v>0.40000000000000002</v>
      </c>
      <c r="O1899" s="52">
        <f t="shared" si="1586"/>
        <v>0.40000000000000002</v>
      </c>
      <c r="P1899" s="52">
        <f t="shared" si="1586"/>
        <v>0.40000000000000002</v>
      </c>
      <c r="Q1899" s="52">
        <f t="shared" si="1586"/>
        <v>0.40000000000000002</v>
      </c>
      <c r="R1899" s="52">
        <f t="shared" si="1586"/>
        <v>0.40000000000000002</v>
      </c>
      <c r="S1899" s="52">
        <f t="shared" si="1586"/>
        <v>0.40000000000000002</v>
      </c>
      <c r="T1899" s="52">
        <f t="shared" si="1586"/>
        <v>0.40000000000000008</v>
      </c>
      <c r="U1899" s="52">
        <f t="shared" si="1586"/>
        <v>0.40000000000000008</v>
      </c>
      <c r="V1899" s="100">
        <f t="shared" si="1586"/>
        <v>0.40000000000000008</v>
      </c>
      <c r="W1899" s="52">
        <f t="shared" si="1586"/>
        <v>0.40000000000000002</v>
      </c>
      <c r="X1899" s="52">
        <f t="shared" si="1586"/>
        <v>0.40000000000000002</v>
      </c>
      <c r="Y1899" s="52">
        <f t="shared" si="1586"/>
        <v>0.40000000000000002</v>
      </c>
      <c r="Z1899" s="52">
        <f t="shared" si="1586"/>
        <v>0.40000000000000002</v>
      </c>
      <c r="AA1899" s="52">
        <f t="shared" si="1586"/>
        <v>0.40000000000000002</v>
      </c>
      <c r="AB1899" s="52">
        <f t="shared" si="1586"/>
        <v>0.40000000000000002</v>
      </c>
      <c r="AC1899" s="101">
        <f t="shared" si="1586"/>
        <v>0.40000000000000013</v>
      </c>
      <c r="AD1899" s="16"/>
      <c r="AE1899" s="16"/>
      <c r="AF1899" s="16"/>
      <c r="AG1899" s="16"/>
      <c r="AH1899" s="16"/>
      <c r="AI1899" s="16"/>
      <c r="AJ1899" s="16"/>
      <c r="AK1899" s="16"/>
      <c r="AL1899" s="16"/>
      <c r="AM1899" s="16"/>
      <c r="AN1899" s="16"/>
      <c r="AO1899" s="16"/>
    </row>
    <row r="1900" s="1" customFormat="1" ht="12.75" customHeight="1">
      <c r="A1900" s="687" t="s">
        <v>56</v>
      </c>
      <c r="B1900" s="106" t="s">
        <v>780</v>
      </c>
      <c r="C1900" s="57" t="s">
        <v>15</v>
      </c>
      <c r="D1900" s="57" t="s">
        <v>16</v>
      </c>
      <c r="E1900" s="107">
        <v>0.049045499999999999</v>
      </c>
      <c r="F1900" s="107">
        <v>0.066016802375793465</v>
      </c>
      <c r="G1900" s="107">
        <v>0.065394000000000008</v>
      </c>
      <c r="H1900" s="108">
        <v>0.065394000000000008</v>
      </c>
      <c r="I1900" s="107">
        <v>0.081742499999999996</v>
      </c>
      <c r="J1900" s="107">
        <v>0.080963997030258181</v>
      </c>
      <c r="K1900" s="107">
        <v>0.080963997030258181</v>
      </c>
      <c r="L1900" s="107">
        <v>0.080963997030258181</v>
      </c>
      <c r="M1900" s="107">
        <v>0.080963997030258181</v>
      </c>
      <c r="N1900" s="108">
        <v>0.064771197624206536</v>
      </c>
      <c r="O1900" s="107">
        <v>0.080185501484870914</v>
      </c>
      <c r="P1900" s="107">
        <v>0.080963997030258181</v>
      </c>
      <c r="Q1900" s="107">
        <v>0.080963997030258181</v>
      </c>
      <c r="R1900" s="107">
        <v>0.080185501484870914</v>
      </c>
      <c r="S1900" s="107">
        <v>0.080963997030258181</v>
      </c>
      <c r="T1900" s="107">
        <v>0.097156796436309797</v>
      </c>
      <c r="U1900" s="107">
        <v>0.097156796436309797</v>
      </c>
      <c r="V1900" s="108">
        <v>0.097156796436309797</v>
      </c>
      <c r="W1900" s="107">
        <v>0.080963997030258181</v>
      </c>
      <c r="X1900" s="107">
        <v>0.064771197624206536</v>
      </c>
      <c r="Y1900" s="107">
        <v>0.080963997030258181</v>
      </c>
      <c r="Z1900" s="107">
        <v>0.081742499999999996</v>
      </c>
      <c r="AA1900" s="107">
        <v>0.081742499999999996</v>
      </c>
      <c r="AB1900" s="107">
        <v>0.065394000000000008</v>
      </c>
      <c r="AC1900" s="59">
        <f t="shared" ref="AC1900:AC1901" si="1587">SUM(E1900:AB1900)</f>
        <v>1.8665315631752015</v>
      </c>
      <c r="AD1900" s="16"/>
      <c r="AE1900" s="16"/>
      <c r="AF1900" s="16"/>
      <c r="AG1900" s="16"/>
      <c r="AH1900" s="16"/>
      <c r="AI1900" s="16"/>
      <c r="AJ1900" s="16"/>
      <c r="AK1900" s="16"/>
      <c r="AL1900" s="16"/>
      <c r="AM1900" s="16"/>
      <c r="AN1900" s="16"/>
      <c r="AO1900" s="16"/>
    </row>
    <row r="1901" s="1" customFormat="1" ht="12.75" customHeight="1">
      <c r="A1901" s="862"/>
      <c r="B1901" s="109"/>
      <c r="C1901" s="39" t="s">
        <v>17</v>
      </c>
      <c r="D1901" s="39" t="s">
        <v>16</v>
      </c>
      <c r="E1901" s="110">
        <v>0.019618200000000002</v>
      </c>
      <c r="F1901" s="110">
        <v>0.026406720950317389</v>
      </c>
      <c r="G1901" s="110">
        <v>0.026157600000000003</v>
      </c>
      <c r="H1901" s="111">
        <v>0.026157600000000003</v>
      </c>
      <c r="I1901" s="110">
        <v>0.032696999999999997</v>
      </c>
      <c r="J1901" s="110">
        <v>0.032385598812103275</v>
      </c>
      <c r="K1901" s="110">
        <v>0.032385598812103275</v>
      </c>
      <c r="L1901" s="110">
        <v>0.032385598812103275</v>
      </c>
      <c r="M1901" s="110">
        <v>0.032385598812103275</v>
      </c>
      <c r="N1901" s="111">
        <v>0.025908479049682617</v>
      </c>
      <c r="O1901" s="110">
        <v>0.032074200593948367</v>
      </c>
      <c r="P1901" s="110">
        <v>0.032385598812103275</v>
      </c>
      <c r="Q1901" s="110">
        <v>0.032385598812103275</v>
      </c>
      <c r="R1901" s="110">
        <v>0.032074200593948367</v>
      </c>
      <c r="S1901" s="110">
        <v>0.032385598812103275</v>
      </c>
      <c r="T1901" s="110">
        <v>0.038862718574523919</v>
      </c>
      <c r="U1901" s="110">
        <v>0.038862718574523919</v>
      </c>
      <c r="V1901" s="111">
        <v>0.038862718574523919</v>
      </c>
      <c r="W1901" s="110">
        <v>0.032385598812103275</v>
      </c>
      <c r="X1901" s="110">
        <v>0.025908479049682617</v>
      </c>
      <c r="Y1901" s="110">
        <v>0.032385598812103275</v>
      </c>
      <c r="Z1901" s="110">
        <v>0.032696999999999997</v>
      </c>
      <c r="AA1901" s="110">
        <v>0.032696999999999997</v>
      </c>
      <c r="AB1901" s="110">
        <v>0.026157600000000003</v>
      </c>
      <c r="AC1901" s="59">
        <f t="shared" si="1587"/>
        <v>0.74661262527008065</v>
      </c>
      <c r="AD1901" s="16"/>
      <c r="AE1901" s="16"/>
      <c r="AF1901" s="16"/>
      <c r="AG1901" s="16"/>
      <c r="AH1901" s="16"/>
      <c r="AI1901" s="16"/>
      <c r="AJ1901" s="16"/>
      <c r="AK1901" s="16"/>
      <c r="AL1901" s="16"/>
      <c r="AM1901" s="16"/>
      <c r="AN1901" s="16"/>
      <c r="AO1901" s="16"/>
    </row>
    <row r="1902" s="1" customFormat="1" ht="12.75" customHeight="1">
      <c r="A1902" s="862"/>
      <c r="B1902" s="109"/>
      <c r="C1902" s="39" t="s">
        <v>18</v>
      </c>
      <c r="D1902" s="39" t="s">
        <v>19</v>
      </c>
      <c r="E1902" s="130">
        <v>1</v>
      </c>
      <c r="F1902" s="130">
        <v>1</v>
      </c>
      <c r="G1902" s="130">
        <v>1</v>
      </c>
      <c r="H1902" s="131">
        <v>1</v>
      </c>
      <c r="I1902" s="130">
        <v>1</v>
      </c>
      <c r="J1902" s="130">
        <v>1</v>
      </c>
      <c r="K1902" s="130">
        <v>1</v>
      </c>
      <c r="L1902" s="130">
        <v>2</v>
      </c>
      <c r="M1902" s="130">
        <v>1</v>
      </c>
      <c r="N1902" s="131">
        <v>1</v>
      </c>
      <c r="O1902" s="130">
        <v>1</v>
      </c>
      <c r="P1902" s="130">
        <v>1</v>
      </c>
      <c r="Q1902" s="130">
        <v>1</v>
      </c>
      <c r="R1902" s="130">
        <v>1</v>
      </c>
      <c r="S1902" s="130">
        <v>1</v>
      </c>
      <c r="T1902" s="130">
        <v>1</v>
      </c>
      <c r="U1902" s="130">
        <v>1</v>
      </c>
      <c r="V1902" s="131">
        <v>1</v>
      </c>
      <c r="W1902" s="130">
        <v>1</v>
      </c>
      <c r="X1902" s="130">
        <v>2</v>
      </c>
      <c r="Y1902" s="130">
        <v>1</v>
      </c>
      <c r="Z1902" s="130">
        <v>1</v>
      </c>
      <c r="AA1902" s="130">
        <v>1</v>
      </c>
      <c r="AB1902" s="130">
        <v>1</v>
      </c>
      <c r="AC1902" s="128"/>
      <c r="AD1902" s="16"/>
      <c r="AE1902" s="16"/>
      <c r="AF1902" s="16"/>
      <c r="AG1902" s="16"/>
      <c r="AH1902" s="16"/>
      <c r="AI1902" s="16"/>
      <c r="AJ1902" s="16"/>
      <c r="AK1902" s="16"/>
      <c r="AL1902" s="16"/>
      <c r="AM1902" s="16"/>
      <c r="AN1902" s="16"/>
      <c r="AO1902" s="16"/>
    </row>
    <row r="1903" s="1" customFormat="1" ht="12.75" customHeight="1">
      <c r="A1903" s="863"/>
      <c r="B1903" s="114"/>
      <c r="C1903" s="115" t="s">
        <v>20</v>
      </c>
      <c r="D1903" s="115"/>
      <c r="E1903" s="116">
        <f t="shared" si="1586"/>
        <v>0.40000000000000008</v>
      </c>
      <c r="F1903" s="116">
        <f t="shared" si="1586"/>
        <v>0.40000000000000002</v>
      </c>
      <c r="G1903" s="116">
        <f t="shared" si="1586"/>
        <v>0.40000000000000002</v>
      </c>
      <c r="H1903" s="117">
        <f t="shared" si="1586"/>
        <v>0.40000000000000002</v>
      </c>
      <c r="I1903" s="116">
        <f t="shared" si="1586"/>
        <v>0.39999999999999997</v>
      </c>
      <c r="J1903" s="116">
        <f t="shared" si="1586"/>
        <v>0.40000000000000002</v>
      </c>
      <c r="K1903" s="116">
        <f t="shared" si="1586"/>
        <v>0.40000000000000002</v>
      </c>
      <c r="L1903" s="116">
        <f t="shared" si="1586"/>
        <v>0.40000000000000002</v>
      </c>
      <c r="M1903" s="116">
        <f t="shared" si="1586"/>
        <v>0.40000000000000002</v>
      </c>
      <c r="N1903" s="117">
        <f t="shared" si="1586"/>
        <v>0.40000000000000002</v>
      </c>
      <c r="O1903" s="116">
        <f t="shared" si="1586"/>
        <v>0.40000000000000002</v>
      </c>
      <c r="P1903" s="116">
        <f t="shared" si="1586"/>
        <v>0.40000000000000002</v>
      </c>
      <c r="Q1903" s="116">
        <f t="shared" si="1586"/>
        <v>0.40000000000000002</v>
      </c>
      <c r="R1903" s="116">
        <f t="shared" si="1586"/>
        <v>0.40000000000000002</v>
      </c>
      <c r="S1903" s="116">
        <f t="shared" si="1586"/>
        <v>0.40000000000000002</v>
      </c>
      <c r="T1903" s="116">
        <f t="shared" si="1586"/>
        <v>0.40000000000000002</v>
      </c>
      <c r="U1903" s="116">
        <f t="shared" si="1586"/>
        <v>0.40000000000000002</v>
      </c>
      <c r="V1903" s="117">
        <f t="shared" si="1586"/>
        <v>0.40000000000000002</v>
      </c>
      <c r="W1903" s="116">
        <f t="shared" si="1586"/>
        <v>0.40000000000000002</v>
      </c>
      <c r="X1903" s="116">
        <f t="shared" si="1586"/>
        <v>0.40000000000000002</v>
      </c>
      <c r="Y1903" s="116">
        <f t="shared" si="1586"/>
        <v>0.40000000000000002</v>
      </c>
      <c r="Z1903" s="116">
        <f t="shared" si="1586"/>
        <v>0.39999999999999997</v>
      </c>
      <c r="AA1903" s="116">
        <f t="shared" si="1586"/>
        <v>0.39999999999999997</v>
      </c>
      <c r="AB1903" s="116">
        <f t="shared" si="1586"/>
        <v>0.40000000000000002</v>
      </c>
      <c r="AC1903" s="125">
        <f t="shared" si="1586"/>
        <v>0.40000000000000002</v>
      </c>
      <c r="AD1903" s="16"/>
      <c r="AE1903" s="16"/>
      <c r="AF1903" s="16"/>
      <c r="AG1903" s="16"/>
      <c r="AH1903" s="16"/>
      <c r="AI1903" s="16"/>
      <c r="AJ1903" s="16"/>
      <c r="AK1903" s="16"/>
      <c r="AL1903" s="16"/>
      <c r="AM1903" s="16"/>
      <c r="AN1903" s="16"/>
      <c r="AO1903" s="16"/>
    </row>
    <row r="1904" s="1" customFormat="1" ht="12.75" customHeight="1">
      <c r="A1904" s="516" t="s">
        <v>13</v>
      </c>
      <c r="B1904" s="121" t="s">
        <v>167</v>
      </c>
      <c r="C1904" s="33" t="s">
        <v>15</v>
      </c>
      <c r="D1904" s="33"/>
      <c r="E1904" s="97"/>
      <c r="F1904" s="97"/>
      <c r="G1904" s="97"/>
      <c r="H1904" s="35"/>
      <c r="I1904" s="97"/>
      <c r="J1904" s="97"/>
      <c r="K1904" s="97"/>
      <c r="L1904" s="97"/>
      <c r="M1904" s="97"/>
      <c r="N1904" s="35"/>
      <c r="O1904" s="97"/>
      <c r="P1904" s="97"/>
      <c r="Q1904" s="97"/>
      <c r="R1904" s="97"/>
      <c r="S1904" s="97"/>
      <c r="T1904" s="97"/>
      <c r="U1904" s="97"/>
      <c r="V1904" s="35"/>
      <c r="W1904" s="97"/>
      <c r="X1904" s="97"/>
      <c r="Y1904" s="97"/>
      <c r="Z1904" s="97"/>
      <c r="AA1904" s="97"/>
      <c r="AB1904" s="97"/>
      <c r="AC1904" s="36">
        <f t="shared" ref="AC1904:AC1909" si="1588">SUM(E1904:AB1904)</f>
        <v>0</v>
      </c>
      <c r="AD1904" s="16"/>
      <c r="AE1904" s="16"/>
      <c r="AF1904" s="16"/>
      <c r="AG1904" s="16"/>
      <c r="AH1904" s="16"/>
      <c r="AI1904" s="16"/>
      <c r="AJ1904" s="16"/>
      <c r="AK1904" s="16"/>
      <c r="AL1904" s="16"/>
      <c r="AM1904" s="16"/>
      <c r="AN1904" s="16"/>
      <c r="AO1904" s="16"/>
    </row>
    <row r="1905" s="1" customFormat="1" ht="12.75" customHeight="1">
      <c r="A1905" s="862"/>
      <c r="B1905" s="109"/>
      <c r="C1905" s="39" t="s">
        <v>17</v>
      </c>
      <c r="D1905" s="39"/>
      <c r="E1905" s="98"/>
      <c r="F1905" s="98"/>
      <c r="G1905" s="98"/>
      <c r="H1905" s="41"/>
      <c r="I1905" s="98"/>
      <c r="J1905" s="98"/>
      <c r="K1905" s="98"/>
      <c r="L1905" s="98"/>
      <c r="M1905" s="98"/>
      <c r="N1905" s="41"/>
      <c r="O1905" s="98"/>
      <c r="P1905" s="98"/>
      <c r="Q1905" s="98"/>
      <c r="R1905" s="98"/>
      <c r="S1905" s="98"/>
      <c r="T1905" s="98"/>
      <c r="U1905" s="98"/>
      <c r="V1905" s="41"/>
      <c r="W1905" s="98"/>
      <c r="X1905" s="98"/>
      <c r="Y1905" s="98"/>
      <c r="Z1905" s="98"/>
      <c r="AA1905" s="98"/>
      <c r="AB1905" s="98"/>
      <c r="AC1905" s="59">
        <f t="shared" si="1588"/>
        <v>0</v>
      </c>
      <c r="AD1905" s="16"/>
      <c r="AE1905" s="16"/>
      <c r="AF1905" s="16"/>
      <c r="AG1905" s="16"/>
      <c r="AH1905" s="16"/>
      <c r="AI1905" s="16"/>
      <c r="AJ1905" s="16"/>
      <c r="AK1905" s="16"/>
      <c r="AL1905" s="16"/>
      <c r="AM1905" s="16"/>
      <c r="AN1905" s="16"/>
      <c r="AO1905" s="16"/>
    </row>
    <row r="1906" s="1" customFormat="1" ht="12.75" customHeight="1">
      <c r="A1906" s="862"/>
      <c r="B1906" s="109"/>
      <c r="C1906" s="39" t="s">
        <v>18</v>
      </c>
      <c r="D1906" s="39"/>
      <c r="E1906" s="119"/>
      <c r="F1906" s="119"/>
      <c r="G1906" s="119"/>
      <c r="H1906" s="400"/>
      <c r="I1906" s="119"/>
      <c r="J1906" s="119"/>
      <c r="K1906" s="119"/>
      <c r="L1906" s="119"/>
      <c r="M1906" s="119"/>
      <c r="N1906" s="400"/>
      <c r="O1906" s="119"/>
      <c r="P1906" s="119"/>
      <c r="Q1906" s="119"/>
      <c r="R1906" s="119"/>
      <c r="S1906" s="119"/>
      <c r="T1906" s="119"/>
      <c r="U1906" s="119"/>
      <c r="V1906" s="400"/>
      <c r="W1906" s="119"/>
      <c r="X1906" s="119"/>
      <c r="Y1906" s="119"/>
      <c r="Z1906" s="119"/>
      <c r="AA1906" s="119"/>
      <c r="AB1906" s="119"/>
      <c r="AC1906" s="42"/>
      <c r="AD1906" s="16"/>
      <c r="AE1906" s="16"/>
      <c r="AF1906" s="16"/>
      <c r="AG1906" s="16"/>
      <c r="AH1906" s="16"/>
      <c r="AI1906" s="16"/>
      <c r="AJ1906" s="16"/>
      <c r="AK1906" s="16"/>
      <c r="AL1906" s="16"/>
      <c r="AM1906" s="16"/>
      <c r="AN1906" s="16"/>
      <c r="AO1906" s="16"/>
    </row>
    <row r="1907" s="1" customFormat="1" ht="12.75" customHeight="1">
      <c r="A1907" s="867"/>
      <c r="B1907" s="181"/>
      <c r="C1907" s="51" t="s">
        <v>20</v>
      </c>
      <c r="D1907" s="51"/>
      <c r="E1907" s="212"/>
      <c r="F1907" s="212"/>
      <c r="G1907" s="212"/>
      <c r="H1907" s="213"/>
      <c r="I1907" s="212"/>
      <c r="J1907" s="212"/>
      <c r="K1907" s="212"/>
      <c r="L1907" s="212"/>
      <c r="M1907" s="212"/>
      <c r="N1907" s="213"/>
      <c r="O1907" s="212"/>
      <c r="P1907" s="212"/>
      <c r="Q1907" s="212"/>
      <c r="R1907" s="212"/>
      <c r="S1907" s="212"/>
      <c r="T1907" s="212"/>
      <c r="U1907" s="212"/>
      <c r="V1907" s="213"/>
      <c r="W1907" s="212"/>
      <c r="X1907" s="212"/>
      <c r="Y1907" s="212"/>
      <c r="Z1907" s="212"/>
      <c r="AA1907" s="212"/>
      <c r="AB1907" s="212"/>
      <c r="AC1907" s="101"/>
      <c r="AD1907" s="16"/>
      <c r="AE1907" s="16"/>
      <c r="AF1907" s="16"/>
      <c r="AG1907" s="16"/>
      <c r="AH1907" s="16"/>
      <c r="AI1907" s="16"/>
      <c r="AJ1907" s="16"/>
      <c r="AK1907" s="16"/>
      <c r="AL1907" s="16"/>
      <c r="AM1907" s="16"/>
      <c r="AN1907" s="16"/>
      <c r="AO1907" s="16"/>
    </row>
    <row r="1908" s="1" customFormat="1" ht="12.75" customHeight="1">
      <c r="A1908" s="687" t="s">
        <v>30</v>
      </c>
      <c r="B1908" s="106" t="s">
        <v>781</v>
      </c>
      <c r="C1908" s="57" t="s">
        <v>15</v>
      </c>
      <c r="D1908" s="57" t="s">
        <v>16</v>
      </c>
      <c r="E1908" s="107">
        <v>0.049045499999999999</v>
      </c>
      <c r="F1908" s="107">
        <v>0.032697000000000004</v>
      </c>
      <c r="G1908" s="107">
        <v>0.032697000000000004</v>
      </c>
      <c r="H1908" s="108">
        <v>0.032697000000000004</v>
      </c>
      <c r="I1908" s="107">
        <v>0.049045499999999999</v>
      </c>
      <c r="J1908" s="107">
        <v>0.048578398218154899</v>
      </c>
      <c r="K1908" s="107">
        <v>0.032385598812103268</v>
      </c>
      <c r="L1908" s="107">
        <v>0.032385598812103268</v>
      </c>
      <c r="M1908" s="107">
        <v>0.032385598812103268</v>
      </c>
      <c r="N1908" s="108">
        <v>0.032385598812103268</v>
      </c>
      <c r="O1908" s="107">
        <v>0.03207420059394836</v>
      </c>
      <c r="P1908" s="107">
        <v>0.032385598812103268</v>
      </c>
      <c r="Q1908" s="107">
        <v>0.032385598812103268</v>
      </c>
      <c r="R1908" s="107">
        <v>0.04811130089092254</v>
      </c>
      <c r="S1908" s="107">
        <v>0.03207420059394836</v>
      </c>
      <c r="T1908" s="107">
        <v>0.03207420059394836</v>
      </c>
      <c r="U1908" s="107">
        <v>0.03207420059394836</v>
      </c>
      <c r="V1908" s="108">
        <v>0.03207420059394836</v>
      </c>
      <c r="W1908" s="107">
        <v>0.03207420059394836</v>
      </c>
      <c r="X1908" s="107">
        <v>0.048578398218154899</v>
      </c>
      <c r="Y1908" s="107">
        <v>0.048578398218154899</v>
      </c>
      <c r="Z1908" s="107">
        <v>0.032385598812103268</v>
      </c>
      <c r="AA1908" s="107">
        <v>0.032697000000000004</v>
      </c>
      <c r="AB1908" s="107">
        <v>0.032697000000000004</v>
      </c>
      <c r="AC1908" s="59">
        <f t="shared" si="1588"/>
        <v>0.87456689079380046</v>
      </c>
      <c r="AD1908" s="16"/>
      <c r="AE1908" s="16"/>
      <c r="AF1908" s="16"/>
      <c r="AG1908" s="16"/>
      <c r="AH1908" s="16"/>
      <c r="AI1908" s="16"/>
      <c r="AJ1908" s="16"/>
      <c r="AK1908" s="16"/>
      <c r="AL1908" s="16"/>
      <c r="AM1908" s="16"/>
      <c r="AN1908" s="16"/>
      <c r="AO1908" s="16"/>
    </row>
    <row r="1909" s="1" customFormat="1" ht="12.75" customHeight="1">
      <c r="A1909" s="862"/>
      <c r="B1909" s="109"/>
      <c r="C1909" s="39" t="s">
        <v>17</v>
      </c>
      <c r="D1909" s="39" t="s">
        <v>16</v>
      </c>
      <c r="E1909" s="110">
        <v>0.019618200000000002</v>
      </c>
      <c r="F1909" s="110">
        <v>0.013078800000000002</v>
      </c>
      <c r="G1909" s="110">
        <v>0.013078800000000002</v>
      </c>
      <c r="H1909" s="111">
        <v>0.013078800000000002</v>
      </c>
      <c r="I1909" s="110">
        <v>0.019618200000000002</v>
      </c>
      <c r="J1909" s="110">
        <v>0.019431359287261959</v>
      </c>
      <c r="K1909" s="110">
        <v>0.012954239524841309</v>
      </c>
      <c r="L1909" s="110">
        <v>0.012954239524841309</v>
      </c>
      <c r="M1909" s="110">
        <v>0.012954239524841309</v>
      </c>
      <c r="N1909" s="111">
        <v>0.012954239524841309</v>
      </c>
      <c r="O1909" s="110">
        <v>0.012829680237579345</v>
      </c>
      <c r="P1909" s="110">
        <v>0.012954239524841309</v>
      </c>
      <c r="Q1909" s="110">
        <v>0.012954239524841309</v>
      </c>
      <c r="R1909" s="110">
        <v>0.019244520356369019</v>
      </c>
      <c r="S1909" s="110">
        <v>0.012829680237579345</v>
      </c>
      <c r="T1909" s="110">
        <v>0.012829680237579345</v>
      </c>
      <c r="U1909" s="110">
        <v>0.012829680237579345</v>
      </c>
      <c r="V1909" s="111">
        <v>0.012829680237579345</v>
      </c>
      <c r="W1909" s="110">
        <v>0.012829680237579345</v>
      </c>
      <c r="X1909" s="110">
        <v>0.019431359287261959</v>
      </c>
      <c r="Y1909" s="110">
        <v>0.019431359287261959</v>
      </c>
      <c r="Z1909" s="110">
        <v>0.012954239524841309</v>
      </c>
      <c r="AA1909" s="110">
        <v>0.013078800000000002</v>
      </c>
      <c r="AB1909" s="110">
        <v>0.013078800000000002</v>
      </c>
      <c r="AC1909" s="59">
        <f t="shared" si="1588"/>
        <v>0.34982675631752025</v>
      </c>
      <c r="AD1909" s="16"/>
      <c r="AE1909" s="16"/>
      <c r="AF1909" s="16"/>
      <c r="AG1909" s="16"/>
      <c r="AH1909" s="16"/>
      <c r="AI1909" s="16"/>
      <c r="AJ1909" s="16"/>
      <c r="AK1909" s="16"/>
      <c r="AL1909" s="16"/>
      <c r="AM1909" s="16"/>
      <c r="AN1909" s="16"/>
      <c r="AO1909" s="16"/>
    </row>
    <row r="1910" s="1" customFormat="1" ht="12.75" customHeight="1">
      <c r="A1910" s="862"/>
      <c r="B1910" s="109"/>
      <c r="C1910" s="39" t="s">
        <v>18</v>
      </c>
      <c r="D1910" s="39" t="s">
        <v>19</v>
      </c>
      <c r="E1910" s="130">
        <v>3</v>
      </c>
      <c r="F1910" s="130">
        <v>2</v>
      </c>
      <c r="G1910" s="130">
        <v>2</v>
      </c>
      <c r="H1910" s="131">
        <v>2</v>
      </c>
      <c r="I1910" s="130">
        <v>3</v>
      </c>
      <c r="J1910" s="130">
        <v>3</v>
      </c>
      <c r="K1910" s="130">
        <v>2</v>
      </c>
      <c r="L1910" s="130">
        <v>2</v>
      </c>
      <c r="M1910" s="130">
        <v>2</v>
      </c>
      <c r="N1910" s="131">
        <v>2</v>
      </c>
      <c r="O1910" s="130">
        <v>2</v>
      </c>
      <c r="P1910" s="130">
        <v>2</v>
      </c>
      <c r="Q1910" s="130">
        <v>2</v>
      </c>
      <c r="R1910" s="130">
        <v>3</v>
      </c>
      <c r="S1910" s="130">
        <v>2</v>
      </c>
      <c r="T1910" s="130">
        <v>2</v>
      </c>
      <c r="U1910" s="130">
        <v>2</v>
      </c>
      <c r="V1910" s="131">
        <v>2</v>
      </c>
      <c r="W1910" s="130">
        <v>2</v>
      </c>
      <c r="X1910" s="130">
        <v>3</v>
      </c>
      <c r="Y1910" s="130">
        <v>3</v>
      </c>
      <c r="Z1910" s="130">
        <v>2</v>
      </c>
      <c r="AA1910" s="130">
        <v>2</v>
      </c>
      <c r="AB1910" s="130">
        <v>2</v>
      </c>
      <c r="AC1910" s="42"/>
      <c r="AD1910" s="16"/>
      <c r="AE1910" s="16"/>
      <c r="AF1910" s="16"/>
      <c r="AG1910" s="16"/>
      <c r="AH1910" s="16"/>
      <c r="AI1910" s="16"/>
      <c r="AJ1910" s="16"/>
      <c r="AK1910" s="16"/>
      <c r="AL1910" s="16"/>
      <c r="AM1910" s="16"/>
      <c r="AN1910" s="16"/>
      <c r="AO1910" s="16"/>
    </row>
    <row r="1911" s="1" customFormat="1" ht="12.75" customHeight="1">
      <c r="A1911" s="867"/>
      <c r="B1911" s="181"/>
      <c r="C1911" s="51" t="s">
        <v>20</v>
      </c>
      <c r="D1911" s="51"/>
      <c r="E1911" s="52">
        <f t="shared" si="1586"/>
        <v>0.40000000000000008</v>
      </c>
      <c r="F1911" s="52">
        <f t="shared" si="1586"/>
        <v>0.40000000000000002</v>
      </c>
      <c r="G1911" s="52">
        <f t="shared" si="1586"/>
        <v>0.40000000000000002</v>
      </c>
      <c r="H1911" s="100">
        <f t="shared" si="1586"/>
        <v>0.40000000000000002</v>
      </c>
      <c r="I1911" s="52">
        <f t="shared" si="1586"/>
        <v>0.40000000000000008</v>
      </c>
      <c r="J1911" s="52">
        <f t="shared" si="1586"/>
        <v>0.40000000000000002</v>
      </c>
      <c r="K1911" s="52">
        <f t="shared" si="1586"/>
        <v>0.40000000000000002</v>
      </c>
      <c r="L1911" s="52">
        <f t="shared" si="1586"/>
        <v>0.40000000000000002</v>
      </c>
      <c r="M1911" s="52">
        <f t="shared" si="1586"/>
        <v>0.40000000000000002</v>
      </c>
      <c r="N1911" s="100">
        <f t="shared" si="1586"/>
        <v>0.40000000000000002</v>
      </c>
      <c r="O1911" s="52">
        <f t="shared" si="1586"/>
        <v>0.40000000000000002</v>
      </c>
      <c r="P1911" s="52">
        <f t="shared" si="1586"/>
        <v>0.40000000000000002</v>
      </c>
      <c r="Q1911" s="52">
        <f t="shared" si="1586"/>
        <v>0.40000000000000002</v>
      </c>
      <c r="R1911" s="52">
        <f t="shared" si="1586"/>
        <v>0.40000000000000008</v>
      </c>
      <c r="S1911" s="52">
        <f t="shared" si="1586"/>
        <v>0.40000000000000002</v>
      </c>
      <c r="T1911" s="52">
        <f t="shared" si="1586"/>
        <v>0.40000000000000002</v>
      </c>
      <c r="U1911" s="52">
        <f t="shared" si="1586"/>
        <v>0.40000000000000002</v>
      </c>
      <c r="V1911" s="100">
        <f t="shared" si="1586"/>
        <v>0.40000000000000002</v>
      </c>
      <c r="W1911" s="52">
        <f t="shared" si="1586"/>
        <v>0.40000000000000002</v>
      </c>
      <c r="X1911" s="52">
        <f t="shared" si="1586"/>
        <v>0.40000000000000002</v>
      </c>
      <c r="Y1911" s="52">
        <f t="shared" si="1586"/>
        <v>0.40000000000000002</v>
      </c>
      <c r="Z1911" s="52">
        <f t="shared" si="1586"/>
        <v>0.40000000000000002</v>
      </c>
      <c r="AA1911" s="52">
        <f t="shared" si="1586"/>
        <v>0.40000000000000002</v>
      </c>
      <c r="AB1911" s="52">
        <f t="shared" si="1586"/>
        <v>0.40000000000000002</v>
      </c>
      <c r="AC1911" s="101">
        <f t="shared" si="1586"/>
        <v>0.40000000000000008</v>
      </c>
      <c r="AD1911" s="16"/>
      <c r="AE1911" s="16"/>
      <c r="AF1911" s="16"/>
      <c r="AG1911" s="16"/>
      <c r="AH1911" s="16"/>
      <c r="AI1911" s="16"/>
      <c r="AJ1911" s="16"/>
      <c r="AK1911" s="16"/>
      <c r="AL1911" s="16"/>
      <c r="AM1911" s="16"/>
      <c r="AN1911" s="16"/>
      <c r="AO1911" s="16"/>
    </row>
    <row r="1912" s="1" customFormat="1" ht="12.75" customHeight="1">
      <c r="A1912" s="516" t="s">
        <v>41</v>
      </c>
      <c r="B1912" s="121" t="s">
        <v>782</v>
      </c>
      <c r="C1912" s="33" t="s">
        <v>15</v>
      </c>
      <c r="D1912" s="33" t="s">
        <v>16</v>
      </c>
      <c r="E1912" s="107">
        <v>0.11443950000000001</v>
      </c>
      <c r="F1912" s="107">
        <v>0.11443950000000001</v>
      </c>
      <c r="G1912" s="107">
        <v>0.098090999999999998</v>
      </c>
      <c r="H1912" s="108">
        <v>0.11443950000000001</v>
      </c>
      <c r="I1912" s="107">
        <v>0.098090999999999998</v>
      </c>
      <c r="J1912" s="107">
        <v>0.097156796436309797</v>
      </c>
      <c r="K1912" s="107">
        <v>0.11334959584236144</v>
      </c>
      <c r="L1912" s="107">
        <v>0.11334959584236144</v>
      </c>
      <c r="M1912" s="107">
        <v>0.11334959584236144</v>
      </c>
      <c r="N1912" s="108">
        <v>0.12954239524841307</v>
      </c>
      <c r="O1912" s="107">
        <v>0.12829680237579344</v>
      </c>
      <c r="P1912" s="107">
        <v>0.11334959584236144</v>
      </c>
      <c r="Q1912" s="107">
        <v>0.11334959584236144</v>
      </c>
      <c r="R1912" s="107">
        <v>0.11225970207881927</v>
      </c>
      <c r="S1912" s="107">
        <v>0.11225970207881927</v>
      </c>
      <c r="T1912" s="107">
        <v>0.12829680237579344</v>
      </c>
      <c r="U1912" s="107">
        <v>0.14433390267276763</v>
      </c>
      <c r="V1912" s="108">
        <v>0.12829680237579344</v>
      </c>
      <c r="W1912" s="107">
        <v>0.11225970207881927</v>
      </c>
      <c r="X1912" s="107">
        <v>0.12954239524841307</v>
      </c>
      <c r="Y1912" s="107">
        <v>0.12954239524841307</v>
      </c>
      <c r="Z1912" s="107">
        <v>0.11334959584236144</v>
      </c>
      <c r="AA1912" s="107">
        <v>0.11443950000000001</v>
      </c>
      <c r="AB1912" s="107">
        <v>0.13078800000000002</v>
      </c>
      <c r="AC1912" s="36">
        <f t="shared" ref="AC1912:AC1913" si="1589">SUM(E1912:AB1912)</f>
        <v>2.8166129732723237</v>
      </c>
      <c r="AD1912" s="16"/>
      <c r="AE1912" s="16"/>
      <c r="AF1912" s="16"/>
      <c r="AG1912" s="16"/>
      <c r="AH1912" s="16"/>
      <c r="AI1912" s="16"/>
      <c r="AJ1912" s="16"/>
      <c r="AK1912" s="16"/>
      <c r="AL1912" s="16"/>
      <c r="AM1912" s="16"/>
      <c r="AN1912" s="16"/>
      <c r="AO1912" s="16"/>
    </row>
    <row r="1913" s="1" customFormat="1" ht="12.75" customHeight="1">
      <c r="A1913" s="862"/>
      <c r="B1913" s="109"/>
      <c r="C1913" s="39" t="s">
        <v>17</v>
      </c>
      <c r="D1913" s="39" t="s">
        <v>16</v>
      </c>
      <c r="E1913" s="110">
        <v>0.045775800000000005</v>
      </c>
      <c r="F1913" s="110">
        <v>0.045775800000000005</v>
      </c>
      <c r="G1913" s="110">
        <v>0.039236400000000005</v>
      </c>
      <c r="H1913" s="111">
        <v>0.045775800000000005</v>
      </c>
      <c r="I1913" s="110">
        <v>0.039236400000000005</v>
      </c>
      <c r="J1913" s="110">
        <v>0.038862718574523919</v>
      </c>
      <c r="K1913" s="110">
        <v>0.045339838336944577</v>
      </c>
      <c r="L1913" s="110">
        <v>0.045339838336944577</v>
      </c>
      <c r="M1913" s="110">
        <v>0.045339838336944577</v>
      </c>
      <c r="N1913" s="111">
        <v>0.051816958099365235</v>
      </c>
      <c r="O1913" s="110">
        <v>0.051318720950317379</v>
      </c>
      <c r="P1913" s="110">
        <v>0.045339838336944577</v>
      </c>
      <c r="Q1913" s="110">
        <v>0.045339838336944577</v>
      </c>
      <c r="R1913" s="110">
        <v>0.044903880831527715</v>
      </c>
      <c r="S1913" s="110">
        <v>0.044903880831527715</v>
      </c>
      <c r="T1913" s="110">
        <v>0.051318720950317379</v>
      </c>
      <c r="U1913" s="110">
        <v>0.057733561069107056</v>
      </c>
      <c r="V1913" s="111">
        <v>0.051318720950317379</v>
      </c>
      <c r="W1913" s="110">
        <v>0.044903880831527715</v>
      </c>
      <c r="X1913" s="110">
        <v>0.051816958099365235</v>
      </c>
      <c r="Y1913" s="110">
        <v>0.051816958099365235</v>
      </c>
      <c r="Z1913" s="110">
        <v>0.045339838336944577</v>
      </c>
      <c r="AA1913" s="110">
        <v>0.045775800000000005</v>
      </c>
      <c r="AB1913" s="110">
        <v>0.052315200000000006</v>
      </c>
      <c r="AC1913" s="59">
        <f t="shared" si="1589"/>
        <v>1.1266451893089295</v>
      </c>
      <c r="AD1913" s="16"/>
      <c r="AE1913" s="16"/>
      <c r="AF1913" s="16"/>
      <c r="AG1913" s="16"/>
      <c r="AH1913" s="16"/>
      <c r="AI1913" s="16"/>
      <c r="AJ1913" s="16"/>
      <c r="AK1913" s="16"/>
      <c r="AL1913" s="16"/>
      <c r="AM1913" s="16"/>
      <c r="AN1913" s="16"/>
      <c r="AO1913" s="16"/>
    </row>
    <row r="1914" s="1" customFormat="1" ht="12.75" customHeight="1">
      <c r="A1914" s="862"/>
      <c r="B1914" s="109"/>
      <c r="C1914" s="39" t="s">
        <v>18</v>
      </c>
      <c r="D1914" s="39" t="s">
        <v>19</v>
      </c>
      <c r="E1914" s="130">
        <v>7</v>
      </c>
      <c r="F1914" s="130">
        <v>7</v>
      </c>
      <c r="G1914" s="130">
        <v>6</v>
      </c>
      <c r="H1914" s="131">
        <v>7</v>
      </c>
      <c r="I1914" s="130">
        <v>6</v>
      </c>
      <c r="J1914" s="130">
        <v>6</v>
      </c>
      <c r="K1914" s="130">
        <v>7</v>
      </c>
      <c r="L1914" s="130">
        <v>7</v>
      </c>
      <c r="M1914" s="130">
        <v>7</v>
      </c>
      <c r="N1914" s="131">
        <v>8</v>
      </c>
      <c r="O1914" s="130">
        <v>8</v>
      </c>
      <c r="P1914" s="130">
        <v>7</v>
      </c>
      <c r="Q1914" s="130">
        <v>7</v>
      </c>
      <c r="R1914" s="130">
        <v>7</v>
      </c>
      <c r="S1914" s="130">
        <v>7</v>
      </c>
      <c r="T1914" s="130">
        <v>8</v>
      </c>
      <c r="U1914" s="130">
        <v>9</v>
      </c>
      <c r="V1914" s="131">
        <v>8</v>
      </c>
      <c r="W1914" s="130">
        <v>7</v>
      </c>
      <c r="X1914" s="130">
        <v>8</v>
      </c>
      <c r="Y1914" s="130">
        <v>8</v>
      </c>
      <c r="Z1914" s="130">
        <v>7</v>
      </c>
      <c r="AA1914" s="130">
        <v>7</v>
      </c>
      <c r="AB1914" s="130">
        <v>8</v>
      </c>
      <c r="AC1914" s="42"/>
      <c r="AD1914" s="16"/>
      <c r="AE1914" s="16"/>
      <c r="AF1914" s="16"/>
      <c r="AG1914" s="16"/>
      <c r="AH1914" s="16"/>
      <c r="AI1914" s="16"/>
      <c r="AJ1914" s="16"/>
      <c r="AK1914" s="16"/>
      <c r="AL1914" s="16"/>
      <c r="AM1914" s="16"/>
      <c r="AN1914" s="16"/>
      <c r="AO1914" s="16"/>
    </row>
    <row r="1915" s="1" customFormat="1" ht="12.75" customHeight="1">
      <c r="A1915" s="867"/>
      <c r="B1915" s="181"/>
      <c r="C1915" s="51" t="s">
        <v>20</v>
      </c>
      <c r="D1915" s="51"/>
      <c r="E1915" s="52">
        <f t="shared" si="1586"/>
        <v>0.40000000000000002</v>
      </c>
      <c r="F1915" s="52">
        <f t="shared" si="1586"/>
        <v>0.40000000000000002</v>
      </c>
      <c r="G1915" s="52">
        <f t="shared" si="1586"/>
        <v>0.40000000000000008</v>
      </c>
      <c r="H1915" s="100">
        <f t="shared" si="1586"/>
        <v>0.40000000000000002</v>
      </c>
      <c r="I1915" s="52">
        <f t="shared" si="1586"/>
        <v>0.40000000000000008</v>
      </c>
      <c r="J1915" s="52">
        <f t="shared" si="1586"/>
        <v>0.40000000000000002</v>
      </c>
      <c r="K1915" s="52">
        <f t="shared" si="1586"/>
        <v>0.40000000000000002</v>
      </c>
      <c r="L1915" s="52">
        <f t="shared" si="1586"/>
        <v>0.40000000000000002</v>
      </c>
      <c r="M1915" s="52">
        <f t="shared" si="1586"/>
        <v>0.40000000000000002</v>
      </c>
      <c r="N1915" s="100">
        <f t="shared" si="1586"/>
        <v>0.40000000000000002</v>
      </c>
      <c r="O1915" s="52">
        <f t="shared" si="1586"/>
        <v>0.40000000000000002</v>
      </c>
      <c r="P1915" s="52">
        <f t="shared" si="1586"/>
        <v>0.40000000000000002</v>
      </c>
      <c r="Q1915" s="52">
        <f t="shared" si="1586"/>
        <v>0.40000000000000002</v>
      </c>
      <c r="R1915" s="52">
        <f t="shared" si="1586"/>
        <v>0.40000000000000002</v>
      </c>
      <c r="S1915" s="52">
        <f t="shared" si="1586"/>
        <v>0.40000000000000002</v>
      </c>
      <c r="T1915" s="52">
        <f t="shared" si="1586"/>
        <v>0.40000000000000002</v>
      </c>
      <c r="U1915" s="52">
        <f t="shared" si="1586"/>
        <v>0.40000000000000002</v>
      </c>
      <c r="V1915" s="100">
        <f t="shared" si="1586"/>
        <v>0.40000000000000002</v>
      </c>
      <c r="W1915" s="52">
        <f t="shared" si="1586"/>
        <v>0.40000000000000002</v>
      </c>
      <c r="X1915" s="52">
        <f t="shared" si="1586"/>
        <v>0.40000000000000002</v>
      </c>
      <c r="Y1915" s="52">
        <f t="shared" si="1586"/>
        <v>0.40000000000000002</v>
      </c>
      <c r="Z1915" s="52">
        <f t="shared" si="1586"/>
        <v>0.40000000000000002</v>
      </c>
      <c r="AA1915" s="52">
        <f t="shared" si="1586"/>
        <v>0.40000000000000002</v>
      </c>
      <c r="AB1915" s="52">
        <f t="shared" si="1586"/>
        <v>0.40000000000000002</v>
      </c>
      <c r="AC1915" s="101">
        <f t="shared" si="1586"/>
        <v>0.40000000000000002</v>
      </c>
      <c r="AD1915" s="16"/>
      <c r="AE1915" s="16"/>
      <c r="AF1915" s="16"/>
      <c r="AG1915" s="16"/>
      <c r="AH1915" s="16"/>
      <c r="AI1915" s="16"/>
      <c r="AJ1915" s="16"/>
      <c r="AK1915" s="16"/>
      <c r="AL1915" s="16"/>
      <c r="AM1915" s="16"/>
      <c r="AN1915" s="16"/>
      <c r="AO1915" s="16"/>
    </row>
    <row r="1916" s="1" customFormat="1" ht="12.75" customHeight="1">
      <c r="A1916" s="687" t="s">
        <v>42</v>
      </c>
      <c r="B1916" s="106" t="s">
        <v>783</v>
      </c>
      <c r="C1916" s="57" t="s">
        <v>15</v>
      </c>
      <c r="D1916" s="57" t="s">
        <v>16</v>
      </c>
      <c r="E1916" s="107">
        <v>0.098090999999999998</v>
      </c>
      <c r="F1916" s="107">
        <v>0.09902520356369017</v>
      </c>
      <c r="G1916" s="107">
        <v>0.08174250000000001</v>
      </c>
      <c r="H1916" s="108">
        <v>0.08174250000000001</v>
      </c>
      <c r="I1916" s="107">
        <v>0.08174250000000001</v>
      </c>
      <c r="J1916" s="107">
        <v>0.080963997030258181</v>
      </c>
      <c r="K1916" s="107">
        <v>0.097156796436309797</v>
      </c>
      <c r="L1916" s="107">
        <v>0.097156796436309797</v>
      </c>
      <c r="M1916" s="107">
        <v>0.080963997030258181</v>
      </c>
      <c r="N1916" s="108">
        <v>0.097156796436309797</v>
      </c>
      <c r="O1916" s="107">
        <v>0.11225970207881927</v>
      </c>
      <c r="P1916" s="107">
        <v>0.11334959584236144</v>
      </c>
      <c r="Q1916" s="107">
        <v>0.11334959584236144</v>
      </c>
      <c r="R1916" s="107">
        <v>0.09622260178184508</v>
      </c>
      <c r="S1916" s="107">
        <v>0.11334959584236144</v>
      </c>
      <c r="T1916" s="107">
        <v>0.097156796436309797</v>
      </c>
      <c r="U1916" s="107">
        <v>0.11334959584236144</v>
      </c>
      <c r="V1916" s="108">
        <v>0.097156796436309797</v>
      </c>
      <c r="W1916" s="107">
        <v>0.11334959584236144</v>
      </c>
      <c r="X1916" s="107">
        <v>0.097156796436309797</v>
      </c>
      <c r="Y1916" s="107">
        <v>0.097156796436309797</v>
      </c>
      <c r="Z1916" s="107">
        <v>0.098090999999999998</v>
      </c>
      <c r="AA1916" s="107">
        <v>0.08174250000000001</v>
      </c>
      <c r="AB1916" s="107">
        <v>0.098090999999999998</v>
      </c>
      <c r="AC1916" s="59">
        <f t="shared" ref="AC1916:AC1917" si="1590">SUM(E1916:AB1916)</f>
        <v>2.3375240557508463</v>
      </c>
      <c r="AD1916" s="16"/>
      <c r="AE1916" s="16"/>
      <c r="AF1916" s="16"/>
      <c r="AG1916" s="16"/>
      <c r="AH1916" s="16"/>
      <c r="AI1916" s="16"/>
      <c r="AJ1916" s="16"/>
      <c r="AK1916" s="16"/>
      <c r="AL1916" s="16"/>
      <c r="AM1916" s="16"/>
      <c r="AN1916" s="16"/>
      <c r="AO1916" s="16"/>
    </row>
    <row r="1917" s="1" customFormat="1" ht="12.75" customHeight="1">
      <c r="A1917" s="862"/>
      <c r="B1917" s="109"/>
      <c r="C1917" s="39" t="s">
        <v>17</v>
      </c>
      <c r="D1917" s="39" t="s">
        <v>16</v>
      </c>
      <c r="E1917" s="110">
        <v>0.039236400000000005</v>
      </c>
      <c r="F1917" s="110">
        <v>0.039610081425476069</v>
      </c>
      <c r="G1917" s="110">
        <v>0.032697000000000004</v>
      </c>
      <c r="H1917" s="111">
        <v>0.032697000000000004</v>
      </c>
      <c r="I1917" s="110">
        <v>0.032697000000000004</v>
      </c>
      <c r="J1917" s="110">
        <v>0.032385598812103275</v>
      </c>
      <c r="K1917" s="110">
        <v>0.038862718574523919</v>
      </c>
      <c r="L1917" s="110">
        <v>0.038862718574523919</v>
      </c>
      <c r="M1917" s="110">
        <v>0.032385598812103275</v>
      </c>
      <c r="N1917" s="111">
        <v>0.038862718574523919</v>
      </c>
      <c r="O1917" s="110">
        <v>0.044903880831527715</v>
      </c>
      <c r="P1917" s="110">
        <v>0.045339838336944577</v>
      </c>
      <c r="Q1917" s="110">
        <v>0.045339838336944577</v>
      </c>
      <c r="R1917" s="110">
        <v>0.038489040712738037</v>
      </c>
      <c r="S1917" s="110">
        <v>0.045339838336944577</v>
      </c>
      <c r="T1917" s="110">
        <v>0.038862718574523919</v>
      </c>
      <c r="U1917" s="110">
        <v>0.045339838336944577</v>
      </c>
      <c r="V1917" s="111">
        <v>0.038862718574523919</v>
      </c>
      <c r="W1917" s="110">
        <v>0.045339838336944577</v>
      </c>
      <c r="X1917" s="110">
        <v>0.038862718574523919</v>
      </c>
      <c r="Y1917" s="110">
        <v>0.038862718574523919</v>
      </c>
      <c r="Z1917" s="110">
        <v>0.039236400000000005</v>
      </c>
      <c r="AA1917" s="110">
        <v>0.032697000000000004</v>
      </c>
      <c r="AB1917" s="110">
        <v>0.039236400000000005</v>
      </c>
      <c r="AC1917" s="59">
        <f t="shared" si="1590"/>
        <v>0.93500962230033879</v>
      </c>
      <c r="AD1917" s="16"/>
      <c r="AE1917" s="16"/>
      <c r="AF1917" s="16"/>
      <c r="AG1917" s="16"/>
      <c r="AH1917" s="16"/>
      <c r="AI1917" s="16"/>
      <c r="AJ1917" s="16"/>
      <c r="AK1917" s="16"/>
      <c r="AL1917" s="16"/>
      <c r="AM1917" s="16"/>
      <c r="AN1917" s="16"/>
      <c r="AO1917" s="16"/>
    </row>
    <row r="1918" s="1" customFormat="1" ht="12.75" customHeight="1">
      <c r="A1918" s="862"/>
      <c r="B1918" s="109"/>
      <c r="C1918" s="39" t="s">
        <v>18</v>
      </c>
      <c r="D1918" s="39" t="s">
        <v>19</v>
      </c>
      <c r="E1918" s="130">
        <v>6</v>
      </c>
      <c r="F1918" s="130">
        <v>6</v>
      </c>
      <c r="G1918" s="130">
        <v>5</v>
      </c>
      <c r="H1918" s="131">
        <v>5</v>
      </c>
      <c r="I1918" s="130">
        <v>5</v>
      </c>
      <c r="J1918" s="130">
        <v>5</v>
      </c>
      <c r="K1918" s="130">
        <v>6</v>
      </c>
      <c r="L1918" s="130">
        <v>6</v>
      </c>
      <c r="M1918" s="130">
        <v>5</v>
      </c>
      <c r="N1918" s="131">
        <v>6</v>
      </c>
      <c r="O1918" s="130">
        <v>7</v>
      </c>
      <c r="P1918" s="130">
        <v>7</v>
      </c>
      <c r="Q1918" s="130">
        <v>7</v>
      </c>
      <c r="R1918" s="130">
        <v>6</v>
      </c>
      <c r="S1918" s="130">
        <v>7</v>
      </c>
      <c r="T1918" s="130">
        <v>6</v>
      </c>
      <c r="U1918" s="130">
        <v>7</v>
      </c>
      <c r="V1918" s="131">
        <v>6</v>
      </c>
      <c r="W1918" s="130">
        <v>7</v>
      </c>
      <c r="X1918" s="130">
        <v>6</v>
      </c>
      <c r="Y1918" s="130">
        <v>6</v>
      </c>
      <c r="Z1918" s="130">
        <v>6</v>
      </c>
      <c r="AA1918" s="130">
        <v>5</v>
      </c>
      <c r="AB1918" s="130">
        <v>6</v>
      </c>
      <c r="AC1918" s="42"/>
      <c r="AD1918" s="16"/>
      <c r="AE1918" s="16"/>
      <c r="AF1918" s="16"/>
      <c r="AG1918" s="16"/>
      <c r="AH1918" s="16"/>
      <c r="AI1918" s="16"/>
      <c r="AJ1918" s="16"/>
      <c r="AK1918" s="16"/>
      <c r="AL1918" s="16"/>
      <c r="AM1918" s="16"/>
      <c r="AN1918" s="16"/>
      <c r="AO1918" s="16"/>
    </row>
    <row r="1919" s="1" customFormat="1" ht="12.75" customHeight="1">
      <c r="A1919" s="863"/>
      <c r="B1919" s="114"/>
      <c r="C1919" s="115" t="s">
        <v>20</v>
      </c>
      <c r="D1919" s="115"/>
      <c r="E1919" s="116">
        <f t="shared" si="1586"/>
        <v>0.40000000000000008</v>
      </c>
      <c r="F1919" s="116">
        <f t="shared" si="1586"/>
        <v>0.40000000000000002</v>
      </c>
      <c r="G1919" s="116">
        <f t="shared" si="1586"/>
        <v>0.40000000000000002</v>
      </c>
      <c r="H1919" s="117">
        <f t="shared" si="1586"/>
        <v>0.40000000000000002</v>
      </c>
      <c r="I1919" s="116">
        <f t="shared" si="1586"/>
        <v>0.40000000000000002</v>
      </c>
      <c r="J1919" s="116">
        <f t="shared" si="1586"/>
        <v>0.40000000000000002</v>
      </c>
      <c r="K1919" s="116">
        <f t="shared" si="1586"/>
        <v>0.40000000000000002</v>
      </c>
      <c r="L1919" s="116">
        <f t="shared" si="1586"/>
        <v>0.40000000000000002</v>
      </c>
      <c r="M1919" s="116">
        <f t="shared" si="1586"/>
        <v>0.40000000000000002</v>
      </c>
      <c r="N1919" s="117">
        <f t="shared" si="1586"/>
        <v>0.40000000000000002</v>
      </c>
      <c r="O1919" s="116">
        <f t="shared" si="1586"/>
        <v>0.40000000000000002</v>
      </c>
      <c r="P1919" s="116">
        <f t="shared" si="1586"/>
        <v>0.40000000000000002</v>
      </c>
      <c r="Q1919" s="116">
        <f t="shared" si="1586"/>
        <v>0.40000000000000002</v>
      </c>
      <c r="R1919" s="116">
        <f t="shared" si="1586"/>
        <v>0.40000000000000008</v>
      </c>
      <c r="S1919" s="116">
        <f t="shared" si="1586"/>
        <v>0.40000000000000002</v>
      </c>
      <c r="T1919" s="116">
        <f t="shared" si="1586"/>
        <v>0.40000000000000002</v>
      </c>
      <c r="U1919" s="116">
        <f t="shared" si="1586"/>
        <v>0.40000000000000002</v>
      </c>
      <c r="V1919" s="117">
        <f t="shared" si="1586"/>
        <v>0.40000000000000002</v>
      </c>
      <c r="W1919" s="116">
        <f t="shared" si="1586"/>
        <v>0.40000000000000002</v>
      </c>
      <c r="X1919" s="116">
        <f t="shared" si="1586"/>
        <v>0.40000000000000002</v>
      </c>
      <c r="Y1919" s="116">
        <f t="shared" si="1586"/>
        <v>0.40000000000000002</v>
      </c>
      <c r="Z1919" s="116">
        <f t="shared" si="1586"/>
        <v>0.40000000000000008</v>
      </c>
      <c r="AA1919" s="116">
        <f t="shared" si="1586"/>
        <v>0.40000000000000002</v>
      </c>
      <c r="AB1919" s="116">
        <f t="shared" si="1586"/>
        <v>0.40000000000000008</v>
      </c>
      <c r="AC1919" s="125">
        <f t="shared" si="1586"/>
        <v>0.40000000000000013</v>
      </c>
      <c r="AD1919" s="16"/>
      <c r="AE1919" s="16"/>
      <c r="AF1919" s="16"/>
      <c r="AG1919" s="16"/>
      <c r="AH1919" s="16"/>
      <c r="AI1919" s="16"/>
      <c r="AJ1919" s="16"/>
      <c r="AK1919" s="16"/>
      <c r="AL1919" s="16"/>
      <c r="AM1919" s="16"/>
      <c r="AN1919" s="16"/>
      <c r="AO1919" s="16"/>
    </row>
    <row r="1920" s="1" customFormat="1" ht="12.75" customHeight="1">
      <c r="A1920" s="516" t="s">
        <v>39</v>
      </c>
      <c r="B1920" s="121" t="s">
        <v>167</v>
      </c>
      <c r="C1920" s="33" t="s">
        <v>15</v>
      </c>
      <c r="D1920" s="33"/>
      <c r="E1920" s="374"/>
      <c r="F1920" s="374"/>
      <c r="G1920" s="374"/>
      <c r="H1920" s="459"/>
      <c r="I1920" s="374"/>
      <c r="J1920" s="374"/>
      <c r="K1920" s="374"/>
      <c r="L1920" s="374"/>
      <c r="M1920" s="374"/>
      <c r="N1920" s="459"/>
      <c r="O1920" s="374"/>
      <c r="P1920" s="374"/>
      <c r="Q1920" s="374"/>
      <c r="R1920" s="374"/>
      <c r="S1920" s="374"/>
      <c r="T1920" s="374"/>
      <c r="U1920" s="374"/>
      <c r="V1920" s="459"/>
      <c r="W1920" s="374"/>
      <c r="X1920" s="374"/>
      <c r="Y1920" s="374"/>
      <c r="Z1920" s="374"/>
      <c r="AA1920" s="374"/>
      <c r="AB1920" s="374"/>
      <c r="AC1920" s="36">
        <f t="shared" ref="AC1920:AC1929" si="1591">SUM(E1920:AB1920)</f>
        <v>0</v>
      </c>
      <c r="AD1920" s="16"/>
      <c r="AE1920" s="16"/>
      <c r="AF1920" s="16"/>
      <c r="AG1920" s="16"/>
      <c r="AH1920" s="16"/>
      <c r="AI1920" s="16"/>
      <c r="AJ1920" s="16"/>
      <c r="AK1920" s="16"/>
      <c r="AL1920" s="16"/>
      <c r="AM1920" s="16"/>
      <c r="AN1920" s="16"/>
      <c r="AO1920" s="16"/>
    </row>
    <row r="1921" s="1" customFormat="1" ht="12.75" customHeight="1">
      <c r="A1921" s="862"/>
      <c r="B1921" s="109"/>
      <c r="C1921" s="39" t="s">
        <v>17</v>
      </c>
      <c r="D1921" s="39"/>
      <c r="E1921" s="119"/>
      <c r="F1921" s="119"/>
      <c r="G1921" s="119"/>
      <c r="H1921" s="400"/>
      <c r="I1921" s="119"/>
      <c r="J1921" s="119"/>
      <c r="K1921" s="119"/>
      <c r="L1921" s="119"/>
      <c r="M1921" s="119"/>
      <c r="N1921" s="400"/>
      <c r="O1921" s="119"/>
      <c r="P1921" s="119"/>
      <c r="Q1921" s="119"/>
      <c r="R1921" s="119"/>
      <c r="S1921" s="119"/>
      <c r="T1921" s="119"/>
      <c r="U1921" s="119"/>
      <c r="V1921" s="400"/>
      <c r="W1921" s="119"/>
      <c r="X1921" s="119"/>
      <c r="Y1921" s="119"/>
      <c r="Z1921" s="119"/>
      <c r="AA1921" s="119"/>
      <c r="AB1921" s="119"/>
      <c r="AC1921" s="59">
        <f t="shared" si="1591"/>
        <v>0</v>
      </c>
      <c r="AD1921" s="16"/>
      <c r="AE1921" s="16"/>
      <c r="AF1921" s="16"/>
      <c r="AG1921" s="16"/>
      <c r="AH1921" s="16"/>
      <c r="AI1921" s="16"/>
      <c r="AJ1921" s="16"/>
      <c r="AK1921" s="16"/>
      <c r="AL1921" s="16"/>
      <c r="AM1921" s="16"/>
      <c r="AN1921" s="16"/>
      <c r="AO1921" s="16"/>
    </row>
    <row r="1922" s="1" customFormat="1" ht="12.75" customHeight="1">
      <c r="A1922" s="862"/>
      <c r="B1922" s="109"/>
      <c r="C1922" s="39" t="s">
        <v>18</v>
      </c>
      <c r="D1922" s="39"/>
      <c r="E1922" s="119"/>
      <c r="F1922" s="119"/>
      <c r="G1922" s="119"/>
      <c r="H1922" s="180"/>
      <c r="I1922" s="119"/>
      <c r="J1922" s="119"/>
      <c r="K1922" s="119"/>
      <c r="L1922" s="119"/>
      <c r="M1922" s="119"/>
      <c r="N1922" s="180"/>
      <c r="O1922" s="119"/>
      <c r="P1922" s="119"/>
      <c r="Q1922" s="119"/>
      <c r="R1922" s="119"/>
      <c r="S1922" s="119"/>
      <c r="T1922" s="119"/>
      <c r="U1922" s="119"/>
      <c r="V1922" s="180"/>
      <c r="W1922" s="119"/>
      <c r="X1922" s="119"/>
      <c r="Y1922" s="119"/>
      <c r="Z1922" s="119"/>
      <c r="AA1922" s="119"/>
      <c r="AB1922" s="119"/>
      <c r="AC1922" s="42"/>
      <c r="AD1922" s="16"/>
      <c r="AE1922" s="16"/>
      <c r="AF1922" s="16"/>
      <c r="AG1922" s="16"/>
      <c r="AH1922" s="16"/>
      <c r="AI1922" s="16"/>
      <c r="AJ1922" s="16"/>
      <c r="AK1922" s="16"/>
      <c r="AL1922" s="16"/>
      <c r="AM1922" s="16"/>
      <c r="AN1922" s="16"/>
      <c r="AO1922" s="16"/>
    </row>
    <row r="1923" s="1" customFormat="1" ht="12.75" customHeight="1">
      <c r="A1923" s="863"/>
      <c r="B1923" s="114"/>
      <c r="C1923" s="115" t="s">
        <v>20</v>
      </c>
      <c r="D1923" s="115"/>
      <c r="E1923" s="239"/>
      <c r="F1923" s="239"/>
      <c r="G1923" s="239"/>
      <c r="H1923" s="100"/>
      <c r="I1923" s="239"/>
      <c r="J1923" s="239"/>
      <c r="K1923" s="239"/>
      <c r="L1923" s="239"/>
      <c r="M1923" s="239"/>
      <c r="N1923" s="100"/>
      <c r="O1923" s="239"/>
      <c r="P1923" s="239"/>
      <c r="Q1923" s="239"/>
      <c r="R1923" s="239"/>
      <c r="S1923" s="239"/>
      <c r="T1923" s="239"/>
      <c r="U1923" s="239"/>
      <c r="V1923" s="100"/>
      <c r="W1923" s="239"/>
      <c r="X1923" s="239"/>
      <c r="Y1923" s="239"/>
      <c r="Z1923" s="239"/>
      <c r="AA1923" s="239"/>
      <c r="AB1923" s="239"/>
      <c r="AC1923" s="125"/>
      <c r="AD1923" s="16"/>
      <c r="AE1923" s="16"/>
      <c r="AF1923" s="16"/>
      <c r="AG1923" s="16"/>
      <c r="AH1923" s="16"/>
      <c r="AI1923" s="16"/>
      <c r="AJ1923" s="16"/>
      <c r="AK1923" s="16"/>
      <c r="AL1923" s="16"/>
      <c r="AM1923" s="16"/>
      <c r="AN1923" s="16"/>
      <c r="AO1923" s="16"/>
    </row>
    <row r="1924" s="1" customFormat="1" ht="12.75" customHeight="1">
      <c r="A1924" s="516" t="s">
        <v>43</v>
      </c>
      <c r="B1924" s="121" t="s">
        <v>167</v>
      </c>
      <c r="C1924" s="33" t="s">
        <v>15</v>
      </c>
      <c r="D1924" s="33"/>
      <c r="E1924" s="374"/>
      <c r="F1924" s="374"/>
      <c r="G1924" s="374"/>
      <c r="H1924" s="459"/>
      <c r="I1924" s="374"/>
      <c r="J1924" s="374"/>
      <c r="K1924" s="374"/>
      <c r="L1924" s="374"/>
      <c r="M1924" s="374"/>
      <c r="N1924" s="459"/>
      <c r="O1924" s="374"/>
      <c r="P1924" s="374"/>
      <c r="Q1924" s="374"/>
      <c r="R1924" s="374"/>
      <c r="S1924" s="374"/>
      <c r="T1924" s="374"/>
      <c r="U1924" s="374"/>
      <c r="V1924" s="459"/>
      <c r="W1924" s="374"/>
      <c r="X1924" s="374"/>
      <c r="Y1924" s="374"/>
      <c r="Z1924" s="374"/>
      <c r="AA1924" s="374"/>
      <c r="AB1924" s="374"/>
      <c r="AC1924" s="36">
        <f t="shared" si="1591"/>
        <v>0</v>
      </c>
      <c r="AD1924" s="16"/>
      <c r="AE1924" s="16"/>
      <c r="AF1924" s="16"/>
      <c r="AG1924" s="16"/>
      <c r="AH1924" s="16"/>
      <c r="AI1924" s="16"/>
      <c r="AJ1924" s="16"/>
      <c r="AK1924" s="16"/>
      <c r="AL1924" s="16"/>
      <c r="AM1924" s="16"/>
      <c r="AN1924" s="16"/>
      <c r="AO1924" s="16"/>
    </row>
    <row r="1925" s="1" customFormat="1" ht="12.75" customHeight="1">
      <c r="A1925" s="862"/>
      <c r="B1925" s="109"/>
      <c r="C1925" s="39" t="s">
        <v>17</v>
      </c>
      <c r="D1925" s="39"/>
      <c r="E1925" s="119"/>
      <c r="F1925" s="119"/>
      <c r="G1925" s="119"/>
      <c r="H1925" s="400"/>
      <c r="I1925" s="119"/>
      <c r="J1925" s="119"/>
      <c r="K1925" s="119"/>
      <c r="L1925" s="119"/>
      <c r="M1925" s="119"/>
      <c r="N1925" s="400"/>
      <c r="O1925" s="119"/>
      <c r="P1925" s="119"/>
      <c r="Q1925" s="119"/>
      <c r="R1925" s="119"/>
      <c r="S1925" s="119"/>
      <c r="T1925" s="119"/>
      <c r="U1925" s="119"/>
      <c r="V1925" s="400"/>
      <c r="W1925" s="119"/>
      <c r="X1925" s="119"/>
      <c r="Y1925" s="119"/>
      <c r="Z1925" s="119"/>
      <c r="AA1925" s="119"/>
      <c r="AB1925" s="119"/>
      <c r="AC1925" s="59">
        <f t="shared" si="1591"/>
        <v>0</v>
      </c>
      <c r="AD1925" s="16"/>
      <c r="AE1925" s="16"/>
      <c r="AF1925" s="16"/>
      <c r="AG1925" s="16"/>
      <c r="AH1925" s="16"/>
      <c r="AI1925" s="16"/>
      <c r="AJ1925" s="16"/>
      <c r="AK1925" s="16"/>
      <c r="AL1925" s="16"/>
      <c r="AM1925" s="16"/>
      <c r="AN1925" s="16"/>
      <c r="AO1925" s="16"/>
    </row>
    <row r="1926" s="1" customFormat="1" ht="12.75" customHeight="1">
      <c r="A1926" s="862"/>
      <c r="B1926" s="109"/>
      <c r="C1926" s="39" t="s">
        <v>18</v>
      </c>
      <c r="D1926" s="39"/>
      <c r="E1926" s="119"/>
      <c r="F1926" s="119"/>
      <c r="G1926" s="119"/>
      <c r="H1926" s="400"/>
      <c r="I1926" s="119"/>
      <c r="J1926" s="119"/>
      <c r="K1926" s="119"/>
      <c r="L1926" s="119"/>
      <c r="M1926" s="119"/>
      <c r="N1926" s="400"/>
      <c r="O1926" s="119"/>
      <c r="P1926" s="119"/>
      <c r="Q1926" s="119"/>
      <c r="R1926" s="119"/>
      <c r="S1926" s="119"/>
      <c r="T1926" s="119"/>
      <c r="U1926" s="119"/>
      <c r="V1926" s="400"/>
      <c r="W1926" s="119"/>
      <c r="X1926" s="119"/>
      <c r="Y1926" s="119"/>
      <c r="Z1926" s="119"/>
      <c r="AA1926" s="119"/>
      <c r="AB1926" s="119"/>
      <c r="AC1926" s="42"/>
      <c r="AD1926" s="16"/>
      <c r="AE1926" s="16"/>
      <c r="AF1926" s="16"/>
      <c r="AG1926" s="16"/>
      <c r="AH1926" s="16"/>
      <c r="AI1926" s="16"/>
      <c r="AJ1926" s="16"/>
      <c r="AK1926" s="16"/>
      <c r="AL1926" s="16"/>
      <c r="AM1926" s="16"/>
      <c r="AN1926" s="16"/>
      <c r="AO1926" s="16"/>
    </row>
    <row r="1927" s="1" customFormat="1" ht="12.75" customHeight="1">
      <c r="A1927" s="863"/>
      <c r="B1927" s="114"/>
      <c r="C1927" s="115" t="s">
        <v>20</v>
      </c>
      <c r="D1927" s="115"/>
      <c r="E1927" s="239"/>
      <c r="F1927" s="239"/>
      <c r="G1927" s="239"/>
      <c r="H1927" s="240"/>
      <c r="I1927" s="239"/>
      <c r="J1927" s="239"/>
      <c r="K1927" s="239"/>
      <c r="L1927" s="239"/>
      <c r="M1927" s="239"/>
      <c r="N1927" s="240"/>
      <c r="O1927" s="239"/>
      <c r="P1927" s="239"/>
      <c r="Q1927" s="239"/>
      <c r="R1927" s="239"/>
      <c r="S1927" s="239"/>
      <c r="T1927" s="239"/>
      <c r="U1927" s="239"/>
      <c r="V1927" s="240"/>
      <c r="W1927" s="239"/>
      <c r="X1927" s="239"/>
      <c r="Y1927" s="239"/>
      <c r="Z1927" s="239"/>
      <c r="AA1927" s="239"/>
      <c r="AB1927" s="239"/>
      <c r="AC1927" s="125"/>
      <c r="AD1927" s="16"/>
      <c r="AE1927" s="16"/>
      <c r="AF1927" s="16"/>
      <c r="AG1927" s="16"/>
      <c r="AH1927" s="16"/>
      <c r="AI1927" s="16"/>
      <c r="AJ1927" s="16"/>
      <c r="AK1927" s="16"/>
      <c r="AL1927" s="16"/>
      <c r="AM1927" s="16"/>
      <c r="AN1927" s="16"/>
      <c r="AO1927" s="16"/>
    </row>
    <row r="1928" s="1" customFormat="1" ht="12.75" customHeight="1">
      <c r="A1928" s="463"/>
      <c r="B1928" s="1019" t="s">
        <v>50</v>
      </c>
      <c r="C1928" s="33" t="s">
        <v>15</v>
      </c>
      <c r="D1928" s="33" t="s">
        <v>16</v>
      </c>
      <c r="E1928" s="298"/>
      <c r="F1928" s="298"/>
      <c r="G1928" s="298"/>
      <c r="H1928" s="299"/>
      <c r="I1928" s="298"/>
      <c r="J1928" s="298"/>
      <c r="K1928" s="298"/>
      <c r="L1928" s="298"/>
      <c r="M1928" s="298"/>
      <c r="N1928" s="299"/>
      <c r="O1928" s="298"/>
      <c r="P1928" s="298"/>
      <c r="Q1928" s="298"/>
      <c r="R1928" s="298"/>
      <c r="S1928" s="298"/>
      <c r="T1928" s="298"/>
      <c r="U1928" s="298"/>
      <c r="V1928" s="299"/>
      <c r="W1928" s="298"/>
      <c r="X1928" s="298"/>
      <c r="Y1928" s="298"/>
      <c r="Z1928" s="298"/>
      <c r="AA1928" s="298"/>
      <c r="AB1928" s="298"/>
      <c r="AC1928" s="36">
        <f t="shared" si="1591"/>
        <v>0</v>
      </c>
      <c r="AD1928" s="621">
        <f t="shared" ref="AD1928:AD1929" si="1592">MAX(E1928:AA1928)</f>
        <v>0</v>
      </c>
      <c r="AE1928" s="16"/>
      <c r="AF1928" s="16"/>
      <c r="AG1928" s="16"/>
      <c r="AH1928" s="16"/>
      <c r="AI1928" s="16"/>
      <c r="AJ1928" s="16"/>
      <c r="AK1928" s="16"/>
      <c r="AL1928" s="16"/>
      <c r="AM1928" s="16"/>
      <c r="AN1928" s="16"/>
      <c r="AO1928" s="16"/>
    </row>
    <row r="1929" s="1" customFormat="1" ht="12.75" customHeight="1">
      <c r="A1929" s="467"/>
      <c r="B1929" s="1020" t="s">
        <v>51</v>
      </c>
      <c r="C1929" s="51" t="s">
        <v>15</v>
      </c>
      <c r="D1929" s="51" t="s">
        <v>16</v>
      </c>
      <c r="E1929" s="291"/>
      <c r="F1929" s="291"/>
      <c r="G1929" s="291"/>
      <c r="H1929" s="292"/>
      <c r="I1929" s="291"/>
      <c r="J1929" s="291"/>
      <c r="K1929" s="291"/>
      <c r="L1929" s="291"/>
      <c r="M1929" s="291"/>
      <c r="N1929" s="292"/>
      <c r="O1929" s="291"/>
      <c r="P1929" s="291"/>
      <c r="Q1929" s="291"/>
      <c r="R1929" s="291"/>
      <c r="S1929" s="291"/>
      <c r="T1929" s="291"/>
      <c r="U1929" s="291"/>
      <c r="V1929" s="292"/>
      <c r="W1929" s="291"/>
      <c r="X1929" s="291"/>
      <c r="Y1929" s="291"/>
      <c r="Z1929" s="291"/>
      <c r="AA1929" s="291"/>
      <c r="AB1929" s="291"/>
      <c r="AC1929" s="101">
        <f t="shared" si="1591"/>
        <v>0</v>
      </c>
      <c r="AD1929" s="621">
        <f t="shared" si="1592"/>
        <v>0</v>
      </c>
      <c r="AE1929" s="16"/>
      <c r="AF1929" s="16"/>
      <c r="AG1929" s="16"/>
      <c r="AH1929" s="16"/>
      <c r="AI1929" s="16"/>
      <c r="AJ1929" s="16"/>
      <c r="AK1929" s="16"/>
      <c r="AL1929" s="16"/>
      <c r="AM1929" s="16"/>
      <c r="AN1929" s="16"/>
      <c r="AO1929" s="16"/>
    </row>
    <row r="1930" s="1" customFormat="1" ht="12.75" customHeight="1">
      <c r="A1930" s="687" t="s">
        <v>52</v>
      </c>
      <c r="B1930" s="57"/>
      <c r="C1930" s="57" t="s">
        <v>15</v>
      </c>
      <c r="D1930" s="57"/>
      <c r="E1930" s="398">
        <f t="shared" ref="E1930:AC1931" si="1593">E1896+E1900+E1904+E1908+E1912+E1916+E1920+E1924</f>
        <v>0.35966700000000001</v>
      </c>
      <c r="F1930" s="398">
        <f t="shared" si="1593"/>
        <v>0.37757250593948366</v>
      </c>
      <c r="G1930" s="398">
        <f t="shared" si="1593"/>
        <v>0.34331850000000003</v>
      </c>
      <c r="H1930" s="399">
        <f t="shared" si="1593"/>
        <v>0.35966700000000001</v>
      </c>
      <c r="I1930" s="398">
        <f t="shared" si="1593"/>
        <v>0.39236399999999999</v>
      </c>
      <c r="J1930" s="398">
        <f t="shared" si="1593"/>
        <v>0.38862718574523925</v>
      </c>
      <c r="K1930" s="398">
        <f t="shared" si="1593"/>
        <v>0.40481998515129086</v>
      </c>
      <c r="L1930" s="398">
        <f t="shared" si="1593"/>
        <v>0.40481998515129086</v>
      </c>
      <c r="M1930" s="398">
        <f t="shared" si="1593"/>
        <v>0.38862718574523925</v>
      </c>
      <c r="N1930" s="399">
        <f t="shared" si="1593"/>
        <v>0.38862718574523925</v>
      </c>
      <c r="O1930" s="398">
        <f t="shared" si="1593"/>
        <v>0.43300170801830296</v>
      </c>
      <c r="P1930" s="398">
        <f t="shared" si="1593"/>
        <v>0.42101278455734248</v>
      </c>
      <c r="Q1930" s="398">
        <f t="shared" si="1593"/>
        <v>0.42101278455734248</v>
      </c>
      <c r="R1930" s="398">
        <f t="shared" si="1593"/>
        <v>0.41696460772132871</v>
      </c>
      <c r="S1930" s="398">
        <f t="shared" si="1593"/>
        <v>0.41883299703025817</v>
      </c>
      <c r="T1930" s="398">
        <f t="shared" si="1593"/>
        <v>0.4509071976242065</v>
      </c>
      <c r="U1930" s="398">
        <f t="shared" si="1593"/>
        <v>0.48313709732723226</v>
      </c>
      <c r="V1930" s="399">
        <f t="shared" si="1593"/>
        <v>0.4509071976242065</v>
      </c>
      <c r="W1930" s="398">
        <f t="shared" si="1593"/>
        <v>0.41883299703025817</v>
      </c>
      <c r="X1930" s="398">
        <f t="shared" si="1593"/>
        <v>0.40481998515129086</v>
      </c>
      <c r="Y1930" s="398">
        <f t="shared" si="1593"/>
        <v>0.43720558396339415</v>
      </c>
      <c r="Z1930" s="398">
        <f t="shared" si="1593"/>
        <v>0.40653269168472289</v>
      </c>
      <c r="AA1930" s="398">
        <f t="shared" si="1593"/>
        <v>0.39236399999999999</v>
      </c>
      <c r="AB1930" s="398">
        <f t="shared" si="1593"/>
        <v>0.39236399999999999</v>
      </c>
      <c r="AC1930" s="59">
        <f t="shared" si="1593"/>
        <v>9.7560061657676691</v>
      </c>
      <c r="AD1930" s="16"/>
      <c r="AE1930" s="16"/>
      <c r="AF1930" s="16"/>
      <c r="AG1930" s="16"/>
      <c r="AH1930" s="16"/>
      <c r="AI1930" s="16"/>
      <c r="AJ1930" s="16"/>
      <c r="AK1930" s="16"/>
      <c r="AL1930" s="16"/>
      <c r="AM1930" s="16"/>
      <c r="AN1930" s="16"/>
      <c r="AO1930" s="16"/>
    </row>
    <row r="1931" s="1" customFormat="1" ht="12.75" customHeight="1">
      <c r="A1931" s="518"/>
      <c r="B1931" s="51"/>
      <c r="C1931" s="51" t="s">
        <v>17</v>
      </c>
      <c r="D1931" s="51"/>
      <c r="E1931" s="212">
        <f t="shared" si="1593"/>
        <v>0.14386680000000002</v>
      </c>
      <c r="F1931" s="212">
        <f t="shared" si="1593"/>
        <v>0.15102900237579348</v>
      </c>
      <c r="G1931" s="212">
        <f t="shared" si="1593"/>
        <v>0.13732740000000002</v>
      </c>
      <c r="H1931" s="213">
        <f t="shared" si="1593"/>
        <v>0.14386680000000002</v>
      </c>
      <c r="I1931" s="212">
        <f t="shared" si="1593"/>
        <v>0.15694560000000002</v>
      </c>
      <c r="J1931" s="212">
        <f t="shared" si="1593"/>
        <v>0.1554508742980957</v>
      </c>
      <c r="K1931" s="212">
        <f t="shared" si="1593"/>
        <v>0.16192799406051636</v>
      </c>
      <c r="L1931" s="212">
        <f t="shared" si="1593"/>
        <v>0.16192799406051636</v>
      </c>
      <c r="M1931" s="212">
        <f t="shared" si="1593"/>
        <v>0.15545087429809573</v>
      </c>
      <c r="N1931" s="213">
        <f t="shared" si="1593"/>
        <v>0.1554508742980957</v>
      </c>
      <c r="O1931" s="212">
        <f t="shared" si="1593"/>
        <v>0.17320068320732115</v>
      </c>
      <c r="P1931" s="212">
        <f t="shared" si="1593"/>
        <v>0.16840511382293702</v>
      </c>
      <c r="Q1931" s="212">
        <f t="shared" si="1593"/>
        <v>0.16840511382293702</v>
      </c>
      <c r="R1931" s="212">
        <f t="shared" si="1593"/>
        <v>0.1667858430885315</v>
      </c>
      <c r="S1931" s="212">
        <f t="shared" si="1593"/>
        <v>0.16753319881210327</v>
      </c>
      <c r="T1931" s="212">
        <f t="shared" si="1593"/>
        <v>0.1803628790496826</v>
      </c>
      <c r="U1931" s="212">
        <f t="shared" si="1593"/>
        <v>0.19325483893089293</v>
      </c>
      <c r="V1931" s="213">
        <f t="shared" si="1593"/>
        <v>0.1803628790496826</v>
      </c>
      <c r="W1931" s="212">
        <f t="shared" si="1593"/>
        <v>0.16753319881210327</v>
      </c>
      <c r="X1931" s="212">
        <f t="shared" si="1593"/>
        <v>0.16192799406051633</v>
      </c>
      <c r="Y1931" s="212">
        <f t="shared" si="1593"/>
        <v>0.17488223358535768</v>
      </c>
      <c r="Z1931" s="212">
        <f t="shared" si="1593"/>
        <v>0.16261307667388916</v>
      </c>
      <c r="AA1931" s="212">
        <f t="shared" si="1593"/>
        <v>0.15694560000000002</v>
      </c>
      <c r="AB1931" s="212">
        <f t="shared" si="1593"/>
        <v>0.15694560000000002</v>
      </c>
      <c r="AC1931" s="101">
        <f t="shared" si="1593"/>
        <v>3.9024024663070684</v>
      </c>
      <c r="AD1931" s="16"/>
      <c r="AE1931" s="16"/>
      <c r="AF1931" s="16"/>
      <c r="AG1931" s="16"/>
      <c r="AH1931" s="16"/>
      <c r="AI1931" s="16"/>
      <c r="AJ1931" s="16"/>
      <c r="AK1931" s="16"/>
      <c r="AL1931" s="16"/>
      <c r="AM1931" s="16"/>
      <c r="AN1931" s="16"/>
      <c r="AO1931" s="16"/>
    </row>
    <row r="1932" s="1" customFormat="1" ht="12.75" customHeight="1">
      <c r="A1932" s="139" t="s">
        <v>53</v>
      </c>
      <c r="B1932" s="140"/>
      <c r="C1932" s="141" t="s">
        <v>15</v>
      </c>
      <c r="D1932" s="141"/>
      <c r="E1932" s="58">
        <f t="shared" ref="E1932:AC1933" si="1594">E1882+E1886-E1930</f>
        <v>-0.016348499999999988</v>
      </c>
      <c r="F1932" s="58">
        <f t="shared" si="1594"/>
        <v>0.0012456047515869706</v>
      </c>
      <c r="G1932" s="58">
        <f t="shared" si="1594"/>
        <v>0.049045499999999964</v>
      </c>
      <c r="H1932" s="178">
        <f t="shared" si="1594"/>
        <v>0.032696999999999976</v>
      </c>
      <c r="I1932" s="58">
        <f t="shared" si="1594"/>
        <v>5.5511151231257827e-17</v>
      </c>
      <c r="J1932" s="58">
        <f t="shared" si="1594"/>
        <v>0.016192799406051672</v>
      </c>
      <c r="K1932" s="58">
        <f t="shared" si="1594"/>
        <v>0.016192799406051672</v>
      </c>
      <c r="L1932" s="58">
        <f t="shared" si="1594"/>
        <v>0.016192799406051672</v>
      </c>
      <c r="M1932" s="58">
        <f t="shared" si="1594"/>
        <v>-0.016192799406051561</v>
      </c>
      <c r="N1932" s="178">
        <f t="shared" si="1594"/>
        <v>0.016192799406051672</v>
      </c>
      <c r="O1932" s="58">
        <f t="shared" si="1594"/>
        <v>-0.048111300890922581</v>
      </c>
      <c r="P1932" s="58">
        <f t="shared" si="1594"/>
        <v>5.5511151231257827e-17</v>
      </c>
      <c r="Q1932" s="58">
        <f t="shared" si="1594"/>
        <v>-0.048578398218154795</v>
      </c>
      <c r="R1932" s="58">
        <f t="shared" si="1594"/>
        <v>-0.016037100296974138</v>
      </c>
      <c r="S1932" s="58">
        <f t="shared" si="1594"/>
        <v>-0.031140005939483573</v>
      </c>
      <c r="T1932" s="58">
        <f t="shared" si="1594"/>
        <v>-0.063214206533431905</v>
      </c>
      <c r="U1932" s="58">
        <f t="shared" si="1594"/>
        <v>-0.030828607721328616</v>
      </c>
      <c r="V1932" s="178">
        <f t="shared" si="1594"/>
        <v>-0.030984306830406205</v>
      </c>
      <c r="W1932" s="58">
        <f t="shared" si="1594"/>
        <v>-0.014947206533432011</v>
      </c>
      <c r="X1932" s="58">
        <f t="shared" si="1594"/>
        <v>-0.016192799406051617</v>
      </c>
      <c r="Y1932" s="58">
        <f t="shared" si="1594"/>
        <v>0</v>
      </c>
      <c r="Z1932" s="58">
        <f t="shared" si="1594"/>
        <v>0.0012456047515869706</v>
      </c>
      <c r="AA1932" s="58">
        <f t="shared" si="1594"/>
        <v>-0.016348499999999988</v>
      </c>
      <c r="AB1932" s="58">
        <f t="shared" si="1594"/>
        <v>0.016348500000000044</v>
      </c>
      <c r="AC1932" s="59">
        <f t="shared" si="1594"/>
        <v>-0.18357032464885492</v>
      </c>
      <c r="AD1932" s="16"/>
      <c r="AE1932" s="16"/>
      <c r="AF1932" s="16"/>
      <c r="AG1932" s="16"/>
      <c r="AH1932" s="16"/>
      <c r="AI1932" s="16"/>
      <c r="AJ1932" s="16"/>
      <c r="AK1932" s="16"/>
      <c r="AL1932" s="16"/>
      <c r="AM1932" s="16"/>
      <c r="AN1932" s="16"/>
      <c r="AO1932" s="16"/>
    </row>
    <row r="1933" s="1" customFormat="1" ht="12.75" customHeight="1">
      <c r="A1933" s="143"/>
      <c r="B1933" s="144"/>
      <c r="C1933" s="145" t="s">
        <v>17</v>
      </c>
      <c r="D1933" s="145"/>
      <c r="E1933" s="148">
        <f t="shared" si="1594"/>
        <v>-0.0065394000000000008</v>
      </c>
      <c r="F1933" s="148">
        <f t="shared" si="1594"/>
        <v>0.00049824190063479934</v>
      </c>
      <c r="G1933" s="148">
        <f t="shared" si="1594"/>
        <v>0.019618200000000002</v>
      </c>
      <c r="H1933" s="149">
        <f t="shared" si="1594"/>
        <v>0.013078800000000002</v>
      </c>
      <c r="I1933" s="148">
        <f t="shared" si="1594"/>
        <v>0</v>
      </c>
      <c r="J1933" s="148">
        <f t="shared" si="1594"/>
        <v>0.0064771197624206855</v>
      </c>
      <c r="K1933" s="148">
        <f t="shared" si="1594"/>
        <v>0.0064771197624206578</v>
      </c>
      <c r="L1933" s="148">
        <f t="shared" si="1594"/>
        <v>0.0064771197624206578</v>
      </c>
      <c r="M1933" s="148">
        <f t="shared" si="1594"/>
        <v>-0.0064771197624206578</v>
      </c>
      <c r="N1933" s="149">
        <f t="shared" si="1594"/>
        <v>0.0064771197624206855</v>
      </c>
      <c r="O1933" s="148">
        <f t="shared" si="1594"/>
        <v>-0.019244520356369005</v>
      </c>
      <c r="P1933" s="148">
        <f t="shared" si="1594"/>
        <v>0</v>
      </c>
      <c r="Q1933" s="148">
        <f t="shared" si="1594"/>
        <v>-0.019431359287261946</v>
      </c>
      <c r="R1933" s="148">
        <f t="shared" si="1594"/>
        <v>-0.0064148401187896775</v>
      </c>
      <c r="S1933" s="148">
        <f t="shared" si="1594"/>
        <v>-0.012456002375793418</v>
      </c>
      <c r="T1933" s="148">
        <f t="shared" si="1594"/>
        <v>-0.025285682613372745</v>
      </c>
      <c r="U1933" s="148">
        <f t="shared" si="1594"/>
        <v>-0.012331443088531485</v>
      </c>
      <c r="V1933" s="149">
        <f t="shared" si="1594"/>
        <v>-0.012393722732162465</v>
      </c>
      <c r="W1933" s="148">
        <f t="shared" si="1594"/>
        <v>-0.0059788826133728157</v>
      </c>
      <c r="X1933" s="148">
        <f t="shared" si="1594"/>
        <v>-0.00647711976242063</v>
      </c>
      <c r="Y1933" s="148">
        <f t="shared" si="1594"/>
        <v>-2.7755575615628914e-17</v>
      </c>
      <c r="Z1933" s="148">
        <f t="shared" si="1594"/>
        <v>0.00049824190063477158</v>
      </c>
      <c r="AA1933" s="148">
        <f t="shared" si="1594"/>
        <v>-0.0065394000000000008</v>
      </c>
      <c r="AB1933" s="148">
        <f t="shared" si="1594"/>
        <v>0.0065394000000000285</v>
      </c>
      <c r="AC1933" s="101">
        <f t="shared" si="1594"/>
        <v>-0.073428129859543834</v>
      </c>
      <c r="AD1933" s="16"/>
      <c r="AE1933" s="16"/>
      <c r="AF1933" s="16"/>
      <c r="AG1933" s="16"/>
      <c r="AH1933" s="16"/>
      <c r="AI1933" s="16"/>
      <c r="AJ1933" s="16"/>
      <c r="AK1933" s="16"/>
      <c r="AL1933" s="16"/>
      <c r="AM1933" s="16"/>
      <c r="AN1933" s="16"/>
      <c r="AO1933" s="16"/>
    </row>
    <row r="1934" s="827" customFormat="1" ht="12.75" customHeight="1">
      <c r="A1934" s="437" t="s">
        <v>187</v>
      </c>
      <c r="B1934" s="438"/>
      <c r="C1934" s="439" t="s">
        <v>15</v>
      </c>
      <c r="D1934" s="439"/>
      <c r="E1934" s="376"/>
      <c r="F1934" s="376"/>
      <c r="G1934" s="376"/>
      <c r="H1934" s="376"/>
      <c r="I1934" s="376"/>
      <c r="J1934" s="376"/>
      <c r="K1934" s="376"/>
      <c r="L1934" s="376"/>
      <c r="M1934" s="376"/>
      <c r="N1934" s="376"/>
      <c r="O1934" s="376"/>
      <c r="P1934" s="376"/>
      <c r="Q1934" s="376"/>
      <c r="R1934" s="376"/>
      <c r="S1934" s="376"/>
      <c r="T1934" s="376"/>
      <c r="U1934" s="376"/>
      <c r="V1934" s="376"/>
      <c r="W1934" s="376"/>
      <c r="X1934" s="376"/>
      <c r="Y1934" s="376"/>
      <c r="Z1934" s="376"/>
      <c r="AA1934" s="376"/>
      <c r="AB1934" s="376"/>
      <c r="AC1934" s="873"/>
      <c r="AD1934" s="24"/>
      <c r="AE1934" s="24"/>
      <c r="AF1934" s="24"/>
      <c r="AG1934" s="24"/>
      <c r="AH1934" s="24"/>
      <c r="AI1934" s="24"/>
      <c r="AJ1934" s="24"/>
      <c r="AK1934" s="24"/>
      <c r="AL1934" s="24"/>
      <c r="AM1934" s="24"/>
      <c r="AN1934" s="24"/>
      <c r="AO1934" s="24"/>
    </row>
    <row r="1935" s="827" customFormat="1" ht="12.75" customHeight="1">
      <c r="A1935" s="441"/>
      <c r="B1935" s="442"/>
      <c r="C1935" s="443" t="s">
        <v>17</v>
      </c>
      <c r="D1935" s="443"/>
      <c r="E1935" s="386"/>
      <c r="F1935" s="386"/>
      <c r="G1935" s="386"/>
      <c r="H1935" s="386"/>
      <c r="I1935" s="386"/>
      <c r="J1935" s="386"/>
      <c r="K1935" s="386"/>
      <c r="L1935" s="386"/>
      <c r="M1935" s="386"/>
      <c r="N1935" s="386"/>
      <c r="O1935" s="386"/>
      <c r="P1935" s="386"/>
      <c r="Q1935" s="386"/>
      <c r="R1935" s="386"/>
      <c r="S1935" s="386"/>
      <c r="T1935" s="386"/>
      <c r="U1935" s="386"/>
      <c r="V1935" s="386"/>
      <c r="W1935" s="386"/>
      <c r="X1935" s="386"/>
      <c r="Y1935" s="386"/>
      <c r="Z1935" s="386"/>
      <c r="AA1935" s="386"/>
      <c r="AB1935" s="386"/>
      <c r="AC1935" s="874"/>
      <c r="AD1935" s="24"/>
      <c r="AE1935" s="24"/>
      <c r="AF1935" s="24"/>
      <c r="AG1935" s="24"/>
      <c r="AH1935" s="24"/>
      <c r="AI1935" s="24"/>
      <c r="AJ1935" s="24"/>
      <c r="AK1935" s="24"/>
      <c r="AL1935" s="24"/>
      <c r="AM1935" s="24"/>
      <c r="AN1935" s="24"/>
      <c r="AO1935" s="24"/>
    </row>
    <row r="1936" s="1" customFormat="1" ht="20.25" customHeight="1">
      <c r="A1936" s="192"/>
      <c r="B1936" s="16"/>
      <c r="C1936" s="193" t="s">
        <v>78</v>
      </c>
      <c r="D1936" s="1167"/>
      <c r="E1936" s="16"/>
      <c r="F1936" s="16"/>
      <c r="G1936" s="16"/>
      <c r="H1936" s="1168">
        <f>H1896+H1900+H1912+H1916</f>
        <v>0.32697000000000004</v>
      </c>
      <c r="I1936" s="16"/>
      <c r="J1936" s="16"/>
      <c r="K1936" s="16"/>
      <c r="L1936" s="16"/>
      <c r="M1936" s="16"/>
      <c r="N1936" s="1168">
        <f>N1896+N1900+N1912+N1916</f>
        <v>0.35624158693313596</v>
      </c>
      <c r="O1936" s="16"/>
      <c r="P1936" s="16"/>
      <c r="Q1936" s="16"/>
      <c r="R1936" s="16"/>
      <c r="S1936" s="16"/>
      <c r="T1936" s="16"/>
      <c r="U1936" s="16"/>
      <c r="V1936" s="1168">
        <f>V1896+V1900+V1912+V1916</f>
        <v>0.41883299703025811</v>
      </c>
      <c r="W1936" s="16"/>
      <c r="X1936" s="16"/>
      <c r="Y1936" s="1168">
        <f>Y1896+Y1900+Y1912+Y1916</f>
        <v>0.38862718574523925</v>
      </c>
      <c r="Z1936" s="16"/>
      <c r="AA1936" s="16"/>
      <c r="AB1936" s="16"/>
      <c r="AC1936" s="16"/>
      <c r="AD1936" s="16"/>
      <c r="AE1936" s="16"/>
      <c r="AF1936" s="16"/>
      <c r="AG1936" s="16"/>
      <c r="AH1936" s="16"/>
      <c r="AI1936" s="16"/>
      <c r="AJ1936" s="16"/>
      <c r="AK1936" s="16"/>
      <c r="AL1936" s="16"/>
      <c r="AM1936" s="16"/>
      <c r="AN1936" s="16"/>
      <c r="AO1936" s="16"/>
    </row>
    <row r="1937" s="1" customFormat="1" ht="33" customHeight="1">
      <c r="A1937" s="824" t="s">
        <v>5</v>
      </c>
      <c r="B1937" s="339" t="s">
        <v>6</v>
      </c>
      <c r="C1937" s="19" t="s">
        <v>7</v>
      </c>
      <c r="D1937" s="19" t="s">
        <v>8</v>
      </c>
      <c r="E1937" s="374" t="s">
        <v>9</v>
      </c>
      <c r="F1937" s="374"/>
      <c r="G1937" s="374"/>
      <c r="H1937" s="374"/>
      <c r="I1937" s="374"/>
      <c r="J1937" s="374"/>
      <c r="K1937" s="374"/>
      <c r="L1937" s="374"/>
      <c r="M1937" s="374"/>
      <c r="N1937" s="374"/>
      <c r="O1937" s="374"/>
      <c r="P1937" s="374"/>
      <c r="Q1937" s="374"/>
      <c r="R1937" s="374"/>
      <c r="S1937" s="374"/>
      <c r="T1937" s="374"/>
      <c r="U1937" s="374"/>
      <c r="V1937" s="374"/>
      <c r="W1937" s="374"/>
      <c r="X1937" s="374"/>
      <c r="Y1937" s="374"/>
      <c r="Z1937" s="374"/>
      <c r="AA1937" s="374"/>
      <c r="AB1937" s="374"/>
      <c r="AC1937" s="826" t="s">
        <v>10</v>
      </c>
      <c r="AD1937" s="16"/>
      <c r="AE1937" s="16"/>
      <c r="AF1937" s="16"/>
      <c r="AG1937" s="16"/>
      <c r="AH1937" s="16"/>
      <c r="AI1937" s="16"/>
      <c r="AJ1937" s="16"/>
      <c r="AK1937" s="16"/>
      <c r="AL1937" s="16"/>
      <c r="AM1937" s="16"/>
      <c r="AN1937" s="16"/>
      <c r="AO1937" s="16"/>
    </row>
    <row r="1938" s="827" customFormat="1" ht="12.75" customHeight="1">
      <c r="A1938" s="159" t="s">
        <v>784</v>
      </c>
      <c r="B1938" s="160"/>
      <c r="C1938" s="160"/>
      <c r="D1938" s="160"/>
      <c r="E1938" s="26">
        <v>1</v>
      </c>
      <c r="F1938" s="26">
        <v>2</v>
      </c>
      <c r="G1938" s="26">
        <v>3</v>
      </c>
      <c r="H1938" s="26">
        <v>4</v>
      </c>
      <c r="I1938" s="26">
        <v>5</v>
      </c>
      <c r="J1938" s="26">
        <v>6</v>
      </c>
      <c r="K1938" s="26">
        <v>7</v>
      </c>
      <c r="L1938" s="26">
        <v>8</v>
      </c>
      <c r="M1938" s="26">
        <v>9</v>
      </c>
      <c r="N1938" s="26">
        <v>10</v>
      </c>
      <c r="O1938" s="26">
        <v>11</v>
      </c>
      <c r="P1938" s="26">
        <v>12</v>
      </c>
      <c r="Q1938" s="26">
        <v>13</v>
      </c>
      <c r="R1938" s="26">
        <v>14</v>
      </c>
      <c r="S1938" s="26">
        <v>15</v>
      </c>
      <c r="T1938" s="26">
        <v>16</v>
      </c>
      <c r="U1938" s="26">
        <v>17</v>
      </c>
      <c r="V1938" s="26">
        <v>18</v>
      </c>
      <c r="W1938" s="26">
        <v>19</v>
      </c>
      <c r="X1938" s="26">
        <v>20</v>
      </c>
      <c r="Y1938" s="26">
        <v>21</v>
      </c>
      <c r="Z1938" s="26">
        <v>22</v>
      </c>
      <c r="AA1938" s="26">
        <v>23</v>
      </c>
      <c r="AB1938" s="26">
        <v>24</v>
      </c>
      <c r="AC1938" s="828"/>
      <c r="AD1938" s="24"/>
      <c r="AE1938" s="24"/>
      <c r="AF1938" s="24"/>
      <c r="AG1938" s="24"/>
      <c r="AH1938" s="24"/>
      <c r="AI1938" s="24"/>
      <c r="AJ1938" s="24"/>
      <c r="AK1938" s="24"/>
      <c r="AL1938" s="24"/>
      <c r="AM1938" s="24"/>
      <c r="AN1938" s="24"/>
      <c r="AO1938" s="24"/>
    </row>
    <row r="1939" s="827" customFormat="1" ht="12.75" customHeight="1">
      <c r="A1939" s="375" t="s">
        <v>143</v>
      </c>
      <c r="B1939" s="376"/>
      <c r="C1939" s="376"/>
      <c r="D1939" s="376"/>
      <c r="E1939" s="376">
        <v>4</v>
      </c>
      <c r="F1939" s="376">
        <v>6</v>
      </c>
      <c r="G1939" s="376">
        <v>6</v>
      </c>
      <c r="H1939" s="376">
        <v>6</v>
      </c>
      <c r="I1939" s="376">
        <v>6</v>
      </c>
      <c r="J1939" s="376">
        <v>6</v>
      </c>
      <c r="K1939" s="376">
        <v>6</v>
      </c>
      <c r="L1939" s="376">
        <v>6</v>
      </c>
      <c r="M1939" s="376">
        <v>6</v>
      </c>
      <c r="N1939" s="376">
        <v>6</v>
      </c>
      <c r="O1939" s="376">
        <v>6</v>
      </c>
      <c r="P1939" s="376">
        <v>6</v>
      </c>
      <c r="Q1939" s="376">
        <v>6</v>
      </c>
      <c r="R1939" s="376">
        <v>6</v>
      </c>
      <c r="S1939" s="376">
        <v>6</v>
      </c>
      <c r="T1939" s="376">
        <v>6</v>
      </c>
      <c r="U1939" s="376">
        <v>6</v>
      </c>
      <c r="V1939" s="376">
        <v>6</v>
      </c>
      <c r="W1939" s="376">
        <v>6</v>
      </c>
      <c r="X1939" s="376">
        <v>6</v>
      </c>
      <c r="Y1939" s="376">
        <v>6</v>
      </c>
      <c r="Z1939" s="376">
        <v>6</v>
      </c>
      <c r="AA1939" s="376">
        <v>6</v>
      </c>
      <c r="AB1939" s="376">
        <v>6</v>
      </c>
      <c r="AC1939" s="854"/>
      <c r="AD1939" s="24"/>
      <c r="AE1939" s="24"/>
      <c r="AF1939" s="24"/>
      <c r="AG1939" s="24"/>
      <c r="AH1939" s="24"/>
      <c r="AI1939" s="24"/>
      <c r="AJ1939" s="24"/>
      <c r="AK1939" s="24"/>
      <c r="AL1939" s="24"/>
      <c r="AM1939" s="24"/>
      <c r="AN1939" s="24"/>
      <c r="AO1939" s="24"/>
    </row>
    <row r="1940" s="827" customFormat="1" ht="12.75" customHeight="1">
      <c r="A1940" s="447" t="s">
        <v>144</v>
      </c>
      <c r="B1940" s="448"/>
      <c r="C1940" s="448"/>
      <c r="D1940" s="448"/>
      <c r="E1940" s="448">
        <v>3</v>
      </c>
      <c r="F1940" s="448">
        <v>6</v>
      </c>
      <c r="G1940" s="448">
        <v>6</v>
      </c>
      <c r="H1940" s="448">
        <v>6</v>
      </c>
      <c r="I1940" s="448">
        <v>6</v>
      </c>
      <c r="J1940" s="448">
        <v>6</v>
      </c>
      <c r="K1940" s="448">
        <v>6</v>
      </c>
      <c r="L1940" s="448">
        <v>6</v>
      </c>
      <c r="M1940" s="448">
        <v>6</v>
      </c>
      <c r="N1940" s="448">
        <v>6</v>
      </c>
      <c r="O1940" s="448">
        <v>6</v>
      </c>
      <c r="P1940" s="448">
        <v>6</v>
      </c>
      <c r="Q1940" s="448">
        <v>6</v>
      </c>
      <c r="R1940" s="448">
        <v>6</v>
      </c>
      <c r="S1940" s="448">
        <v>6</v>
      </c>
      <c r="T1940" s="448">
        <v>6</v>
      </c>
      <c r="U1940" s="448">
        <v>6</v>
      </c>
      <c r="V1940" s="448">
        <v>6</v>
      </c>
      <c r="W1940" s="448">
        <v>6</v>
      </c>
      <c r="X1940" s="448">
        <v>6</v>
      </c>
      <c r="Y1940" s="448">
        <v>6</v>
      </c>
      <c r="Z1940" s="448">
        <v>6</v>
      </c>
      <c r="AA1940" s="448">
        <v>6</v>
      </c>
      <c r="AB1940" s="448">
        <v>6</v>
      </c>
      <c r="AC1940" s="855"/>
      <c r="AD1940" s="24"/>
      <c r="AE1940" s="24"/>
      <c r="AF1940" s="24"/>
      <c r="AG1940" s="24"/>
      <c r="AH1940" s="24"/>
      <c r="AI1940" s="24"/>
      <c r="AJ1940" s="24"/>
      <c r="AK1940" s="24"/>
      <c r="AL1940" s="24"/>
      <c r="AM1940" s="24"/>
      <c r="AN1940" s="24"/>
      <c r="AO1940" s="24"/>
    </row>
    <row r="1941" s="1" customFormat="1" ht="12.75" customHeight="1">
      <c r="A1941" s="31" t="s">
        <v>484</v>
      </c>
      <c r="B1941" s="32" t="s">
        <v>485</v>
      </c>
      <c r="C1941" s="33" t="s">
        <v>15</v>
      </c>
      <c r="D1941" s="33" t="s">
        <v>740</v>
      </c>
      <c r="E1941" s="374"/>
      <c r="F1941" s="374"/>
      <c r="G1941" s="374"/>
      <c r="H1941" s="459"/>
      <c r="I1941" s="374"/>
      <c r="J1941" s="374"/>
      <c r="K1941" s="374"/>
      <c r="L1941" s="374"/>
      <c r="M1941" s="374"/>
      <c r="N1941" s="459"/>
      <c r="O1941" s="374"/>
      <c r="P1941" s="374"/>
      <c r="Q1941" s="374"/>
      <c r="R1941" s="374"/>
      <c r="S1941" s="374"/>
      <c r="T1941" s="374"/>
      <c r="U1941" s="374"/>
      <c r="V1941" s="459"/>
      <c r="W1941" s="374"/>
      <c r="X1941" s="374"/>
      <c r="Y1941" s="374"/>
      <c r="Z1941" s="374"/>
      <c r="AA1941" s="374"/>
      <c r="AB1941" s="374"/>
      <c r="AC1941" s="36">
        <f t="shared" ref="AC1941:AC1942" si="1595">SUM(E1941:AB1941)</f>
        <v>0</v>
      </c>
      <c r="AD1941" s="16"/>
      <c r="AE1941" s="16"/>
      <c r="AF1941" s="16"/>
      <c r="AG1941" s="16"/>
      <c r="AH1941" s="16"/>
      <c r="AI1941" s="16"/>
      <c r="AJ1941" s="16"/>
      <c r="AK1941" s="16"/>
      <c r="AL1941" s="16"/>
      <c r="AM1941" s="16"/>
      <c r="AN1941" s="16"/>
      <c r="AO1941" s="16"/>
    </row>
    <row r="1942" s="1" customFormat="1" ht="12.75" customHeight="1">
      <c r="A1942" s="37"/>
      <c r="B1942" s="38"/>
      <c r="C1942" s="39" t="s">
        <v>17</v>
      </c>
      <c r="D1942" s="39" t="s">
        <v>740</v>
      </c>
      <c r="E1942" s="119"/>
      <c r="F1942" s="119"/>
      <c r="G1942" s="119"/>
      <c r="H1942" s="400"/>
      <c r="I1942" s="119"/>
      <c r="J1942" s="119"/>
      <c r="K1942" s="119"/>
      <c r="L1942" s="119"/>
      <c r="M1942" s="119"/>
      <c r="N1942" s="400"/>
      <c r="O1942" s="119"/>
      <c r="P1942" s="119"/>
      <c r="Q1942" s="119"/>
      <c r="R1942" s="119"/>
      <c r="S1942" s="119"/>
      <c r="T1942" s="119"/>
      <c r="U1942" s="119"/>
      <c r="V1942" s="400"/>
      <c r="W1942" s="119"/>
      <c r="X1942" s="119"/>
      <c r="Y1942" s="119"/>
      <c r="Z1942" s="119"/>
      <c r="AA1942" s="119"/>
      <c r="AB1942" s="119"/>
      <c r="AC1942" s="42">
        <f t="shared" si="1595"/>
        <v>0</v>
      </c>
      <c r="AD1942" s="16"/>
      <c r="AE1942" s="16"/>
      <c r="AF1942" s="16"/>
      <c r="AG1942" s="16"/>
      <c r="AH1942" s="16"/>
      <c r="AI1942" s="16"/>
      <c r="AJ1942" s="16"/>
      <c r="AK1942" s="16"/>
      <c r="AL1942" s="16"/>
      <c r="AM1942" s="16"/>
      <c r="AN1942" s="16"/>
      <c r="AO1942" s="16"/>
    </row>
    <row r="1943" s="1" customFormat="1" ht="12.75" customHeight="1">
      <c r="A1943" s="37"/>
      <c r="B1943" s="38"/>
      <c r="C1943" s="39" t="s">
        <v>18</v>
      </c>
      <c r="D1943" s="1169" t="s">
        <v>19</v>
      </c>
      <c r="E1943" s="165">
        <v>2</v>
      </c>
      <c r="F1943" s="165">
        <v>4</v>
      </c>
      <c r="G1943" s="165">
        <v>3</v>
      </c>
      <c r="H1943" s="813">
        <v>3</v>
      </c>
      <c r="I1943" s="165">
        <v>4</v>
      </c>
      <c r="J1943" s="165">
        <v>4</v>
      </c>
      <c r="K1943" s="165">
        <v>5</v>
      </c>
      <c r="L1943" s="165">
        <v>5</v>
      </c>
      <c r="M1943" s="165">
        <v>6</v>
      </c>
      <c r="N1943" s="813">
        <v>6</v>
      </c>
      <c r="O1943" s="165">
        <v>6</v>
      </c>
      <c r="P1943" s="165">
        <v>6</v>
      </c>
      <c r="Q1943" s="165">
        <v>6</v>
      </c>
      <c r="R1943" s="165">
        <v>5</v>
      </c>
      <c r="S1943" s="165">
        <v>6</v>
      </c>
      <c r="T1943" s="165">
        <v>7</v>
      </c>
      <c r="U1943" s="165">
        <v>6</v>
      </c>
      <c r="V1943" s="813">
        <v>6</v>
      </c>
      <c r="W1943" s="165">
        <v>6</v>
      </c>
      <c r="X1943" s="165">
        <v>4</v>
      </c>
      <c r="Y1943" s="165">
        <v>5</v>
      </c>
      <c r="Z1943" s="165">
        <v>5</v>
      </c>
      <c r="AA1943" s="165">
        <v>5</v>
      </c>
      <c r="AB1943" s="165">
        <v>4</v>
      </c>
      <c r="AC1943" s="42"/>
      <c r="AD1943" s="16"/>
      <c r="AE1943" s="16"/>
      <c r="AF1943" s="16"/>
      <c r="AG1943" s="16"/>
      <c r="AH1943" s="16"/>
      <c r="AI1943" s="16"/>
      <c r="AJ1943" s="16"/>
      <c r="AK1943" s="16"/>
      <c r="AL1943" s="16"/>
      <c r="AM1943" s="16"/>
      <c r="AN1943" s="16"/>
      <c r="AO1943" s="16"/>
    </row>
    <row r="1944" s="1" customFormat="1" ht="12.75" customHeight="1">
      <c r="A1944" s="37"/>
      <c r="B1944" s="38"/>
      <c r="C1944" s="39" t="s">
        <v>20</v>
      </c>
      <c r="D1944" s="39"/>
      <c r="E1944" s="40" t="e">
        <f t="shared" ref="E1944:AC1958" si="1596">E1942/E1941</f>
        <v>#DIV/0!</v>
      </c>
      <c r="F1944" s="40" t="e">
        <f t="shared" si="1596"/>
        <v>#DIV/0!</v>
      </c>
      <c r="G1944" s="40" t="e">
        <f t="shared" si="1596"/>
        <v>#DIV/0!</v>
      </c>
      <c r="H1944" s="127" t="e">
        <f t="shared" si="1596"/>
        <v>#DIV/0!</v>
      </c>
      <c r="I1944" s="40" t="e">
        <f t="shared" si="1596"/>
        <v>#DIV/0!</v>
      </c>
      <c r="J1944" s="40" t="e">
        <f t="shared" si="1596"/>
        <v>#DIV/0!</v>
      </c>
      <c r="K1944" s="40" t="e">
        <f t="shared" si="1596"/>
        <v>#DIV/0!</v>
      </c>
      <c r="L1944" s="40" t="e">
        <f t="shared" si="1596"/>
        <v>#DIV/0!</v>
      </c>
      <c r="M1944" s="40" t="e">
        <f t="shared" si="1596"/>
        <v>#DIV/0!</v>
      </c>
      <c r="N1944" s="127" t="e">
        <f t="shared" si="1596"/>
        <v>#DIV/0!</v>
      </c>
      <c r="O1944" s="40" t="e">
        <f t="shared" si="1596"/>
        <v>#DIV/0!</v>
      </c>
      <c r="P1944" s="40" t="e">
        <f t="shared" si="1596"/>
        <v>#DIV/0!</v>
      </c>
      <c r="Q1944" s="40" t="e">
        <f t="shared" si="1596"/>
        <v>#DIV/0!</v>
      </c>
      <c r="R1944" s="40" t="e">
        <f t="shared" si="1596"/>
        <v>#DIV/0!</v>
      </c>
      <c r="S1944" s="40" t="e">
        <f t="shared" si="1596"/>
        <v>#DIV/0!</v>
      </c>
      <c r="T1944" s="40" t="e">
        <f t="shared" si="1596"/>
        <v>#DIV/0!</v>
      </c>
      <c r="U1944" s="40" t="e">
        <f t="shared" si="1596"/>
        <v>#DIV/0!</v>
      </c>
      <c r="V1944" s="127" t="e">
        <f t="shared" si="1596"/>
        <v>#DIV/0!</v>
      </c>
      <c r="W1944" s="40" t="e">
        <f t="shared" si="1596"/>
        <v>#DIV/0!</v>
      </c>
      <c r="X1944" s="40" t="e">
        <f t="shared" si="1596"/>
        <v>#DIV/0!</v>
      </c>
      <c r="Y1944" s="40" t="e">
        <f t="shared" si="1596"/>
        <v>#DIV/0!</v>
      </c>
      <c r="Z1944" s="40" t="e">
        <f t="shared" si="1596"/>
        <v>#DIV/0!</v>
      </c>
      <c r="AA1944" s="40" t="e">
        <f t="shared" si="1596"/>
        <v>#DIV/0!</v>
      </c>
      <c r="AB1944" s="40" t="e">
        <f t="shared" si="1596"/>
        <v>#DIV/0!</v>
      </c>
      <c r="AC1944" s="42" t="e">
        <f t="shared" si="1596"/>
        <v>#DIV/0!</v>
      </c>
      <c r="AD1944" s="16"/>
      <c r="AE1944" s="16"/>
      <c r="AF1944" s="16"/>
      <c r="AG1944" s="16"/>
      <c r="AH1944" s="16"/>
      <c r="AI1944" s="16"/>
      <c r="AJ1944" s="16"/>
      <c r="AK1944" s="16"/>
      <c r="AL1944" s="16"/>
      <c r="AM1944" s="16"/>
      <c r="AN1944" s="16"/>
      <c r="AO1944" s="16"/>
    </row>
    <row r="1945" s="1" customFormat="1" ht="12.75" customHeight="1">
      <c r="A1945" s="113"/>
      <c r="B1945" s="120"/>
      <c r="C1945" s="94" t="s">
        <v>28</v>
      </c>
      <c r="D1945" s="411" t="s">
        <v>19</v>
      </c>
      <c r="E1945" s="94">
        <v>118.87000274658203</v>
      </c>
      <c r="F1945" s="94">
        <v>119.47000122070312</v>
      </c>
      <c r="G1945" s="94">
        <v>119.27999877929688</v>
      </c>
      <c r="H1945" s="94">
        <v>119.12999725341797</v>
      </c>
      <c r="I1945" s="94">
        <v>118.90000152587891</v>
      </c>
      <c r="J1945" s="94">
        <v>118.15000152587891</v>
      </c>
      <c r="K1945" s="94">
        <v>118.09999847412109</v>
      </c>
      <c r="L1945" s="94">
        <v>117.83000183105469</v>
      </c>
      <c r="M1945" s="94">
        <v>117.05999755859375</v>
      </c>
      <c r="N1945" s="94">
        <v>116.73999786376953</v>
      </c>
      <c r="O1945" s="94">
        <v>116.43000030517578</v>
      </c>
      <c r="P1945" s="94">
        <v>117.48999786376953</v>
      </c>
      <c r="Q1945" s="94">
        <v>117.55000305175781</v>
      </c>
      <c r="R1945" s="94">
        <v>116.66999816894531</v>
      </c>
      <c r="S1945" s="94">
        <v>117.09999847412109</v>
      </c>
      <c r="T1945" s="94">
        <v>116.93000030517578</v>
      </c>
      <c r="U1945" s="94">
        <v>117.23999786376953</v>
      </c>
      <c r="V1945" s="94">
        <v>116.80999755859375</v>
      </c>
      <c r="W1945" s="94">
        <v>117.22000122070312</v>
      </c>
      <c r="X1945" s="94">
        <v>117.73999786376953</v>
      </c>
      <c r="Y1945" s="94">
        <v>118.25</v>
      </c>
      <c r="Z1945" s="94">
        <v>118.44000244140625</v>
      </c>
      <c r="AA1945" s="94">
        <v>118.63999938964844</v>
      </c>
      <c r="AB1945" s="94">
        <v>119.23000335693359</v>
      </c>
      <c r="AC1945" s="94"/>
      <c r="AD1945" s="16"/>
      <c r="AE1945" s="16"/>
      <c r="AF1945" s="16"/>
      <c r="AG1945" s="16"/>
      <c r="AH1945" s="16"/>
      <c r="AI1945" s="16"/>
      <c r="AJ1945" s="16"/>
      <c r="AK1945" s="16"/>
      <c r="AL1945" s="16"/>
      <c r="AM1945" s="16"/>
      <c r="AN1945" s="16"/>
      <c r="AO1945" s="16"/>
    </row>
    <row r="1946" s="1" customFormat="1" ht="12.75" customHeight="1">
      <c r="A1946" s="31" t="s">
        <v>486</v>
      </c>
      <c r="B1946" s="32" t="s">
        <v>487</v>
      </c>
      <c r="C1946" s="33" t="s">
        <v>15</v>
      </c>
      <c r="D1946" s="33" t="s">
        <v>740</v>
      </c>
      <c r="E1946" s="374"/>
      <c r="F1946" s="374"/>
      <c r="G1946" s="374"/>
      <c r="H1946" s="459"/>
      <c r="I1946" s="374"/>
      <c r="J1946" s="374"/>
      <c r="K1946" s="374"/>
      <c r="L1946" s="374"/>
      <c r="M1946" s="374"/>
      <c r="N1946" s="459"/>
      <c r="O1946" s="374"/>
      <c r="P1946" s="374"/>
      <c r="Q1946" s="374"/>
      <c r="R1946" s="374"/>
      <c r="S1946" s="374"/>
      <c r="T1946" s="374"/>
      <c r="U1946" s="374"/>
      <c r="V1946" s="459"/>
      <c r="W1946" s="374"/>
      <c r="X1946" s="374"/>
      <c r="Y1946" s="374"/>
      <c r="Z1946" s="374"/>
      <c r="AA1946" s="374"/>
      <c r="AB1946" s="374"/>
      <c r="AC1946" s="36">
        <f t="shared" ref="AC1946:AC1947" si="1597">SUM(E1946:AB1946)</f>
        <v>0</v>
      </c>
      <c r="AD1946" s="16"/>
      <c r="AE1946" s="16"/>
      <c r="AF1946" s="16"/>
      <c r="AG1946" s="16"/>
      <c r="AH1946" s="16"/>
      <c r="AI1946" s="16"/>
      <c r="AJ1946" s="16"/>
      <c r="AK1946" s="16"/>
      <c r="AL1946" s="16"/>
      <c r="AM1946" s="16"/>
      <c r="AN1946" s="16"/>
      <c r="AO1946" s="16"/>
    </row>
    <row r="1947" s="1" customFormat="1" ht="12.75" customHeight="1">
      <c r="A1947" s="37"/>
      <c r="B1947" s="38"/>
      <c r="C1947" s="39" t="s">
        <v>17</v>
      </c>
      <c r="D1947" s="39" t="s">
        <v>740</v>
      </c>
      <c r="E1947" s="119"/>
      <c r="F1947" s="119"/>
      <c r="G1947" s="119"/>
      <c r="H1947" s="400"/>
      <c r="I1947" s="119"/>
      <c r="J1947" s="119"/>
      <c r="K1947" s="119"/>
      <c r="L1947" s="119"/>
      <c r="M1947" s="119"/>
      <c r="N1947" s="400"/>
      <c r="O1947" s="119"/>
      <c r="P1947" s="119"/>
      <c r="Q1947" s="119"/>
      <c r="R1947" s="119"/>
      <c r="S1947" s="119"/>
      <c r="T1947" s="119"/>
      <c r="U1947" s="119"/>
      <c r="V1947" s="400"/>
      <c r="W1947" s="119"/>
      <c r="X1947" s="119"/>
      <c r="Y1947" s="119"/>
      <c r="Z1947" s="119"/>
      <c r="AA1947" s="119"/>
      <c r="AB1947" s="119"/>
      <c r="AC1947" s="42">
        <f t="shared" si="1597"/>
        <v>0</v>
      </c>
      <c r="AD1947" s="16"/>
      <c r="AE1947" s="16"/>
      <c r="AF1947" s="16"/>
      <c r="AG1947" s="16"/>
      <c r="AH1947" s="16"/>
      <c r="AI1947" s="16"/>
      <c r="AJ1947" s="16"/>
      <c r="AK1947" s="16"/>
      <c r="AL1947" s="16"/>
      <c r="AM1947" s="16"/>
      <c r="AN1947" s="16"/>
      <c r="AO1947" s="16"/>
    </row>
    <row r="1948" s="1" customFormat="1" ht="12.75" customHeight="1">
      <c r="A1948" s="37"/>
      <c r="B1948" s="38"/>
      <c r="C1948" s="39" t="s">
        <v>18</v>
      </c>
      <c r="D1948" s="1169" t="s">
        <v>19</v>
      </c>
      <c r="E1948" s="165">
        <v>4</v>
      </c>
      <c r="F1948" s="165">
        <v>4</v>
      </c>
      <c r="G1948" s="165">
        <v>5</v>
      </c>
      <c r="H1948" s="813">
        <v>4</v>
      </c>
      <c r="I1948" s="165">
        <v>4</v>
      </c>
      <c r="J1948" s="165">
        <v>5</v>
      </c>
      <c r="K1948" s="165">
        <v>6</v>
      </c>
      <c r="L1948" s="165">
        <v>6</v>
      </c>
      <c r="M1948" s="165">
        <v>5</v>
      </c>
      <c r="N1948" s="813">
        <v>6</v>
      </c>
      <c r="O1948" s="165">
        <v>5</v>
      </c>
      <c r="P1948" s="165">
        <v>6</v>
      </c>
      <c r="Q1948" s="165">
        <v>6</v>
      </c>
      <c r="R1948" s="165">
        <v>6</v>
      </c>
      <c r="S1948" s="165">
        <v>6</v>
      </c>
      <c r="T1948" s="165">
        <v>6</v>
      </c>
      <c r="U1948" s="165">
        <v>6</v>
      </c>
      <c r="V1948" s="813">
        <v>6</v>
      </c>
      <c r="W1948" s="165">
        <v>6</v>
      </c>
      <c r="X1948" s="165">
        <v>5</v>
      </c>
      <c r="Y1948" s="165">
        <v>5</v>
      </c>
      <c r="Z1948" s="165">
        <v>5</v>
      </c>
      <c r="AA1948" s="165">
        <v>5</v>
      </c>
      <c r="AB1948" s="165">
        <v>5</v>
      </c>
      <c r="AC1948" s="42"/>
      <c r="AD1948" s="16"/>
      <c r="AE1948" s="16"/>
      <c r="AF1948" s="16"/>
      <c r="AG1948" s="16"/>
      <c r="AH1948" s="16"/>
      <c r="AI1948" s="16"/>
      <c r="AJ1948" s="16"/>
      <c r="AK1948" s="16"/>
      <c r="AL1948" s="16"/>
      <c r="AM1948" s="16"/>
      <c r="AN1948" s="16"/>
      <c r="AO1948" s="16"/>
    </row>
    <row r="1949" s="1" customFormat="1" ht="12.75" customHeight="1">
      <c r="A1949" s="37"/>
      <c r="B1949" s="38"/>
      <c r="C1949" s="39" t="s">
        <v>20</v>
      </c>
      <c r="D1949" s="39"/>
      <c r="E1949" s="40" t="e">
        <f t="shared" si="1596"/>
        <v>#DIV/0!</v>
      </c>
      <c r="F1949" s="40" t="e">
        <f t="shared" si="1596"/>
        <v>#DIV/0!</v>
      </c>
      <c r="G1949" s="40" t="e">
        <f t="shared" si="1596"/>
        <v>#DIV/0!</v>
      </c>
      <c r="H1949" s="127" t="e">
        <f t="shared" si="1596"/>
        <v>#DIV/0!</v>
      </c>
      <c r="I1949" s="40" t="e">
        <f t="shared" si="1596"/>
        <v>#DIV/0!</v>
      </c>
      <c r="J1949" s="40" t="e">
        <f t="shared" si="1596"/>
        <v>#DIV/0!</v>
      </c>
      <c r="K1949" s="40" t="e">
        <f t="shared" si="1596"/>
        <v>#DIV/0!</v>
      </c>
      <c r="L1949" s="40" t="e">
        <f t="shared" si="1596"/>
        <v>#DIV/0!</v>
      </c>
      <c r="M1949" s="40" t="e">
        <f t="shared" si="1596"/>
        <v>#DIV/0!</v>
      </c>
      <c r="N1949" s="127" t="e">
        <f t="shared" si="1596"/>
        <v>#DIV/0!</v>
      </c>
      <c r="O1949" s="40" t="e">
        <f t="shared" si="1596"/>
        <v>#DIV/0!</v>
      </c>
      <c r="P1949" s="40" t="e">
        <f t="shared" si="1596"/>
        <v>#DIV/0!</v>
      </c>
      <c r="Q1949" s="40" t="e">
        <f t="shared" si="1596"/>
        <v>#DIV/0!</v>
      </c>
      <c r="R1949" s="40" t="e">
        <f t="shared" si="1596"/>
        <v>#DIV/0!</v>
      </c>
      <c r="S1949" s="40" t="e">
        <f t="shared" si="1596"/>
        <v>#DIV/0!</v>
      </c>
      <c r="T1949" s="40" t="e">
        <f t="shared" si="1596"/>
        <v>#DIV/0!</v>
      </c>
      <c r="U1949" s="40" t="e">
        <f t="shared" si="1596"/>
        <v>#DIV/0!</v>
      </c>
      <c r="V1949" s="127" t="e">
        <f t="shared" si="1596"/>
        <v>#DIV/0!</v>
      </c>
      <c r="W1949" s="40" t="e">
        <f t="shared" si="1596"/>
        <v>#DIV/0!</v>
      </c>
      <c r="X1949" s="40" t="e">
        <f t="shared" si="1596"/>
        <v>#DIV/0!</v>
      </c>
      <c r="Y1949" s="40" t="e">
        <f t="shared" si="1596"/>
        <v>#DIV/0!</v>
      </c>
      <c r="Z1949" s="40" t="e">
        <f t="shared" si="1596"/>
        <v>#DIV/0!</v>
      </c>
      <c r="AA1949" s="40" t="e">
        <f t="shared" si="1596"/>
        <v>#DIV/0!</v>
      </c>
      <c r="AB1949" s="40" t="e">
        <f t="shared" si="1596"/>
        <v>#DIV/0!</v>
      </c>
      <c r="AC1949" s="42" t="e">
        <f t="shared" si="1596"/>
        <v>#DIV/0!</v>
      </c>
      <c r="AD1949" s="16"/>
      <c r="AE1949" s="16"/>
      <c r="AF1949" s="16"/>
      <c r="AG1949" s="16"/>
      <c r="AH1949" s="16"/>
      <c r="AI1949" s="16"/>
      <c r="AJ1949" s="16"/>
      <c r="AK1949" s="16"/>
      <c r="AL1949" s="16"/>
      <c r="AM1949" s="16"/>
      <c r="AN1949" s="16"/>
      <c r="AO1949" s="16"/>
    </row>
    <row r="1950" s="1" customFormat="1" ht="12.75" customHeight="1">
      <c r="A1950" s="113"/>
      <c r="B1950" s="120"/>
      <c r="C1950" s="94" t="s">
        <v>28</v>
      </c>
      <c r="D1950" s="411" t="s">
        <v>19</v>
      </c>
      <c r="E1950" s="94">
        <v>118.01000213623047</v>
      </c>
      <c r="F1950" s="94">
        <v>118.41999816894531</v>
      </c>
      <c r="G1950" s="94">
        <v>118.19000244140625</v>
      </c>
      <c r="H1950" s="94">
        <v>118.12999725341797</v>
      </c>
      <c r="I1950" s="94">
        <v>117.81999969482422</v>
      </c>
      <c r="J1950" s="94">
        <v>117.12000274658203</v>
      </c>
      <c r="K1950" s="94">
        <v>116.80999755859375</v>
      </c>
      <c r="L1950" s="94">
        <v>116.81999969482422</v>
      </c>
      <c r="M1950" s="94">
        <v>115.91000366210938</v>
      </c>
      <c r="N1950" s="94">
        <v>115.68000030517578</v>
      </c>
      <c r="O1950" s="94">
        <v>115.37000274658203</v>
      </c>
      <c r="P1950" s="94">
        <v>116.38999938964844</v>
      </c>
      <c r="Q1950" s="94">
        <v>116.38999938964844</v>
      </c>
      <c r="R1950" s="94">
        <v>115.62999725341797</v>
      </c>
      <c r="S1950" s="94">
        <v>116.13999938964844</v>
      </c>
      <c r="T1950" s="94">
        <v>115.88999938964844</v>
      </c>
      <c r="U1950" s="94">
        <v>116.23999786376953</v>
      </c>
      <c r="V1950" s="94">
        <v>115.73999786376953</v>
      </c>
      <c r="W1950" s="94">
        <v>116.15000152587891</v>
      </c>
      <c r="X1950" s="94">
        <v>116.87999725341797</v>
      </c>
      <c r="Y1950" s="94">
        <v>117.31999969482422</v>
      </c>
      <c r="Z1950" s="94">
        <v>117.45999908447266</v>
      </c>
      <c r="AA1950" s="94">
        <v>117.62000274658203</v>
      </c>
      <c r="AB1950" s="94">
        <v>118.33999633789062</v>
      </c>
      <c r="AC1950" s="94"/>
      <c r="AD1950" s="16"/>
      <c r="AE1950" s="16"/>
      <c r="AF1950" s="16"/>
      <c r="AG1950" s="16"/>
      <c r="AH1950" s="16"/>
      <c r="AI1950" s="16"/>
      <c r="AJ1950" s="16"/>
      <c r="AK1950" s="16"/>
      <c r="AL1950" s="16"/>
      <c r="AM1950" s="16"/>
      <c r="AN1950" s="16"/>
      <c r="AO1950" s="16"/>
    </row>
    <row r="1951" s="1" customFormat="1" ht="12.75" customHeight="1">
      <c r="A1951" s="31" t="s">
        <v>59</v>
      </c>
      <c r="B1951" s="32" t="s">
        <v>741</v>
      </c>
      <c r="C1951" s="33" t="s">
        <v>15</v>
      </c>
      <c r="D1951" s="33" t="s">
        <v>16</v>
      </c>
      <c r="E1951" s="34">
        <v>0.64800000000000002</v>
      </c>
      <c r="F1951" s="34">
        <v>0.60999999999999999</v>
      </c>
      <c r="G1951" s="34">
        <v>0.58799999999999997</v>
      </c>
      <c r="H1951" s="126">
        <v>0.57599999999999996</v>
      </c>
      <c r="I1951" s="34">
        <v>0.57399999999999995</v>
      </c>
      <c r="J1951" s="34">
        <v>0.64400000000000002</v>
      </c>
      <c r="K1951" s="34">
        <v>0.77800000000000002</v>
      </c>
      <c r="L1951" s="34">
        <v>0.86399999999999999</v>
      </c>
      <c r="M1951" s="34">
        <v>0.95999999999999996</v>
      </c>
      <c r="N1951" s="126">
        <v>1.006</v>
      </c>
      <c r="O1951" s="34">
        <v>1.026</v>
      </c>
      <c r="P1951" s="34">
        <v>1.006</v>
      </c>
      <c r="Q1951" s="34">
        <v>1.036</v>
      </c>
      <c r="R1951" s="34">
        <v>0.98999999999999999</v>
      </c>
      <c r="S1951" s="34">
        <v>1.0620000000000001</v>
      </c>
      <c r="T1951" s="34">
        <v>1.1120000000000001</v>
      </c>
      <c r="U1951" s="34">
        <v>1.0920000000000001</v>
      </c>
      <c r="V1951" s="126">
        <v>1.1100000000000001</v>
      </c>
      <c r="W1951" s="34">
        <v>1.05</v>
      </c>
      <c r="X1951" s="34">
        <v>0.99199999999999999</v>
      </c>
      <c r="Y1951" s="34">
        <v>0.93799999999999994</v>
      </c>
      <c r="Z1951" s="34">
        <v>0.85799999999999998</v>
      </c>
      <c r="AA1951" s="34">
        <v>0.79000000000000004</v>
      </c>
      <c r="AB1951" s="34">
        <v>0.752</v>
      </c>
      <c r="AC1951" s="36">
        <f t="shared" ref="AC1951:AC1952" si="1598">SUM(E1951:AB1951)</f>
        <v>21.061999999999998</v>
      </c>
      <c r="AD1951" s="16"/>
      <c r="AE1951" s="16"/>
      <c r="AF1951" s="16"/>
      <c r="AG1951" s="16"/>
      <c r="AH1951" s="16"/>
      <c r="AI1951" s="16"/>
      <c r="AJ1951" s="16"/>
      <c r="AK1951" s="16"/>
      <c r="AL1951" s="16"/>
      <c r="AM1951" s="16"/>
      <c r="AN1951" s="16"/>
      <c r="AO1951" s="16"/>
    </row>
    <row r="1952" s="1" customFormat="1" ht="12.75" customHeight="1">
      <c r="A1952" s="37"/>
      <c r="B1952" s="38"/>
      <c r="C1952" s="39" t="s">
        <v>17</v>
      </c>
      <c r="D1952" s="39" t="s">
        <v>16</v>
      </c>
      <c r="E1952" s="40">
        <v>0.32200000000000001</v>
      </c>
      <c r="F1952" s="40">
        <v>0.32400000000000001</v>
      </c>
      <c r="G1952" s="40">
        <v>0.32200000000000001</v>
      </c>
      <c r="H1952" s="127">
        <v>0.308</v>
      </c>
      <c r="I1952" s="40">
        <v>0.308</v>
      </c>
      <c r="J1952" s="40">
        <v>0.314</v>
      </c>
      <c r="K1952" s="40">
        <v>0.29199999999999998</v>
      </c>
      <c r="L1952" s="40">
        <v>0.30199999999999999</v>
      </c>
      <c r="M1952" s="40">
        <v>0.33200000000000002</v>
      </c>
      <c r="N1952" s="127">
        <v>0.312</v>
      </c>
      <c r="O1952" s="40">
        <v>0.312</v>
      </c>
      <c r="P1952" s="40">
        <v>0.312</v>
      </c>
      <c r="Q1952" s="40">
        <v>0.33600000000000002</v>
      </c>
      <c r="R1952" s="40">
        <v>0.314</v>
      </c>
      <c r="S1952" s="40">
        <v>0.33200000000000002</v>
      </c>
      <c r="T1952" s="40">
        <v>0.35999999999999999</v>
      </c>
      <c r="U1952" s="40">
        <v>0.35599999999999998</v>
      </c>
      <c r="V1952" s="127">
        <v>0.35999999999999999</v>
      </c>
      <c r="W1952" s="40">
        <v>0.33400000000000002</v>
      </c>
      <c r="X1952" s="40">
        <v>0.34599999999999997</v>
      </c>
      <c r="Y1952" s="40">
        <v>0.36599999999999999</v>
      </c>
      <c r="Z1952" s="40">
        <v>0.35399999999999998</v>
      </c>
      <c r="AA1952" s="40">
        <v>0.35999999999999999</v>
      </c>
      <c r="AB1952" s="40">
        <v>0.378</v>
      </c>
      <c r="AC1952" s="42">
        <f t="shared" si="1598"/>
        <v>7.9559999999999995</v>
      </c>
      <c r="AD1952" s="16"/>
      <c r="AE1952" s="16"/>
      <c r="AF1952" s="16"/>
      <c r="AG1952" s="16"/>
      <c r="AH1952" s="16"/>
      <c r="AI1952" s="16"/>
      <c r="AJ1952" s="16"/>
      <c r="AK1952" s="16"/>
      <c r="AL1952" s="16"/>
      <c r="AM1952" s="16"/>
      <c r="AN1952" s="16"/>
      <c r="AO1952" s="16"/>
    </row>
    <row r="1953" s="1" customFormat="1" ht="12.75" customHeight="1">
      <c r="A1953" s="37"/>
      <c r="B1953" s="38"/>
      <c r="C1953" s="39" t="s">
        <v>18</v>
      </c>
      <c r="D1953" s="39" t="s">
        <v>19</v>
      </c>
      <c r="E1953" s="165">
        <v>37</v>
      </c>
      <c r="F1953" s="165">
        <v>38</v>
      </c>
      <c r="G1953" s="165">
        <v>35</v>
      </c>
      <c r="H1953" s="813">
        <v>35</v>
      </c>
      <c r="I1953" s="165">
        <v>38</v>
      </c>
      <c r="J1953" s="165">
        <v>42</v>
      </c>
      <c r="K1953" s="165">
        <v>48</v>
      </c>
      <c r="L1953" s="165">
        <v>54</v>
      </c>
      <c r="M1953" s="165">
        <v>59</v>
      </c>
      <c r="N1953" s="813">
        <v>61</v>
      </c>
      <c r="O1953" s="165">
        <v>60</v>
      </c>
      <c r="P1953" s="165">
        <v>62</v>
      </c>
      <c r="Q1953" s="165">
        <v>58</v>
      </c>
      <c r="R1953" s="165">
        <v>54</v>
      </c>
      <c r="S1953" s="165">
        <v>67</v>
      </c>
      <c r="T1953" s="165">
        <v>67</v>
      </c>
      <c r="U1953" s="165">
        <v>68</v>
      </c>
      <c r="V1953" s="813">
        <v>67</v>
      </c>
      <c r="W1953" s="165">
        <v>60</v>
      </c>
      <c r="X1953" s="165">
        <v>55</v>
      </c>
      <c r="Y1953" s="165">
        <v>55</v>
      </c>
      <c r="Z1953" s="165">
        <v>54</v>
      </c>
      <c r="AA1953" s="165">
        <v>48</v>
      </c>
      <c r="AB1953" s="165">
        <v>44</v>
      </c>
      <c r="AC1953" s="42"/>
      <c r="AD1953" s="16"/>
      <c r="AE1953" s="16"/>
      <c r="AF1953" s="16"/>
      <c r="AG1953" s="16"/>
      <c r="AH1953" s="16"/>
      <c r="AI1953" s="16"/>
      <c r="AJ1953" s="16"/>
      <c r="AK1953" s="16"/>
      <c r="AL1953" s="16"/>
      <c r="AM1953" s="16"/>
      <c r="AN1953" s="16"/>
      <c r="AO1953" s="16"/>
    </row>
    <row r="1954" s="1" customFormat="1" ht="12.75" customHeight="1">
      <c r="A1954" s="49"/>
      <c r="B1954" s="50"/>
      <c r="C1954" s="51" t="s">
        <v>20</v>
      </c>
      <c r="D1954" s="51"/>
      <c r="E1954" s="52">
        <f t="shared" si="1596"/>
        <v>0.49691358024691357</v>
      </c>
      <c r="F1954" s="52">
        <f t="shared" si="1596"/>
        <v>0.53114754098360661</v>
      </c>
      <c r="G1954" s="52">
        <f t="shared" si="1596"/>
        <v>0.54761904761904767</v>
      </c>
      <c r="H1954" s="100">
        <f t="shared" si="1596"/>
        <v>0.53472222222222221</v>
      </c>
      <c r="I1954" s="52">
        <f t="shared" si="1596"/>
        <v>0.53658536585365857</v>
      </c>
      <c r="J1954" s="52">
        <f t="shared" si="1596"/>
        <v>0.48757763975155277</v>
      </c>
      <c r="K1954" s="52">
        <f t="shared" si="1596"/>
        <v>0.37532133676092544</v>
      </c>
      <c r="L1954" s="52">
        <f t="shared" si="1596"/>
        <v>0.34953703703703703</v>
      </c>
      <c r="M1954" s="52">
        <f t="shared" si="1596"/>
        <v>0.34583333333333338</v>
      </c>
      <c r="N1954" s="100">
        <f t="shared" si="1596"/>
        <v>0.31013916500994038</v>
      </c>
      <c r="O1954" s="52">
        <f t="shared" si="1596"/>
        <v>0.30409356725146197</v>
      </c>
      <c r="P1954" s="52">
        <f t="shared" si="1596"/>
        <v>0.31013916500994038</v>
      </c>
      <c r="Q1954" s="52">
        <f t="shared" si="1596"/>
        <v>0.32432432432432434</v>
      </c>
      <c r="R1954" s="52">
        <f t="shared" si="1596"/>
        <v>0.31717171717171716</v>
      </c>
      <c r="S1954" s="52">
        <f t="shared" si="1596"/>
        <v>0.31261770244821091</v>
      </c>
      <c r="T1954" s="52">
        <f t="shared" si="1596"/>
        <v>0.32374100719424459</v>
      </c>
      <c r="U1954" s="52">
        <f t="shared" si="1596"/>
        <v>0.32600732600732596</v>
      </c>
      <c r="V1954" s="100">
        <f t="shared" si="1596"/>
        <v>0.32432432432432429</v>
      </c>
      <c r="W1954" s="52">
        <f t="shared" si="1596"/>
        <v>0.3180952380952381</v>
      </c>
      <c r="X1954" s="52">
        <f t="shared" si="1596"/>
        <v>0.34879032258064513</v>
      </c>
      <c r="Y1954" s="52">
        <f t="shared" si="1596"/>
        <v>0.39019189765458423</v>
      </c>
      <c r="Z1954" s="52">
        <f t="shared" si="1596"/>
        <v>0.41258741258741255</v>
      </c>
      <c r="AA1954" s="52">
        <f t="shared" si="1596"/>
        <v>0.45569620253164556</v>
      </c>
      <c r="AB1954" s="52">
        <f t="shared" si="1596"/>
        <v>0.50265957446808507</v>
      </c>
      <c r="AC1954" s="101">
        <f t="shared" si="1596"/>
        <v>0.37774190485234072</v>
      </c>
      <c r="AD1954" s="16"/>
      <c r="AE1954" s="16"/>
      <c r="AF1954" s="16"/>
      <c r="AG1954" s="16"/>
      <c r="AH1954" s="16"/>
      <c r="AI1954" s="16"/>
      <c r="AJ1954" s="16"/>
      <c r="AK1954" s="16"/>
      <c r="AL1954" s="16"/>
      <c r="AM1954" s="16"/>
      <c r="AN1954" s="16"/>
      <c r="AO1954" s="16"/>
    </row>
    <row r="1955" s="1" customFormat="1" ht="12.75" customHeight="1">
      <c r="A1955" s="183" t="s">
        <v>42</v>
      </c>
      <c r="B1955" s="897" t="s">
        <v>743</v>
      </c>
      <c r="C1955" s="141" t="s">
        <v>15</v>
      </c>
      <c r="D1955" s="141" t="s">
        <v>16</v>
      </c>
      <c r="E1955" s="107">
        <v>0.89600000000000002</v>
      </c>
      <c r="F1955" s="107">
        <v>0.876</v>
      </c>
      <c r="G1955" s="107">
        <v>0.872</v>
      </c>
      <c r="H1955" s="108">
        <v>0.87</v>
      </c>
      <c r="I1955" s="107">
        <v>0.88200000000000001</v>
      </c>
      <c r="J1955" s="107">
        <v>0.92800000000000005</v>
      </c>
      <c r="K1955" s="107">
        <v>1.0820000000000001</v>
      </c>
      <c r="L1955" s="107">
        <v>1.1479999999999999</v>
      </c>
      <c r="M1955" s="107">
        <v>1.1719999999999999</v>
      </c>
      <c r="N1955" s="108">
        <v>1.2</v>
      </c>
      <c r="O1955" s="107">
        <v>1.1859999999999999</v>
      </c>
      <c r="P1955" s="107">
        <v>1.202</v>
      </c>
      <c r="Q1955" s="107">
        <v>1.1859999999999999</v>
      </c>
      <c r="R1955" s="107">
        <v>1.1439999999999999</v>
      </c>
      <c r="S1955" s="107">
        <v>1.202</v>
      </c>
      <c r="T1955" s="107">
        <v>1.274</v>
      </c>
      <c r="U1955" s="107">
        <v>1.284</v>
      </c>
      <c r="V1955" s="108">
        <v>1.248</v>
      </c>
      <c r="W1955" s="107">
        <v>1.204</v>
      </c>
      <c r="X1955" s="107">
        <v>1.1659999999999999</v>
      </c>
      <c r="Y1955" s="107">
        <v>1.1279999999999999</v>
      </c>
      <c r="Z1955" s="107">
        <v>1.0600000000000001</v>
      </c>
      <c r="AA1955" s="107">
        <v>0.96999999999999997</v>
      </c>
      <c r="AB1955" s="107">
        <v>0.91200000000000003</v>
      </c>
      <c r="AC1955" s="59">
        <f t="shared" ref="AC1955:AC1956" si="1599">SUM(E1955:AB1955)</f>
        <v>26.091999999999995</v>
      </c>
      <c r="AD1955" s="16"/>
      <c r="AE1955" s="16"/>
      <c r="AF1955" s="16"/>
      <c r="AG1955" s="16"/>
      <c r="AH1955" s="16"/>
      <c r="AI1955" s="16"/>
      <c r="AJ1955" s="16"/>
      <c r="AK1955" s="16"/>
      <c r="AL1955" s="16"/>
      <c r="AM1955" s="16"/>
      <c r="AN1955" s="16"/>
      <c r="AO1955" s="16"/>
    </row>
    <row r="1956" s="1" customFormat="1" ht="12.75" customHeight="1">
      <c r="A1956" s="183"/>
      <c r="B1956" s="897"/>
      <c r="C1956" s="223" t="s">
        <v>17</v>
      </c>
      <c r="D1956" s="223" t="s">
        <v>16</v>
      </c>
      <c r="E1956" s="110">
        <v>0.36599999999999999</v>
      </c>
      <c r="F1956" s="110">
        <v>0.37</v>
      </c>
      <c r="G1956" s="110">
        <v>0.36399999999999999</v>
      </c>
      <c r="H1956" s="111">
        <v>0.36399999999999999</v>
      </c>
      <c r="I1956" s="110">
        <v>0.36199999999999999</v>
      </c>
      <c r="J1956" s="110">
        <v>0.35199999999999998</v>
      </c>
      <c r="K1956" s="110">
        <v>0.34399999999999997</v>
      </c>
      <c r="L1956" s="110">
        <v>0.33400000000000002</v>
      </c>
      <c r="M1956" s="110">
        <v>0.30399999999999999</v>
      </c>
      <c r="N1956" s="111">
        <v>0.29999999999999999</v>
      </c>
      <c r="O1956" s="110">
        <v>0.29999999999999999</v>
      </c>
      <c r="P1956" s="110">
        <v>0.30199999999999999</v>
      </c>
      <c r="Q1956" s="110">
        <v>0.30599999999999999</v>
      </c>
      <c r="R1956" s="110">
        <v>0.29399999999999998</v>
      </c>
      <c r="S1956" s="110">
        <v>0.32000000000000001</v>
      </c>
      <c r="T1956" s="110">
        <v>0.35199999999999998</v>
      </c>
      <c r="U1956" s="110">
        <v>0.34399999999999997</v>
      </c>
      <c r="V1956" s="111">
        <v>0.34999999999999998</v>
      </c>
      <c r="W1956" s="110">
        <v>0.35599999999999998</v>
      </c>
      <c r="X1956" s="110">
        <v>0.37</v>
      </c>
      <c r="Y1956" s="110">
        <v>0.372</v>
      </c>
      <c r="Z1956" s="110">
        <v>0.35999999999999999</v>
      </c>
      <c r="AA1956" s="110">
        <v>0.35599999999999998</v>
      </c>
      <c r="AB1956" s="110">
        <v>0.36399999999999999</v>
      </c>
      <c r="AC1956" s="42">
        <f t="shared" si="1599"/>
        <v>8.2059999999999995</v>
      </c>
      <c r="AD1956" s="16"/>
      <c r="AE1956" s="16"/>
      <c r="AF1956" s="16"/>
      <c r="AG1956" s="16"/>
      <c r="AH1956" s="16"/>
      <c r="AI1956" s="16"/>
      <c r="AJ1956" s="16"/>
      <c r="AK1956" s="16"/>
      <c r="AL1956" s="16"/>
      <c r="AM1956" s="16"/>
      <c r="AN1956" s="16"/>
      <c r="AO1956" s="16"/>
    </row>
    <row r="1957" s="1" customFormat="1" ht="12.75" customHeight="1">
      <c r="A1957" s="183"/>
      <c r="B1957" s="897"/>
      <c r="C1957" s="39" t="s">
        <v>18</v>
      </c>
      <c r="D1957" s="39" t="s">
        <v>19</v>
      </c>
      <c r="E1957" s="165">
        <v>55</v>
      </c>
      <c r="F1957" s="165">
        <v>51</v>
      </c>
      <c r="G1957" s="165">
        <v>54</v>
      </c>
      <c r="H1957" s="813">
        <v>52</v>
      </c>
      <c r="I1957" s="165">
        <v>55</v>
      </c>
      <c r="J1957" s="165">
        <v>60</v>
      </c>
      <c r="K1957" s="165">
        <v>69</v>
      </c>
      <c r="L1957" s="165">
        <v>68</v>
      </c>
      <c r="M1957" s="165">
        <v>69</v>
      </c>
      <c r="N1957" s="813">
        <v>69</v>
      </c>
      <c r="O1957" s="165">
        <v>68</v>
      </c>
      <c r="P1957" s="165">
        <v>70</v>
      </c>
      <c r="Q1957" s="165">
        <v>67</v>
      </c>
      <c r="R1957" s="165">
        <v>70</v>
      </c>
      <c r="S1957" s="165">
        <v>68</v>
      </c>
      <c r="T1957" s="165">
        <v>75</v>
      </c>
      <c r="U1957" s="165">
        <v>69</v>
      </c>
      <c r="V1957" s="813">
        <v>71</v>
      </c>
      <c r="W1957" s="165">
        <v>68</v>
      </c>
      <c r="X1957" s="165">
        <v>66</v>
      </c>
      <c r="Y1957" s="165">
        <v>61</v>
      </c>
      <c r="Z1957" s="165">
        <v>56</v>
      </c>
      <c r="AA1957" s="165">
        <v>54</v>
      </c>
      <c r="AB1957" s="165">
        <v>52</v>
      </c>
      <c r="AC1957" s="42"/>
      <c r="AD1957" s="16"/>
      <c r="AE1957" s="16"/>
      <c r="AF1957" s="16"/>
      <c r="AG1957" s="16"/>
      <c r="AH1957" s="16"/>
      <c r="AI1957" s="16"/>
      <c r="AJ1957" s="16"/>
      <c r="AK1957" s="16"/>
      <c r="AL1957" s="16"/>
      <c r="AM1957" s="16"/>
      <c r="AN1957" s="16"/>
      <c r="AO1957" s="16"/>
    </row>
    <row r="1958" s="1" customFormat="1" ht="12.75" customHeight="1">
      <c r="A1958" s="183"/>
      <c r="B1958" s="897"/>
      <c r="C1958" s="436" t="s">
        <v>20</v>
      </c>
      <c r="D1958" s="436"/>
      <c r="E1958" s="116">
        <f t="shared" si="1596"/>
        <v>0.40848214285714285</v>
      </c>
      <c r="F1958" s="116">
        <f t="shared" si="1596"/>
        <v>0.4223744292237443</v>
      </c>
      <c r="G1958" s="116">
        <f t="shared" si="1596"/>
        <v>0.41743119266055045</v>
      </c>
      <c r="H1958" s="117">
        <f t="shared" si="1596"/>
        <v>0.41839080459770112</v>
      </c>
      <c r="I1958" s="116">
        <f t="shared" si="1596"/>
        <v>0.41043083900226757</v>
      </c>
      <c r="J1958" s="116">
        <f t="shared" si="1596"/>
        <v>0.37931034482758619</v>
      </c>
      <c r="K1958" s="116">
        <f t="shared" si="1596"/>
        <v>0.31792975970425136</v>
      </c>
      <c r="L1958" s="116">
        <f t="shared" si="1596"/>
        <v>0.2909407665505227</v>
      </c>
      <c r="M1958" s="116">
        <f t="shared" si="1596"/>
        <v>0.25938566552901027</v>
      </c>
      <c r="N1958" s="117">
        <f t="shared" si="1596"/>
        <v>0.25</v>
      </c>
      <c r="O1958" s="116">
        <f t="shared" si="1596"/>
        <v>0.25295109612141653</v>
      </c>
      <c r="P1958" s="116">
        <f t="shared" si="1596"/>
        <v>0.25124792013311148</v>
      </c>
      <c r="Q1958" s="116">
        <f t="shared" si="1596"/>
        <v>0.25801011804384488</v>
      </c>
      <c r="R1958" s="116">
        <f t="shared" si="1596"/>
        <v>0.25699300699300698</v>
      </c>
      <c r="S1958" s="116">
        <f t="shared" si="1596"/>
        <v>0.26622296173044929</v>
      </c>
      <c r="T1958" s="116">
        <f t="shared" si="1596"/>
        <v>0.27629513343799056</v>
      </c>
      <c r="U1958" s="116">
        <f t="shared" si="1596"/>
        <v>0.26791277258566976</v>
      </c>
      <c r="V1958" s="117">
        <f t="shared" si="1596"/>
        <v>0.28044871794871795</v>
      </c>
      <c r="W1958" s="116">
        <f t="shared" si="1596"/>
        <v>0.29568106312292358</v>
      </c>
      <c r="X1958" s="116">
        <f t="shared" si="1596"/>
        <v>0.31732418524871359</v>
      </c>
      <c r="Y1958" s="116">
        <f t="shared" si="1596"/>
        <v>0.32978723404255322</v>
      </c>
      <c r="Z1958" s="116">
        <f t="shared" si="1596"/>
        <v>0.33962264150943394</v>
      </c>
      <c r="AA1958" s="116">
        <f t="shared" si="1596"/>
        <v>0.36701030927835049</v>
      </c>
      <c r="AB1958" s="116">
        <f t="shared" si="1596"/>
        <v>0.39912280701754382</v>
      </c>
      <c r="AC1958" s="125">
        <f t="shared" si="1596"/>
        <v>0.31450252951096125</v>
      </c>
      <c r="AD1958" s="16"/>
      <c r="AE1958" s="16"/>
      <c r="AF1958" s="16"/>
      <c r="AG1958" s="16"/>
      <c r="AH1958" s="16"/>
      <c r="AI1958" s="16"/>
      <c r="AJ1958" s="16"/>
      <c r="AK1958" s="16"/>
      <c r="AL1958" s="16"/>
      <c r="AM1958" s="16"/>
      <c r="AN1958" s="16"/>
      <c r="AO1958" s="16"/>
    </row>
    <row r="1959" s="1" customFormat="1" ht="12.75" customHeight="1">
      <c r="A1959" s="170" t="s">
        <v>587</v>
      </c>
      <c r="B1959" s="171"/>
      <c r="C1959" s="172"/>
      <c r="D1959" s="172"/>
      <c r="E1959" s="173">
        <f t="shared" ref="E1959:AB1960" si="1600">E1951+E1955</f>
        <v>1.544</v>
      </c>
      <c r="F1959" s="173">
        <f t="shared" si="1600"/>
        <v>1.486</v>
      </c>
      <c r="G1959" s="173">
        <f t="shared" si="1600"/>
        <v>1.46</v>
      </c>
      <c r="H1959" s="173">
        <f t="shared" si="1600"/>
        <v>1.446</v>
      </c>
      <c r="I1959" s="173">
        <f t="shared" si="1600"/>
        <v>1.456</v>
      </c>
      <c r="J1959" s="173">
        <f t="shared" si="1600"/>
        <v>1.5720000000000001</v>
      </c>
      <c r="K1959" s="173">
        <f t="shared" si="1600"/>
        <v>1.8600000000000001</v>
      </c>
      <c r="L1959" s="173">
        <f t="shared" si="1600"/>
        <v>2.012</v>
      </c>
      <c r="M1959" s="173">
        <f t="shared" si="1600"/>
        <v>2.1319999999999997</v>
      </c>
      <c r="N1959" s="173">
        <f t="shared" si="1600"/>
        <v>2.206</v>
      </c>
      <c r="O1959" s="173">
        <f t="shared" si="1600"/>
        <v>2.2119999999999997</v>
      </c>
      <c r="P1959" s="173">
        <f t="shared" si="1600"/>
        <v>2.2080000000000002</v>
      </c>
      <c r="Q1959" s="173">
        <f t="shared" si="1600"/>
        <v>2.222</v>
      </c>
      <c r="R1959" s="173">
        <f t="shared" si="1600"/>
        <v>2.1339999999999999</v>
      </c>
      <c r="S1959" s="173">
        <f t="shared" si="1600"/>
        <v>2.2640000000000002</v>
      </c>
      <c r="T1959" s="173">
        <f t="shared" si="1600"/>
        <v>2.3860000000000001</v>
      </c>
      <c r="U1959" s="173">
        <f t="shared" si="1600"/>
        <v>2.3760000000000003</v>
      </c>
      <c r="V1959" s="173">
        <f t="shared" si="1600"/>
        <v>2.3580000000000001</v>
      </c>
      <c r="W1959" s="173">
        <f t="shared" si="1600"/>
        <v>2.254</v>
      </c>
      <c r="X1959" s="173">
        <f t="shared" si="1600"/>
        <v>2.1579999999999999</v>
      </c>
      <c r="Y1959" s="173">
        <f t="shared" si="1600"/>
        <v>2.0659999999999998</v>
      </c>
      <c r="Z1959" s="173">
        <f t="shared" si="1600"/>
        <v>1.9180000000000001</v>
      </c>
      <c r="AA1959" s="173">
        <f t="shared" si="1600"/>
        <v>1.76</v>
      </c>
      <c r="AB1959" s="173">
        <f t="shared" si="1600"/>
        <v>1.6640000000000001</v>
      </c>
      <c r="AC1959" s="174"/>
      <c r="AD1959" s="16"/>
      <c r="AE1959" s="16"/>
      <c r="AF1959" s="16"/>
      <c r="AG1959" s="16"/>
      <c r="AH1959" s="16"/>
      <c r="AI1959" s="16"/>
      <c r="AJ1959" s="16"/>
      <c r="AK1959" s="16"/>
      <c r="AL1959" s="16"/>
      <c r="AM1959" s="16"/>
      <c r="AN1959" s="16"/>
      <c r="AO1959" s="16"/>
    </row>
    <row r="1960" s="1" customFormat="1" ht="12.75" customHeight="1">
      <c r="A1960" s="72" t="s">
        <v>588</v>
      </c>
      <c r="B1960" s="73"/>
      <c r="C1960" s="74"/>
      <c r="D1960" s="74"/>
      <c r="E1960" s="70">
        <f t="shared" si="1600"/>
        <v>0.68799999999999994</v>
      </c>
      <c r="F1960" s="70">
        <f t="shared" si="1600"/>
        <v>0.69399999999999995</v>
      </c>
      <c r="G1960" s="70">
        <f t="shared" si="1600"/>
        <v>0.68599999999999994</v>
      </c>
      <c r="H1960" s="70">
        <f t="shared" si="1600"/>
        <v>0.67199999999999993</v>
      </c>
      <c r="I1960" s="70">
        <f t="shared" si="1600"/>
        <v>0.66999999999999993</v>
      </c>
      <c r="J1960" s="70">
        <f t="shared" si="1600"/>
        <v>0.66599999999999993</v>
      </c>
      <c r="K1960" s="70">
        <f t="shared" si="1600"/>
        <v>0.6359999999999999</v>
      </c>
      <c r="L1960" s="70">
        <f t="shared" si="1600"/>
        <v>0.63600000000000001</v>
      </c>
      <c r="M1960" s="70">
        <f t="shared" si="1600"/>
        <v>0.63600000000000001</v>
      </c>
      <c r="N1960" s="70">
        <f t="shared" si="1600"/>
        <v>0.61199999999999999</v>
      </c>
      <c r="O1960" s="70">
        <f t="shared" si="1600"/>
        <v>0.61199999999999999</v>
      </c>
      <c r="P1960" s="70">
        <f t="shared" si="1600"/>
        <v>0.61399999999999999</v>
      </c>
      <c r="Q1960" s="70">
        <f t="shared" si="1600"/>
        <v>0.64200000000000002</v>
      </c>
      <c r="R1960" s="70">
        <f t="shared" si="1600"/>
        <v>0.60799999999999998</v>
      </c>
      <c r="S1960" s="70">
        <f t="shared" si="1600"/>
        <v>0.65200000000000002</v>
      </c>
      <c r="T1960" s="70">
        <f t="shared" si="1600"/>
        <v>0.71199999999999997</v>
      </c>
      <c r="U1960" s="70">
        <f t="shared" si="1600"/>
        <v>0.69999999999999996</v>
      </c>
      <c r="V1960" s="70">
        <f t="shared" si="1600"/>
        <v>0.70999999999999996</v>
      </c>
      <c r="W1960" s="70">
        <f t="shared" si="1600"/>
        <v>0.68999999999999995</v>
      </c>
      <c r="X1960" s="75">
        <f t="shared" si="1600"/>
        <v>0.71599999999999997</v>
      </c>
      <c r="Y1960" s="75">
        <f t="shared" si="1600"/>
        <v>0.73799999999999999</v>
      </c>
      <c r="Z1960" s="70">
        <f t="shared" si="1600"/>
        <v>0.71399999999999997</v>
      </c>
      <c r="AA1960" s="75">
        <f t="shared" si="1600"/>
        <v>0.71599999999999997</v>
      </c>
      <c r="AB1960" s="70">
        <f t="shared" si="1600"/>
        <v>0.74199999999999999</v>
      </c>
      <c r="AC1960" s="76"/>
      <c r="AD1960" s="16"/>
      <c r="AE1960" s="16"/>
      <c r="AF1960" s="16"/>
      <c r="AG1960" s="16"/>
      <c r="AH1960" s="16"/>
      <c r="AI1960" s="16"/>
      <c r="AJ1960" s="16"/>
      <c r="AK1960" s="16"/>
      <c r="AL1960" s="16"/>
      <c r="AM1960" s="16"/>
      <c r="AN1960" s="16"/>
      <c r="AO1960" s="16"/>
    </row>
    <row r="1961" s="1" customFormat="1" ht="12.75" customHeight="1">
      <c r="A1961" s="77" t="s">
        <v>589</v>
      </c>
      <c r="B1961" s="78"/>
      <c r="C1961" s="79"/>
      <c r="D1961" s="79"/>
      <c r="E1961" s="80">
        <f t="shared" ref="E1961:AB1961" si="1601">SQRT(E1959*E1959+E1960*E1960)</f>
        <v>1.6903490763744631</v>
      </c>
      <c r="F1961" s="80">
        <f t="shared" si="1601"/>
        <v>1.6400707301820858</v>
      </c>
      <c r="G1961" s="80">
        <f t="shared" si="1601"/>
        <v>1.6131323566279363</v>
      </c>
      <c r="H1961" s="80">
        <f t="shared" si="1601"/>
        <v>1.5945218719101975</v>
      </c>
      <c r="I1961" s="80">
        <f t="shared" si="1601"/>
        <v>1.602758871446357</v>
      </c>
      <c r="J1961" s="80">
        <f t="shared" si="1601"/>
        <v>1.707260964234818</v>
      </c>
      <c r="K1961" s="80">
        <f t="shared" si="1601"/>
        <v>1.965730398605058</v>
      </c>
      <c r="L1961" s="80">
        <f t="shared" si="1601"/>
        <v>2.1101279582053785</v>
      </c>
      <c r="M1961" s="80">
        <f t="shared" si="1601"/>
        <v>2.2248415673930579</v>
      </c>
      <c r="N1961" s="80">
        <f t="shared" si="1601"/>
        <v>2.2893186759383237</v>
      </c>
      <c r="O1961" s="80">
        <f t="shared" si="1601"/>
        <v>2.2951008692430053</v>
      </c>
      <c r="P1961" s="80">
        <f t="shared" si="1601"/>
        <v>2.2917809668465265</v>
      </c>
      <c r="Q1961" s="80">
        <f t="shared" si="1601"/>
        <v>2.3128873729604735</v>
      </c>
      <c r="R1961" s="80">
        <f t="shared" si="1601"/>
        <v>2.2189231622568637</v>
      </c>
      <c r="S1961" s="80">
        <f t="shared" si="1601"/>
        <v>2.3560135823038038</v>
      </c>
      <c r="T1961" s="80">
        <f t="shared" si="1601"/>
        <v>2.4899678712786639</v>
      </c>
      <c r="U1961" s="80">
        <f t="shared" si="1601"/>
        <v>2.4769691156734277</v>
      </c>
      <c r="V1961" s="80">
        <f t="shared" si="1601"/>
        <v>2.4625726385225675</v>
      </c>
      <c r="W1961" s="80">
        <f t="shared" si="1601"/>
        <v>2.3572475474586883</v>
      </c>
      <c r="X1961" s="80">
        <f t="shared" si="1601"/>
        <v>2.2736798367404325</v>
      </c>
      <c r="Y1961" s="80">
        <f t="shared" si="1601"/>
        <v>2.1938550544646285</v>
      </c>
      <c r="Z1961" s="80">
        <f t="shared" si="1601"/>
        <v>2.0465874034597205</v>
      </c>
      <c r="AA1961" s="529">
        <f t="shared" si="1601"/>
        <v>1.9000673672267516</v>
      </c>
      <c r="AB1961" s="80">
        <f t="shared" si="1601"/>
        <v>1.8219385280519211</v>
      </c>
      <c r="AC1961" s="81"/>
      <c r="AD1961" s="221">
        <f>MAX(E1961:AB1961)</f>
        <v>2.4899678712786639</v>
      </c>
      <c r="AE1961" s="16"/>
      <c r="AF1961" s="16"/>
      <c r="AG1961" s="16"/>
      <c r="AH1961" s="16"/>
      <c r="AI1961" s="16"/>
      <c r="AJ1961" s="16"/>
      <c r="AK1961" s="16"/>
      <c r="AL1961" s="16"/>
      <c r="AM1961" s="16"/>
      <c r="AN1961" s="16"/>
      <c r="AO1961" s="16"/>
    </row>
    <row r="1962" s="827" customFormat="1" ht="12.75" customHeight="1">
      <c r="A1962" s="768" t="s">
        <v>502</v>
      </c>
      <c r="B1962" s="769"/>
      <c r="C1962" s="426"/>
      <c r="D1962" s="426"/>
      <c r="E1962" s="770">
        <v>1</v>
      </c>
      <c r="F1962" s="770">
        <v>2</v>
      </c>
      <c r="G1962" s="770">
        <v>3</v>
      </c>
      <c r="H1962" s="770">
        <v>4</v>
      </c>
      <c r="I1962" s="770">
        <v>5</v>
      </c>
      <c r="J1962" s="770">
        <v>6</v>
      </c>
      <c r="K1962" s="770">
        <v>7</v>
      </c>
      <c r="L1962" s="770">
        <v>8</v>
      </c>
      <c r="M1962" s="770">
        <v>9</v>
      </c>
      <c r="N1962" s="770">
        <v>10</v>
      </c>
      <c r="O1962" s="770">
        <v>11</v>
      </c>
      <c r="P1962" s="770">
        <v>12</v>
      </c>
      <c r="Q1962" s="770">
        <v>13</v>
      </c>
      <c r="R1962" s="770">
        <v>14</v>
      </c>
      <c r="S1962" s="770">
        <v>15</v>
      </c>
      <c r="T1962" s="770">
        <v>16</v>
      </c>
      <c r="U1962" s="770">
        <v>17</v>
      </c>
      <c r="V1962" s="770">
        <v>18</v>
      </c>
      <c r="W1962" s="770">
        <v>19</v>
      </c>
      <c r="X1962" s="770">
        <v>20</v>
      </c>
      <c r="Y1962" s="770">
        <v>21</v>
      </c>
      <c r="Z1962" s="770">
        <v>22</v>
      </c>
      <c r="AA1962" s="770">
        <v>23</v>
      </c>
      <c r="AB1962" s="770">
        <v>24</v>
      </c>
      <c r="AC1962" s="842"/>
      <c r="AD1962" s="24"/>
      <c r="AE1962" s="24"/>
      <c r="AF1962" s="24"/>
      <c r="AG1962" s="24"/>
      <c r="AH1962" s="24"/>
      <c r="AI1962" s="24"/>
      <c r="AJ1962" s="24"/>
      <c r="AK1962" s="24"/>
      <c r="AL1962" s="24"/>
      <c r="AM1962" s="24"/>
      <c r="AN1962" s="24"/>
      <c r="AO1962" s="24"/>
    </row>
    <row r="1963" s="827" customFormat="1" ht="12.75" customHeight="1">
      <c r="A1963" s="87" t="s">
        <v>27</v>
      </c>
      <c r="B1963" s="88"/>
      <c r="C1963" s="89" t="s">
        <v>28</v>
      </c>
      <c r="D1963" s="409" t="s">
        <v>19</v>
      </c>
      <c r="E1963" s="88">
        <v>10.579999923706055</v>
      </c>
      <c r="F1963" s="88">
        <v>10.630000114440918</v>
      </c>
      <c r="G1963" s="88">
        <v>10.609999656677246</v>
      </c>
      <c r="H1963" s="88">
        <v>10.600000381469727</v>
      </c>
      <c r="I1963" s="88">
        <v>10.579999923706055</v>
      </c>
      <c r="J1963" s="88">
        <v>10.510000228881836</v>
      </c>
      <c r="K1963" s="88">
        <v>10.489999771118164</v>
      </c>
      <c r="L1963" s="88">
        <v>10.470000267028809</v>
      </c>
      <c r="M1963" s="88">
        <v>10.399999618530273</v>
      </c>
      <c r="N1963" s="88">
        <v>10.369999885559082</v>
      </c>
      <c r="O1963" s="88">
        <v>10.350000381469727</v>
      </c>
      <c r="P1963" s="88">
        <v>10.430000305175781</v>
      </c>
      <c r="Q1963" s="88">
        <v>10.439999580383301</v>
      </c>
      <c r="R1963" s="88">
        <v>10.359999656677246</v>
      </c>
      <c r="S1963" s="88">
        <v>10.399999618530273</v>
      </c>
      <c r="T1963" s="88">
        <v>10.380000114440918</v>
      </c>
      <c r="U1963" s="88">
        <v>10.409999847412109</v>
      </c>
      <c r="V1963" s="88">
        <v>10.369999885559082</v>
      </c>
      <c r="W1963" s="88">
        <v>10.420000076293945</v>
      </c>
      <c r="X1963" s="88">
        <v>10.460000038146973</v>
      </c>
      <c r="Y1963" s="88">
        <v>10.510000228881836</v>
      </c>
      <c r="Z1963" s="88">
        <v>10.529999732971191</v>
      </c>
      <c r="AA1963" s="88">
        <v>10.539999961853027</v>
      </c>
      <c r="AB1963" s="88">
        <v>10.590000152587891</v>
      </c>
      <c r="AC1963" s="89"/>
      <c r="AD1963" s="24"/>
      <c r="AE1963" s="24"/>
      <c r="AF1963" s="24"/>
      <c r="AG1963" s="24"/>
      <c r="AH1963" s="24"/>
      <c r="AI1963" s="24"/>
      <c r="AJ1963" s="24"/>
      <c r="AK1963" s="24"/>
      <c r="AL1963" s="24"/>
      <c r="AM1963" s="24"/>
      <c r="AN1963" s="24"/>
      <c r="AO1963" s="24"/>
    </row>
    <row r="1964" s="827" customFormat="1" ht="12.75" customHeight="1">
      <c r="A1964" s="92" t="s">
        <v>29</v>
      </c>
      <c r="B1964" s="93"/>
      <c r="C1964" s="94" t="s">
        <v>28</v>
      </c>
      <c r="D1964" s="411" t="s">
        <v>19</v>
      </c>
      <c r="E1964" s="204">
        <v>10.600000381469727</v>
      </c>
      <c r="F1964" s="204">
        <v>10.619999885559082</v>
      </c>
      <c r="G1964" s="204">
        <v>10.619999885559082</v>
      </c>
      <c r="H1964" s="204">
        <v>10.609999656677246</v>
      </c>
      <c r="I1964" s="204">
        <v>10.579999923706055</v>
      </c>
      <c r="J1964" s="204">
        <v>10.510000228881836</v>
      </c>
      <c r="K1964" s="204">
        <v>10.479999542236328</v>
      </c>
      <c r="L1964" s="204">
        <v>10.479999542236328</v>
      </c>
      <c r="M1964" s="204">
        <v>10.399999618530273</v>
      </c>
      <c r="N1964" s="204">
        <v>10.380000114440918</v>
      </c>
      <c r="O1964" s="204">
        <v>10.350000381469727</v>
      </c>
      <c r="P1964" s="204">
        <v>10.439999580383301</v>
      </c>
      <c r="Q1964" s="204">
        <v>10.439999580383301</v>
      </c>
      <c r="R1964" s="204">
        <v>10.369999885559082</v>
      </c>
      <c r="S1964" s="204">
        <v>10.399999618530273</v>
      </c>
      <c r="T1964" s="204">
        <v>10.390000343322754</v>
      </c>
      <c r="U1964" s="204">
        <v>10.420000076293945</v>
      </c>
      <c r="V1964" s="204">
        <v>10.380000114440918</v>
      </c>
      <c r="W1964" s="204">
        <v>10.420000076293945</v>
      </c>
      <c r="X1964" s="204">
        <v>10.479999542236328</v>
      </c>
      <c r="Y1964" s="204">
        <v>10.520000457763672</v>
      </c>
      <c r="Z1964" s="204">
        <v>10.539999961853027</v>
      </c>
      <c r="AA1964" s="204">
        <v>10.560000419616699</v>
      </c>
      <c r="AB1964" s="204">
        <v>10.619999885559082</v>
      </c>
      <c r="AC1964" s="94"/>
      <c r="AD1964" s="24"/>
      <c r="AE1964" s="24"/>
      <c r="AF1964" s="24"/>
      <c r="AG1964" s="24"/>
      <c r="AH1964" s="24"/>
      <c r="AI1964" s="24"/>
      <c r="AJ1964" s="24"/>
      <c r="AK1964" s="24"/>
      <c r="AL1964" s="24"/>
      <c r="AM1964" s="24"/>
      <c r="AN1964" s="24"/>
      <c r="AO1964" s="24"/>
    </row>
    <row r="1965" s="1" customFormat="1" ht="12.75" customHeight="1">
      <c r="A1965" s="516" t="s">
        <v>114</v>
      </c>
      <c r="B1965" s="121" t="s">
        <v>2</v>
      </c>
      <c r="C1965" s="33" t="s">
        <v>15</v>
      </c>
      <c r="D1965" s="33" t="s">
        <v>16</v>
      </c>
      <c r="E1965" s="122">
        <v>0.30149999999999999</v>
      </c>
      <c r="F1965" s="122">
        <v>0.28260000000000002</v>
      </c>
      <c r="G1965" s="122">
        <v>0.26939999999999997</v>
      </c>
      <c r="H1965" s="123">
        <v>0.2616</v>
      </c>
      <c r="I1965" s="122">
        <v>0.2697</v>
      </c>
      <c r="J1965" s="122">
        <v>0.31259999999999999</v>
      </c>
      <c r="K1965" s="122">
        <v>0.43319999999999997</v>
      </c>
      <c r="L1965" s="122">
        <v>0.49830000000000002</v>
      </c>
      <c r="M1965" s="122">
        <v>0.52439999999999998</v>
      </c>
      <c r="N1965" s="123">
        <v>0.54779999999999995</v>
      </c>
      <c r="O1965" s="122">
        <v>0.56399999999999995</v>
      </c>
      <c r="P1965" s="122">
        <v>0.55859999999999999</v>
      </c>
      <c r="Q1965" s="122">
        <v>0.58020000000000005</v>
      </c>
      <c r="R1965" s="122">
        <v>0.55559999999999998</v>
      </c>
      <c r="S1965" s="122">
        <v>0.58050000000000002</v>
      </c>
      <c r="T1965" s="122">
        <v>0.60509999999999997</v>
      </c>
      <c r="U1965" s="122">
        <v>0.60599999999999998</v>
      </c>
      <c r="V1965" s="123">
        <v>0.62670000000000003</v>
      </c>
      <c r="W1965" s="122">
        <v>0.59609999999999996</v>
      </c>
      <c r="X1965" s="122">
        <v>0.55740000000000001</v>
      </c>
      <c r="Y1965" s="122">
        <v>0.50760000000000005</v>
      </c>
      <c r="Z1965" s="122">
        <v>0.45090000000000002</v>
      </c>
      <c r="AA1965" s="122">
        <v>0.39090000000000003</v>
      </c>
      <c r="AB1965" s="122">
        <v>0.33510000000000001</v>
      </c>
      <c r="AC1965" s="36">
        <f t="shared" ref="AC1965:AC1966" si="1602">SUM(E1965:AB1965)</f>
        <v>11.215800000000002</v>
      </c>
      <c r="AD1965" s="16"/>
      <c r="AE1965" s="16"/>
      <c r="AF1965" s="16"/>
      <c r="AG1965" s="16"/>
      <c r="AH1965" s="16"/>
      <c r="AI1965" s="16"/>
      <c r="AJ1965" s="16"/>
      <c r="AK1965" s="16"/>
      <c r="AL1965" s="16"/>
      <c r="AM1965" s="16"/>
      <c r="AN1965" s="16"/>
      <c r="AO1965" s="16"/>
    </row>
    <row r="1966" s="1" customFormat="1" ht="12.75" customHeight="1">
      <c r="A1966" s="862"/>
      <c r="B1966" s="109"/>
      <c r="C1966" s="39" t="s">
        <v>17</v>
      </c>
      <c r="D1966" s="39" t="s">
        <v>16</v>
      </c>
      <c r="E1966" s="110">
        <v>0.1275</v>
      </c>
      <c r="F1966" s="110">
        <v>0.12989999999999999</v>
      </c>
      <c r="G1966" s="110">
        <v>0.13320000000000001</v>
      </c>
      <c r="H1966" s="111">
        <v>0.12659999999999999</v>
      </c>
      <c r="I1966" s="110">
        <v>0.1275</v>
      </c>
      <c r="J1966" s="110">
        <v>0.1182</v>
      </c>
      <c r="K1966" s="110">
        <v>0.1152</v>
      </c>
      <c r="L1966" s="110">
        <v>0.12</v>
      </c>
      <c r="M1966" s="110">
        <v>0.13469999999999999</v>
      </c>
      <c r="N1966" s="111">
        <v>0.12509999999999999</v>
      </c>
      <c r="O1966" s="110">
        <v>0.13020000000000001</v>
      </c>
      <c r="P1966" s="110">
        <v>0.13439999999999999</v>
      </c>
      <c r="Q1966" s="110">
        <v>0.13980000000000001</v>
      </c>
      <c r="R1966" s="110">
        <v>0.1245</v>
      </c>
      <c r="S1966" s="110">
        <v>0.12089999999999999</v>
      </c>
      <c r="T1966" s="110">
        <v>0.1206</v>
      </c>
      <c r="U1966" s="110">
        <v>0.1236</v>
      </c>
      <c r="V1966" s="111">
        <v>0.1242</v>
      </c>
      <c r="W1966" s="110">
        <v>0.11310000000000001</v>
      </c>
      <c r="X1966" s="110">
        <v>0.11849999999999999</v>
      </c>
      <c r="Y1966" s="110">
        <v>0.12330000000000001</v>
      </c>
      <c r="Z1966" s="110">
        <v>0.12089999999999999</v>
      </c>
      <c r="AA1966" s="110">
        <v>0.12479999999999999</v>
      </c>
      <c r="AB1966" s="110">
        <v>0.1278</v>
      </c>
      <c r="AC1966" s="59">
        <f t="shared" si="1602"/>
        <v>3.0045000000000002</v>
      </c>
      <c r="AD1966" s="16"/>
      <c r="AE1966" s="16"/>
      <c r="AF1966" s="16"/>
      <c r="AG1966" s="16"/>
      <c r="AH1966" s="16"/>
      <c r="AI1966" s="16"/>
      <c r="AJ1966" s="16"/>
      <c r="AK1966" s="16"/>
      <c r="AL1966" s="16"/>
      <c r="AM1966" s="16"/>
      <c r="AN1966" s="16"/>
      <c r="AO1966" s="16"/>
    </row>
    <row r="1967" s="1" customFormat="1" ht="12.75" customHeight="1">
      <c r="A1967" s="862"/>
      <c r="B1967" s="109"/>
      <c r="C1967" s="39" t="s">
        <v>18</v>
      </c>
      <c r="D1967" s="39" t="s">
        <v>19</v>
      </c>
      <c r="E1967" s="165">
        <v>18</v>
      </c>
      <c r="F1967" s="165">
        <v>16</v>
      </c>
      <c r="G1967" s="165">
        <v>15</v>
      </c>
      <c r="H1967" s="166">
        <v>16</v>
      </c>
      <c r="I1967" s="165">
        <v>17</v>
      </c>
      <c r="J1967" s="165">
        <v>23</v>
      </c>
      <c r="K1967" s="165">
        <v>28</v>
      </c>
      <c r="L1967" s="165">
        <v>30</v>
      </c>
      <c r="M1967" s="165">
        <v>31</v>
      </c>
      <c r="N1967" s="166">
        <v>35</v>
      </c>
      <c r="O1967" s="165">
        <v>32</v>
      </c>
      <c r="P1967" s="165">
        <v>34</v>
      </c>
      <c r="Q1967" s="165">
        <v>31</v>
      </c>
      <c r="R1967" s="165">
        <v>32</v>
      </c>
      <c r="S1967" s="165">
        <v>36</v>
      </c>
      <c r="T1967" s="165">
        <v>33</v>
      </c>
      <c r="U1967" s="165">
        <v>37</v>
      </c>
      <c r="V1967" s="166">
        <v>36</v>
      </c>
      <c r="W1967" s="165">
        <v>33</v>
      </c>
      <c r="X1967" s="165">
        <v>29</v>
      </c>
      <c r="Y1967" s="165">
        <v>28</v>
      </c>
      <c r="Z1967" s="165">
        <v>27</v>
      </c>
      <c r="AA1967" s="165">
        <v>22</v>
      </c>
      <c r="AB1967" s="165">
        <v>18</v>
      </c>
      <c r="AC1967" s="42"/>
      <c r="AD1967" s="16"/>
      <c r="AE1967" s="16"/>
      <c r="AF1967" s="16"/>
      <c r="AG1967" s="16"/>
      <c r="AH1967" s="16"/>
      <c r="AI1967" s="16"/>
      <c r="AJ1967" s="16"/>
      <c r="AK1967" s="16"/>
      <c r="AL1967" s="16"/>
      <c r="AM1967" s="16"/>
      <c r="AN1967" s="16"/>
      <c r="AO1967" s="16"/>
    </row>
    <row r="1968" s="1" customFormat="1" ht="12.75" customHeight="1">
      <c r="A1968" s="867"/>
      <c r="B1968" s="181"/>
      <c r="C1968" s="51" t="s">
        <v>20</v>
      </c>
      <c r="D1968" s="51"/>
      <c r="E1968" s="52">
        <f t="shared" ref="E1968:AC1980" si="1603">E1966/E1965</f>
        <v>0.4228855721393035</v>
      </c>
      <c r="F1968" s="52">
        <f t="shared" si="1603"/>
        <v>0.45966029723991503</v>
      </c>
      <c r="G1968" s="52">
        <f t="shared" si="1603"/>
        <v>0.49443207126948785</v>
      </c>
      <c r="H1968" s="100">
        <f t="shared" si="1603"/>
        <v>0.48394495412844035</v>
      </c>
      <c r="I1968" s="52">
        <f t="shared" si="1603"/>
        <v>0.4727474972191324</v>
      </c>
      <c r="J1968" s="52">
        <f t="shared" si="1603"/>
        <v>0.3781190019193858</v>
      </c>
      <c r="K1968" s="52">
        <f t="shared" si="1603"/>
        <v>0.26592797783933519</v>
      </c>
      <c r="L1968" s="52">
        <f t="shared" si="1603"/>
        <v>0.24081878386514147</v>
      </c>
      <c r="M1968" s="52">
        <f t="shared" si="1603"/>
        <v>0.25686498855835238</v>
      </c>
      <c r="N1968" s="100">
        <f t="shared" si="1603"/>
        <v>0.22836801752464403</v>
      </c>
      <c r="O1968" s="52">
        <f t="shared" si="1603"/>
        <v>0.23085106382978726</v>
      </c>
      <c r="P1968" s="52">
        <f t="shared" si="1603"/>
        <v>0.24060150375939848</v>
      </c>
      <c r="Q1968" s="52">
        <f t="shared" si="1603"/>
        <v>0.24095139607032057</v>
      </c>
      <c r="R1968" s="52">
        <f t="shared" si="1603"/>
        <v>0.22408207343412528</v>
      </c>
      <c r="S1968" s="52">
        <f t="shared" si="1603"/>
        <v>0.20826873385012917</v>
      </c>
      <c r="T1968" s="52">
        <f t="shared" si="1603"/>
        <v>0.19930589985126426</v>
      </c>
      <c r="U1968" s="52">
        <f t="shared" si="1603"/>
        <v>0.20396039603960398</v>
      </c>
      <c r="V1968" s="100">
        <f t="shared" si="1603"/>
        <v>0.19818094782192436</v>
      </c>
      <c r="W1968" s="52">
        <f t="shared" si="1603"/>
        <v>0.18973326623049827</v>
      </c>
      <c r="X1968" s="52">
        <f t="shared" si="1603"/>
        <v>0.21259418729817006</v>
      </c>
      <c r="Y1968" s="52">
        <f t="shared" si="1603"/>
        <v>0.24290780141843971</v>
      </c>
      <c r="Z1968" s="52">
        <f t="shared" si="1603"/>
        <v>0.26813040585495673</v>
      </c>
      <c r="AA1968" s="52">
        <f t="shared" si="1603"/>
        <v>0.31926323867996925</v>
      </c>
      <c r="AB1968" s="52">
        <f t="shared" si="1603"/>
        <v>0.38137869292748433</v>
      </c>
      <c r="AC1968" s="101">
        <f t="shared" si="1603"/>
        <v>0.26788102498261379</v>
      </c>
      <c r="AD1968" s="16"/>
      <c r="AE1968" s="16"/>
      <c r="AF1968" s="16"/>
      <c r="AG1968" s="16"/>
      <c r="AH1968" s="16"/>
      <c r="AI1968" s="16"/>
      <c r="AJ1968" s="16"/>
      <c r="AK1968" s="16"/>
      <c r="AL1968" s="16"/>
      <c r="AM1968" s="16"/>
      <c r="AN1968" s="16"/>
      <c r="AO1968" s="16"/>
    </row>
    <row r="1969" s="1" customFormat="1" ht="12.75" customHeight="1">
      <c r="A1969" s="516" t="s">
        <v>13</v>
      </c>
      <c r="B1969" s="121" t="s">
        <v>785</v>
      </c>
      <c r="C1969" s="33" t="s">
        <v>15</v>
      </c>
      <c r="D1969" s="33" t="s">
        <v>16</v>
      </c>
      <c r="E1969" s="97">
        <v>0.33210000000000001</v>
      </c>
      <c r="F1969" s="97">
        <v>0.31440000000000001</v>
      </c>
      <c r="G1969" s="97">
        <v>0.30570000000000003</v>
      </c>
      <c r="H1969" s="35">
        <v>0.30030000000000001</v>
      </c>
      <c r="I1969" s="97">
        <v>0.2898</v>
      </c>
      <c r="J1969" s="97">
        <v>0.31830000000000003</v>
      </c>
      <c r="K1969" s="97">
        <v>0.33300000000000002</v>
      </c>
      <c r="L1969" s="97">
        <v>0.3513</v>
      </c>
      <c r="M1969" s="97">
        <v>0.42209999999999998</v>
      </c>
      <c r="N1969" s="35">
        <v>0.44550000000000001</v>
      </c>
      <c r="O1969" s="97">
        <v>0.45000000000000001</v>
      </c>
      <c r="P1969" s="97">
        <v>0.4335</v>
      </c>
      <c r="Q1969" s="97">
        <v>0.44519999999999998</v>
      </c>
      <c r="R1969" s="97">
        <v>0.4194</v>
      </c>
      <c r="S1969" s="97">
        <v>0.46800000000000003</v>
      </c>
      <c r="T1969" s="97">
        <v>0.49469999999999997</v>
      </c>
      <c r="U1969" s="97">
        <v>0.47339999999999999</v>
      </c>
      <c r="V1969" s="35">
        <v>0.47189999999999999</v>
      </c>
      <c r="W1969" s="97">
        <v>0.44190000000000002</v>
      </c>
      <c r="X1969" s="97">
        <v>0.42270000000000002</v>
      </c>
      <c r="Y1969" s="97">
        <v>0.41789999999999999</v>
      </c>
      <c r="Z1969" s="97">
        <v>0.39389999999999997</v>
      </c>
      <c r="AA1969" s="97">
        <v>0.38579999999999998</v>
      </c>
      <c r="AB1969" s="97">
        <v>0.40289999999999998</v>
      </c>
      <c r="AC1969" s="36">
        <f t="shared" ref="AC1969:AC1970" si="1604">SUM(E1969:AB1969)</f>
        <v>9.5337000000000014</v>
      </c>
      <c r="AD1969" s="16"/>
      <c r="AE1969" s="16"/>
      <c r="AF1969" s="16"/>
      <c r="AG1969" s="16"/>
      <c r="AH1969" s="16"/>
      <c r="AI1969" s="16"/>
      <c r="AJ1969" s="16"/>
      <c r="AK1969" s="16"/>
      <c r="AL1969" s="16"/>
      <c r="AM1969" s="16"/>
      <c r="AN1969" s="16"/>
      <c r="AO1969" s="16"/>
    </row>
    <row r="1970" s="1" customFormat="1" ht="12.75" customHeight="1">
      <c r="A1970" s="862"/>
      <c r="B1970" s="109"/>
      <c r="C1970" s="39" t="s">
        <v>17</v>
      </c>
      <c r="D1970" s="39" t="s">
        <v>16</v>
      </c>
      <c r="E1970" s="98">
        <v>0.13980000000000001</v>
      </c>
      <c r="F1970" s="98">
        <v>0.13830000000000001</v>
      </c>
      <c r="G1970" s="98">
        <v>0.13170000000000001</v>
      </c>
      <c r="H1970" s="41">
        <v>0.12570000000000001</v>
      </c>
      <c r="I1970" s="98">
        <v>0.1245</v>
      </c>
      <c r="J1970" s="98">
        <v>0.14369999999999999</v>
      </c>
      <c r="K1970" s="98">
        <v>0.12839999999999999</v>
      </c>
      <c r="L1970" s="98">
        <v>0.13200000000000001</v>
      </c>
      <c r="M1970" s="98">
        <v>0.14910000000000001</v>
      </c>
      <c r="N1970" s="41">
        <v>0.14099999999999999</v>
      </c>
      <c r="O1970" s="98">
        <v>0.13739999999999999</v>
      </c>
      <c r="P1970" s="98">
        <v>0.13469999999999999</v>
      </c>
      <c r="Q1970" s="98">
        <v>0.1479</v>
      </c>
      <c r="R1970" s="98">
        <v>0.14249999999999999</v>
      </c>
      <c r="S1970" s="98">
        <v>0.16739999999999999</v>
      </c>
      <c r="T1970" s="98">
        <v>0.1938</v>
      </c>
      <c r="U1970" s="98">
        <v>0.18479999999999999</v>
      </c>
      <c r="V1970" s="41">
        <v>0.18870000000000001</v>
      </c>
      <c r="W1970" s="98">
        <v>0.17460000000000001</v>
      </c>
      <c r="X1970" s="98">
        <v>0.1779</v>
      </c>
      <c r="Y1970" s="98">
        <v>0.1893</v>
      </c>
      <c r="Z1970" s="98">
        <v>0.18029999999999999</v>
      </c>
      <c r="AA1970" s="98">
        <v>0.1812</v>
      </c>
      <c r="AB1970" s="98">
        <v>0.19259999999999999</v>
      </c>
      <c r="AC1970" s="42">
        <f t="shared" si="1604"/>
        <v>3.7473000000000001</v>
      </c>
      <c r="AD1970" s="16"/>
      <c r="AE1970" s="16"/>
      <c r="AF1970" s="16"/>
      <c r="AG1970" s="16"/>
      <c r="AH1970" s="16"/>
      <c r="AI1970" s="16"/>
      <c r="AJ1970" s="16"/>
      <c r="AK1970" s="16"/>
      <c r="AL1970" s="16"/>
      <c r="AM1970" s="16"/>
      <c r="AN1970" s="16"/>
      <c r="AO1970" s="16"/>
    </row>
    <row r="1971" s="1" customFormat="1" ht="12.75" customHeight="1">
      <c r="A1971" s="862"/>
      <c r="B1971" s="109"/>
      <c r="C1971" s="39" t="s">
        <v>18</v>
      </c>
      <c r="D1971" s="39" t="s">
        <v>19</v>
      </c>
      <c r="E1971" s="165">
        <v>20</v>
      </c>
      <c r="F1971" s="165">
        <v>18</v>
      </c>
      <c r="G1971" s="165">
        <v>18</v>
      </c>
      <c r="H1971" s="166">
        <v>16</v>
      </c>
      <c r="I1971" s="165">
        <v>17</v>
      </c>
      <c r="J1971" s="165">
        <v>19</v>
      </c>
      <c r="K1971" s="165">
        <v>18</v>
      </c>
      <c r="L1971" s="165">
        <v>22</v>
      </c>
      <c r="M1971" s="165">
        <v>23</v>
      </c>
      <c r="N1971" s="166">
        <v>24</v>
      </c>
      <c r="O1971" s="165">
        <v>23</v>
      </c>
      <c r="P1971" s="165">
        <v>25</v>
      </c>
      <c r="Q1971" s="165">
        <v>23</v>
      </c>
      <c r="R1971" s="165">
        <v>20</v>
      </c>
      <c r="S1971" s="165">
        <v>27</v>
      </c>
      <c r="T1971" s="165">
        <v>30</v>
      </c>
      <c r="U1971" s="165">
        <v>27</v>
      </c>
      <c r="V1971" s="166">
        <v>27</v>
      </c>
      <c r="W1971" s="165">
        <v>25</v>
      </c>
      <c r="X1971" s="165">
        <v>26</v>
      </c>
      <c r="Y1971" s="165">
        <v>24</v>
      </c>
      <c r="Z1971" s="165">
        <v>23</v>
      </c>
      <c r="AA1971" s="165">
        <v>24</v>
      </c>
      <c r="AB1971" s="165">
        <v>22</v>
      </c>
      <c r="AC1971" s="42"/>
      <c r="AD1971" s="16"/>
      <c r="AE1971" s="16"/>
      <c r="AF1971" s="16"/>
      <c r="AG1971" s="16"/>
      <c r="AH1971" s="16"/>
      <c r="AI1971" s="16"/>
      <c r="AJ1971" s="16"/>
      <c r="AK1971" s="16"/>
      <c r="AL1971" s="16"/>
      <c r="AM1971" s="16"/>
      <c r="AN1971" s="16"/>
      <c r="AO1971" s="16"/>
    </row>
    <row r="1972" s="1" customFormat="1" ht="12.75" customHeight="1">
      <c r="A1972" s="863"/>
      <c r="B1972" s="114"/>
      <c r="C1972" s="115" t="s">
        <v>20</v>
      </c>
      <c r="D1972" s="115"/>
      <c r="E1972" s="116">
        <f t="shared" si="1603"/>
        <v>0.42095754290876242</v>
      </c>
      <c r="F1972" s="116">
        <f t="shared" si="1603"/>
        <v>0.4398854961832061</v>
      </c>
      <c r="G1972" s="116">
        <f t="shared" si="1603"/>
        <v>0.4308145240431796</v>
      </c>
      <c r="H1972" s="117">
        <f t="shared" si="1603"/>
        <v>0.41858141858141856</v>
      </c>
      <c r="I1972" s="116">
        <f t="shared" si="1603"/>
        <v>0.42960662525879917</v>
      </c>
      <c r="J1972" s="116">
        <f t="shared" si="1603"/>
        <v>0.45146088595664463</v>
      </c>
      <c r="K1972" s="116">
        <f t="shared" si="1603"/>
        <v>0.38558558558558553</v>
      </c>
      <c r="L1972" s="116">
        <f t="shared" si="1603"/>
        <v>0.37574722459436383</v>
      </c>
      <c r="M1972" s="116">
        <f t="shared" si="1603"/>
        <v>0.3532338308457712</v>
      </c>
      <c r="N1972" s="117">
        <f t="shared" si="1603"/>
        <v>0.31649831649831645</v>
      </c>
      <c r="O1972" s="116">
        <f t="shared" si="1603"/>
        <v>0.30533333333333329</v>
      </c>
      <c r="P1972" s="116">
        <f t="shared" si="1603"/>
        <v>0.3107266435986159</v>
      </c>
      <c r="Q1972" s="116">
        <f t="shared" si="1603"/>
        <v>0.33221024258760112</v>
      </c>
      <c r="R1972" s="116">
        <f t="shared" si="1603"/>
        <v>0.33977110157367668</v>
      </c>
      <c r="S1972" s="116">
        <f t="shared" si="1603"/>
        <v>0.35769230769230764</v>
      </c>
      <c r="T1972" s="116">
        <f t="shared" si="1603"/>
        <v>0.39175257731958762</v>
      </c>
      <c r="U1972" s="116">
        <f t="shared" si="1603"/>
        <v>0.39036755386565269</v>
      </c>
      <c r="V1972" s="117">
        <f t="shared" si="1603"/>
        <v>0.399872854418309</v>
      </c>
      <c r="W1972" s="116">
        <f t="shared" si="1603"/>
        <v>0.39511201629327902</v>
      </c>
      <c r="X1972" s="116">
        <f t="shared" si="1603"/>
        <v>0.42086586231369766</v>
      </c>
      <c r="Y1972" s="116">
        <f t="shared" si="1603"/>
        <v>0.4529791816223977</v>
      </c>
      <c r="Z1972" s="116">
        <f t="shared" si="1603"/>
        <v>0.45773038842345776</v>
      </c>
      <c r="AA1972" s="116">
        <f t="shared" si="1603"/>
        <v>0.46967340590979784</v>
      </c>
      <c r="AB1972" s="116">
        <f t="shared" si="1603"/>
        <v>0.47803425167535368</v>
      </c>
      <c r="AC1972" s="125">
        <f t="shared" si="1603"/>
        <v>0.39305830894615934</v>
      </c>
      <c r="AD1972" s="16"/>
      <c r="AE1972" s="16"/>
      <c r="AF1972" s="16"/>
      <c r="AG1972" s="16"/>
      <c r="AH1972" s="16"/>
      <c r="AI1972" s="16"/>
      <c r="AJ1972" s="16"/>
      <c r="AK1972" s="16"/>
      <c r="AL1972" s="16"/>
      <c r="AM1972" s="16"/>
      <c r="AN1972" s="16"/>
      <c r="AO1972" s="16"/>
    </row>
    <row r="1973" s="1" customFormat="1" ht="12.75" customHeight="1">
      <c r="A1973" s="516" t="s">
        <v>30</v>
      </c>
      <c r="B1973" s="121" t="s">
        <v>786</v>
      </c>
      <c r="C1973" s="33" t="s">
        <v>15</v>
      </c>
      <c r="D1973" s="33" t="s">
        <v>16</v>
      </c>
      <c r="E1973" s="122">
        <v>0.016500000000000001</v>
      </c>
      <c r="F1973" s="122">
        <v>0.016500000000000001</v>
      </c>
      <c r="G1973" s="122">
        <v>0.016500000000000001</v>
      </c>
      <c r="H1973" s="123">
        <v>0.016199999999999999</v>
      </c>
      <c r="I1973" s="122">
        <v>0.016799999999999999</v>
      </c>
      <c r="J1973" s="122">
        <v>0.016199999999999999</v>
      </c>
      <c r="K1973" s="122">
        <v>0.016199999999999999</v>
      </c>
      <c r="L1973" s="122">
        <v>0.016199999999999999</v>
      </c>
      <c r="M1973" s="122">
        <v>0.0177</v>
      </c>
      <c r="N1973" s="123">
        <v>0.018599999999999998</v>
      </c>
      <c r="O1973" s="122">
        <v>0.0183</v>
      </c>
      <c r="P1973" s="122">
        <v>0.0177</v>
      </c>
      <c r="Q1973" s="122">
        <v>0.017100000000000001</v>
      </c>
      <c r="R1973" s="122">
        <v>0.018599999999999998</v>
      </c>
      <c r="S1973" s="122">
        <v>0.0183</v>
      </c>
      <c r="T1973" s="122">
        <v>0.0177</v>
      </c>
      <c r="U1973" s="122">
        <v>0.0183</v>
      </c>
      <c r="V1973" s="123">
        <v>0.016799999999999999</v>
      </c>
      <c r="W1973" s="122">
        <v>0.016500000000000001</v>
      </c>
      <c r="X1973" s="122">
        <v>0.017100000000000001</v>
      </c>
      <c r="Y1973" s="122">
        <v>0.017399999999999999</v>
      </c>
      <c r="Z1973" s="122">
        <v>0.016799999999999999</v>
      </c>
      <c r="AA1973" s="122">
        <v>0.017399999999999999</v>
      </c>
      <c r="AB1973" s="122">
        <v>0.0177</v>
      </c>
      <c r="AC1973" s="36">
        <f t="shared" ref="AC1973:AC1974" si="1605">SUM(E1973:AB1973)</f>
        <v>0.41309999999999997</v>
      </c>
      <c r="AD1973" s="16"/>
      <c r="AE1973" s="16"/>
      <c r="AF1973" s="16"/>
      <c r="AG1973" s="16"/>
      <c r="AH1973" s="16"/>
      <c r="AI1973" s="16"/>
      <c r="AJ1973" s="16"/>
      <c r="AK1973" s="16"/>
      <c r="AL1973" s="16"/>
      <c r="AM1973" s="16"/>
      <c r="AN1973" s="16"/>
      <c r="AO1973" s="16"/>
    </row>
    <row r="1974" s="1" customFormat="1" ht="12.75" customHeight="1">
      <c r="A1974" s="862"/>
      <c r="B1974" s="109"/>
      <c r="C1974" s="39" t="s">
        <v>17</v>
      </c>
      <c r="D1974" s="39" t="s">
        <v>16</v>
      </c>
      <c r="E1974" s="110">
        <v>0.060900000000000003</v>
      </c>
      <c r="F1974" s="110">
        <v>0.061800000000000001</v>
      </c>
      <c r="G1974" s="110">
        <v>0.061499999999999999</v>
      </c>
      <c r="H1974" s="111">
        <v>0.060900000000000003</v>
      </c>
      <c r="I1974" s="110">
        <v>0.060299999999999999</v>
      </c>
      <c r="J1974" s="110">
        <v>0.057000000000000002</v>
      </c>
      <c r="K1974" s="110">
        <v>0.053699999999999998</v>
      </c>
      <c r="L1974" s="110">
        <v>0.053100000000000001</v>
      </c>
      <c r="M1974" s="110">
        <v>0.052499999999999998</v>
      </c>
      <c r="N1974" s="111">
        <v>0.048599999999999997</v>
      </c>
      <c r="O1974" s="110">
        <v>0.049200000000000001</v>
      </c>
      <c r="P1974" s="110">
        <v>0.047399999999999998</v>
      </c>
      <c r="Q1974" s="110">
        <v>0.051299999999999998</v>
      </c>
      <c r="R1974" s="110">
        <v>0.048899999999999999</v>
      </c>
      <c r="S1974" s="110">
        <v>0.046800000000000001</v>
      </c>
      <c r="T1974" s="110">
        <v>0.048599999999999997</v>
      </c>
      <c r="U1974" s="110">
        <v>0.049200000000000001</v>
      </c>
      <c r="V1974" s="111">
        <v>0.048899999999999999</v>
      </c>
      <c r="W1974" s="110">
        <v>0.048000000000000001</v>
      </c>
      <c r="X1974" s="110">
        <v>0.0528</v>
      </c>
      <c r="Y1974" s="110">
        <v>0.055500000000000001</v>
      </c>
      <c r="Z1974" s="110">
        <v>0.055500000000000001</v>
      </c>
      <c r="AA1974" s="110">
        <v>0.058500000000000003</v>
      </c>
      <c r="AB1974" s="110">
        <v>0.060600000000000001</v>
      </c>
      <c r="AC1974" s="42">
        <f t="shared" si="1605"/>
        <v>1.2915000000000003</v>
      </c>
      <c r="AD1974" s="16"/>
      <c r="AE1974" s="16"/>
      <c r="AF1974" s="16"/>
      <c r="AG1974" s="16"/>
      <c r="AH1974" s="16"/>
      <c r="AI1974" s="16"/>
      <c r="AJ1974" s="16"/>
      <c r="AK1974" s="16"/>
      <c r="AL1974" s="16"/>
      <c r="AM1974" s="16"/>
      <c r="AN1974" s="16"/>
      <c r="AO1974" s="16"/>
    </row>
    <row r="1975" s="1" customFormat="1" ht="12.75" customHeight="1">
      <c r="A1975" s="862"/>
      <c r="B1975" s="109"/>
      <c r="C1975" s="39" t="s">
        <v>18</v>
      </c>
      <c r="D1975" s="39" t="s">
        <v>19</v>
      </c>
      <c r="E1975" s="165">
        <v>5</v>
      </c>
      <c r="F1975" s="165">
        <v>2</v>
      </c>
      <c r="G1975" s="165">
        <v>2</v>
      </c>
      <c r="H1975" s="166">
        <v>2</v>
      </c>
      <c r="I1975" s="165">
        <v>2</v>
      </c>
      <c r="J1975" s="165">
        <v>2</v>
      </c>
      <c r="K1975" s="165">
        <v>2</v>
      </c>
      <c r="L1975" s="165">
        <v>2</v>
      </c>
      <c r="M1975" s="165">
        <v>3</v>
      </c>
      <c r="N1975" s="166">
        <v>2</v>
      </c>
      <c r="O1975" s="165">
        <v>2</v>
      </c>
      <c r="P1975" s="165">
        <v>2</v>
      </c>
      <c r="Q1975" s="165">
        <v>1</v>
      </c>
      <c r="R1975" s="165">
        <v>2</v>
      </c>
      <c r="S1975" s="165">
        <v>2</v>
      </c>
      <c r="T1975" s="165">
        <v>3</v>
      </c>
      <c r="U1975" s="165">
        <v>2</v>
      </c>
      <c r="V1975" s="166">
        <v>2</v>
      </c>
      <c r="W1975" s="165">
        <v>2</v>
      </c>
      <c r="X1975" s="165">
        <v>4</v>
      </c>
      <c r="Y1975" s="165">
        <v>3</v>
      </c>
      <c r="Z1975" s="165">
        <v>3</v>
      </c>
      <c r="AA1975" s="165">
        <v>3</v>
      </c>
      <c r="AB1975" s="165">
        <v>3</v>
      </c>
      <c r="AC1975" s="42"/>
      <c r="AD1975" s="16"/>
      <c r="AE1975" s="16"/>
      <c r="AF1975" s="16"/>
      <c r="AG1975" s="16"/>
      <c r="AH1975" s="16"/>
      <c r="AI1975" s="16"/>
      <c r="AJ1975" s="16"/>
      <c r="AK1975" s="16"/>
      <c r="AL1975" s="16"/>
      <c r="AM1975" s="16"/>
      <c r="AN1975" s="16"/>
      <c r="AO1975" s="16"/>
    </row>
    <row r="1976" s="1" customFormat="1" ht="12.75" customHeight="1">
      <c r="A1976" s="867"/>
      <c r="B1976" s="181"/>
      <c r="C1976" s="51" t="s">
        <v>20</v>
      </c>
      <c r="D1976" s="51"/>
      <c r="E1976" s="52">
        <f t="shared" si="1603"/>
        <v>3.6909090909090909</v>
      </c>
      <c r="F1976" s="52">
        <f t="shared" si="1603"/>
        <v>3.7454545454545451</v>
      </c>
      <c r="G1976" s="52">
        <f t="shared" si="1603"/>
        <v>3.7272727272727271</v>
      </c>
      <c r="H1976" s="100">
        <f t="shared" si="1603"/>
        <v>3.7592592592592595</v>
      </c>
      <c r="I1976" s="52">
        <f t="shared" si="1603"/>
        <v>3.5892857142857144</v>
      </c>
      <c r="J1976" s="52">
        <f t="shared" si="1603"/>
        <v>3.518518518518519</v>
      </c>
      <c r="K1976" s="52">
        <f t="shared" si="1603"/>
        <v>3.3148148148148149</v>
      </c>
      <c r="L1976" s="52">
        <f t="shared" si="1603"/>
        <v>3.2777777777777781</v>
      </c>
      <c r="M1976" s="52">
        <f t="shared" si="1603"/>
        <v>2.9661016949152539</v>
      </c>
      <c r="N1976" s="100">
        <f t="shared" si="1603"/>
        <v>2.6129032258064515</v>
      </c>
      <c r="O1976" s="52">
        <f t="shared" si="1603"/>
        <v>2.6885245901639343</v>
      </c>
      <c r="P1976" s="52">
        <f t="shared" si="1603"/>
        <v>2.6779661016949152</v>
      </c>
      <c r="Q1976" s="52">
        <f t="shared" si="1603"/>
        <v>3</v>
      </c>
      <c r="R1976" s="52">
        <f t="shared" si="1603"/>
        <v>2.6290322580645165</v>
      </c>
      <c r="S1976" s="52">
        <f t="shared" si="1603"/>
        <v>2.557377049180328</v>
      </c>
      <c r="T1976" s="52">
        <f t="shared" si="1603"/>
        <v>2.7457627118644066</v>
      </c>
      <c r="U1976" s="52">
        <f t="shared" si="1603"/>
        <v>2.6885245901639343</v>
      </c>
      <c r="V1976" s="100">
        <f t="shared" si="1603"/>
        <v>2.910714285714286</v>
      </c>
      <c r="W1976" s="52">
        <f t="shared" si="1603"/>
        <v>2.9090909090909092</v>
      </c>
      <c r="X1976" s="52">
        <f t="shared" si="1603"/>
        <v>3.0877192982456139</v>
      </c>
      <c r="Y1976" s="52">
        <f t="shared" si="1603"/>
        <v>3.1896551724137931</v>
      </c>
      <c r="Z1976" s="52">
        <f t="shared" si="1603"/>
        <v>3.3035714285714288</v>
      </c>
      <c r="AA1976" s="52">
        <f t="shared" si="1603"/>
        <v>3.362068965517242</v>
      </c>
      <c r="AB1976" s="52">
        <f t="shared" si="1603"/>
        <v>3.4237288135593218</v>
      </c>
      <c r="AC1976" s="101">
        <f t="shared" si="1603"/>
        <v>3.1263616557734215</v>
      </c>
      <c r="AD1976" s="16"/>
      <c r="AE1976" s="16"/>
      <c r="AF1976" s="16"/>
      <c r="AG1976" s="16"/>
      <c r="AH1976" s="16"/>
      <c r="AI1976" s="16"/>
      <c r="AJ1976" s="16"/>
      <c r="AK1976" s="16"/>
      <c r="AL1976" s="16"/>
      <c r="AM1976" s="16"/>
      <c r="AN1976" s="16"/>
      <c r="AO1976" s="16"/>
    </row>
    <row r="1977" s="1" customFormat="1" ht="12.75" customHeight="1">
      <c r="A1977" s="687" t="s">
        <v>56</v>
      </c>
      <c r="B1977" s="106" t="s">
        <v>787</v>
      </c>
      <c r="C1977" s="57" t="s">
        <v>15</v>
      </c>
      <c r="D1977" s="57" t="s">
        <v>16</v>
      </c>
      <c r="E1977" s="107">
        <v>0.018599999999999998</v>
      </c>
      <c r="F1977" s="107">
        <v>0.019199999999999998</v>
      </c>
      <c r="G1977" s="107">
        <v>0.020400000000000001</v>
      </c>
      <c r="H1977" s="108">
        <v>0.020400000000000001</v>
      </c>
      <c r="I1977" s="107">
        <v>0.020400000000000001</v>
      </c>
      <c r="J1977" s="107">
        <v>0.0201</v>
      </c>
      <c r="K1977" s="107">
        <v>0.021299999999999999</v>
      </c>
      <c r="L1977" s="107">
        <v>0.0252</v>
      </c>
      <c r="M1977" s="107">
        <v>0.024299999999999999</v>
      </c>
      <c r="N1977" s="108">
        <v>0.023699999999999999</v>
      </c>
      <c r="O1977" s="107">
        <v>0.021899999999999999</v>
      </c>
      <c r="P1977" s="107">
        <v>0.022800000000000001</v>
      </c>
      <c r="Q1977" s="107">
        <v>0.022800000000000001</v>
      </c>
      <c r="R1977" s="107">
        <v>0.023699999999999999</v>
      </c>
      <c r="S1977" s="107">
        <v>0.022499999999999999</v>
      </c>
      <c r="T1977" s="107">
        <v>0.021600000000000001</v>
      </c>
      <c r="U1977" s="107">
        <v>0.022200000000000001</v>
      </c>
      <c r="V1977" s="108">
        <v>0.023099999999999999</v>
      </c>
      <c r="W1977" s="107">
        <v>0.021000000000000001</v>
      </c>
      <c r="X1977" s="107">
        <v>0.021000000000000001</v>
      </c>
      <c r="Y1977" s="107">
        <v>0.0201</v>
      </c>
      <c r="Z1977" s="107">
        <v>0.019199999999999998</v>
      </c>
      <c r="AA1977" s="107">
        <v>0.018599999999999998</v>
      </c>
      <c r="AB1977" s="107">
        <v>0.018599999999999998</v>
      </c>
      <c r="AC1977" s="59">
        <f t="shared" ref="AC1977:AC1978" si="1606">SUM(E1977:AB1977)</f>
        <v>0.51270000000000004</v>
      </c>
      <c r="AD1977" s="16"/>
      <c r="AE1977" s="16"/>
      <c r="AF1977" s="16"/>
      <c r="AG1977" s="16"/>
      <c r="AH1977" s="16"/>
      <c r="AI1977" s="16"/>
      <c r="AJ1977" s="16"/>
      <c r="AK1977" s="16"/>
      <c r="AL1977" s="16"/>
      <c r="AM1977" s="16"/>
      <c r="AN1977" s="16"/>
      <c r="AO1977" s="16"/>
    </row>
    <row r="1978" s="1" customFormat="1" ht="12.75" customHeight="1">
      <c r="A1978" s="862"/>
      <c r="B1978" s="109"/>
      <c r="C1978" s="39" t="s">
        <v>17</v>
      </c>
      <c r="D1978" s="39" t="s">
        <v>16</v>
      </c>
      <c r="E1978" s="110">
        <v>0.016500000000000001</v>
      </c>
      <c r="F1978" s="110">
        <v>0.016799999999999999</v>
      </c>
      <c r="G1978" s="110">
        <v>0.016500000000000001</v>
      </c>
      <c r="H1978" s="111">
        <v>0.016199999999999999</v>
      </c>
      <c r="I1978" s="110">
        <v>0.016199999999999999</v>
      </c>
      <c r="J1978" s="110">
        <v>0.015299999999999999</v>
      </c>
      <c r="K1978" s="110">
        <v>0.0147</v>
      </c>
      <c r="L1978" s="110">
        <v>0.0138</v>
      </c>
      <c r="M1978" s="110">
        <v>0.0138</v>
      </c>
      <c r="N1978" s="111">
        <v>0.0129</v>
      </c>
      <c r="O1978" s="110">
        <v>0.0126</v>
      </c>
      <c r="P1978" s="110">
        <v>0.0132</v>
      </c>
      <c r="Q1978" s="110">
        <v>0.0141</v>
      </c>
      <c r="R1978" s="110">
        <v>0.0129</v>
      </c>
      <c r="S1978" s="110">
        <v>0.0126</v>
      </c>
      <c r="T1978" s="110">
        <v>0.0135</v>
      </c>
      <c r="U1978" s="110">
        <v>0.0132</v>
      </c>
      <c r="V1978" s="111">
        <v>0.0135</v>
      </c>
      <c r="W1978" s="110">
        <v>0.0132</v>
      </c>
      <c r="X1978" s="110">
        <v>0.0141</v>
      </c>
      <c r="Y1978" s="110">
        <v>0.014999999999999999</v>
      </c>
      <c r="Z1978" s="110">
        <v>0.015299999999999999</v>
      </c>
      <c r="AA1978" s="110">
        <v>0.015900000000000001</v>
      </c>
      <c r="AB1978" s="110">
        <v>0.016500000000000001</v>
      </c>
      <c r="AC1978" s="59">
        <f t="shared" si="1606"/>
        <v>0.3483</v>
      </c>
      <c r="AD1978" s="16"/>
      <c r="AE1978" s="16"/>
      <c r="AF1978" s="16"/>
      <c r="AG1978" s="16"/>
      <c r="AH1978" s="16"/>
      <c r="AI1978" s="16"/>
      <c r="AJ1978" s="16"/>
      <c r="AK1978" s="16"/>
      <c r="AL1978" s="16"/>
      <c r="AM1978" s="16"/>
      <c r="AN1978" s="16"/>
      <c r="AO1978" s="16"/>
    </row>
    <row r="1979" s="1" customFormat="1" ht="12.75" customHeight="1">
      <c r="A1979" s="862"/>
      <c r="B1979" s="109"/>
      <c r="C1979" s="39" t="s">
        <v>18</v>
      </c>
      <c r="D1979" s="39" t="s">
        <v>19</v>
      </c>
      <c r="E1979" s="165">
        <v>1</v>
      </c>
      <c r="F1979" s="165">
        <v>0</v>
      </c>
      <c r="G1979" s="165">
        <v>1</v>
      </c>
      <c r="H1979" s="166">
        <v>1</v>
      </c>
      <c r="I1979" s="165">
        <v>1</v>
      </c>
      <c r="J1979" s="165">
        <v>1</v>
      </c>
      <c r="K1979" s="165">
        <v>1</v>
      </c>
      <c r="L1979" s="165">
        <v>1</v>
      </c>
      <c r="M1979" s="165">
        <v>1</v>
      </c>
      <c r="N1979" s="166">
        <v>1</v>
      </c>
      <c r="O1979" s="165">
        <v>1</v>
      </c>
      <c r="P1979" s="165">
        <v>1</v>
      </c>
      <c r="Q1979" s="165">
        <v>1</v>
      </c>
      <c r="R1979" s="165">
        <v>1</v>
      </c>
      <c r="S1979" s="165">
        <v>0</v>
      </c>
      <c r="T1979" s="165">
        <v>0</v>
      </c>
      <c r="U1979" s="165">
        <v>0</v>
      </c>
      <c r="V1979" s="166">
        <v>0</v>
      </c>
      <c r="W1979" s="165">
        <v>0</v>
      </c>
      <c r="X1979" s="165">
        <v>0</v>
      </c>
      <c r="Y1979" s="165">
        <v>0</v>
      </c>
      <c r="Z1979" s="165">
        <v>0</v>
      </c>
      <c r="AA1979" s="165">
        <v>1</v>
      </c>
      <c r="AB1979" s="165">
        <v>0</v>
      </c>
      <c r="AC1979" s="42"/>
      <c r="AD1979" s="16"/>
      <c r="AE1979" s="16"/>
      <c r="AF1979" s="16"/>
      <c r="AG1979" s="16"/>
      <c r="AH1979" s="16"/>
      <c r="AI1979" s="16"/>
      <c r="AJ1979" s="16"/>
      <c r="AK1979" s="16"/>
      <c r="AL1979" s="16"/>
      <c r="AM1979" s="16"/>
      <c r="AN1979" s="16"/>
      <c r="AO1979" s="16"/>
    </row>
    <row r="1980" s="1" customFormat="1" ht="12.75" customHeight="1">
      <c r="A1980" s="863"/>
      <c r="B1980" s="114"/>
      <c r="C1980" s="115" t="s">
        <v>20</v>
      </c>
      <c r="D1980" s="115"/>
      <c r="E1980" s="116">
        <f t="shared" si="1603"/>
        <v>0.88709677419354849</v>
      </c>
      <c r="F1980" s="116">
        <f t="shared" si="1603"/>
        <v>0.875</v>
      </c>
      <c r="G1980" s="116">
        <f t="shared" si="1603"/>
        <v>0.80882352941176472</v>
      </c>
      <c r="H1980" s="117">
        <f t="shared" si="1603"/>
        <v>0.79411764705882348</v>
      </c>
      <c r="I1980" s="116">
        <f t="shared" si="1603"/>
        <v>0.79411764705882348</v>
      </c>
      <c r="J1980" s="116">
        <f t="shared" si="1603"/>
        <v>0.76119402985074625</v>
      </c>
      <c r="K1980" s="116">
        <f t="shared" si="1603"/>
        <v>0.6901408450704225</v>
      </c>
      <c r="L1980" s="116">
        <f t="shared" si="1603"/>
        <v>0.54761904761904756</v>
      </c>
      <c r="M1980" s="116">
        <f t="shared" si="1603"/>
        <v>0.5679012345679012</v>
      </c>
      <c r="N1980" s="117">
        <f t="shared" si="1603"/>
        <v>0.54430379746835444</v>
      </c>
      <c r="O1980" s="116">
        <f t="shared" si="1603"/>
        <v>0.57534246575342463</v>
      </c>
      <c r="P1980" s="116">
        <f t="shared" si="1603"/>
        <v>0.57894736842105265</v>
      </c>
      <c r="Q1980" s="116">
        <f t="shared" si="1603"/>
        <v>0.61842105263157887</v>
      </c>
      <c r="R1980" s="116">
        <f t="shared" si="1603"/>
        <v>0.54430379746835444</v>
      </c>
      <c r="S1980" s="116">
        <f t="shared" si="1603"/>
        <v>0.56000000000000005</v>
      </c>
      <c r="T1980" s="116">
        <f t="shared" si="1603"/>
        <v>0.625</v>
      </c>
      <c r="U1980" s="116">
        <f t="shared" si="1603"/>
        <v>0.59459459459459452</v>
      </c>
      <c r="V1980" s="117">
        <f t="shared" si="1603"/>
        <v>0.58441558441558439</v>
      </c>
      <c r="W1980" s="116">
        <f t="shared" si="1603"/>
        <v>0.62857142857142856</v>
      </c>
      <c r="X1980" s="116">
        <f t="shared" si="1603"/>
        <v>0.67142857142857137</v>
      </c>
      <c r="Y1980" s="116">
        <f t="shared" si="1603"/>
        <v>0.74626865671641784</v>
      </c>
      <c r="Z1980" s="116">
        <f t="shared" si="1603"/>
        <v>0.796875</v>
      </c>
      <c r="AA1980" s="116">
        <f t="shared" si="1603"/>
        <v>0.85483870967741948</v>
      </c>
      <c r="AB1980" s="116">
        <f t="shared" si="1603"/>
        <v>0.88709677419354849</v>
      </c>
      <c r="AC1980" s="125">
        <f t="shared" si="1603"/>
        <v>0.67934464599180799</v>
      </c>
      <c r="AD1980" s="16"/>
      <c r="AE1980" s="16"/>
      <c r="AF1980" s="16"/>
      <c r="AG1980" s="16"/>
      <c r="AH1980" s="16"/>
      <c r="AI1980" s="16"/>
      <c r="AJ1980" s="16"/>
      <c r="AK1980" s="16"/>
      <c r="AL1980" s="16"/>
      <c r="AM1980" s="16"/>
      <c r="AN1980" s="16"/>
      <c r="AO1980" s="16"/>
    </row>
    <row r="1981" s="1" customFormat="1" ht="12.75" customHeight="1">
      <c r="A1981" s="516" t="s">
        <v>65</v>
      </c>
      <c r="B1981" s="121" t="s">
        <v>788</v>
      </c>
      <c r="C1981" s="33" t="s">
        <v>15</v>
      </c>
      <c r="D1981" s="33"/>
      <c r="E1981" s="97">
        <v>0.0068999999999999999</v>
      </c>
      <c r="F1981" s="97">
        <v>0.0068999999999999999</v>
      </c>
      <c r="G1981" s="97">
        <v>0.0068999999999999999</v>
      </c>
      <c r="H1981" s="35">
        <v>0.0068999999999999999</v>
      </c>
      <c r="I1981" s="97">
        <v>0.0068999999999999999</v>
      </c>
      <c r="J1981" s="97">
        <v>0.0068999999999999999</v>
      </c>
      <c r="K1981" s="97">
        <v>0.0066</v>
      </c>
      <c r="L1981" s="97">
        <v>0.0068999999999999999</v>
      </c>
      <c r="M1981" s="97">
        <v>0.0066</v>
      </c>
      <c r="N1981" s="35">
        <v>0.0068999999999999999</v>
      </c>
      <c r="O1981" s="97">
        <v>0.0066</v>
      </c>
      <c r="P1981" s="97">
        <v>0.0066</v>
      </c>
      <c r="Q1981" s="97">
        <v>0.0066</v>
      </c>
      <c r="R1981" s="97">
        <v>0.0066</v>
      </c>
      <c r="S1981" s="97">
        <v>0.0066</v>
      </c>
      <c r="T1981" s="97">
        <v>0.0066</v>
      </c>
      <c r="U1981" s="97">
        <v>0.0063</v>
      </c>
      <c r="V1981" s="35">
        <v>0.0066</v>
      </c>
      <c r="W1981" s="97">
        <v>0.0063</v>
      </c>
      <c r="X1981" s="97">
        <v>0.0066</v>
      </c>
      <c r="Y1981" s="97">
        <v>0.0066</v>
      </c>
      <c r="Z1981" s="97">
        <v>0.0066</v>
      </c>
      <c r="AA1981" s="97">
        <v>0.0066</v>
      </c>
      <c r="AB1981" s="97">
        <v>0.0068999999999999999</v>
      </c>
      <c r="AC1981" s="36">
        <f t="shared" ref="AC1981:AC1990" si="1607">SUM(E1981:AB1981)</f>
        <v>0.16049999999999995</v>
      </c>
      <c r="AD1981" s="16"/>
      <c r="AE1981" s="16"/>
      <c r="AF1981" s="16"/>
      <c r="AG1981" s="16"/>
      <c r="AH1981" s="16"/>
      <c r="AI1981" s="16"/>
      <c r="AJ1981" s="16"/>
      <c r="AK1981" s="16"/>
      <c r="AL1981" s="16"/>
      <c r="AM1981" s="16"/>
      <c r="AN1981" s="16"/>
      <c r="AO1981" s="16"/>
    </row>
    <row r="1982" s="1" customFormat="1" ht="12.75" customHeight="1">
      <c r="A1982" s="862"/>
      <c r="B1982" s="109"/>
      <c r="C1982" s="39" t="s">
        <v>17</v>
      </c>
      <c r="D1982" s="39"/>
      <c r="E1982" s="98">
        <v>0.0095999999999999992</v>
      </c>
      <c r="F1982" s="98">
        <v>0.0099000000000000008</v>
      </c>
      <c r="G1982" s="98">
        <v>0.0095999999999999992</v>
      </c>
      <c r="H1982" s="41">
        <v>0.0095999999999999992</v>
      </c>
      <c r="I1982" s="98">
        <v>0.0092999999999999992</v>
      </c>
      <c r="J1982" s="98">
        <v>0.0083999999999999995</v>
      </c>
      <c r="K1982" s="98">
        <v>0.0071999999999999998</v>
      </c>
      <c r="L1982" s="98">
        <v>0.0071999999999999998</v>
      </c>
      <c r="M1982" s="98">
        <v>0.0066</v>
      </c>
      <c r="N1982" s="41">
        <v>0.0060000000000000001</v>
      </c>
      <c r="O1982" s="98">
        <v>0.0054000000000000003</v>
      </c>
      <c r="P1982" s="98">
        <v>0.0060000000000000001</v>
      </c>
      <c r="Q1982" s="98">
        <v>0.0066</v>
      </c>
      <c r="R1982" s="98">
        <v>0.0060000000000000001</v>
      </c>
      <c r="S1982" s="98">
        <v>0.0054000000000000003</v>
      </c>
      <c r="T1982" s="98">
        <v>0.0060000000000000001</v>
      </c>
      <c r="U1982" s="98">
        <v>0.0057000000000000002</v>
      </c>
      <c r="V1982" s="41">
        <v>0.0060000000000000001</v>
      </c>
      <c r="W1982" s="98">
        <v>0.0060000000000000001</v>
      </c>
      <c r="X1982" s="98">
        <v>0.0068999999999999999</v>
      </c>
      <c r="Y1982" s="98">
        <v>0.0077999999999999996</v>
      </c>
      <c r="Z1982" s="98">
        <v>0.0077999999999999996</v>
      </c>
      <c r="AA1982" s="98">
        <v>0.0086999999999999994</v>
      </c>
      <c r="AB1982" s="98">
        <v>0.0092999999999999992</v>
      </c>
      <c r="AC1982" s="59">
        <f t="shared" si="1607"/>
        <v>0.17700000000000002</v>
      </c>
      <c r="AD1982" s="16"/>
      <c r="AE1982" s="16"/>
      <c r="AF1982" s="16"/>
      <c r="AG1982" s="16"/>
      <c r="AH1982" s="16"/>
      <c r="AI1982" s="16"/>
      <c r="AJ1982" s="16"/>
      <c r="AK1982" s="16"/>
      <c r="AL1982" s="16"/>
      <c r="AM1982" s="16"/>
      <c r="AN1982" s="16"/>
      <c r="AO1982" s="16"/>
    </row>
    <row r="1983" s="1" customFormat="1" ht="12.75" customHeight="1">
      <c r="A1983" s="862"/>
      <c r="B1983" s="109"/>
      <c r="C1983" s="39" t="s">
        <v>18</v>
      </c>
      <c r="D1983" s="39"/>
      <c r="E1983" s="119"/>
      <c r="F1983" s="119"/>
      <c r="G1983" s="119"/>
      <c r="H1983" s="400"/>
      <c r="I1983" s="119"/>
      <c r="J1983" s="119"/>
      <c r="K1983" s="119"/>
      <c r="L1983" s="119"/>
      <c r="M1983" s="119"/>
      <c r="N1983" s="400"/>
      <c r="O1983" s="119"/>
      <c r="P1983" s="119"/>
      <c r="Q1983" s="119"/>
      <c r="R1983" s="119"/>
      <c r="S1983" s="119"/>
      <c r="T1983" s="119"/>
      <c r="U1983" s="119"/>
      <c r="V1983" s="400"/>
      <c r="W1983" s="119"/>
      <c r="X1983" s="119"/>
      <c r="Y1983" s="119"/>
      <c r="Z1983" s="119"/>
      <c r="AA1983" s="119"/>
      <c r="AB1983" s="119"/>
      <c r="AC1983" s="42"/>
      <c r="AD1983" s="16"/>
      <c r="AE1983" s="16"/>
      <c r="AF1983" s="16"/>
      <c r="AG1983" s="16"/>
      <c r="AH1983" s="16"/>
      <c r="AI1983" s="16"/>
      <c r="AJ1983" s="16"/>
      <c r="AK1983" s="16"/>
      <c r="AL1983" s="16"/>
      <c r="AM1983" s="16"/>
      <c r="AN1983" s="16"/>
      <c r="AO1983" s="16"/>
    </row>
    <row r="1984" s="1" customFormat="1" ht="12.75" customHeight="1">
      <c r="A1984" s="863"/>
      <c r="B1984" s="114"/>
      <c r="C1984" s="115" t="s">
        <v>20</v>
      </c>
      <c r="D1984" s="115"/>
      <c r="E1984" s="239"/>
      <c r="F1984" s="239"/>
      <c r="G1984" s="239"/>
      <c r="H1984" s="240"/>
      <c r="I1984" s="239"/>
      <c r="J1984" s="239"/>
      <c r="K1984" s="239"/>
      <c r="L1984" s="239"/>
      <c r="M1984" s="239"/>
      <c r="N1984" s="240"/>
      <c r="O1984" s="239"/>
      <c r="P1984" s="239"/>
      <c r="Q1984" s="239"/>
      <c r="R1984" s="239"/>
      <c r="S1984" s="239"/>
      <c r="T1984" s="239"/>
      <c r="U1984" s="239"/>
      <c r="V1984" s="240"/>
      <c r="W1984" s="239"/>
      <c r="X1984" s="239"/>
      <c r="Y1984" s="239"/>
      <c r="Z1984" s="239"/>
      <c r="AA1984" s="239"/>
      <c r="AB1984" s="239"/>
      <c r="AC1984" s="125"/>
      <c r="AD1984" s="16"/>
      <c r="AE1984" s="16"/>
      <c r="AF1984" s="16"/>
      <c r="AG1984" s="16"/>
      <c r="AH1984" s="16"/>
      <c r="AI1984" s="16"/>
      <c r="AJ1984" s="16"/>
      <c r="AK1984" s="16"/>
      <c r="AL1984" s="16"/>
      <c r="AM1984" s="16"/>
      <c r="AN1984" s="16"/>
      <c r="AO1984" s="16"/>
    </row>
    <row r="1985" s="1" customFormat="1" ht="12.75" customHeight="1">
      <c r="A1985" s="516" t="s">
        <v>41</v>
      </c>
      <c r="B1985" s="121" t="s">
        <v>789</v>
      </c>
      <c r="C1985" s="33" t="s">
        <v>15</v>
      </c>
      <c r="D1985" s="33" t="s">
        <v>16</v>
      </c>
      <c r="E1985" s="122">
        <v>0.87060000000000004</v>
      </c>
      <c r="F1985" s="122">
        <v>0.85260000000000002</v>
      </c>
      <c r="G1985" s="122">
        <v>0.8448</v>
      </c>
      <c r="H1985" s="123">
        <v>0.84360000000000002</v>
      </c>
      <c r="I1985" s="122">
        <v>0.85560000000000003</v>
      </c>
      <c r="J1985" s="122">
        <v>0.90300000000000002</v>
      </c>
      <c r="K1985" s="122">
        <v>1.0571999999999999</v>
      </c>
      <c r="L1985" s="122">
        <v>1.119</v>
      </c>
      <c r="M1985" s="122">
        <v>1.1435999999999999</v>
      </c>
      <c r="N1985" s="123">
        <v>1.173</v>
      </c>
      <c r="O1985" s="122">
        <v>1.161</v>
      </c>
      <c r="P1985" s="122">
        <v>1.1766000000000001</v>
      </c>
      <c r="Q1985" s="122">
        <v>1.1586000000000001</v>
      </c>
      <c r="R1985" s="122">
        <v>1.1177999999999999</v>
      </c>
      <c r="S1985" s="122">
        <v>1.1759999999999999</v>
      </c>
      <c r="T1985" s="122">
        <v>1.2492000000000001</v>
      </c>
      <c r="U1985" s="122">
        <v>1.2582</v>
      </c>
      <c r="V1985" s="123">
        <v>1.2222</v>
      </c>
      <c r="W1985" s="122">
        <v>1.1801999999999999</v>
      </c>
      <c r="X1985" s="122">
        <v>1.1412</v>
      </c>
      <c r="Y1985" s="122">
        <v>1.1028</v>
      </c>
      <c r="Z1985" s="122">
        <v>1.0362</v>
      </c>
      <c r="AA1985" s="122">
        <v>0.94679999999999997</v>
      </c>
      <c r="AB1985" s="122">
        <v>0.88739999999999997</v>
      </c>
      <c r="AC1985" s="36">
        <f t="shared" si="1607"/>
        <v>25.477199999999996</v>
      </c>
      <c r="AD1985" s="16"/>
      <c r="AE1985" s="16"/>
      <c r="AF1985" s="16"/>
      <c r="AG1985" s="16"/>
      <c r="AH1985" s="16"/>
      <c r="AI1985" s="16"/>
      <c r="AJ1985" s="16"/>
      <c r="AK1985" s="16"/>
      <c r="AL1985" s="16"/>
      <c r="AM1985" s="16"/>
      <c r="AN1985" s="16"/>
      <c r="AO1985" s="16"/>
    </row>
    <row r="1986" s="1" customFormat="1" ht="12.75" customHeight="1">
      <c r="A1986" s="862"/>
      <c r="B1986" s="109"/>
      <c r="C1986" s="39" t="s">
        <v>17</v>
      </c>
      <c r="D1986" s="39" t="s">
        <v>16</v>
      </c>
      <c r="E1986" s="110">
        <v>0.35099999999999998</v>
      </c>
      <c r="F1986" s="110">
        <v>0.3528</v>
      </c>
      <c r="G1986" s="110">
        <v>0.34920000000000001</v>
      </c>
      <c r="H1986" s="111">
        <v>0.34920000000000001</v>
      </c>
      <c r="I1986" s="110">
        <v>0.34620000000000001</v>
      </c>
      <c r="J1986" s="110">
        <v>0.33839999999999998</v>
      </c>
      <c r="K1986" s="110">
        <v>0.33479999999999999</v>
      </c>
      <c r="L1986" s="110">
        <v>0.32400000000000001</v>
      </c>
      <c r="M1986" s="110">
        <v>0.29459999999999997</v>
      </c>
      <c r="N1986" s="111">
        <v>0.29220000000000002</v>
      </c>
      <c r="O1986" s="110">
        <v>0.29220000000000002</v>
      </c>
      <c r="P1986" s="110">
        <v>0.29399999999999998</v>
      </c>
      <c r="Q1986" s="110">
        <v>0.29699999999999999</v>
      </c>
      <c r="R1986" s="110">
        <v>0.2868</v>
      </c>
      <c r="S1986" s="110">
        <v>0.31140000000000001</v>
      </c>
      <c r="T1986" s="110">
        <v>0.34439999999999998</v>
      </c>
      <c r="U1986" s="110">
        <v>0.33779999999999999</v>
      </c>
      <c r="V1986" s="111">
        <v>0.34139999999999998</v>
      </c>
      <c r="W1986" s="110">
        <v>0.34799999999999998</v>
      </c>
      <c r="X1986" s="110">
        <v>0.35999999999999999</v>
      </c>
      <c r="Y1986" s="110">
        <v>0.3624</v>
      </c>
      <c r="Z1986" s="110">
        <v>0.34739999999999999</v>
      </c>
      <c r="AA1986" s="110">
        <v>0.34260000000000002</v>
      </c>
      <c r="AB1986" s="110">
        <v>0.34920000000000001</v>
      </c>
      <c r="AC1986" s="42">
        <f t="shared" si="1607"/>
        <v>7.947000000000001</v>
      </c>
      <c r="AD1986" s="16"/>
      <c r="AE1986" s="16"/>
      <c r="AF1986" s="16"/>
      <c r="AG1986" s="16"/>
      <c r="AH1986" s="16"/>
      <c r="AI1986" s="16"/>
      <c r="AJ1986" s="16"/>
      <c r="AK1986" s="16"/>
      <c r="AL1986" s="16"/>
      <c r="AM1986" s="16"/>
      <c r="AN1986" s="16"/>
      <c r="AO1986" s="16"/>
    </row>
    <row r="1987" s="1" customFormat="1" ht="12.75" customHeight="1">
      <c r="A1987" s="862"/>
      <c r="B1987" s="109"/>
      <c r="C1987" s="39" t="s">
        <v>18</v>
      </c>
      <c r="D1987" s="39" t="s">
        <v>19</v>
      </c>
      <c r="E1987" s="165">
        <v>56</v>
      </c>
      <c r="F1987" s="165">
        <v>53</v>
      </c>
      <c r="G1987" s="165">
        <v>52</v>
      </c>
      <c r="H1987" s="166">
        <v>52</v>
      </c>
      <c r="I1987" s="165">
        <v>56</v>
      </c>
      <c r="J1987" s="165">
        <v>59</v>
      </c>
      <c r="K1987" s="165">
        <v>69</v>
      </c>
      <c r="L1987" s="165">
        <v>67</v>
      </c>
      <c r="M1987" s="165">
        <v>69</v>
      </c>
      <c r="N1987" s="166">
        <v>69</v>
      </c>
      <c r="O1987" s="165">
        <v>69</v>
      </c>
      <c r="P1987" s="165">
        <v>70</v>
      </c>
      <c r="Q1987" s="165">
        <v>68</v>
      </c>
      <c r="R1987" s="165">
        <v>69</v>
      </c>
      <c r="S1987" s="165">
        <v>70</v>
      </c>
      <c r="T1987" s="165">
        <v>75</v>
      </c>
      <c r="U1987" s="165">
        <v>71</v>
      </c>
      <c r="V1987" s="166">
        <v>72</v>
      </c>
      <c r="W1987" s="165">
        <v>70</v>
      </c>
      <c r="X1987" s="165">
        <v>67</v>
      </c>
      <c r="Y1987" s="165">
        <v>61</v>
      </c>
      <c r="Z1987" s="165">
        <v>59</v>
      </c>
      <c r="AA1987" s="165">
        <v>56</v>
      </c>
      <c r="AB1987" s="165">
        <v>53</v>
      </c>
      <c r="AC1987" s="42"/>
      <c r="AD1987" s="16"/>
      <c r="AE1987" s="16"/>
      <c r="AF1987" s="16"/>
      <c r="AG1987" s="16"/>
      <c r="AH1987" s="16"/>
      <c r="AI1987" s="16"/>
      <c r="AJ1987" s="16"/>
      <c r="AK1987" s="16"/>
      <c r="AL1987" s="16"/>
      <c r="AM1987" s="16"/>
      <c r="AN1987" s="16"/>
      <c r="AO1987" s="16"/>
    </row>
    <row r="1988" s="1" customFormat="1" ht="12.75" customHeight="1">
      <c r="A1988" s="867"/>
      <c r="B1988" s="181"/>
      <c r="C1988" s="51" t="s">
        <v>20</v>
      </c>
      <c r="D1988" s="51"/>
      <c r="E1988" s="212"/>
      <c r="F1988" s="212"/>
      <c r="G1988" s="212"/>
      <c r="H1988" s="213"/>
      <c r="I1988" s="212"/>
      <c r="J1988" s="212"/>
      <c r="K1988" s="212"/>
      <c r="L1988" s="212"/>
      <c r="M1988" s="212"/>
      <c r="N1988" s="213"/>
      <c r="O1988" s="212"/>
      <c r="P1988" s="212"/>
      <c r="Q1988" s="212"/>
      <c r="R1988" s="212"/>
      <c r="S1988" s="212"/>
      <c r="T1988" s="212"/>
      <c r="U1988" s="212"/>
      <c r="V1988" s="213"/>
      <c r="W1988" s="212"/>
      <c r="X1988" s="212"/>
      <c r="Y1988" s="212"/>
      <c r="Z1988" s="212"/>
      <c r="AA1988" s="212"/>
      <c r="AB1988" s="212"/>
      <c r="AC1988" s="101"/>
      <c r="AD1988" s="16"/>
      <c r="AE1988" s="16"/>
      <c r="AF1988" s="16"/>
      <c r="AG1988" s="16"/>
      <c r="AH1988" s="16"/>
      <c r="AI1988" s="16"/>
      <c r="AJ1988" s="16"/>
      <c r="AK1988" s="16"/>
      <c r="AL1988" s="16"/>
      <c r="AM1988" s="16"/>
      <c r="AN1988" s="16"/>
      <c r="AO1988" s="16"/>
    </row>
    <row r="1989" s="1" customFormat="1" ht="12.75" customHeight="1">
      <c r="A1989" s="487"/>
      <c r="B1989" s="488" t="s">
        <v>50</v>
      </c>
      <c r="C1989" s="57" t="s">
        <v>15</v>
      </c>
      <c r="D1989" s="57" t="s">
        <v>16</v>
      </c>
      <c r="E1989" s="187">
        <v>0.0089800000000000001</v>
      </c>
      <c r="F1989" s="187">
        <v>0.01536</v>
      </c>
      <c r="G1989" s="187">
        <v>0.0084799999999999997</v>
      </c>
      <c r="H1989" s="211">
        <v>0.015299999999999999</v>
      </c>
      <c r="I1989" s="187">
        <v>0.0083999999999999995</v>
      </c>
      <c r="J1989" s="187">
        <v>0.015339999999999999</v>
      </c>
      <c r="K1989" s="187">
        <v>0.0083800000000000003</v>
      </c>
      <c r="L1989" s="187">
        <v>0.01516</v>
      </c>
      <c r="M1989" s="187">
        <v>0.0081200000000000005</v>
      </c>
      <c r="N1989" s="211">
        <v>0.014800000000000001</v>
      </c>
      <c r="O1989" s="187">
        <v>0.0080800000000000004</v>
      </c>
      <c r="P1989" s="187">
        <v>0.01448</v>
      </c>
      <c r="Q1989" s="187">
        <v>0.0079600000000000001</v>
      </c>
      <c r="R1989" s="187">
        <v>0.014420000000000001</v>
      </c>
      <c r="S1989" s="187">
        <v>0.0077999999999999996</v>
      </c>
      <c r="T1989" s="187">
        <v>0.011220000000000001</v>
      </c>
      <c r="U1989" s="187">
        <v>0.01106</v>
      </c>
      <c r="V1989" s="211">
        <v>0.0081799999999999998</v>
      </c>
      <c r="W1989" s="187">
        <v>0.013979999999999999</v>
      </c>
      <c r="X1989" s="187">
        <v>0.0080400000000000003</v>
      </c>
      <c r="Y1989" s="187">
        <v>0.01204</v>
      </c>
      <c r="Z1989" s="187">
        <v>0.010460000000000001</v>
      </c>
      <c r="AA1989" s="187">
        <v>0.0082199999999999999</v>
      </c>
      <c r="AB1989" s="187">
        <v>0.014420000000000001</v>
      </c>
      <c r="AC1989" s="59">
        <f t="shared" si="1607"/>
        <v>0.26867999999999997</v>
      </c>
      <c r="AD1989" s="621">
        <f t="shared" ref="AD1989:AD1990" si="1608">MAX(E1989:AA1989)</f>
        <v>0.01536</v>
      </c>
      <c r="AE1989" s="16"/>
      <c r="AF1989" s="16"/>
      <c r="AG1989" s="16"/>
      <c r="AH1989" s="16"/>
      <c r="AI1989" s="16"/>
      <c r="AJ1989" s="16"/>
      <c r="AK1989" s="16"/>
      <c r="AL1989" s="16"/>
      <c r="AM1989" s="16"/>
      <c r="AN1989" s="16"/>
      <c r="AO1989" s="16"/>
    </row>
    <row r="1990" s="1" customFormat="1" ht="12.75" customHeight="1">
      <c r="A1990" s="467"/>
      <c r="B1990" s="468" t="s">
        <v>51</v>
      </c>
      <c r="C1990" s="51" t="s">
        <v>15</v>
      </c>
      <c r="D1990" s="51" t="s">
        <v>16</v>
      </c>
      <c r="E1990" s="295">
        <v>0.00148</v>
      </c>
      <c r="F1990" s="136">
        <v>0.00148</v>
      </c>
      <c r="G1990" s="136">
        <v>0.00148</v>
      </c>
      <c r="H1990" s="137">
        <v>0.00148</v>
      </c>
      <c r="I1990" s="136">
        <v>0.00148</v>
      </c>
      <c r="J1990" s="136">
        <v>0.0014599999999999999</v>
      </c>
      <c r="K1990" s="136">
        <v>0.0014400000000000001</v>
      </c>
      <c r="L1990" s="136">
        <v>0.0014599999999999999</v>
      </c>
      <c r="M1990" s="136">
        <v>0.0014400000000000001</v>
      </c>
      <c r="N1990" s="137">
        <v>0.00142</v>
      </c>
      <c r="O1990" s="136">
        <v>0.00142</v>
      </c>
      <c r="P1990" s="136">
        <v>0.00142</v>
      </c>
      <c r="Q1990" s="136">
        <v>0.0014400000000000001</v>
      </c>
      <c r="R1990" s="136">
        <v>0.0014400000000000001</v>
      </c>
      <c r="S1990" s="136">
        <v>0.00142</v>
      </c>
      <c r="T1990" s="136">
        <v>0.00142</v>
      </c>
      <c r="U1990" s="136">
        <v>0.00142</v>
      </c>
      <c r="V1990" s="137">
        <v>0.0014400000000000001</v>
      </c>
      <c r="W1990" s="136">
        <v>0.00142</v>
      </c>
      <c r="X1990" s="136">
        <v>0.0014400000000000001</v>
      </c>
      <c r="Y1990" s="136">
        <v>0.0014599999999999999</v>
      </c>
      <c r="Z1990" s="136">
        <v>0.0014599999999999999</v>
      </c>
      <c r="AA1990" s="136">
        <v>0.0014599999999999999</v>
      </c>
      <c r="AB1990" s="136">
        <v>0.0014599999999999999</v>
      </c>
      <c r="AC1990" s="101">
        <f t="shared" si="1607"/>
        <v>0.034740000000000014</v>
      </c>
      <c r="AD1990" s="621">
        <f t="shared" si="1608"/>
        <v>0.00148</v>
      </c>
      <c r="AE1990" s="16"/>
      <c r="AF1990" s="16"/>
      <c r="AG1990" s="16"/>
      <c r="AH1990" s="16"/>
      <c r="AI1990" s="16"/>
      <c r="AJ1990" s="16"/>
      <c r="AK1990" s="16"/>
      <c r="AL1990" s="16"/>
      <c r="AM1990" s="16"/>
      <c r="AN1990" s="16"/>
      <c r="AO1990" s="16"/>
    </row>
    <row r="1991" s="1" customFormat="1" ht="12.75" customHeight="1">
      <c r="A1991" s="687" t="s">
        <v>52</v>
      </c>
      <c r="B1991" s="57"/>
      <c r="C1991" s="57" t="s">
        <v>15</v>
      </c>
      <c r="D1991" s="57"/>
      <c r="E1991" s="58">
        <f t="shared" ref="E1991:AC1992" si="1609">E1965+E1969+E1973+E1977+E1981+E1985</f>
        <v>1.5461999999999998</v>
      </c>
      <c r="F1991" s="398">
        <f t="shared" si="1609"/>
        <v>1.4922</v>
      </c>
      <c r="G1991" s="398">
        <f t="shared" si="1609"/>
        <v>1.4636999999999998</v>
      </c>
      <c r="H1991" s="399">
        <f t="shared" si="1609"/>
        <v>1.4490000000000001</v>
      </c>
      <c r="I1991" s="398">
        <f t="shared" si="1609"/>
        <v>1.4592000000000001</v>
      </c>
      <c r="J1991" s="398">
        <f t="shared" si="1609"/>
        <v>1.5771000000000002</v>
      </c>
      <c r="K1991" s="398">
        <f t="shared" si="1609"/>
        <v>1.8674999999999999</v>
      </c>
      <c r="L1991" s="398">
        <f t="shared" si="1609"/>
        <v>2.0169000000000001</v>
      </c>
      <c r="M1991" s="398">
        <f t="shared" si="1609"/>
        <v>2.1387</v>
      </c>
      <c r="N1991" s="399">
        <f t="shared" si="1609"/>
        <v>2.2155</v>
      </c>
      <c r="O1991" s="398">
        <f t="shared" si="1609"/>
        <v>2.2218</v>
      </c>
      <c r="P1991" s="398">
        <f t="shared" si="1609"/>
        <v>2.2157999999999998</v>
      </c>
      <c r="Q1991" s="398">
        <f t="shared" si="1609"/>
        <v>2.2305000000000001</v>
      </c>
      <c r="R1991" s="398">
        <f t="shared" si="1609"/>
        <v>2.1416999999999997</v>
      </c>
      <c r="S1991" s="398">
        <f t="shared" si="1609"/>
        <v>2.2718999999999996</v>
      </c>
      <c r="T1991" s="398">
        <f t="shared" si="1609"/>
        <v>2.3948999999999998</v>
      </c>
      <c r="U1991" s="398">
        <f t="shared" si="1609"/>
        <v>2.3843999999999999</v>
      </c>
      <c r="V1991" s="399">
        <f t="shared" si="1609"/>
        <v>2.3672999999999997</v>
      </c>
      <c r="W1991" s="398">
        <f t="shared" si="1609"/>
        <v>2.2619999999999996</v>
      </c>
      <c r="X1991" s="398">
        <f t="shared" si="1609"/>
        <v>2.1659999999999999</v>
      </c>
      <c r="Y1991" s="398">
        <f t="shared" si="1609"/>
        <v>2.0724</v>
      </c>
      <c r="Z1991" s="398">
        <f t="shared" si="1609"/>
        <v>1.9236</v>
      </c>
      <c r="AA1991" s="398">
        <f t="shared" si="1609"/>
        <v>1.7660999999999998</v>
      </c>
      <c r="AB1991" s="398">
        <f t="shared" si="1609"/>
        <v>1.6686000000000001</v>
      </c>
      <c r="AC1991" s="59">
        <f t="shared" si="1609"/>
        <v>47.313000000000002</v>
      </c>
      <c r="AD1991" s="16"/>
      <c r="AE1991" s="16"/>
      <c r="AF1991" s="16"/>
      <c r="AG1991" s="16"/>
      <c r="AH1991" s="16"/>
      <c r="AI1991" s="16"/>
      <c r="AJ1991" s="16"/>
      <c r="AK1991" s="16"/>
      <c r="AL1991" s="16"/>
      <c r="AM1991" s="16"/>
      <c r="AN1991" s="16"/>
      <c r="AO1991" s="16"/>
    </row>
    <row r="1992" s="1" customFormat="1" ht="12.75" customHeight="1">
      <c r="A1992" s="518"/>
      <c r="B1992" s="51"/>
      <c r="C1992" s="51" t="s">
        <v>17</v>
      </c>
      <c r="D1992" s="51"/>
      <c r="E1992" s="212">
        <f t="shared" si="1609"/>
        <v>0.70530000000000004</v>
      </c>
      <c r="F1992" s="212">
        <f t="shared" si="1609"/>
        <v>0.70950000000000002</v>
      </c>
      <c r="G1992" s="212">
        <f t="shared" si="1609"/>
        <v>0.70169999999999999</v>
      </c>
      <c r="H1992" s="213">
        <f t="shared" si="1609"/>
        <v>0.68819999999999992</v>
      </c>
      <c r="I1992" s="212">
        <f t="shared" si="1609"/>
        <v>0.68399999999999994</v>
      </c>
      <c r="J1992" s="212">
        <f t="shared" si="1609"/>
        <v>0.68100000000000005</v>
      </c>
      <c r="K1992" s="212">
        <f t="shared" si="1609"/>
        <v>0.65399999999999991</v>
      </c>
      <c r="L1992" s="212">
        <f t="shared" si="1609"/>
        <v>0.6500999999999999</v>
      </c>
      <c r="M1992" s="212">
        <f t="shared" si="1609"/>
        <v>0.65129999999999999</v>
      </c>
      <c r="N1992" s="213">
        <f t="shared" si="1609"/>
        <v>0.62580000000000002</v>
      </c>
      <c r="O1992" s="212">
        <f t="shared" si="1609"/>
        <v>0.627</v>
      </c>
      <c r="P1992" s="212">
        <f t="shared" si="1609"/>
        <v>0.62969999999999993</v>
      </c>
      <c r="Q1992" s="212">
        <f t="shared" si="1609"/>
        <v>0.65670000000000006</v>
      </c>
      <c r="R1992" s="212">
        <f t="shared" si="1609"/>
        <v>0.62160000000000004</v>
      </c>
      <c r="S1992" s="212">
        <f t="shared" si="1609"/>
        <v>0.66450000000000009</v>
      </c>
      <c r="T1992" s="212">
        <f t="shared" si="1609"/>
        <v>0.72689999999999999</v>
      </c>
      <c r="U1992" s="212">
        <f t="shared" si="1609"/>
        <v>0.71429999999999993</v>
      </c>
      <c r="V1992" s="213">
        <f t="shared" si="1609"/>
        <v>0.72270000000000001</v>
      </c>
      <c r="W1992" s="212">
        <f t="shared" si="1609"/>
        <v>0.70289999999999997</v>
      </c>
      <c r="X1992" s="212">
        <f t="shared" si="1609"/>
        <v>0.73019999999999996</v>
      </c>
      <c r="Y1992" s="212">
        <f t="shared" si="1609"/>
        <v>0.75329999999999997</v>
      </c>
      <c r="Z1992" s="212">
        <f t="shared" si="1609"/>
        <v>0.72719999999999985</v>
      </c>
      <c r="AA1992" s="212">
        <f t="shared" si="1609"/>
        <v>0.73170000000000002</v>
      </c>
      <c r="AB1992" s="212">
        <f t="shared" si="1609"/>
        <v>0.75600000000000001</v>
      </c>
      <c r="AC1992" s="101">
        <f t="shared" si="1609"/>
        <v>16.515599999999999</v>
      </c>
      <c r="AD1992" s="16"/>
      <c r="AE1992" s="16"/>
      <c r="AF1992" s="16"/>
      <c r="AG1992" s="16"/>
      <c r="AH1992" s="16"/>
      <c r="AI1992" s="16"/>
      <c r="AJ1992" s="16"/>
      <c r="AK1992" s="16"/>
      <c r="AL1992" s="16"/>
      <c r="AM1992" s="16"/>
      <c r="AN1992" s="16"/>
      <c r="AO1992" s="16"/>
    </row>
    <row r="1993" s="1" customFormat="1" ht="12.75" customHeight="1">
      <c r="A1993" s="139" t="s">
        <v>53</v>
      </c>
      <c r="B1993" s="140"/>
      <c r="C1993" s="141" t="s">
        <v>15</v>
      </c>
      <c r="D1993" s="141"/>
      <c r="E1993" s="107">
        <f t="shared" ref="E1993:AC1994" si="1610">E1951+E1955-E1991</f>
        <v>-0.0021999999999997577</v>
      </c>
      <c r="F1993" s="398">
        <f t="shared" si="1610"/>
        <v>-0.0061999999999999833</v>
      </c>
      <c r="G1993" s="398">
        <f t="shared" si="1610"/>
        <v>-0.0036999999999998145</v>
      </c>
      <c r="H1993" s="399">
        <f t="shared" si="1610"/>
        <v>-0.0030000000000001137</v>
      </c>
      <c r="I1993" s="398">
        <f t="shared" si="1610"/>
        <v>-0.0032000000000000917</v>
      </c>
      <c r="J1993" s="398">
        <f t="shared" si="1610"/>
        <v>-0.0051000000000001044</v>
      </c>
      <c r="K1993" s="398">
        <f t="shared" si="1610"/>
        <v>-0.0074999999999998401</v>
      </c>
      <c r="L1993" s="398">
        <f t="shared" si="1610"/>
        <v>-0.0049000000000001265</v>
      </c>
      <c r="M1993" s="398">
        <f t="shared" si="1610"/>
        <v>-0.0067000000000003723</v>
      </c>
      <c r="N1993" s="399">
        <f t="shared" si="1610"/>
        <v>-0.0095000000000000639</v>
      </c>
      <c r="O1993" s="398">
        <f t="shared" si="1610"/>
        <v>-0.009800000000000253</v>
      </c>
      <c r="P1993" s="398">
        <f t="shared" si="1610"/>
        <v>-0.007799999999999585</v>
      </c>
      <c r="Q1993" s="398">
        <f t="shared" si="1610"/>
        <v>-0.0085000000000001741</v>
      </c>
      <c r="R1993" s="398">
        <f t="shared" si="1610"/>
        <v>-0.0076999999999998181</v>
      </c>
      <c r="S1993" s="398">
        <f t="shared" si="1610"/>
        <v>-0.007899999999999352</v>
      </c>
      <c r="T1993" s="398">
        <f t="shared" si="1610"/>
        <v>-0.0088999999999996859</v>
      </c>
      <c r="U1993" s="398">
        <f t="shared" si="1610"/>
        <v>-0.008399999999999519</v>
      </c>
      <c r="V1993" s="399">
        <f t="shared" si="1610"/>
        <v>-0.0092999999999996419</v>
      </c>
      <c r="W1993" s="398">
        <f t="shared" si="1610"/>
        <v>-0.007999999999999563</v>
      </c>
      <c r="X1993" s="398">
        <f t="shared" si="1610"/>
        <v>-0.0080000000000000071</v>
      </c>
      <c r="Y1993" s="398">
        <f t="shared" si="1610"/>
        <v>-0.0064000000000001833</v>
      </c>
      <c r="Z1993" s="398">
        <f t="shared" si="1610"/>
        <v>-0.0055999999999998273</v>
      </c>
      <c r="AA1993" s="398">
        <f t="shared" si="1610"/>
        <v>-0.0060999999999997723</v>
      </c>
      <c r="AB1993" s="398">
        <f t="shared" si="1610"/>
        <v>-0.0045999999999999375</v>
      </c>
      <c r="AC1993" s="59">
        <f t="shared" si="1610"/>
        <v>-0.15900000000000603</v>
      </c>
      <c r="AD1993" s="16"/>
      <c r="AE1993" s="16"/>
      <c r="AF1993" s="16"/>
      <c r="AG1993" s="16"/>
      <c r="AH1993" s="16"/>
      <c r="AI1993" s="16"/>
      <c r="AJ1993" s="16"/>
      <c r="AK1993" s="16"/>
      <c r="AL1993" s="16"/>
      <c r="AM1993" s="16"/>
      <c r="AN1993" s="16"/>
      <c r="AO1993" s="16"/>
    </row>
    <row r="1994" s="1" customFormat="1" ht="12.75" customHeight="1">
      <c r="A1994" s="143"/>
      <c r="B1994" s="144"/>
      <c r="C1994" s="145" t="s">
        <v>17</v>
      </c>
      <c r="D1994" s="489"/>
      <c r="E1994" s="617">
        <f t="shared" si="1610"/>
        <v>-0.017300000000000093</v>
      </c>
      <c r="F1994" s="617">
        <f t="shared" si="1610"/>
        <v>-0.015500000000000069</v>
      </c>
      <c r="G1994" s="617">
        <f t="shared" si="1610"/>
        <v>-0.015700000000000047</v>
      </c>
      <c r="H1994" s="598">
        <f t="shared" si="1610"/>
        <v>-0.016199999999999992</v>
      </c>
      <c r="I1994" s="617">
        <f t="shared" si="1610"/>
        <v>-0.014000000000000012</v>
      </c>
      <c r="J1994" s="617">
        <f t="shared" si="1610"/>
        <v>-0.015000000000000124</v>
      </c>
      <c r="K1994" s="617">
        <f t="shared" si="1610"/>
        <v>-0.018000000000000016</v>
      </c>
      <c r="L1994" s="617">
        <f t="shared" si="1610"/>
        <v>-0.01409999999999989</v>
      </c>
      <c r="M1994" s="617">
        <f t="shared" si="1610"/>
        <v>-0.01529999999999998</v>
      </c>
      <c r="N1994" s="598">
        <f t="shared" si="1610"/>
        <v>-0.013800000000000034</v>
      </c>
      <c r="O1994" s="617">
        <f t="shared" si="1610"/>
        <v>-0.015000000000000013</v>
      </c>
      <c r="P1994" s="617">
        <f t="shared" si="1610"/>
        <v>-0.015699999999999936</v>
      </c>
      <c r="Q1994" s="617">
        <f t="shared" si="1610"/>
        <v>-0.014700000000000046</v>
      </c>
      <c r="R1994" s="617">
        <f t="shared" si="1610"/>
        <v>-0.013600000000000056</v>
      </c>
      <c r="S1994" s="617">
        <f t="shared" si="1610"/>
        <v>-0.012500000000000067</v>
      </c>
      <c r="T1994" s="617">
        <f t="shared" si="1610"/>
        <v>-0.014900000000000024</v>
      </c>
      <c r="U1994" s="617">
        <f t="shared" si="1610"/>
        <v>-0.014299999999999979</v>
      </c>
      <c r="V1994" s="598">
        <f t="shared" si="1610"/>
        <v>-0.012700000000000045</v>
      </c>
      <c r="W1994" s="617">
        <f t="shared" si="1610"/>
        <v>-0.012900000000000023</v>
      </c>
      <c r="X1994" s="617">
        <f t="shared" si="1610"/>
        <v>-0.01419999999999999</v>
      </c>
      <c r="Y1994" s="617">
        <f t="shared" si="1610"/>
        <v>-0.01529999999999998</v>
      </c>
      <c r="Z1994" s="617">
        <f t="shared" si="1610"/>
        <v>-0.013199999999999878</v>
      </c>
      <c r="AA1994" s="617">
        <f t="shared" si="1610"/>
        <v>-0.015700000000000047</v>
      </c>
      <c r="AB1994" s="617">
        <f t="shared" si="1610"/>
        <v>-0.014000000000000012</v>
      </c>
      <c r="AC1994" s="101">
        <f t="shared" si="1610"/>
        <v>-0.35360000000000014</v>
      </c>
      <c r="AD1994" s="16"/>
      <c r="AE1994" s="16"/>
      <c r="AF1994" s="16"/>
      <c r="AG1994" s="16"/>
      <c r="AH1994" s="16"/>
      <c r="AI1994" s="16"/>
      <c r="AJ1994" s="16"/>
      <c r="AK1994" s="16"/>
      <c r="AL1994" s="16"/>
      <c r="AM1994" s="16"/>
      <c r="AN1994" s="16"/>
      <c r="AO1994" s="16"/>
    </row>
    <row r="1995" s="827" customFormat="1" ht="12.75" customHeight="1">
      <c r="A1995" s="437" t="s">
        <v>187</v>
      </c>
      <c r="B1995" s="438"/>
      <c r="C1995" s="439" t="s">
        <v>15</v>
      </c>
      <c r="D1995" s="439"/>
      <c r="E1995" s="1170"/>
      <c r="F1995" s="1170"/>
      <c r="G1995" s="1170"/>
      <c r="H1995" s="1170"/>
      <c r="I1995" s="1170"/>
      <c r="J1995" s="1170"/>
      <c r="K1995" s="1170"/>
      <c r="L1995" s="1170"/>
      <c r="M1995" s="1170"/>
      <c r="N1995" s="1170"/>
      <c r="O1995" s="1170"/>
      <c r="P1995" s="1170"/>
      <c r="Q1995" s="1170"/>
      <c r="R1995" s="1170"/>
      <c r="S1995" s="1170"/>
      <c r="T1995" s="1170"/>
      <c r="U1995" s="1170"/>
      <c r="V1995" s="1170"/>
      <c r="W1995" s="1170"/>
      <c r="X1995" s="1170"/>
      <c r="Y1995" s="1170"/>
      <c r="Z1995" s="1170"/>
      <c r="AA1995" s="1170"/>
      <c r="AB1995" s="1170"/>
      <c r="AC1995" s="873"/>
      <c r="AD1995" s="24"/>
      <c r="AE1995" s="24"/>
      <c r="AF1995" s="24"/>
      <c r="AG1995" s="24"/>
      <c r="AH1995" s="24"/>
      <c r="AI1995" s="24"/>
      <c r="AJ1995" s="24"/>
      <c r="AK1995" s="24"/>
      <c r="AL1995" s="24"/>
      <c r="AM1995" s="24"/>
      <c r="AN1995" s="24"/>
      <c r="AO1995" s="24"/>
    </row>
    <row r="1996" s="827" customFormat="1" ht="12.75" customHeight="1">
      <c r="A1996" s="441"/>
      <c r="B1996" s="442"/>
      <c r="C1996" s="443" t="s">
        <v>17</v>
      </c>
      <c r="D1996" s="443"/>
      <c r="E1996" s="386"/>
      <c r="F1996" s="386"/>
      <c r="G1996" s="386"/>
      <c r="H1996" s="386"/>
      <c r="I1996" s="386"/>
      <c r="J1996" s="386"/>
      <c r="K1996" s="386"/>
      <c r="L1996" s="386"/>
      <c r="M1996" s="386"/>
      <c r="N1996" s="386"/>
      <c r="O1996" s="386"/>
      <c r="P1996" s="386"/>
      <c r="Q1996" s="386"/>
      <c r="R1996" s="386"/>
      <c r="S1996" s="386"/>
      <c r="T1996" s="386"/>
      <c r="U1996" s="386"/>
      <c r="V1996" s="386"/>
      <c r="W1996" s="386"/>
      <c r="X1996" s="386"/>
      <c r="Y1996" s="386"/>
      <c r="Z1996" s="386"/>
      <c r="AA1996" s="386"/>
      <c r="AB1996" s="386"/>
      <c r="AC1996" s="874"/>
      <c r="AD1996" s="24"/>
      <c r="AE1996" s="24"/>
      <c r="AF1996" s="24"/>
      <c r="AG1996" s="24"/>
      <c r="AH1996" s="24"/>
      <c r="AI1996" s="24"/>
      <c r="AJ1996" s="24"/>
      <c r="AK1996" s="24"/>
      <c r="AL1996" s="24"/>
      <c r="AM1996" s="24"/>
      <c r="AN1996" s="24"/>
      <c r="AO1996" s="24"/>
    </row>
    <row r="1997" s="1" customFormat="1" ht="23.25" customHeight="1">
      <c r="A1997" s="192"/>
      <c r="B1997" s="16"/>
      <c r="C1997" s="193" t="s">
        <v>78</v>
      </c>
      <c r="D1997" s="16"/>
      <c r="E1997" s="16"/>
      <c r="F1997" s="16"/>
      <c r="G1997" s="16"/>
      <c r="H1997" s="194">
        <f>H1965+H1973+H1977+H1969</f>
        <v>0.59850000000000003</v>
      </c>
      <c r="I1997" s="16"/>
      <c r="J1997" s="16"/>
      <c r="K1997" s="16"/>
      <c r="L1997" s="16"/>
      <c r="M1997" s="16"/>
      <c r="N1997" s="194">
        <f>N1965+N1973+N1977+N1969</f>
        <v>1.0355999999999999</v>
      </c>
      <c r="O1997" s="16"/>
      <c r="P1997" s="16"/>
      <c r="Q1997" s="16"/>
      <c r="R1997" s="16"/>
      <c r="S1997" s="16"/>
      <c r="T1997" s="16"/>
      <c r="U1997" s="16"/>
      <c r="V1997" s="194">
        <f>V1965+V1973+V1977+V1969</f>
        <v>1.1385000000000001</v>
      </c>
      <c r="W1997" s="16"/>
      <c r="X1997" s="16"/>
      <c r="Y1997" s="194">
        <f>Y1965+Y1973+Y1977+Y1969</f>
        <v>0.96300000000000008</v>
      </c>
      <c r="Z1997" s="16"/>
      <c r="AA1997" s="16"/>
      <c r="AB1997" s="16"/>
      <c r="AC1997" s="16"/>
      <c r="AD1997" s="16"/>
      <c r="AE1997" s="16"/>
      <c r="AF1997" s="16"/>
      <c r="AG1997" s="16"/>
      <c r="AH1997" s="16"/>
      <c r="AI1997" s="16"/>
      <c r="AJ1997" s="16"/>
      <c r="AK1997" s="16"/>
      <c r="AL1997" s="16"/>
      <c r="AM1997" s="16"/>
      <c r="AN1997" s="16"/>
      <c r="AO1997" s="16"/>
    </row>
    <row r="1998" s="1" customFormat="1" ht="34.5" customHeight="1">
      <c r="A1998" s="824" t="s">
        <v>5</v>
      </c>
      <c r="B1998" s="339" t="s">
        <v>6</v>
      </c>
      <c r="C1998" s="19" t="s">
        <v>7</v>
      </c>
      <c r="D1998" s="19" t="s">
        <v>8</v>
      </c>
      <c r="E1998" s="374" t="s">
        <v>9</v>
      </c>
      <c r="F1998" s="374"/>
      <c r="G1998" s="374"/>
      <c r="H1998" s="374"/>
      <c r="I1998" s="374"/>
      <c r="J1998" s="374"/>
      <c r="K1998" s="374"/>
      <c r="L1998" s="374"/>
      <c r="M1998" s="374"/>
      <c r="N1998" s="374"/>
      <c r="O1998" s="374"/>
      <c r="P1998" s="374"/>
      <c r="Q1998" s="374"/>
      <c r="R1998" s="374"/>
      <c r="S1998" s="374"/>
      <c r="T1998" s="374"/>
      <c r="U1998" s="374"/>
      <c r="V1998" s="374"/>
      <c r="W1998" s="374"/>
      <c r="X1998" s="374"/>
      <c r="Y1998" s="374"/>
      <c r="Z1998" s="374"/>
      <c r="AA1998" s="374"/>
      <c r="AB1998" s="374"/>
      <c r="AC1998" s="826" t="s">
        <v>10</v>
      </c>
      <c r="AD1998" s="16"/>
      <c r="AE1998" s="16"/>
      <c r="AF1998" s="16"/>
      <c r="AG1998" s="16"/>
      <c r="AH1998" s="16"/>
      <c r="AI1998" s="16"/>
      <c r="AJ1998" s="16"/>
      <c r="AK1998" s="16"/>
      <c r="AL1998" s="16"/>
      <c r="AM1998" s="16"/>
      <c r="AN1998" s="16"/>
      <c r="AO1998" s="16"/>
    </row>
    <row r="1999" s="827" customFormat="1" ht="12.75" customHeight="1">
      <c r="A1999" s="195" t="s">
        <v>790</v>
      </c>
      <c r="B1999" s="160"/>
      <c r="C1999" s="160"/>
      <c r="D1999" s="160"/>
      <c r="E1999" s="26">
        <v>1</v>
      </c>
      <c r="F1999" s="26">
        <v>2</v>
      </c>
      <c r="G1999" s="26">
        <v>3</v>
      </c>
      <c r="H1999" s="26">
        <v>4</v>
      </c>
      <c r="I1999" s="26">
        <v>5</v>
      </c>
      <c r="J1999" s="26">
        <v>6</v>
      </c>
      <c r="K1999" s="26">
        <v>7</v>
      </c>
      <c r="L1999" s="26">
        <v>8</v>
      </c>
      <c r="M1999" s="26">
        <v>9</v>
      </c>
      <c r="N1999" s="26">
        <v>10</v>
      </c>
      <c r="O1999" s="26">
        <v>11</v>
      </c>
      <c r="P1999" s="26">
        <v>12</v>
      </c>
      <c r="Q1999" s="26">
        <v>13</v>
      </c>
      <c r="R1999" s="26">
        <v>14</v>
      </c>
      <c r="S1999" s="26">
        <v>15</v>
      </c>
      <c r="T1999" s="26">
        <v>16</v>
      </c>
      <c r="U1999" s="26">
        <v>17</v>
      </c>
      <c r="V1999" s="26">
        <v>18</v>
      </c>
      <c r="W1999" s="26">
        <v>19</v>
      </c>
      <c r="X1999" s="26">
        <v>20</v>
      </c>
      <c r="Y1999" s="26">
        <v>21</v>
      </c>
      <c r="Z1999" s="26">
        <v>22</v>
      </c>
      <c r="AA1999" s="26">
        <v>23</v>
      </c>
      <c r="AB1999" s="26">
        <v>24</v>
      </c>
      <c r="AC1999" s="828"/>
      <c r="AD1999" s="24"/>
      <c r="AE1999" s="24"/>
      <c r="AF1999" s="24"/>
      <c r="AG1999" s="24"/>
      <c r="AH1999" s="24"/>
      <c r="AI1999" s="24"/>
      <c r="AJ1999" s="24"/>
      <c r="AK1999" s="24"/>
      <c r="AL1999" s="24"/>
      <c r="AM1999" s="24"/>
      <c r="AN1999" s="24"/>
      <c r="AO1999" s="24"/>
    </row>
    <row r="2000" s="827" customFormat="1" ht="12.75" customHeight="1">
      <c r="A2000" s="375" t="s">
        <v>143</v>
      </c>
      <c r="B2000" s="376"/>
      <c r="C2000" s="377"/>
      <c r="D2000" s="378"/>
      <c r="E2000" s="376">
        <v>7</v>
      </c>
      <c r="F2000" s="376">
        <v>7</v>
      </c>
      <c r="G2000" s="376">
        <v>7</v>
      </c>
      <c r="H2000" s="376">
        <v>7</v>
      </c>
      <c r="I2000" s="376">
        <v>7</v>
      </c>
      <c r="J2000" s="376">
        <v>7</v>
      </c>
      <c r="K2000" s="376">
        <v>7</v>
      </c>
      <c r="L2000" s="376">
        <v>7</v>
      </c>
      <c r="M2000" s="376">
        <v>7</v>
      </c>
      <c r="N2000" s="376">
        <v>7</v>
      </c>
      <c r="O2000" s="376">
        <v>7</v>
      </c>
      <c r="P2000" s="376">
        <v>7</v>
      </c>
      <c r="Q2000" s="376">
        <v>7</v>
      </c>
      <c r="R2000" s="376">
        <v>7</v>
      </c>
      <c r="S2000" s="376">
        <v>7</v>
      </c>
      <c r="T2000" s="376">
        <v>7</v>
      </c>
      <c r="U2000" s="376">
        <v>7</v>
      </c>
      <c r="V2000" s="376">
        <v>7</v>
      </c>
      <c r="W2000" s="376">
        <v>7</v>
      </c>
      <c r="X2000" s="376">
        <v>7</v>
      </c>
      <c r="Y2000" s="376">
        <v>7</v>
      </c>
      <c r="Z2000" s="376">
        <v>7</v>
      </c>
      <c r="AA2000" s="376">
        <v>7</v>
      </c>
      <c r="AB2000" s="376">
        <v>7</v>
      </c>
      <c r="AC2000" s="854"/>
      <c r="AD2000" s="24"/>
      <c r="AE2000" s="24"/>
      <c r="AF2000" s="24"/>
      <c r="AG2000" s="24"/>
      <c r="AH2000" s="24"/>
      <c r="AI2000" s="24"/>
      <c r="AJ2000" s="24"/>
      <c r="AK2000" s="24"/>
      <c r="AL2000" s="24"/>
      <c r="AM2000" s="24"/>
      <c r="AN2000" s="24"/>
      <c r="AO2000" s="24"/>
    </row>
    <row r="2001" s="827" customFormat="1" ht="12.75" customHeight="1">
      <c r="A2001" s="447" t="s">
        <v>144</v>
      </c>
      <c r="B2001" s="448"/>
      <c r="C2001" s="449"/>
      <c r="D2001" s="652"/>
      <c r="E2001" s="448">
        <v>7</v>
      </c>
      <c r="F2001" s="448">
        <v>7</v>
      </c>
      <c r="G2001" s="448">
        <v>7</v>
      </c>
      <c r="H2001" s="448">
        <v>7</v>
      </c>
      <c r="I2001" s="448">
        <v>7</v>
      </c>
      <c r="J2001" s="448">
        <v>7</v>
      </c>
      <c r="K2001" s="448">
        <v>7</v>
      </c>
      <c r="L2001" s="448">
        <v>7</v>
      </c>
      <c r="M2001" s="448">
        <v>7</v>
      </c>
      <c r="N2001" s="448">
        <v>7</v>
      </c>
      <c r="O2001" s="448">
        <v>7</v>
      </c>
      <c r="P2001" s="448">
        <v>7</v>
      </c>
      <c r="Q2001" s="448">
        <v>7</v>
      </c>
      <c r="R2001" s="448">
        <v>7</v>
      </c>
      <c r="S2001" s="448">
        <v>7</v>
      </c>
      <c r="T2001" s="448">
        <v>7</v>
      </c>
      <c r="U2001" s="448">
        <v>7</v>
      </c>
      <c r="V2001" s="448">
        <v>7</v>
      </c>
      <c r="W2001" s="448">
        <v>7</v>
      </c>
      <c r="X2001" s="448">
        <v>7</v>
      </c>
      <c r="Y2001" s="448">
        <v>7</v>
      </c>
      <c r="Z2001" s="448">
        <v>7</v>
      </c>
      <c r="AA2001" s="448">
        <v>7</v>
      </c>
      <c r="AB2001" s="448">
        <v>7</v>
      </c>
      <c r="AC2001" s="855"/>
      <c r="AD2001" s="24"/>
      <c r="AE2001" s="24"/>
      <c r="AF2001" s="24"/>
      <c r="AG2001" s="24"/>
      <c r="AH2001" s="24"/>
      <c r="AI2001" s="24"/>
      <c r="AJ2001" s="24"/>
      <c r="AK2001" s="24"/>
      <c r="AL2001" s="24"/>
      <c r="AM2001" s="24"/>
      <c r="AN2001" s="24"/>
      <c r="AO2001" s="24"/>
    </row>
    <row r="2002" s="1" customFormat="1" ht="12.75" customHeight="1">
      <c r="A2002" s="31" t="s">
        <v>484</v>
      </c>
      <c r="B2002" s="32" t="s">
        <v>485</v>
      </c>
      <c r="C2002" s="33" t="s">
        <v>15</v>
      </c>
      <c r="D2002" s="33" t="s">
        <v>740</v>
      </c>
      <c r="E2002" s="97"/>
      <c r="F2002" s="97"/>
      <c r="G2002" s="97"/>
      <c r="H2002" s="35"/>
      <c r="I2002" s="97"/>
      <c r="J2002" s="97"/>
      <c r="K2002" s="97"/>
      <c r="L2002" s="97"/>
      <c r="M2002" s="97"/>
      <c r="N2002" s="35"/>
      <c r="O2002" s="97"/>
      <c r="P2002" s="97"/>
      <c r="Q2002" s="97"/>
      <c r="R2002" s="97"/>
      <c r="S2002" s="97"/>
      <c r="T2002" s="97"/>
      <c r="U2002" s="97"/>
      <c r="V2002" s="35"/>
      <c r="W2002" s="97"/>
      <c r="X2002" s="97"/>
      <c r="Y2002" s="97"/>
      <c r="Z2002" s="97"/>
      <c r="AA2002" s="97"/>
      <c r="AB2002" s="97"/>
      <c r="AC2002" s="36">
        <f t="shared" ref="AC2002:AC2003" si="1611">SUM(E2002:AB2002)</f>
        <v>0</v>
      </c>
      <c r="AD2002" s="16"/>
      <c r="AE2002" s="16"/>
      <c r="AF2002" s="16"/>
      <c r="AG2002" s="16"/>
      <c r="AH2002" s="16"/>
      <c r="AI2002" s="16"/>
      <c r="AJ2002" s="16"/>
      <c r="AK2002" s="16"/>
      <c r="AL2002" s="16"/>
      <c r="AM2002" s="16"/>
      <c r="AN2002" s="16"/>
      <c r="AO2002" s="16"/>
    </row>
    <row r="2003" s="1" customFormat="1" ht="12.75" customHeight="1">
      <c r="A2003" s="37"/>
      <c r="B2003" s="38"/>
      <c r="C2003" s="39" t="s">
        <v>17</v>
      </c>
      <c r="D2003" s="39" t="s">
        <v>740</v>
      </c>
      <c r="E2003" s="98"/>
      <c r="F2003" s="98"/>
      <c r="G2003" s="98"/>
      <c r="H2003" s="41"/>
      <c r="I2003" s="98"/>
      <c r="J2003" s="98"/>
      <c r="K2003" s="98"/>
      <c r="L2003" s="98"/>
      <c r="M2003" s="98"/>
      <c r="N2003" s="41"/>
      <c r="O2003" s="98"/>
      <c r="P2003" s="98"/>
      <c r="Q2003" s="98"/>
      <c r="R2003" s="98"/>
      <c r="S2003" s="98"/>
      <c r="T2003" s="98"/>
      <c r="U2003" s="98"/>
      <c r="V2003" s="41"/>
      <c r="W2003" s="98"/>
      <c r="X2003" s="98"/>
      <c r="Y2003" s="98"/>
      <c r="Z2003" s="98"/>
      <c r="AA2003" s="98"/>
      <c r="AB2003" s="98"/>
      <c r="AC2003" s="42">
        <f t="shared" si="1611"/>
        <v>0</v>
      </c>
      <c r="AD2003" s="16"/>
      <c r="AE2003" s="16"/>
      <c r="AF2003" s="16"/>
      <c r="AG2003" s="16"/>
      <c r="AH2003" s="16"/>
      <c r="AI2003" s="16"/>
      <c r="AJ2003" s="16"/>
      <c r="AK2003" s="16"/>
      <c r="AL2003" s="16"/>
      <c r="AM2003" s="16"/>
      <c r="AN2003" s="16"/>
      <c r="AO2003" s="16"/>
    </row>
    <row r="2004" s="1" customFormat="1" ht="12.75" customHeight="1">
      <c r="A2004" s="37"/>
      <c r="B2004" s="38"/>
      <c r="C2004" s="39" t="s">
        <v>18</v>
      </c>
      <c r="D2004" s="39" t="s">
        <v>740</v>
      </c>
      <c r="E2004" s="119"/>
      <c r="F2004" s="119"/>
      <c r="G2004" s="119"/>
      <c r="H2004" s="400"/>
      <c r="I2004" s="119"/>
      <c r="J2004" s="119"/>
      <c r="K2004" s="119"/>
      <c r="L2004" s="119"/>
      <c r="M2004" s="119"/>
      <c r="N2004" s="400"/>
      <c r="O2004" s="119"/>
      <c r="P2004" s="119"/>
      <c r="Q2004" s="119"/>
      <c r="R2004" s="119"/>
      <c r="S2004" s="119"/>
      <c r="T2004" s="119"/>
      <c r="U2004" s="119"/>
      <c r="V2004" s="400"/>
      <c r="W2004" s="119"/>
      <c r="X2004" s="119"/>
      <c r="Y2004" s="119"/>
      <c r="Z2004" s="119"/>
      <c r="AA2004" s="119"/>
      <c r="AB2004" s="119"/>
      <c r="AC2004" s="42"/>
      <c r="AD2004" s="16"/>
      <c r="AE2004" s="16"/>
      <c r="AF2004" s="16"/>
      <c r="AG2004" s="16"/>
      <c r="AH2004" s="16"/>
      <c r="AI2004" s="16"/>
      <c r="AJ2004" s="16"/>
      <c r="AK2004" s="16"/>
      <c r="AL2004" s="16"/>
      <c r="AM2004" s="16"/>
      <c r="AN2004" s="16"/>
      <c r="AO2004" s="16"/>
    </row>
    <row r="2005" s="1" customFormat="1" ht="12.75" customHeight="1">
      <c r="A2005" s="37"/>
      <c r="B2005" s="38"/>
      <c r="C2005" s="39" t="s">
        <v>20</v>
      </c>
      <c r="D2005" s="39"/>
      <c r="E2005" s="119" t="e">
        <f t="shared" ref="E2005:AC2010" si="1612">E2003/E2002</f>
        <v>#DIV/0!</v>
      </c>
      <c r="F2005" s="119" t="e">
        <f t="shared" si="1612"/>
        <v>#DIV/0!</v>
      </c>
      <c r="G2005" s="119" t="e">
        <f t="shared" si="1612"/>
        <v>#DIV/0!</v>
      </c>
      <c r="H2005" s="400" t="e">
        <f t="shared" si="1612"/>
        <v>#DIV/0!</v>
      </c>
      <c r="I2005" s="119" t="e">
        <f t="shared" si="1612"/>
        <v>#DIV/0!</v>
      </c>
      <c r="J2005" s="119" t="e">
        <f t="shared" si="1612"/>
        <v>#DIV/0!</v>
      </c>
      <c r="K2005" s="119" t="e">
        <f t="shared" si="1612"/>
        <v>#DIV/0!</v>
      </c>
      <c r="L2005" s="119" t="e">
        <f t="shared" si="1612"/>
        <v>#DIV/0!</v>
      </c>
      <c r="M2005" s="119" t="e">
        <f t="shared" si="1612"/>
        <v>#DIV/0!</v>
      </c>
      <c r="N2005" s="400" t="e">
        <f t="shared" si="1612"/>
        <v>#DIV/0!</v>
      </c>
      <c r="O2005" s="119" t="e">
        <f t="shared" si="1612"/>
        <v>#DIV/0!</v>
      </c>
      <c r="P2005" s="119" t="e">
        <f t="shared" si="1612"/>
        <v>#DIV/0!</v>
      </c>
      <c r="Q2005" s="119" t="e">
        <f t="shared" si="1612"/>
        <v>#DIV/0!</v>
      </c>
      <c r="R2005" s="119" t="e">
        <f t="shared" si="1612"/>
        <v>#DIV/0!</v>
      </c>
      <c r="S2005" s="119" t="e">
        <f t="shared" si="1612"/>
        <v>#DIV/0!</v>
      </c>
      <c r="T2005" s="119" t="e">
        <f t="shared" si="1612"/>
        <v>#DIV/0!</v>
      </c>
      <c r="U2005" s="119" t="e">
        <f t="shared" si="1612"/>
        <v>#DIV/0!</v>
      </c>
      <c r="V2005" s="400" t="e">
        <f t="shared" si="1612"/>
        <v>#DIV/0!</v>
      </c>
      <c r="W2005" s="119" t="e">
        <f t="shared" si="1612"/>
        <v>#DIV/0!</v>
      </c>
      <c r="X2005" s="119" t="e">
        <f t="shared" si="1612"/>
        <v>#DIV/0!</v>
      </c>
      <c r="Y2005" s="119" t="e">
        <f t="shared" si="1612"/>
        <v>#DIV/0!</v>
      </c>
      <c r="Z2005" s="119" t="e">
        <f t="shared" si="1612"/>
        <v>#DIV/0!</v>
      </c>
      <c r="AA2005" s="119" t="e">
        <f t="shared" si="1612"/>
        <v>#DIV/0!</v>
      </c>
      <c r="AB2005" s="119" t="e">
        <f t="shared" si="1612"/>
        <v>#DIV/0!</v>
      </c>
      <c r="AC2005" s="42" t="e">
        <f t="shared" si="1612"/>
        <v>#DIV/0!</v>
      </c>
      <c r="AD2005" s="16"/>
      <c r="AE2005" s="16"/>
      <c r="AF2005" s="16"/>
      <c r="AG2005" s="16"/>
      <c r="AH2005" s="16"/>
      <c r="AI2005" s="16"/>
      <c r="AJ2005" s="16"/>
      <c r="AK2005" s="16"/>
      <c r="AL2005" s="16"/>
      <c r="AM2005" s="16"/>
      <c r="AN2005" s="16"/>
      <c r="AO2005" s="16"/>
    </row>
    <row r="2006" s="1" customFormat="1" ht="12.75" customHeight="1">
      <c r="A2006" s="49"/>
      <c r="B2006" s="50"/>
      <c r="C2006" s="205" t="s">
        <v>28</v>
      </c>
      <c r="D2006" s="205" t="s">
        <v>740</v>
      </c>
      <c r="E2006" s="564"/>
      <c r="F2006" s="564"/>
      <c r="G2006" s="564"/>
      <c r="H2006" s="564"/>
      <c r="I2006" s="564"/>
      <c r="J2006" s="564"/>
      <c r="K2006" s="564"/>
      <c r="L2006" s="564"/>
      <c r="M2006" s="564"/>
      <c r="N2006" s="564"/>
      <c r="O2006" s="564"/>
      <c r="P2006" s="564"/>
      <c r="Q2006" s="564"/>
      <c r="R2006" s="564"/>
      <c r="S2006" s="564"/>
      <c r="T2006" s="564"/>
      <c r="U2006" s="564"/>
      <c r="V2006" s="564"/>
      <c r="W2006" s="564"/>
      <c r="X2006" s="564"/>
      <c r="Y2006" s="564"/>
      <c r="Z2006" s="564"/>
      <c r="AA2006" s="564"/>
      <c r="AB2006" s="564"/>
      <c r="AC2006" s="593"/>
      <c r="AD2006" s="16"/>
      <c r="AE2006" s="16"/>
      <c r="AF2006" s="16"/>
      <c r="AG2006" s="16"/>
      <c r="AH2006" s="16"/>
      <c r="AI2006" s="16"/>
      <c r="AJ2006" s="16"/>
      <c r="AK2006" s="16"/>
      <c r="AL2006" s="16"/>
      <c r="AM2006" s="16"/>
      <c r="AN2006" s="16"/>
      <c r="AO2006" s="16"/>
    </row>
    <row r="2007" s="1" customFormat="1" ht="12.75" customHeight="1">
      <c r="A2007" s="55" t="s">
        <v>486</v>
      </c>
      <c r="B2007" s="56" t="s">
        <v>487</v>
      </c>
      <c r="C2007" s="57" t="s">
        <v>15</v>
      </c>
      <c r="D2007" s="57" t="s">
        <v>740</v>
      </c>
      <c r="E2007" s="398"/>
      <c r="F2007" s="398"/>
      <c r="G2007" s="398"/>
      <c r="H2007" s="399"/>
      <c r="I2007" s="398"/>
      <c r="J2007" s="398"/>
      <c r="K2007" s="398"/>
      <c r="L2007" s="398"/>
      <c r="M2007" s="398"/>
      <c r="N2007" s="399"/>
      <c r="O2007" s="398"/>
      <c r="P2007" s="398"/>
      <c r="Q2007" s="398"/>
      <c r="R2007" s="398"/>
      <c r="S2007" s="398"/>
      <c r="T2007" s="398"/>
      <c r="U2007" s="398"/>
      <c r="V2007" s="399"/>
      <c r="W2007" s="398"/>
      <c r="X2007" s="398"/>
      <c r="Y2007" s="398"/>
      <c r="Z2007" s="398"/>
      <c r="AA2007" s="398"/>
      <c r="AB2007" s="398"/>
      <c r="AC2007" s="59">
        <f t="shared" ref="AC2007:AC2008" si="1613">SUM(E2007:AB2007)</f>
        <v>0</v>
      </c>
      <c r="AD2007" s="16"/>
      <c r="AE2007" s="16"/>
      <c r="AF2007" s="16"/>
      <c r="AG2007" s="16"/>
      <c r="AH2007" s="16"/>
      <c r="AI2007" s="16"/>
      <c r="AJ2007" s="16"/>
      <c r="AK2007" s="16"/>
      <c r="AL2007" s="16"/>
      <c r="AM2007" s="16"/>
      <c r="AN2007" s="16"/>
      <c r="AO2007" s="16"/>
    </row>
    <row r="2008" s="1" customFormat="1" ht="12.75" customHeight="1">
      <c r="A2008" s="37"/>
      <c r="B2008" s="38"/>
      <c r="C2008" s="39" t="s">
        <v>17</v>
      </c>
      <c r="D2008" s="39" t="s">
        <v>740</v>
      </c>
      <c r="E2008" s="119"/>
      <c r="F2008" s="119"/>
      <c r="G2008" s="119"/>
      <c r="H2008" s="400"/>
      <c r="I2008" s="119"/>
      <c r="J2008" s="119"/>
      <c r="K2008" s="119"/>
      <c r="L2008" s="119"/>
      <c r="M2008" s="119"/>
      <c r="N2008" s="400"/>
      <c r="O2008" s="119"/>
      <c r="P2008" s="119"/>
      <c r="Q2008" s="119"/>
      <c r="R2008" s="119"/>
      <c r="S2008" s="119"/>
      <c r="T2008" s="119"/>
      <c r="U2008" s="119"/>
      <c r="V2008" s="400"/>
      <c r="W2008" s="119"/>
      <c r="X2008" s="119"/>
      <c r="Y2008" s="119"/>
      <c r="Z2008" s="119"/>
      <c r="AA2008" s="119"/>
      <c r="AB2008" s="119"/>
      <c r="AC2008" s="42">
        <f t="shared" si="1613"/>
        <v>0</v>
      </c>
      <c r="AD2008" s="16"/>
      <c r="AE2008" s="16"/>
      <c r="AF2008" s="16"/>
      <c r="AG2008" s="16"/>
      <c r="AH2008" s="16"/>
      <c r="AI2008" s="16"/>
      <c r="AJ2008" s="16"/>
      <c r="AK2008" s="16"/>
      <c r="AL2008" s="16"/>
      <c r="AM2008" s="16"/>
      <c r="AN2008" s="16"/>
      <c r="AO2008" s="16"/>
    </row>
    <row r="2009" s="1" customFormat="1" ht="12.75" customHeight="1">
      <c r="A2009" s="37"/>
      <c r="B2009" s="38"/>
      <c r="C2009" s="39" t="s">
        <v>18</v>
      </c>
      <c r="D2009" s="39" t="s">
        <v>740</v>
      </c>
      <c r="E2009" s="119"/>
      <c r="F2009" s="119"/>
      <c r="G2009" s="119"/>
      <c r="H2009" s="400"/>
      <c r="I2009" s="119"/>
      <c r="J2009" s="119"/>
      <c r="K2009" s="119"/>
      <c r="L2009" s="119"/>
      <c r="M2009" s="119"/>
      <c r="N2009" s="400"/>
      <c r="O2009" s="119"/>
      <c r="P2009" s="119"/>
      <c r="Q2009" s="119"/>
      <c r="R2009" s="119"/>
      <c r="S2009" s="119"/>
      <c r="T2009" s="119"/>
      <c r="U2009" s="119"/>
      <c r="V2009" s="400"/>
      <c r="W2009" s="119"/>
      <c r="X2009" s="119"/>
      <c r="Y2009" s="119"/>
      <c r="Z2009" s="119"/>
      <c r="AA2009" s="119"/>
      <c r="AB2009" s="119"/>
      <c r="AC2009" s="42"/>
      <c r="AD2009" s="16"/>
      <c r="AE2009" s="16"/>
      <c r="AF2009" s="16"/>
      <c r="AG2009" s="16"/>
      <c r="AH2009" s="16"/>
      <c r="AI2009" s="16"/>
      <c r="AJ2009" s="16"/>
      <c r="AK2009" s="16"/>
      <c r="AL2009" s="16"/>
      <c r="AM2009" s="16"/>
      <c r="AN2009" s="16"/>
      <c r="AO2009" s="16"/>
    </row>
    <row r="2010" s="1" customFormat="1" ht="12.75" customHeight="1">
      <c r="A2010" s="37"/>
      <c r="B2010" s="38"/>
      <c r="C2010" s="39" t="s">
        <v>20</v>
      </c>
      <c r="D2010" s="39"/>
      <c r="E2010" s="119" t="e">
        <f t="shared" si="1612"/>
        <v>#DIV/0!</v>
      </c>
      <c r="F2010" s="119" t="e">
        <f t="shared" si="1612"/>
        <v>#DIV/0!</v>
      </c>
      <c r="G2010" s="119" t="e">
        <f t="shared" si="1612"/>
        <v>#DIV/0!</v>
      </c>
      <c r="H2010" s="400" t="e">
        <f t="shared" si="1612"/>
        <v>#DIV/0!</v>
      </c>
      <c r="I2010" s="119" t="e">
        <f t="shared" si="1612"/>
        <v>#DIV/0!</v>
      </c>
      <c r="J2010" s="119" t="e">
        <f t="shared" si="1612"/>
        <v>#DIV/0!</v>
      </c>
      <c r="K2010" s="119" t="e">
        <f t="shared" si="1612"/>
        <v>#DIV/0!</v>
      </c>
      <c r="L2010" s="119" t="e">
        <f t="shared" si="1612"/>
        <v>#DIV/0!</v>
      </c>
      <c r="M2010" s="119" t="e">
        <f t="shared" si="1612"/>
        <v>#DIV/0!</v>
      </c>
      <c r="N2010" s="400" t="e">
        <f t="shared" si="1612"/>
        <v>#DIV/0!</v>
      </c>
      <c r="O2010" s="119" t="e">
        <f t="shared" si="1612"/>
        <v>#DIV/0!</v>
      </c>
      <c r="P2010" s="119" t="e">
        <f t="shared" si="1612"/>
        <v>#DIV/0!</v>
      </c>
      <c r="Q2010" s="119" t="e">
        <f t="shared" si="1612"/>
        <v>#DIV/0!</v>
      </c>
      <c r="R2010" s="119" t="e">
        <f t="shared" si="1612"/>
        <v>#DIV/0!</v>
      </c>
      <c r="S2010" s="119" t="e">
        <f t="shared" si="1612"/>
        <v>#DIV/0!</v>
      </c>
      <c r="T2010" s="119" t="e">
        <f t="shared" si="1612"/>
        <v>#DIV/0!</v>
      </c>
      <c r="U2010" s="119" t="e">
        <f t="shared" si="1612"/>
        <v>#DIV/0!</v>
      </c>
      <c r="V2010" s="400" t="e">
        <f t="shared" si="1612"/>
        <v>#DIV/0!</v>
      </c>
      <c r="W2010" s="119" t="e">
        <f t="shared" si="1612"/>
        <v>#DIV/0!</v>
      </c>
      <c r="X2010" s="119" t="e">
        <f t="shared" si="1612"/>
        <v>#DIV/0!</v>
      </c>
      <c r="Y2010" s="119" t="e">
        <f t="shared" si="1612"/>
        <v>#DIV/0!</v>
      </c>
      <c r="Z2010" s="119" t="e">
        <f t="shared" si="1612"/>
        <v>#DIV/0!</v>
      </c>
      <c r="AA2010" s="119" t="e">
        <f t="shared" si="1612"/>
        <v>#DIV/0!</v>
      </c>
      <c r="AB2010" s="119" t="e">
        <f t="shared" si="1612"/>
        <v>#DIV/0!</v>
      </c>
      <c r="AC2010" s="42" t="e">
        <f t="shared" si="1612"/>
        <v>#DIV/0!</v>
      </c>
      <c r="AD2010" s="16"/>
      <c r="AE2010" s="16"/>
      <c r="AF2010" s="16"/>
      <c r="AG2010" s="16"/>
      <c r="AH2010" s="16"/>
      <c r="AI2010" s="16"/>
      <c r="AJ2010" s="16"/>
      <c r="AK2010" s="16"/>
      <c r="AL2010" s="16"/>
      <c r="AM2010" s="16"/>
      <c r="AN2010" s="16"/>
      <c r="AO2010" s="16"/>
    </row>
    <row r="2011" s="1" customFormat="1" ht="12.75" customHeight="1">
      <c r="A2011" s="49"/>
      <c r="B2011" s="50"/>
      <c r="C2011" s="205" t="s">
        <v>28</v>
      </c>
      <c r="D2011" s="205" t="s">
        <v>740</v>
      </c>
      <c r="E2011" s="564"/>
      <c r="F2011" s="564"/>
      <c r="G2011" s="564"/>
      <c r="H2011" s="564"/>
      <c r="I2011" s="564"/>
      <c r="J2011" s="564"/>
      <c r="K2011" s="564"/>
      <c r="L2011" s="564"/>
      <c r="M2011" s="564"/>
      <c r="N2011" s="564"/>
      <c r="O2011" s="564"/>
      <c r="P2011" s="564"/>
      <c r="Q2011" s="564"/>
      <c r="R2011" s="564"/>
      <c r="S2011" s="564"/>
      <c r="T2011" s="564"/>
      <c r="U2011" s="564"/>
      <c r="V2011" s="564"/>
      <c r="W2011" s="564"/>
      <c r="X2011" s="564"/>
      <c r="Y2011" s="564"/>
      <c r="Z2011" s="564"/>
      <c r="AA2011" s="564"/>
      <c r="AB2011" s="564"/>
      <c r="AC2011" s="593"/>
      <c r="AD2011" s="16"/>
      <c r="AE2011" s="16"/>
      <c r="AF2011" s="16"/>
      <c r="AG2011" s="16"/>
      <c r="AH2011" s="16"/>
      <c r="AI2011" s="16"/>
      <c r="AJ2011" s="16"/>
      <c r="AK2011" s="16"/>
      <c r="AL2011" s="16"/>
      <c r="AM2011" s="16"/>
      <c r="AN2011" s="16"/>
      <c r="AO2011" s="16"/>
    </row>
    <row r="2012" s="1" customFormat="1" ht="12.75" customHeight="1">
      <c r="A2012" s="55" t="s">
        <v>791</v>
      </c>
      <c r="B2012" s="56" t="s">
        <v>718</v>
      </c>
      <c r="C2012" s="57" t="s">
        <v>15</v>
      </c>
      <c r="D2012" s="141" t="s">
        <v>16</v>
      </c>
      <c r="E2012" s="678">
        <v>0.52500000000000002</v>
      </c>
      <c r="F2012" s="678">
        <v>0.52500000000000002</v>
      </c>
      <c r="G2012" s="678">
        <v>0.54390000000000005</v>
      </c>
      <c r="H2012" s="679">
        <v>0.56069999999999998</v>
      </c>
      <c r="I2012" s="678">
        <v>0.56699999999999995</v>
      </c>
      <c r="J2012" s="678">
        <v>0.60899999999999999</v>
      </c>
      <c r="K2012" s="678">
        <v>0.66779999999999995</v>
      </c>
      <c r="L2012" s="678">
        <v>0.62790000000000001</v>
      </c>
      <c r="M2012" s="678">
        <v>0.53759999999999997</v>
      </c>
      <c r="N2012" s="679">
        <v>0.49769999999999998</v>
      </c>
      <c r="O2012" s="678">
        <v>0.46200000000000002</v>
      </c>
      <c r="P2012" s="678">
        <v>0.46200000000000002</v>
      </c>
      <c r="Q2012" s="678">
        <v>0.48720000000000002</v>
      </c>
      <c r="R2012" s="678">
        <v>0.48720000000000002</v>
      </c>
      <c r="S2012" s="678">
        <v>0.49980000000000002</v>
      </c>
      <c r="T2012" s="678">
        <v>0.50819999999999999</v>
      </c>
      <c r="U2012" s="678">
        <v>0.52710000000000001</v>
      </c>
      <c r="V2012" s="679">
        <v>0.54810000000000003</v>
      </c>
      <c r="W2012" s="678">
        <v>0.56489999999999996</v>
      </c>
      <c r="X2012" s="678">
        <v>0.54600000000000004</v>
      </c>
      <c r="Y2012" s="678">
        <v>0.53129999999999999</v>
      </c>
      <c r="Z2012" s="678">
        <v>0.50609999999999999</v>
      </c>
      <c r="AA2012" s="678">
        <v>0.4662</v>
      </c>
      <c r="AB2012" s="678">
        <v>0.48930000000000001</v>
      </c>
      <c r="AC2012" s="59">
        <f t="shared" ref="AC2012:AC2013" si="1614">SUM(E2012:AB2012)</f>
        <v>12.747</v>
      </c>
      <c r="AD2012" s="16"/>
      <c r="AE2012" s="16"/>
      <c r="AF2012" s="16"/>
      <c r="AG2012" s="16"/>
      <c r="AH2012" s="16"/>
      <c r="AI2012" s="16"/>
      <c r="AJ2012" s="16"/>
      <c r="AK2012" s="16"/>
      <c r="AL2012" s="16"/>
      <c r="AM2012" s="16"/>
      <c r="AN2012" s="16"/>
      <c r="AO2012" s="16"/>
    </row>
    <row r="2013" s="1" customFormat="1" ht="12.75" customHeight="1">
      <c r="A2013" s="37"/>
      <c r="B2013" s="38"/>
      <c r="C2013" s="39" t="s">
        <v>17</v>
      </c>
      <c r="D2013" s="141" t="s">
        <v>16</v>
      </c>
      <c r="E2013" s="678">
        <v>0.048300000000000003</v>
      </c>
      <c r="F2013" s="678">
        <v>0.048300000000000003</v>
      </c>
      <c r="G2013" s="678">
        <v>0.048300000000000003</v>
      </c>
      <c r="H2013" s="1116">
        <v>0.0504</v>
      </c>
      <c r="I2013" s="678">
        <v>0.046199999999999998</v>
      </c>
      <c r="J2013" s="678">
        <v>0.046199999999999998</v>
      </c>
      <c r="K2013" s="678">
        <v>0.0504</v>
      </c>
      <c r="L2013" s="678">
        <v>0.042000000000000003</v>
      </c>
      <c r="M2013" s="678">
        <v>0.039899999999999998</v>
      </c>
      <c r="N2013" s="1116">
        <v>0.033599999999999998</v>
      </c>
      <c r="O2013" s="678">
        <v>0.027300000000000001</v>
      </c>
      <c r="P2013" s="678">
        <v>0.035700000000000003</v>
      </c>
      <c r="Q2013" s="678">
        <v>0.035700000000000003</v>
      </c>
      <c r="R2013" s="678">
        <v>0.042000000000000003</v>
      </c>
      <c r="S2013" s="678">
        <v>0.048300000000000003</v>
      </c>
      <c r="T2013" s="678">
        <v>0.046199999999999998</v>
      </c>
      <c r="U2013" s="678">
        <v>0.046199999999999998</v>
      </c>
      <c r="V2013" s="679">
        <v>0.048300000000000003</v>
      </c>
      <c r="W2013" s="678">
        <v>0.052499999999999998</v>
      </c>
      <c r="X2013" s="678">
        <v>0.058799999999999998</v>
      </c>
      <c r="Y2013" s="678">
        <v>0.054600000000000003</v>
      </c>
      <c r="Z2013" s="678">
        <v>0.0504</v>
      </c>
      <c r="AA2013" s="678">
        <v>0.048300000000000003</v>
      </c>
      <c r="AB2013" s="678">
        <v>0.052499999999999998</v>
      </c>
      <c r="AC2013" s="42">
        <f t="shared" si="1614"/>
        <v>1.1003999999999998</v>
      </c>
      <c r="AD2013" s="16"/>
      <c r="AE2013" s="16"/>
      <c r="AF2013" s="16"/>
      <c r="AG2013" s="16"/>
      <c r="AH2013" s="16"/>
      <c r="AI2013" s="16"/>
      <c r="AJ2013" s="16"/>
      <c r="AK2013" s="16"/>
      <c r="AL2013" s="16"/>
      <c r="AM2013" s="16"/>
      <c r="AN2013" s="16"/>
      <c r="AO2013" s="16"/>
    </row>
    <row r="2014" s="1" customFormat="1" ht="12.75" customHeight="1">
      <c r="A2014" s="37"/>
      <c r="B2014" s="38"/>
      <c r="C2014" s="39" t="s">
        <v>18</v>
      </c>
      <c r="D2014" s="39" t="s">
        <v>19</v>
      </c>
      <c r="E2014" s="165">
        <v>15</v>
      </c>
      <c r="F2014" s="165">
        <v>15</v>
      </c>
      <c r="G2014" s="165">
        <v>16</v>
      </c>
      <c r="H2014" s="813">
        <v>16</v>
      </c>
      <c r="I2014" s="165">
        <v>17</v>
      </c>
      <c r="J2014" s="165">
        <v>18</v>
      </c>
      <c r="K2014" s="165">
        <v>19</v>
      </c>
      <c r="L2014" s="165">
        <v>17</v>
      </c>
      <c r="M2014" s="165">
        <v>14</v>
      </c>
      <c r="N2014" s="813">
        <v>13</v>
      </c>
      <c r="O2014" s="165">
        <v>12</v>
      </c>
      <c r="P2014" s="165">
        <v>12</v>
      </c>
      <c r="Q2014" s="165">
        <v>13</v>
      </c>
      <c r="R2014" s="165">
        <v>13</v>
      </c>
      <c r="S2014" s="165">
        <v>13</v>
      </c>
      <c r="T2014" s="165">
        <v>15</v>
      </c>
      <c r="U2014" s="165">
        <v>14</v>
      </c>
      <c r="V2014" s="813">
        <v>16</v>
      </c>
      <c r="W2014" s="165">
        <v>15</v>
      </c>
      <c r="X2014" s="165">
        <v>15</v>
      </c>
      <c r="Y2014" s="165">
        <v>14</v>
      </c>
      <c r="Z2014" s="165">
        <v>13</v>
      </c>
      <c r="AA2014" s="165">
        <v>12</v>
      </c>
      <c r="AB2014" s="165">
        <v>15</v>
      </c>
      <c r="AC2014" s="42"/>
      <c r="AD2014" s="16"/>
      <c r="AE2014" s="16"/>
      <c r="AF2014" s="16"/>
      <c r="AG2014" s="16"/>
      <c r="AH2014" s="16"/>
      <c r="AI2014" s="16"/>
      <c r="AJ2014" s="16"/>
      <c r="AK2014" s="16"/>
      <c r="AL2014" s="16"/>
      <c r="AM2014" s="16"/>
      <c r="AN2014" s="16"/>
      <c r="AO2014" s="16"/>
    </row>
    <row r="2015" s="1" customFormat="1" ht="12.75" customHeight="1">
      <c r="A2015" s="37"/>
      <c r="B2015" s="38"/>
      <c r="C2015" s="912" t="s">
        <v>28</v>
      </c>
      <c r="D2015" s="912" t="s">
        <v>19</v>
      </c>
      <c r="E2015" s="1171">
        <v>20.899999618530273</v>
      </c>
      <c r="F2015" s="1171">
        <v>20.899999618530273</v>
      </c>
      <c r="G2015" s="1171">
        <v>20.899999618530273</v>
      </c>
      <c r="H2015" s="1171">
        <v>20.799999237060547</v>
      </c>
      <c r="I2015" s="1171">
        <v>20.700000762939453</v>
      </c>
      <c r="J2015" s="1171">
        <v>20.399999618530273</v>
      </c>
      <c r="K2015" s="1171">
        <v>20.600000381469727</v>
      </c>
      <c r="L2015" s="1171">
        <v>20.600000381469727</v>
      </c>
      <c r="M2015" s="1171">
        <v>20.700000762939453</v>
      </c>
      <c r="N2015" s="1171">
        <v>20.700000762939453</v>
      </c>
      <c r="O2015" s="1171">
        <v>20.600000381469727</v>
      </c>
      <c r="P2015" s="1171">
        <v>20.899999618530273</v>
      </c>
      <c r="Q2015" s="1171">
        <v>20.899999618530273</v>
      </c>
      <c r="R2015" s="1171">
        <v>20.899999618530273</v>
      </c>
      <c r="S2015" s="1171">
        <v>20.899999618530273</v>
      </c>
      <c r="T2015" s="1171">
        <v>20.899999618530273</v>
      </c>
      <c r="U2015" s="1171">
        <v>20.700000762939453</v>
      </c>
      <c r="V2015" s="1171">
        <v>20.700000762939453</v>
      </c>
      <c r="W2015" s="1171">
        <v>20.799999237060547</v>
      </c>
      <c r="X2015" s="1171">
        <v>20.899999618530273</v>
      </c>
      <c r="Y2015" s="1171">
        <v>21</v>
      </c>
      <c r="Z2015" s="1171">
        <v>20.700000762939453</v>
      </c>
      <c r="AA2015" s="1171">
        <v>20.899999618530273</v>
      </c>
      <c r="AB2015" s="1171">
        <v>21</v>
      </c>
      <c r="AC2015" s="42"/>
      <c r="AD2015" s="16">
        <f>MAX(E2015:AB2015)</f>
        <v>21</v>
      </c>
      <c r="AE2015" s="16">
        <f>MIN(E2015:AB2015)</f>
        <v>20.399999618530273</v>
      </c>
      <c r="AF2015" s="16"/>
      <c r="AG2015" s="16"/>
      <c r="AH2015" s="16"/>
      <c r="AI2015" s="16"/>
      <c r="AJ2015" s="16"/>
      <c r="AK2015" s="16"/>
      <c r="AL2015" s="16"/>
      <c r="AM2015" s="16"/>
      <c r="AN2015" s="16"/>
      <c r="AO2015" s="16"/>
    </row>
    <row r="2016" s="1" customFormat="1" ht="12.75" customHeight="1">
      <c r="A2016" s="113"/>
      <c r="B2016" s="120"/>
      <c r="C2016" s="115" t="s">
        <v>20</v>
      </c>
      <c r="D2016" s="115"/>
      <c r="E2016" s="116">
        <f t="shared" ref="E2016:AC2016" si="1615">E2013/E2012</f>
        <v>0.091999999999999998</v>
      </c>
      <c r="F2016" s="116">
        <f t="shared" si="1615"/>
        <v>0.091999999999999998</v>
      </c>
      <c r="G2016" s="116">
        <f t="shared" si="1615"/>
        <v>0.088803088803088806</v>
      </c>
      <c r="H2016" s="393">
        <f t="shared" si="1615"/>
        <v>0.089887640449438214</v>
      </c>
      <c r="I2016" s="116">
        <f t="shared" si="1615"/>
        <v>0.081481481481481488</v>
      </c>
      <c r="J2016" s="116">
        <f t="shared" si="1615"/>
        <v>0.07586206896551724</v>
      </c>
      <c r="K2016" s="116">
        <f t="shared" si="1615"/>
        <v>0.075471698113207558</v>
      </c>
      <c r="L2016" s="116">
        <f t="shared" si="1615"/>
        <v>0.066889632107023408</v>
      </c>
      <c r="M2016" s="116">
        <f t="shared" si="1615"/>
        <v>0.07421875</v>
      </c>
      <c r="N2016" s="393">
        <f t="shared" si="1615"/>
        <v>0.067510548523206745</v>
      </c>
      <c r="O2016" s="116">
        <f t="shared" si="1615"/>
        <v>0.05909090909090909</v>
      </c>
      <c r="P2016" s="116">
        <f t="shared" si="1615"/>
        <v>0.077272727272727271</v>
      </c>
      <c r="Q2016" s="116">
        <f t="shared" si="1615"/>
        <v>0.073275862068965525</v>
      </c>
      <c r="R2016" s="116">
        <f t="shared" si="1615"/>
        <v>0.086206896551724144</v>
      </c>
      <c r="S2016" s="116">
        <f t="shared" si="1615"/>
        <v>0.096638655462184878</v>
      </c>
      <c r="T2016" s="116">
        <f t="shared" si="1615"/>
        <v>0.090909090909090912</v>
      </c>
      <c r="U2016" s="116">
        <f t="shared" si="1615"/>
        <v>0.087649402390438239</v>
      </c>
      <c r="V2016" s="393">
        <f t="shared" si="1615"/>
        <v>0.088122605363984668</v>
      </c>
      <c r="W2016" s="116">
        <f t="shared" si="1615"/>
        <v>0.092936802973977703</v>
      </c>
      <c r="X2016" s="116">
        <f t="shared" si="1615"/>
        <v>0.10769230769230768</v>
      </c>
      <c r="Y2016" s="116">
        <f t="shared" si="1615"/>
        <v>0.10276679841897234</v>
      </c>
      <c r="Z2016" s="116">
        <f t="shared" si="1615"/>
        <v>0.099585062240663907</v>
      </c>
      <c r="AA2016" s="116">
        <f t="shared" si="1615"/>
        <v>0.10360360360360361</v>
      </c>
      <c r="AB2016" s="116">
        <f t="shared" si="1615"/>
        <v>0.10729613733905578</v>
      </c>
      <c r="AC2016" s="125">
        <f t="shared" si="1615"/>
        <v>0.086326194398682027</v>
      </c>
      <c r="AD2016" s="16"/>
      <c r="AE2016" s="16"/>
      <c r="AF2016" s="16"/>
      <c r="AG2016" s="16"/>
      <c r="AH2016" s="16"/>
      <c r="AI2016" s="16"/>
      <c r="AJ2016" s="16"/>
      <c r="AK2016" s="16"/>
      <c r="AL2016" s="16"/>
      <c r="AM2016" s="16"/>
      <c r="AN2016" s="16"/>
      <c r="AO2016" s="16"/>
    </row>
    <row r="2017" s="1" customFormat="1" ht="12.75" customHeight="1">
      <c r="A2017" s="31" t="s">
        <v>59</v>
      </c>
      <c r="B2017" s="32" t="s">
        <v>741</v>
      </c>
      <c r="C2017" s="33" t="s">
        <v>15</v>
      </c>
      <c r="D2017" s="33" t="s">
        <v>16</v>
      </c>
      <c r="E2017" s="122">
        <v>0.3054</v>
      </c>
      <c r="F2017" s="122">
        <v>0.31979999999999997</v>
      </c>
      <c r="G2017" s="122">
        <v>0.31440000000000001</v>
      </c>
      <c r="H2017" s="394">
        <v>0.32519999999999999</v>
      </c>
      <c r="I2017" s="122">
        <v>0.34200000000000003</v>
      </c>
      <c r="J2017" s="122">
        <v>0.33119999999999999</v>
      </c>
      <c r="K2017" s="122">
        <v>0.32579999999999998</v>
      </c>
      <c r="L2017" s="122">
        <v>0.33839999999999998</v>
      </c>
      <c r="M2017" s="122">
        <v>0.32700000000000001</v>
      </c>
      <c r="N2017" s="394">
        <v>0.28499999999999998</v>
      </c>
      <c r="O2017" s="122">
        <v>0.31259999999999999</v>
      </c>
      <c r="P2017" s="122">
        <v>0.31259999999999999</v>
      </c>
      <c r="Q2017" s="122">
        <v>0.2868</v>
      </c>
      <c r="R2017" s="122">
        <v>0.28920000000000001</v>
      </c>
      <c r="S2017" s="122">
        <v>0.30420000000000003</v>
      </c>
      <c r="T2017" s="122">
        <v>0.315</v>
      </c>
      <c r="U2017" s="122">
        <v>0.30659999999999998</v>
      </c>
      <c r="V2017" s="394">
        <v>0.2994</v>
      </c>
      <c r="W2017" s="122">
        <v>0.28799999999999998</v>
      </c>
      <c r="X2017" s="122">
        <v>0.27779999999999999</v>
      </c>
      <c r="Y2017" s="122">
        <v>0.31080000000000002</v>
      </c>
      <c r="Z2017" s="122">
        <v>0.33539999999999998</v>
      </c>
      <c r="AA2017" s="122">
        <v>0.31019999999999998</v>
      </c>
      <c r="AB2017" s="122">
        <v>0.30780000000000002</v>
      </c>
      <c r="AC2017" s="36">
        <f t="shared" ref="AC2017:AC2018" si="1616">SUM(E2017:AB2017)</f>
        <v>7.4706000000000019</v>
      </c>
      <c r="AD2017" s="16"/>
      <c r="AE2017" s="16"/>
      <c r="AF2017" s="16"/>
      <c r="AG2017" s="16"/>
      <c r="AH2017" s="16"/>
      <c r="AI2017" s="16"/>
      <c r="AJ2017" s="16"/>
      <c r="AK2017" s="16"/>
      <c r="AL2017" s="16"/>
      <c r="AM2017" s="16"/>
      <c r="AN2017" s="16"/>
      <c r="AO2017" s="16"/>
    </row>
    <row r="2018" s="1" customFormat="1" ht="12.75" customHeight="1">
      <c r="A2018" s="37"/>
      <c r="B2018" s="38"/>
      <c r="C2018" s="39" t="s">
        <v>17</v>
      </c>
      <c r="D2018" s="39" t="s">
        <v>16</v>
      </c>
      <c r="E2018" s="110">
        <v>0.048599999999999997</v>
      </c>
      <c r="F2018" s="110">
        <v>0.048599999999999997</v>
      </c>
      <c r="G2018" s="110">
        <v>0.047399999999999998</v>
      </c>
      <c r="H2018" s="391">
        <v>0.047399999999999998</v>
      </c>
      <c r="I2018" s="110">
        <v>0.048000000000000001</v>
      </c>
      <c r="J2018" s="110">
        <v>0.046199999999999998</v>
      </c>
      <c r="K2018" s="110">
        <v>0.044999999999999998</v>
      </c>
      <c r="L2018" s="110">
        <v>0.042000000000000003</v>
      </c>
      <c r="M2018" s="110">
        <v>0.046800000000000001</v>
      </c>
      <c r="N2018" s="391">
        <v>0.044999999999999998</v>
      </c>
      <c r="O2018" s="110">
        <v>0.039600000000000003</v>
      </c>
      <c r="P2018" s="110">
        <v>0.0504</v>
      </c>
      <c r="Q2018" s="110">
        <v>0.045600000000000002</v>
      </c>
      <c r="R2018" s="110">
        <v>0.043799999999999999</v>
      </c>
      <c r="S2018" s="110">
        <v>0.048599999999999997</v>
      </c>
      <c r="T2018" s="110">
        <v>0.049799999999999997</v>
      </c>
      <c r="U2018" s="110">
        <v>0.048599999999999997</v>
      </c>
      <c r="V2018" s="391">
        <v>0.044999999999999998</v>
      </c>
      <c r="W2018" s="110">
        <v>0.046800000000000001</v>
      </c>
      <c r="X2018" s="110">
        <v>0.048000000000000001</v>
      </c>
      <c r="Y2018" s="110">
        <v>0.052200000000000003</v>
      </c>
      <c r="Z2018" s="110">
        <v>0.050999999999999997</v>
      </c>
      <c r="AA2018" s="110">
        <v>0.048000000000000001</v>
      </c>
      <c r="AB2018" s="110">
        <v>0.049200000000000001</v>
      </c>
      <c r="AC2018" s="42">
        <f t="shared" si="1616"/>
        <v>1.1315999999999997</v>
      </c>
      <c r="AD2018" s="16"/>
      <c r="AE2018" s="16"/>
      <c r="AF2018" s="16"/>
      <c r="AG2018" s="16"/>
      <c r="AH2018" s="16"/>
      <c r="AI2018" s="16"/>
      <c r="AJ2018" s="16"/>
      <c r="AK2018" s="16"/>
      <c r="AL2018" s="16"/>
      <c r="AM2018" s="16"/>
      <c r="AN2018" s="16"/>
      <c r="AO2018" s="16"/>
    </row>
    <row r="2019" s="1" customFormat="1" ht="12.75" customHeight="1">
      <c r="A2019" s="37"/>
      <c r="B2019" s="38"/>
      <c r="C2019" s="39" t="s">
        <v>18</v>
      </c>
      <c r="D2019" s="39" t="s">
        <v>19</v>
      </c>
      <c r="E2019" s="1172">
        <v>15</v>
      </c>
      <c r="F2019" s="1172">
        <v>15</v>
      </c>
      <c r="G2019" s="1172">
        <v>15</v>
      </c>
      <c r="H2019" s="1173">
        <v>17</v>
      </c>
      <c r="I2019" s="1172">
        <v>17</v>
      </c>
      <c r="J2019" s="1172">
        <v>17</v>
      </c>
      <c r="K2019" s="1172">
        <v>16</v>
      </c>
      <c r="L2019" s="1172">
        <v>17</v>
      </c>
      <c r="M2019" s="1172">
        <v>15</v>
      </c>
      <c r="N2019" s="1173">
        <v>14</v>
      </c>
      <c r="O2019" s="1172">
        <v>16</v>
      </c>
      <c r="P2019" s="1172">
        <v>14</v>
      </c>
      <c r="Q2019" s="1172">
        <v>14</v>
      </c>
      <c r="R2019" s="1172">
        <v>15</v>
      </c>
      <c r="S2019" s="1172">
        <v>16</v>
      </c>
      <c r="T2019" s="1172">
        <v>17</v>
      </c>
      <c r="U2019" s="1172">
        <v>16</v>
      </c>
      <c r="V2019" s="1173">
        <v>15</v>
      </c>
      <c r="W2019" s="1172">
        <v>14</v>
      </c>
      <c r="X2019" s="1172">
        <v>14</v>
      </c>
      <c r="Y2019" s="1172">
        <v>16</v>
      </c>
      <c r="Z2019" s="1172">
        <v>18</v>
      </c>
      <c r="AA2019" s="1172">
        <v>16</v>
      </c>
      <c r="AB2019" s="1172">
        <v>16</v>
      </c>
      <c r="AC2019" s="42"/>
      <c r="AD2019" s="16"/>
      <c r="AE2019" s="16"/>
      <c r="AF2019" s="16"/>
      <c r="AG2019" s="16"/>
      <c r="AH2019" s="16"/>
      <c r="AI2019" s="16"/>
      <c r="AJ2019" s="16"/>
      <c r="AK2019" s="16"/>
      <c r="AL2019" s="16"/>
      <c r="AM2019" s="16"/>
      <c r="AN2019" s="16"/>
      <c r="AO2019" s="16"/>
    </row>
    <row r="2020" s="1" customFormat="1" ht="12.75" customHeight="1">
      <c r="A2020" s="49"/>
      <c r="B2020" s="50"/>
      <c r="C2020" s="51" t="s">
        <v>20</v>
      </c>
      <c r="D2020" s="51"/>
      <c r="E2020" s="52">
        <f t="shared" ref="E2020:AC2024" si="1617">E2018/E2017</f>
        <v>0.15913555992141454</v>
      </c>
      <c r="F2020" s="52">
        <f t="shared" si="1617"/>
        <v>0.15196998123827393</v>
      </c>
      <c r="G2020" s="52">
        <f t="shared" si="1617"/>
        <v>0.15076335877862593</v>
      </c>
      <c r="H2020" s="421">
        <f t="shared" si="1617"/>
        <v>0.14575645756457564</v>
      </c>
      <c r="I2020" s="52">
        <f t="shared" si="1617"/>
        <v>0.14035087719298245</v>
      </c>
      <c r="J2020" s="52">
        <f t="shared" si="1617"/>
        <v>0.13949275362318841</v>
      </c>
      <c r="K2020" s="52">
        <f t="shared" si="1617"/>
        <v>0.13812154696132597</v>
      </c>
      <c r="L2020" s="52">
        <f t="shared" si="1617"/>
        <v>0.12411347517730498</v>
      </c>
      <c r="M2020" s="52">
        <f t="shared" si="1617"/>
        <v>0.14311926605504588</v>
      </c>
      <c r="N2020" s="421">
        <f t="shared" si="1617"/>
        <v>0.15789473684210528</v>
      </c>
      <c r="O2020" s="52">
        <f t="shared" si="1617"/>
        <v>0.12667946257197699</v>
      </c>
      <c r="P2020" s="52">
        <f t="shared" si="1617"/>
        <v>0.16122840690978887</v>
      </c>
      <c r="Q2020" s="52">
        <f t="shared" si="1617"/>
        <v>0.15899581589958159</v>
      </c>
      <c r="R2020" s="52">
        <f t="shared" si="1617"/>
        <v>0.15145228215767634</v>
      </c>
      <c r="S2020" s="52">
        <f t="shared" si="1617"/>
        <v>0.15976331360946744</v>
      </c>
      <c r="T2020" s="52">
        <f t="shared" si="1617"/>
        <v>0.15809523809523809</v>
      </c>
      <c r="U2020" s="52">
        <f t="shared" si="1617"/>
        <v>0.15851272015655576</v>
      </c>
      <c r="V2020" s="421">
        <f t="shared" si="1617"/>
        <v>0.15030060120240479</v>
      </c>
      <c r="W2020" s="52">
        <f t="shared" si="1617"/>
        <v>0.16250000000000001</v>
      </c>
      <c r="X2020" s="52">
        <f t="shared" si="1617"/>
        <v>0.17278617710583155</v>
      </c>
      <c r="Y2020" s="52">
        <f t="shared" si="1617"/>
        <v>0.16795366795366795</v>
      </c>
      <c r="Z2020" s="52">
        <f t="shared" si="1617"/>
        <v>0.15205724508050089</v>
      </c>
      <c r="AA2020" s="52">
        <f t="shared" si="1617"/>
        <v>0.15473887814313347</v>
      </c>
      <c r="AB2020" s="52">
        <f t="shared" si="1617"/>
        <v>0.15984405458089668</v>
      </c>
      <c r="AC2020" s="101">
        <f t="shared" si="1617"/>
        <v>0.15147377720664998</v>
      </c>
      <c r="AD2020" s="16"/>
      <c r="AE2020" s="16"/>
      <c r="AF2020" s="16"/>
      <c r="AG2020" s="16"/>
      <c r="AH2020" s="16"/>
      <c r="AI2020" s="16"/>
      <c r="AJ2020" s="16"/>
      <c r="AK2020" s="16"/>
      <c r="AL2020" s="16"/>
      <c r="AM2020" s="16"/>
      <c r="AN2020" s="16"/>
      <c r="AO2020" s="16"/>
    </row>
    <row r="2021" s="1" customFormat="1" ht="12.75" customHeight="1">
      <c r="A2021" s="183" t="s">
        <v>42</v>
      </c>
      <c r="B2021" s="897" t="s">
        <v>743</v>
      </c>
      <c r="C2021" s="141" t="s">
        <v>15</v>
      </c>
      <c r="D2021" s="57" t="s">
        <v>16</v>
      </c>
      <c r="E2021" s="107">
        <v>0.40799999999999997</v>
      </c>
      <c r="F2021" s="107">
        <v>0.40079999999999999</v>
      </c>
      <c r="G2021" s="107">
        <v>0.40079999999999999</v>
      </c>
      <c r="H2021" s="390">
        <v>0.41639999999999999</v>
      </c>
      <c r="I2021" s="107">
        <v>0.4128</v>
      </c>
      <c r="J2021" s="107">
        <v>0.438</v>
      </c>
      <c r="K2021" s="107">
        <v>0.52080000000000004</v>
      </c>
      <c r="L2021" s="107">
        <v>0.54239999999999999</v>
      </c>
      <c r="M2021" s="107">
        <v>0.49199999999999999</v>
      </c>
      <c r="N2021" s="390">
        <v>0.45960000000000001</v>
      </c>
      <c r="O2021" s="107">
        <v>0.4536</v>
      </c>
      <c r="P2021" s="107">
        <v>0.33839999999999998</v>
      </c>
      <c r="Q2021" s="107">
        <v>0.41520000000000001</v>
      </c>
      <c r="R2021" s="107">
        <v>0.41160000000000002</v>
      </c>
      <c r="S2021" s="107">
        <v>0.45960000000000001</v>
      </c>
      <c r="T2021" s="107">
        <v>0.49440000000000001</v>
      </c>
      <c r="U2021" s="107">
        <v>0.48720000000000002</v>
      </c>
      <c r="V2021" s="390">
        <v>0.47399999999999998</v>
      </c>
      <c r="W2021" s="107">
        <v>0.47760000000000002</v>
      </c>
      <c r="X2021" s="107">
        <v>0.4728</v>
      </c>
      <c r="Y2021" s="107">
        <v>0.4536</v>
      </c>
      <c r="Z2021" s="107">
        <v>0.43919999999999998</v>
      </c>
      <c r="AA2021" s="107">
        <v>0.41880000000000001</v>
      </c>
      <c r="AB2021" s="107">
        <v>0.4128</v>
      </c>
      <c r="AC2021" s="59">
        <f t="shared" ref="AC2021:AC2022" si="1618">SUM(E2021:AB2021)</f>
        <v>10.700399999999998</v>
      </c>
      <c r="AD2021" s="16"/>
      <c r="AE2021" s="16"/>
      <c r="AF2021" s="16"/>
      <c r="AG2021" s="16"/>
      <c r="AH2021" s="16"/>
      <c r="AI2021" s="16"/>
      <c r="AJ2021" s="16"/>
      <c r="AK2021" s="16"/>
      <c r="AL2021" s="16"/>
      <c r="AM2021" s="16"/>
      <c r="AN2021" s="16"/>
      <c r="AO2021" s="16"/>
    </row>
    <row r="2022" s="1" customFormat="1" ht="12.75" customHeight="1">
      <c r="A2022" s="183"/>
      <c r="B2022" s="897"/>
      <c r="C2022" s="223" t="s">
        <v>17</v>
      </c>
      <c r="D2022" s="141" t="s">
        <v>16</v>
      </c>
      <c r="E2022" s="110">
        <v>0.061199999999999997</v>
      </c>
      <c r="F2022" s="110">
        <v>0.062399999999999997</v>
      </c>
      <c r="G2022" s="110">
        <v>0.059999999999999998</v>
      </c>
      <c r="H2022" s="391">
        <v>0.062399999999999997</v>
      </c>
      <c r="I2022" s="110">
        <v>0.056399999999999999</v>
      </c>
      <c r="J2022" s="110">
        <v>0.056399999999999999</v>
      </c>
      <c r="K2022" s="110">
        <v>0.059999999999999998</v>
      </c>
      <c r="L2022" s="110">
        <v>0.062399999999999997</v>
      </c>
      <c r="M2022" s="110">
        <v>0.058799999999999998</v>
      </c>
      <c r="N2022" s="391">
        <v>0.055199999999999999</v>
      </c>
      <c r="O2022" s="110">
        <v>0.055199999999999999</v>
      </c>
      <c r="P2022" s="110">
        <v>0.063600000000000004</v>
      </c>
      <c r="Q2022" s="110">
        <v>0.071999999999999995</v>
      </c>
      <c r="R2022" s="110">
        <v>0.069599999999999995</v>
      </c>
      <c r="S2022" s="110">
        <v>0.066000000000000003</v>
      </c>
      <c r="T2022" s="110">
        <v>0.067199999999999996</v>
      </c>
      <c r="U2022" s="110">
        <v>0.064799999999999996</v>
      </c>
      <c r="V2022" s="391">
        <v>0.059999999999999998</v>
      </c>
      <c r="W2022" s="110">
        <v>0.063600000000000004</v>
      </c>
      <c r="X2022" s="110">
        <v>0.068400000000000002</v>
      </c>
      <c r="Y2022" s="110">
        <v>0.067199999999999996</v>
      </c>
      <c r="Z2022" s="110">
        <v>0.066000000000000003</v>
      </c>
      <c r="AA2022" s="110">
        <v>0.061199999999999997</v>
      </c>
      <c r="AB2022" s="110">
        <v>0.061199999999999997</v>
      </c>
      <c r="AC2022" s="42">
        <f t="shared" si="1618"/>
        <v>1.5012000000000001</v>
      </c>
      <c r="AD2022" s="16"/>
      <c r="AE2022" s="16"/>
      <c r="AF2022" s="16"/>
      <c r="AG2022" s="16"/>
      <c r="AH2022" s="16"/>
      <c r="AI2022" s="16"/>
      <c r="AJ2022" s="16"/>
      <c r="AK2022" s="16"/>
      <c r="AL2022" s="16"/>
      <c r="AM2022" s="16"/>
      <c r="AN2022" s="16"/>
      <c r="AO2022" s="16"/>
    </row>
    <row r="2023" s="1" customFormat="1" ht="12.75" customHeight="1">
      <c r="A2023" s="183"/>
      <c r="B2023" s="897"/>
      <c r="C2023" s="39" t="s">
        <v>18</v>
      </c>
      <c r="D2023" s="39" t="s">
        <v>19</v>
      </c>
      <c r="E2023" s="1172">
        <v>22</v>
      </c>
      <c r="F2023" s="1172">
        <v>23</v>
      </c>
      <c r="G2023" s="1172">
        <v>21</v>
      </c>
      <c r="H2023" s="1173">
        <v>22</v>
      </c>
      <c r="I2023" s="1172">
        <v>23</v>
      </c>
      <c r="J2023" s="1172">
        <v>25</v>
      </c>
      <c r="K2023" s="1172">
        <v>28</v>
      </c>
      <c r="L2023" s="1172">
        <v>27</v>
      </c>
      <c r="M2023" s="1172">
        <v>25</v>
      </c>
      <c r="N2023" s="1173">
        <v>23</v>
      </c>
      <c r="O2023" s="1172">
        <v>22</v>
      </c>
      <c r="P2023" s="1172">
        <v>21</v>
      </c>
      <c r="Q2023" s="1172">
        <v>22</v>
      </c>
      <c r="R2023" s="1172">
        <v>21</v>
      </c>
      <c r="S2023" s="1172">
        <v>24</v>
      </c>
      <c r="T2023" s="1172">
        <v>26</v>
      </c>
      <c r="U2023" s="1172">
        <v>27</v>
      </c>
      <c r="V2023" s="1173">
        <v>25</v>
      </c>
      <c r="W2023" s="1172">
        <v>26</v>
      </c>
      <c r="X2023" s="1172">
        <v>25</v>
      </c>
      <c r="Y2023" s="1172">
        <v>25</v>
      </c>
      <c r="Z2023" s="1172">
        <v>23</v>
      </c>
      <c r="AA2023" s="1172">
        <v>23</v>
      </c>
      <c r="AB2023" s="1172">
        <v>20</v>
      </c>
      <c r="AC2023" s="42"/>
      <c r="AD2023" s="16"/>
      <c r="AE2023" s="16"/>
      <c r="AF2023" s="16"/>
      <c r="AG2023" s="16"/>
      <c r="AH2023" s="16"/>
      <c r="AI2023" s="16"/>
      <c r="AJ2023" s="16"/>
      <c r="AK2023" s="16"/>
      <c r="AL2023" s="16"/>
      <c r="AM2023" s="16"/>
      <c r="AN2023" s="16"/>
      <c r="AO2023" s="16"/>
    </row>
    <row r="2024" s="1" customFormat="1" ht="12.75" customHeight="1">
      <c r="A2024" s="183"/>
      <c r="B2024" s="897"/>
      <c r="C2024" s="436" t="s">
        <v>20</v>
      </c>
      <c r="D2024" s="436"/>
      <c r="E2024" s="116">
        <f t="shared" si="1617"/>
        <v>0.14999999999999999</v>
      </c>
      <c r="F2024" s="116">
        <f t="shared" si="1617"/>
        <v>0.15568862275449102</v>
      </c>
      <c r="G2024" s="116">
        <f t="shared" si="1617"/>
        <v>0.1497005988023952</v>
      </c>
      <c r="H2024" s="117">
        <f t="shared" si="1617"/>
        <v>0.14985590778097982</v>
      </c>
      <c r="I2024" s="116">
        <f t="shared" si="1617"/>
        <v>0.13662790697674418</v>
      </c>
      <c r="J2024" s="116">
        <f t="shared" si="1617"/>
        <v>0.12876712328767123</v>
      </c>
      <c r="K2024" s="116">
        <f t="shared" si="1617"/>
        <v>0.11520737327188939</v>
      </c>
      <c r="L2024" s="116">
        <f t="shared" si="1617"/>
        <v>0.11504424778761062</v>
      </c>
      <c r="M2024" s="116">
        <f t="shared" si="1617"/>
        <v>0.11951219512195121</v>
      </c>
      <c r="N2024" s="117">
        <f t="shared" si="1617"/>
        <v>0.12010443864229764</v>
      </c>
      <c r="O2024" s="116">
        <f t="shared" si="1617"/>
        <v>0.12169312169312169</v>
      </c>
      <c r="P2024" s="116">
        <f t="shared" si="1617"/>
        <v>0.18794326241134754</v>
      </c>
      <c r="Q2024" s="116">
        <f t="shared" si="1617"/>
        <v>0.17341040462427743</v>
      </c>
      <c r="R2024" s="116">
        <f t="shared" si="1617"/>
        <v>0.16909620991253643</v>
      </c>
      <c r="S2024" s="116">
        <f t="shared" si="1617"/>
        <v>0.14360313315926893</v>
      </c>
      <c r="T2024" s="116">
        <f t="shared" si="1617"/>
        <v>0.13592233009708737</v>
      </c>
      <c r="U2024" s="116">
        <f t="shared" si="1617"/>
        <v>0.13300492610837436</v>
      </c>
      <c r="V2024" s="117">
        <f t="shared" si="1617"/>
        <v>0.12658227848101267</v>
      </c>
      <c r="W2024" s="116">
        <f t="shared" si="1617"/>
        <v>0.13316582914572864</v>
      </c>
      <c r="X2024" s="116">
        <f t="shared" si="1617"/>
        <v>0.14467005076142134</v>
      </c>
      <c r="Y2024" s="116">
        <f t="shared" si="1617"/>
        <v>0.14814814814814814</v>
      </c>
      <c r="Z2024" s="116">
        <f t="shared" si="1617"/>
        <v>0.15027322404371585</v>
      </c>
      <c r="AA2024" s="116">
        <f t="shared" si="1617"/>
        <v>0.14613180515759311</v>
      </c>
      <c r="AB2024" s="116">
        <f t="shared" si="1617"/>
        <v>0.14825581395348836</v>
      </c>
      <c r="AC2024" s="125">
        <f t="shared" si="1617"/>
        <v>0.14029382079174613</v>
      </c>
      <c r="AD2024" s="16"/>
      <c r="AE2024" s="16"/>
      <c r="AF2024" s="16"/>
      <c r="AG2024" s="16"/>
      <c r="AH2024" s="16"/>
      <c r="AI2024" s="16"/>
      <c r="AJ2024" s="16"/>
      <c r="AK2024" s="16"/>
      <c r="AL2024" s="16"/>
      <c r="AM2024" s="16"/>
      <c r="AN2024" s="16"/>
      <c r="AO2024" s="16"/>
    </row>
    <row r="2025" s="1" customFormat="1" ht="12.75" customHeight="1">
      <c r="A2025" s="170" t="s">
        <v>587</v>
      </c>
      <c r="B2025" s="171"/>
      <c r="C2025" s="172"/>
      <c r="D2025" s="172"/>
      <c r="E2025" s="173">
        <f t="shared" ref="E2025:AB2026" si="1619">E2012+E2017+E2021</f>
        <v>1.2383999999999999</v>
      </c>
      <c r="F2025" s="173">
        <f t="shared" si="1619"/>
        <v>1.2456</v>
      </c>
      <c r="G2025" s="173">
        <f t="shared" si="1619"/>
        <v>1.2591000000000001</v>
      </c>
      <c r="H2025" s="173">
        <f t="shared" si="1619"/>
        <v>1.3022999999999998</v>
      </c>
      <c r="I2025" s="173">
        <f t="shared" si="1619"/>
        <v>1.3218000000000001</v>
      </c>
      <c r="J2025" s="173">
        <f t="shared" si="1619"/>
        <v>1.3781999999999999</v>
      </c>
      <c r="K2025" s="173">
        <f t="shared" si="1619"/>
        <v>1.5144</v>
      </c>
      <c r="L2025" s="173">
        <f t="shared" si="1619"/>
        <v>1.5086999999999999</v>
      </c>
      <c r="M2025" s="173">
        <f t="shared" si="1619"/>
        <v>1.3566</v>
      </c>
      <c r="N2025" s="173">
        <f t="shared" si="1619"/>
        <v>1.2423</v>
      </c>
      <c r="O2025" s="173">
        <f t="shared" si="1619"/>
        <v>1.2282</v>
      </c>
      <c r="P2025" s="173">
        <f t="shared" si="1619"/>
        <v>1.113</v>
      </c>
      <c r="Q2025" s="173">
        <f t="shared" si="1619"/>
        <v>1.1892</v>
      </c>
      <c r="R2025" s="173">
        <f t="shared" si="1619"/>
        <v>1.1879999999999999</v>
      </c>
      <c r="S2025" s="173">
        <f t="shared" si="1619"/>
        <v>1.2636000000000001</v>
      </c>
      <c r="T2025" s="173">
        <f t="shared" si="1619"/>
        <v>1.3175999999999999</v>
      </c>
      <c r="U2025" s="173">
        <f t="shared" si="1619"/>
        <v>1.3209</v>
      </c>
      <c r="V2025" s="173">
        <f t="shared" si="1619"/>
        <v>1.3214999999999999</v>
      </c>
      <c r="W2025" s="173">
        <f t="shared" si="1619"/>
        <v>1.3305</v>
      </c>
      <c r="X2025" s="173">
        <f t="shared" si="1619"/>
        <v>1.2966000000000002</v>
      </c>
      <c r="Y2025" s="173">
        <f t="shared" si="1619"/>
        <v>1.2957000000000001</v>
      </c>
      <c r="Z2025" s="173">
        <f t="shared" si="1619"/>
        <v>1.2806999999999999</v>
      </c>
      <c r="AA2025" s="173">
        <f t="shared" si="1619"/>
        <v>1.1952</v>
      </c>
      <c r="AB2025" s="173">
        <f t="shared" si="1619"/>
        <v>1.2099</v>
      </c>
      <c r="AC2025" s="174"/>
      <c r="AD2025" s="16"/>
      <c r="AE2025" s="16"/>
      <c r="AF2025" s="16"/>
      <c r="AG2025" s="16"/>
      <c r="AH2025" s="16"/>
      <c r="AI2025" s="16"/>
      <c r="AJ2025" s="16"/>
      <c r="AK2025" s="16"/>
      <c r="AL2025" s="16"/>
      <c r="AM2025" s="16"/>
      <c r="AN2025" s="16"/>
      <c r="AO2025" s="16"/>
    </row>
    <row r="2026" s="1" customFormat="1" ht="12.75" customHeight="1">
      <c r="A2026" s="72" t="s">
        <v>588</v>
      </c>
      <c r="B2026" s="73"/>
      <c r="C2026" s="74"/>
      <c r="D2026" s="74"/>
      <c r="E2026" s="70">
        <f t="shared" si="1619"/>
        <v>0.15809999999999999</v>
      </c>
      <c r="F2026" s="70">
        <f t="shared" si="1619"/>
        <v>0.1593</v>
      </c>
      <c r="G2026" s="70">
        <f t="shared" si="1619"/>
        <v>0.15570000000000001</v>
      </c>
      <c r="H2026" s="70">
        <f t="shared" si="1619"/>
        <v>0.16020000000000001</v>
      </c>
      <c r="I2026" s="70">
        <f t="shared" si="1619"/>
        <v>0.15060000000000001</v>
      </c>
      <c r="J2026" s="70">
        <f t="shared" si="1619"/>
        <v>0.14879999999999999</v>
      </c>
      <c r="K2026" s="70">
        <f t="shared" si="1619"/>
        <v>0.15539999999999998</v>
      </c>
      <c r="L2026" s="70">
        <f t="shared" si="1619"/>
        <v>0.1464</v>
      </c>
      <c r="M2026" s="70">
        <f t="shared" si="1619"/>
        <v>0.14549999999999999</v>
      </c>
      <c r="N2026" s="70">
        <f t="shared" si="1619"/>
        <v>0.1338</v>
      </c>
      <c r="O2026" s="70">
        <f t="shared" si="1619"/>
        <v>0.1221</v>
      </c>
      <c r="P2026" s="70">
        <f t="shared" si="1619"/>
        <v>0.1497</v>
      </c>
      <c r="Q2026" s="70">
        <f t="shared" si="1619"/>
        <v>0.15329999999999999</v>
      </c>
      <c r="R2026" s="70">
        <f t="shared" si="1619"/>
        <v>0.15539999999999998</v>
      </c>
      <c r="S2026" s="70">
        <f t="shared" si="1619"/>
        <v>0.16289999999999999</v>
      </c>
      <c r="T2026" s="70">
        <f t="shared" si="1619"/>
        <v>0.16320000000000001</v>
      </c>
      <c r="U2026" s="70">
        <f t="shared" si="1619"/>
        <v>0.15959999999999999</v>
      </c>
      <c r="V2026" s="70">
        <f t="shared" si="1619"/>
        <v>0.15329999999999999</v>
      </c>
      <c r="W2026" s="70">
        <f t="shared" si="1619"/>
        <v>0.16289999999999999</v>
      </c>
      <c r="X2026" s="70">
        <f t="shared" si="1619"/>
        <v>0.17520000000000002</v>
      </c>
      <c r="Y2026" s="70">
        <f t="shared" si="1619"/>
        <v>0.17399999999999999</v>
      </c>
      <c r="Z2026" s="70">
        <f t="shared" si="1619"/>
        <v>0.16739999999999999</v>
      </c>
      <c r="AA2026" s="70">
        <f t="shared" si="1619"/>
        <v>0.1575</v>
      </c>
      <c r="AB2026" s="70">
        <f t="shared" si="1619"/>
        <v>0.16289999999999999</v>
      </c>
      <c r="AC2026" s="76"/>
      <c r="AD2026" s="16"/>
      <c r="AE2026" s="16"/>
      <c r="AF2026" s="16"/>
      <c r="AG2026" s="16"/>
      <c r="AH2026" s="16"/>
      <c r="AI2026" s="16"/>
      <c r="AJ2026" s="16"/>
      <c r="AK2026" s="16"/>
      <c r="AL2026" s="16"/>
      <c r="AM2026" s="16"/>
      <c r="AN2026" s="16"/>
      <c r="AO2026" s="16"/>
    </row>
    <row r="2027" s="1" customFormat="1" ht="12.75" customHeight="1">
      <c r="A2027" s="77" t="s">
        <v>589</v>
      </c>
      <c r="B2027" s="78"/>
      <c r="C2027" s="79"/>
      <c r="D2027" s="79"/>
      <c r="E2027" s="80">
        <f t="shared" ref="E2027:AB2027" si="1620">SQRT(E2025*E2025+E2026*E2026)</f>
        <v>1.2484511083738921</v>
      </c>
      <c r="F2027" s="80">
        <f t="shared" si="1620"/>
        <v>1.2557451373586919</v>
      </c>
      <c r="G2027" s="80">
        <f t="shared" si="1620"/>
        <v>1.2686903877621207</v>
      </c>
      <c r="H2027" s="80">
        <f t="shared" si="1620"/>
        <v>1.3121163553587767</v>
      </c>
      <c r="I2027" s="80">
        <f t="shared" si="1620"/>
        <v>1.330351682826763</v>
      </c>
      <c r="J2027" s="80">
        <f t="shared" si="1620"/>
        <v>1.3862094646913934</v>
      </c>
      <c r="K2027" s="80">
        <f t="shared" si="1620"/>
        <v>1.522352298254251</v>
      </c>
      <c r="L2027" s="80">
        <f t="shared" si="1620"/>
        <v>1.5157864790266469</v>
      </c>
      <c r="M2027" s="80">
        <f t="shared" si="1620"/>
        <v>1.3643803758483188</v>
      </c>
      <c r="N2027" s="80">
        <f t="shared" si="1620"/>
        <v>1.2494845857392558</v>
      </c>
      <c r="O2027" s="80">
        <f t="shared" si="1620"/>
        <v>1.2342542890344761</v>
      </c>
      <c r="P2027" s="80">
        <f t="shared" si="1620"/>
        <v>1.123022301648547</v>
      </c>
      <c r="Q2027" s="80">
        <f t="shared" si="1620"/>
        <v>1.1990402537029357</v>
      </c>
      <c r="R2027" s="80">
        <f t="shared" si="1620"/>
        <v>1.1981206783959619</v>
      </c>
      <c r="S2027" s="80">
        <f t="shared" si="1620"/>
        <v>1.2740570513128524</v>
      </c>
      <c r="T2027" s="80">
        <f t="shared" si="1620"/>
        <v>1.3276686333569832</v>
      </c>
      <c r="U2027" s="80">
        <f t="shared" si="1620"/>
        <v>1.3305070349306689</v>
      </c>
      <c r="V2027" s="80">
        <f t="shared" si="1620"/>
        <v>1.3303620334330049</v>
      </c>
      <c r="W2027" s="80">
        <f t="shared" si="1620"/>
        <v>1.3404352502079315</v>
      </c>
      <c r="X2027" s="80">
        <f t="shared" si="1620"/>
        <v>1.3083832007481602</v>
      </c>
      <c r="Y2027" s="80">
        <f t="shared" si="1620"/>
        <v>1.3073310560068556</v>
      </c>
      <c r="Z2027" s="80">
        <f t="shared" si="1620"/>
        <v>1.2915940732288917</v>
      </c>
      <c r="AA2027" s="80">
        <f t="shared" si="1620"/>
        <v>1.2055327826318121</v>
      </c>
      <c r="AB2027" s="80">
        <f t="shared" si="1620"/>
        <v>1.2208171116100888</v>
      </c>
      <c r="AC2027" s="81"/>
      <c r="AD2027" s="221">
        <f>MAX(E2027:AB2027)</f>
        <v>1.522352298254251</v>
      </c>
      <c r="AE2027" s="16"/>
      <c r="AF2027" s="16"/>
      <c r="AG2027" s="16"/>
      <c r="AH2027" s="16"/>
      <c r="AI2027" s="16"/>
      <c r="AJ2027" s="16"/>
      <c r="AK2027" s="16"/>
      <c r="AL2027" s="16"/>
      <c r="AM2027" s="16"/>
      <c r="AN2027" s="16"/>
      <c r="AO2027" s="16"/>
    </row>
    <row r="2028" s="827" customFormat="1" ht="12.75" customHeight="1">
      <c r="A2028" s="768" t="s">
        <v>502</v>
      </c>
      <c r="B2028" s="769"/>
      <c r="C2028" s="426"/>
      <c r="D2028" s="426"/>
      <c r="E2028" s="770">
        <v>1</v>
      </c>
      <c r="F2028" s="770">
        <v>2</v>
      </c>
      <c r="G2028" s="770">
        <v>3</v>
      </c>
      <c r="H2028" s="770">
        <v>4</v>
      </c>
      <c r="I2028" s="770">
        <v>5</v>
      </c>
      <c r="J2028" s="770">
        <v>6</v>
      </c>
      <c r="K2028" s="770">
        <v>7</v>
      </c>
      <c r="L2028" s="770">
        <v>8</v>
      </c>
      <c r="M2028" s="770">
        <v>9</v>
      </c>
      <c r="N2028" s="770">
        <v>10</v>
      </c>
      <c r="O2028" s="770">
        <v>11</v>
      </c>
      <c r="P2028" s="770">
        <v>12</v>
      </c>
      <c r="Q2028" s="770">
        <v>13</v>
      </c>
      <c r="R2028" s="770">
        <v>14</v>
      </c>
      <c r="S2028" s="770">
        <v>15</v>
      </c>
      <c r="T2028" s="770">
        <v>16</v>
      </c>
      <c r="U2028" s="770">
        <v>17</v>
      </c>
      <c r="V2028" s="770">
        <v>18</v>
      </c>
      <c r="W2028" s="770">
        <v>19</v>
      </c>
      <c r="X2028" s="770">
        <v>20</v>
      </c>
      <c r="Y2028" s="770">
        <v>21</v>
      </c>
      <c r="Z2028" s="770">
        <v>22</v>
      </c>
      <c r="AA2028" s="770">
        <v>23</v>
      </c>
      <c r="AB2028" s="770">
        <v>24</v>
      </c>
      <c r="AC2028" s="842"/>
      <c r="AD2028" s="24"/>
      <c r="AE2028" s="24"/>
      <c r="AF2028" s="24"/>
      <c r="AG2028" s="24"/>
      <c r="AH2028" s="24"/>
      <c r="AI2028" s="24"/>
      <c r="AJ2028" s="24"/>
      <c r="AK2028" s="24"/>
      <c r="AL2028" s="24"/>
      <c r="AM2028" s="24"/>
      <c r="AN2028" s="24"/>
      <c r="AO2028" s="24"/>
    </row>
    <row r="2029" s="827" customFormat="1" ht="12.75" customHeight="1">
      <c r="A2029" s="87" t="s">
        <v>27</v>
      </c>
      <c r="B2029" s="88"/>
      <c r="C2029" s="89" t="s">
        <v>28</v>
      </c>
      <c r="D2029" s="409" t="s">
        <v>19</v>
      </c>
      <c r="E2029" s="88">
        <v>10.619999885559082</v>
      </c>
      <c r="F2029" s="88">
        <v>10.630000114440918</v>
      </c>
      <c r="G2029" s="88">
        <v>10.619999885559082</v>
      </c>
      <c r="H2029" s="88">
        <v>10.579999923706055</v>
      </c>
      <c r="I2029" s="88">
        <v>10.510000228881836</v>
      </c>
      <c r="J2029" s="88">
        <v>10.350000381469727</v>
      </c>
      <c r="K2029" s="88">
        <v>10.460000038146973</v>
      </c>
      <c r="L2029" s="88">
        <v>10.470000267028809</v>
      </c>
      <c r="M2029" s="88">
        <v>10.479999542236328</v>
      </c>
      <c r="N2029" s="88">
        <v>10.5</v>
      </c>
      <c r="O2029" s="88">
        <v>10.460000038146973</v>
      </c>
      <c r="P2029" s="88">
        <v>10.590000152587891</v>
      </c>
      <c r="Q2029" s="88">
        <v>10.600000381469727</v>
      </c>
      <c r="R2029" s="88">
        <v>10.569999694824219</v>
      </c>
      <c r="S2029" s="88">
        <v>10.579999923706055</v>
      </c>
      <c r="T2029" s="88">
        <v>10.560000419616699</v>
      </c>
      <c r="U2029" s="88">
        <v>10.489999771118164</v>
      </c>
      <c r="V2029" s="88">
        <v>10.5</v>
      </c>
      <c r="W2029" s="88">
        <v>10.529999732971191</v>
      </c>
      <c r="X2029" s="88">
        <v>10.630000114440918</v>
      </c>
      <c r="Y2029" s="88">
        <v>10.670000076293945</v>
      </c>
      <c r="Z2029" s="88">
        <v>10.520000457763672</v>
      </c>
      <c r="AA2029" s="88">
        <v>10.609999656677246</v>
      </c>
      <c r="AB2029" s="88">
        <v>10.680000305175781</v>
      </c>
      <c r="AC2029" s="91"/>
      <c r="AD2029" s="24"/>
      <c r="AE2029" s="24"/>
      <c r="AF2029" s="24"/>
      <c r="AG2029" s="24"/>
      <c r="AH2029" s="24"/>
      <c r="AI2029" s="24"/>
      <c r="AJ2029" s="24"/>
      <c r="AK2029" s="24"/>
      <c r="AL2029" s="24"/>
      <c r="AM2029" s="24"/>
      <c r="AN2029" s="24"/>
      <c r="AO2029" s="24"/>
    </row>
    <row r="2030" s="827" customFormat="1" ht="12.75" customHeight="1">
      <c r="A2030" s="203" t="s">
        <v>29</v>
      </c>
      <c r="B2030" s="204"/>
      <c r="C2030" s="205" t="s">
        <v>28</v>
      </c>
      <c r="D2030" s="396" t="s">
        <v>19</v>
      </c>
      <c r="E2030" s="204">
        <v>10.619999885559082</v>
      </c>
      <c r="F2030" s="204">
        <v>10.659999847412109</v>
      </c>
      <c r="G2030" s="204">
        <v>10.649999618530273</v>
      </c>
      <c r="H2030" s="204">
        <v>10.609999656677246</v>
      </c>
      <c r="I2030" s="204">
        <v>10.539999961853027</v>
      </c>
      <c r="J2030" s="204">
        <v>10.560000419616699</v>
      </c>
      <c r="K2030" s="204">
        <v>10.470000267028809</v>
      </c>
      <c r="L2030" s="204">
        <v>10.489999771118164</v>
      </c>
      <c r="M2030" s="204">
        <v>10.510000228881836</v>
      </c>
      <c r="N2030" s="204">
        <v>10.510000228881836</v>
      </c>
      <c r="O2030" s="204">
        <v>10.489999771118164</v>
      </c>
      <c r="P2030" s="204">
        <v>10.619999885559082</v>
      </c>
      <c r="Q2030" s="204">
        <v>10.640000343322754</v>
      </c>
      <c r="R2030" s="204">
        <v>10.600000381469727</v>
      </c>
      <c r="S2030" s="204">
        <v>10.609999656677246</v>
      </c>
      <c r="T2030" s="204">
        <v>10.590000152587891</v>
      </c>
      <c r="U2030" s="204">
        <v>10.529999732971191</v>
      </c>
      <c r="V2030" s="204">
        <v>10.529999732971191</v>
      </c>
      <c r="W2030" s="204">
        <v>10.560000419616699</v>
      </c>
      <c r="X2030" s="204">
        <v>10.630000114440918</v>
      </c>
      <c r="Y2030" s="204">
        <v>10.699999809265137</v>
      </c>
      <c r="Z2030" s="204">
        <v>10.729999542236328</v>
      </c>
      <c r="AA2030" s="204">
        <v>10.640000343322754</v>
      </c>
      <c r="AB2030" s="204">
        <v>10.699999809265137</v>
      </c>
      <c r="AC2030" s="227"/>
      <c r="AD2030" s="16">
        <f>MAX(E2030:AB2030)</f>
        <v>10.729999542236328</v>
      </c>
      <c r="AE2030" s="16">
        <f>MIN(E2030:AB2030)</f>
        <v>10.470000267028809</v>
      </c>
      <c r="AF2030" s="24"/>
      <c r="AG2030" s="24"/>
      <c r="AH2030" s="24"/>
      <c r="AI2030" s="24"/>
      <c r="AJ2030" s="24"/>
      <c r="AK2030" s="24"/>
      <c r="AL2030" s="24"/>
      <c r="AM2030" s="24"/>
      <c r="AN2030" s="24"/>
      <c r="AO2030" s="24"/>
    </row>
    <row r="2031" s="1" customFormat="1" ht="12.75" customHeight="1">
      <c r="A2031" s="687" t="s">
        <v>114</v>
      </c>
      <c r="B2031" s="106" t="s">
        <v>792</v>
      </c>
      <c r="C2031" s="57" t="s">
        <v>15</v>
      </c>
      <c r="D2031" s="57" t="s">
        <v>16</v>
      </c>
      <c r="E2031" s="107">
        <v>0.093200000000000005</v>
      </c>
      <c r="F2031" s="107">
        <v>0.088599999999999998</v>
      </c>
      <c r="G2031" s="107">
        <v>0.087400000000000005</v>
      </c>
      <c r="H2031" s="108">
        <v>0.089999999999999997</v>
      </c>
      <c r="I2031" s="107">
        <v>0.088400000000000006</v>
      </c>
      <c r="J2031" s="107">
        <v>0.086599999999999996</v>
      </c>
      <c r="K2031" s="107">
        <v>0.1074</v>
      </c>
      <c r="L2031" s="107">
        <v>0.114</v>
      </c>
      <c r="M2031" s="107">
        <v>0.10440000000000001</v>
      </c>
      <c r="N2031" s="108">
        <v>0.1016</v>
      </c>
      <c r="O2031" s="107">
        <v>0.1014</v>
      </c>
      <c r="P2031" s="107">
        <v>0.1022</v>
      </c>
      <c r="Q2031" s="107">
        <v>0.099599999999999994</v>
      </c>
      <c r="R2031" s="107">
        <v>0.098199999999999996</v>
      </c>
      <c r="S2031" s="107">
        <v>0.105</v>
      </c>
      <c r="T2031" s="107">
        <v>0.1048</v>
      </c>
      <c r="U2031" s="107">
        <v>0.10340000000000001</v>
      </c>
      <c r="V2031" s="108">
        <v>0.097799999999999998</v>
      </c>
      <c r="W2031" s="107">
        <v>0.107</v>
      </c>
      <c r="X2031" s="107">
        <v>0.1076</v>
      </c>
      <c r="Y2031" s="107">
        <v>0.1046</v>
      </c>
      <c r="Z2031" s="107">
        <v>0.1038</v>
      </c>
      <c r="AA2031" s="107">
        <v>0.1042</v>
      </c>
      <c r="AB2031" s="107">
        <v>0.098400000000000001</v>
      </c>
      <c r="AC2031" s="59">
        <f t="shared" ref="AC2031:AC2032" si="1621">SUM(E2031:AB2031)</f>
        <v>2.3996</v>
      </c>
      <c r="AD2031" s="16"/>
      <c r="AE2031" s="16"/>
      <c r="AF2031" s="16"/>
      <c r="AG2031" s="16"/>
      <c r="AH2031" s="16"/>
      <c r="AI2031" s="16"/>
      <c r="AJ2031" s="16"/>
      <c r="AK2031" s="16"/>
      <c r="AL2031" s="16"/>
      <c r="AM2031" s="16"/>
      <c r="AN2031" s="16"/>
      <c r="AO2031" s="16"/>
    </row>
    <row r="2032" s="1" customFormat="1" ht="12.75" customHeight="1">
      <c r="A2032" s="862"/>
      <c r="B2032" s="109"/>
      <c r="C2032" s="39" t="s">
        <v>17</v>
      </c>
      <c r="D2032" s="39" t="s">
        <v>16</v>
      </c>
      <c r="E2032" s="110">
        <v>0.0276</v>
      </c>
      <c r="F2032" s="110">
        <v>0.027199999999999998</v>
      </c>
      <c r="G2032" s="110">
        <v>0.028000000000000001</v>
      </c>
      <c r="H2032" s="111">
        <v>0.027799999999999998</v>
      </c>
      <c r="I2032" s="110">
        <v>0.026599999999999999</v>
      </c>
      <c r="J2032" s="110">
        <v>0.025000000000000001</v>
      </c>
      <c r="K2032" s="110">
        <v>0.028199999999999999</v>
      </c>
      <c r="L2032" s="110">
        <v>0.0298</v>
      </c>
      <c r="M2032" s="110">
        <v>0.027400000000000001</v>
      </c>
      <c r="N2032" s="111">
        <v>0.028799999999999999</v>
      </c>
      <c r="O2032" s="110">
        <v>0.028000000000000001</v>
      </c>
      <c r="P2032" s="110">
        <v>0.029000000000000001</v>
      </c>
      <c r="Q2032" s="110">
        <v>0.0292</v>
      </c>
      <c r="R2032" s="110">
        <v>0.028799999999999999</v>
      </c>
      <c r="S2032" s="110">
        <v>0.0298</v>
      </c>
      <c r="T2032" s="110">
        <v>0.029999999999999999</v>
      </c>
      <c r="U2032" s="110">
        <v>0.028000000000000001</v>
      </c>
      <c r="V2032" s="111">
        <v>0.027199999999999998</v>
      </c>
      <c r="W2032" s="110">
        <v>0.027400000000000001</v>
      </c>
      <c r="X2032" s="110">
        <v>0.029399999999999999</v>
      </c>
      <c r="Y2032" s="110">
        <v>0.029399999999999999</v>
      </c>
      <c r="Z2032" s="110">
        <v>0.029999999999999999</v>
      </c>
      <c r="AA2032" s="110">
        <v>0.0298</v>
      </c>
      <c r="AB2032" s="110">
        <v>0.028199999999999999</v>
      </c>
      <c r="AC2032" s="59">
        <f t="shared" si="1621"/>
        <v>0.68060000000000009</v>
      </c>
      <c r="AD2032" s="16"/>
      <c r="AE2032" s="16"/>
      <c r="AF2032" s="16"/>
      <c r="AG2032" s="16"/>
      <c r="AH2032" s="16"/>
      <c r="AI2032" s="16"/>
      <c r="AJ2032" s="16"/>
      <c r="AK2032" s="16"/>
      <c r="AL2032" s="16"/>
      <c r="AM2032" s="16"/>
      <c r="AN2032" s="16"/>
      <c r="AO2032" s="16"/>
    </row>
    <row r="2033" s="1" customFormat="1" ht="12.75" customHeight="1">
      <c r="A2033" s="862"/>
      <c r="B2033" s="109"/>
      <c r="C2033" s="39" t="s">
        <v>18</v>
      </c>
      <c r="D2033" s="39" t="s">
        <v>68</v>
      </c>
      <c r="E2033" s="179">
        <f t="shared" ref="E2033:AB2033" si="1622">SQRT(E2031*E2031+E2032*E2032)*1000/(1.732*E2029)</f>
        <v>5.2844226158984293</v>
      </c>
      <c r="F2033" s="179">
        <f t="shared" si="1622"/>
        <v>5.033967057294741</v>
      </c>
      <c r="G2033" s="179">
        <f t="shared" si="1622"/>
        <v>4.9894745672310377</v>
      </c>
      <c r="H2033" s="180">
        <f t="shared" si="1622"/>
        <v>5.1404101544074479</v>
      </c>
      <c r="I2033" s="179">
        <f t="shared" si="1622"/>
        <v>5.0713456205170591</v>
      </c>
      <c r="J2033" s="179">
        <f t="shared" si="1622"/>
        <v>5.0281899036348658</v>
      </c>
      <c r="K2033" s="179">
        <f t="shared" si="1622"/>
        <v>6.1291741957138228</v>
      </c>
      <c r="L2033" s="179">
        <f t="shared" si="1622"/>
        <v>6.4977552328908876</v>
      </c>
      <c r="M2033" s="179">
        <f t="shared" si="1622"/>
        <v>5.9464264014957013</v>
      </c>
      <c r="N2033" s="180">
        <f t="shared" si="1622"/>
        <v>5.8068310931239786</v>
      </c>
      <c r="O2033" s="179">
        <f t="shared" si="1622"/>
        <v>5.8065072712541941</v>
      </c>
      <c r="P2033" s="179">
        <f t="shared" si="1622"/>
        <v>5.7919271460207984</v>
      </c>
      <c r="Q2033" s="179">
        <f t="shared" si="1622"/>
        <v>5.6534106146675196</v>
      </c>
      <c r="R2033" s="179">
        <f t="shared" si="1622"/>
        <v>5.5899259439230491</v>
      </c>
      <c r="S2033" s="179">
        <f t="shared" si="1622"/>
        <v>5.9563162395594125</v>
      </c>
      <c r="T2033" s="179">
        <f t="shared" si="1622"/>
        <v>5.9600781777540455</v>
      </c>
      <c r="U2033" s="179">
        <f t="shared" si="1622"/>
        <v>5.8960828519053159</v>
      </c>
      <c r="V2033" s="180">
        <f t="shared" si="1622"/>
        <v>5.5818745044299716</v>
      </c>
      <c r="W2033" s="179">
        <f t="shared" si="1622"/>
        <v>6.0561886602738042</v>
      </c>
      <c r="X2033" s="179">
        <f t="shared" si="1622"/>
        <v>6.0585128860837383</v>
      </c>
      <c r="Y2033" s="179">
        <f t="shared" si="1622"/>
        <v>5.8793626679785653</v>
      </c>
      <c r="Z2033" s="179">
        <f t="shared" si="1622"/>
        <v>5.9299957532372165</v>
      </c>
      <c r="AA2033" s="179">
        <f t="shared" si="1622"/>
        <v>5.8976069432258793</v>
      </c>
      <c r="AB2033" s="179">
        <f t="shared" si="1622"/>
        <v>5.5337036759325882</v>
      </c>
      <c r="AC2033" s="42"/>
      <c r="AD2033" s="16"/>
      <c r="AE2033" s="16"/>
      <c r="AF2033" s="16"/>
      <c r="AG2033" s="16"/>
      <c r="AH2033" s="16"/>
      <c r="AI2033" s="16"/>
      <c r="AJ2033" s="16"/>
      <c r="AK2033" s="16"/>
      <c r="AL2033" s="16"/>
      <c r="AM2033" s="16"/>
      <c r="AN2033" s="16"/>
      <c r="AO2033" s="16"/>
    </row>
    <row r="2034" s="1" customFormat="1" ht="12.75" customHeight="1">
      <c r="A2034" s="863"/>
      <c r="B2034" s="114"/>
      <c r="C2034" s="115" t="s">
        <v>20</v>
      </c>
      <c r="D2034" s="115"/>
      <c r="E2034" s="116">
        <f t="shared" ref="E2034:AC2034" si="1623">E2032/E2031</f>
        <v>0.29613733905579398</v>
      </c>
      <c r="F2034" s="116">
        <f t="shared" si="1623"/>
        <v>0.30699774266365687</v>
      </c>
      <c r="G2034" s="116">
        <f t="shared" si="1623"/>
        <v>0.3203661327231121</v>
      </c>
      <c r="H2034" s="117">
        <f t="shared" si="1623"/>
        <v>0.30888888888888888</v>
      </c>
      <c r="I2034" s="116">
        <f t="shared" si="1623"/>
        <v>0.3009049773755656</v>
      </c>
      <c r="J2034" s="116">
        <f t="shared" si="1623"/>
        <v>0.28868360277136262</v>
      </c>
      <c r="K2034" s="116">
        <f t="shared" si="1623"/>
        <v>0.26256983240223464</v>
      </c>
      <c r="L2034" s="116">
        <f t="shared" si="1623"/>
        <v>0.2614035087719298</v>
      </c>
      <c r="M2034" s="116">
        <f t="shared" si="1623"/>
        <v>0.26245210727969348</v>
      </c>
      <c r="N2034" s="117">
        <f t="shared" si="1623"/>
        <v>0.28346456692913385</v>
      </c>
      <c r="O2034" s="116">
        <f t="shared" si="1623"/>
        <v>0.27613412228796846</v>
      </c>
      <c r="P2034" s="116">
        <f t="shared" si="1623"/>
        <v>0.28375733855185914</v>
      </c>
      <c r="Q2034" s="116">
        <f t="shared" si="1623"/>
        <v>0.29317269076305225</v>
      </c>
      <c r="R2034" s="116">
        <f t="shared" si="1623"/>
        <v>0.29327902240325865</v>
      </c>
      <c r="S2034" s="116">
        <f t="shared" si="1623"/>
        <v>0.28380952380952384</v>
      </c>
      <c r="T2034" s="116">
        <f t="shared" si="1623"/>
        <v>0.2862595419847328</v>
      </c>
      <c r="U2034" s="116">
        <f t="shared" si="1623"/>
        <v>0.27079303675048355</v>
      </c>
      <c r="V2034" s="117">
        <f t="shared" si="1623"/>
        <v>0.27811860940695293</v>
      </c>
      <c r="W2034" s="116">
        <f t="shared" si="1623"/>
        <v>0.2560747663551402</v>
      </c>
      <c r="X2034" s="116">
        <f t="shared" si="1623"/>
        <v>0.27323420074349442</v>
      </c>
      <c r="Y2034" s="116">
        <f t="shared" si="1623"/>
        <v>0.28107074569789675</v>
      </c>
      <c r="Z2034" s="116">
        <f t="shared" si="1623"/>
        <v>0.28901734104046239</v>
      </c>
      <c r="AA2034" s="116">
        <f t="shared" si="1623"/>
        <v>0.28598848368522073</v>
      </c>
      <c r="AB2034" s="116">
        <f t="shared" si="1623"/>
        <v>0.28658536585365851</v>
      </c>
      <c r="AC2034" s="125">
        <f t="shared" si="1623"/>
        <v>0.2836306051008502</v>
      </c>
      <c r="AD2034" s="16"/>
      <c r="AE2034" s="16"/>
      <c r="AF2034" s="16"/>
      <c r="AG2034" s="16"/>
      <c r="AH2034" s="16"/>
      <c r="AI2034" s="16"/>
      <c r="AJ2034" s="16"/>
      <c r="AK2034" s="16"/>
      <c r="AL2034" s="16"/>
      <c r="AM2034" s="16"/>
      <c r="AN2034" s="16"/>
      <c r="AO2034" s="16"/>
    </row>
    <row r="2035" s="1" customFormat="1" ht="12.75" customHeight="1">
      <c r="A2035" s="516" t="s">
        <v>87</v>
      </c>
      <c r="B2035" s="121" t="s">
        <v>793</v>
      </c>
      <c r="C2035" s="33" t="s">
        <v>15</v>
      </c>
      <c r="D2035" s="33" t="s">
        <v>16</v>
      </c>
      <c r="E2035" s="97">
        <v>0</v>
      </c>
      <c r="F2035" s="97">
        <v>0</v>
      </c>
      <c r="G2035" s="97">
        <v>0</v>
      </c>
      <c r="H2035" s="35">
        <v>0</v>
      </c>
      <c r="I2035" s="97">
        <v>0</v>
      </c>
      <c r="J2035" s="97">
        <v>0</v>
      </c>
      <c r="K2035" s="97">
        <v>0</v>
      </c>
      <c r="L2035" s="97">
        <v>0</v>
      </c>
      <c r="M2035" s="97">
        <v>0</v>
      </c>
      <c r="N2035" s="35">
        <v>0</v>
      </c>
      <c r="O2035" s="97">
        <v>0</v>
      </c>
      <c r="P2035" s="97">
        <v>0</v>
      </c>
      <c r="Q2035" s="97">
        <v>0</v>
      </c>
      <c r="R2035" s="97">
        <v>0</v>
      </c>
      <c r="S2035" s="97">
        <v>0</v>
      </c>
      <c r="T2035" s="97">
        <v>0</v>
      </c>
      <c r="U2035" s="97">
        <v>0</v>
      </c>
      <c r="V2035" s="35">
        <v>0</v>
      </c>
      <c r="W2035" s="97">
        <v>0</v>
      </c>
      <c r="X2035" s="97">
        <v>0</v>
      </c>
      <c r="Y2035" s="97">
        <v>0</v>
      </c>
      <c r="Z2035" s="97">
        <v>0</v>
      </c>
      <c r="AA2035" s="97">
        <v>0</v>
      </c>
      <c r="AB2035" s="97">
        <v>0</v>
      </c>
      <c r="AC2035" s="36">
        <f t="shared" ref="AC2035:AC2044" si="1624">SUM(E2035:AB2035)</f>
        <v>0</v>
      </c>
      <c r="AD2035" s="16"/>
      <c r="AE2035" s="16"/>
      <c r="AF2035" s="16"/>
      <c r="AG2035" s="16"/>
      <c r="AH2035" s="16"/>
      <c r="AI2035" s="16"/>
      <c r="AJ2035" s="16"/>
      <c r="AK2035" s="16"/>
      <c r="AL2035" s="16"/>
      <c r="AM2035" s="16"/>
      <c r="AN2035" s="16"/>
      <c r="AO2035" s="16"/>
    </row>
    <row r="2036" s="1" customFormat="1" ht="12.75" customHeight="1">
      <c r="A2036" s="862"/>
      <c r="B2036" s="109"/>
      <c r="C2036" s="39" t="s">
        <v>17</v>
      </c>
      <c r="D2036" s="39" t="s">
        <v>16</v>
      </c>
      <c r="E2036" s="98">
        <v>0</v>
      </c>
      <c r="F2036" s="98">
        <v>0</v>
      </c>
      <c r="G2036" s="98">
        <v>0</v>
      </c>
      <c r="H2036" s="41">
        <v>0</v>
      </c>
      <c r="I2036" s="98">
        <v>0</v>
      </c>
      <c r="J2036" s="98">
        <v>0</v>
      </c>
      <c r="K2036" s="98">
        <v>0</v>
      </c>
      <c r="L2036" s="98">
        <v>0</v>
      </c>
      <c r="M2036" s="98">
        <v>0</v>
      </c>
      <c r="N2036" s="41">
        <v>0</v>
      </c>
      <c r="O2036" s="98">
        <v>0</v>
      </c>
      <c r="P2036" s="98">
        <v>0</v>
      </c>
      <c r="Q2036" s="98">
        <v>0</v>
      </c>
      <c r="R2036" s="98">
        <v>0</v>
      </c>
      <c r="S2036" s="98">
        <v>0</v>
      </c>
      <c r="T2036" s="98">
        <v>0</v>
      </c>
      <c r="U2036" s="98">
        <v>0</v>
      </c>
      <c r="V2036" s="41">
        <v>0</v>
      </c>
      <c r="W2036" s="98">
        <v>0</v>
      </c>
      <c r="X2036" s="98">
        <v>0</v>
      </c>
      <c r="Y2036" s="98">
        <v>0</v>
      </c>
      <c r="Z2036" s="98">
        <v>0</v>
      </c>
      <c r="AA2036" s="98">
        <v>0</v>
      </c>
      <c r="AB2036" s="98">
        <v>0</v>
      </c>
      <c r="AC2036" s="59">
        <f t="shared" si="1624"/>
        <v>0</v>
      </c>
      <c r="AD2036" s="16"/>
      <c r="AE2036" s="16"/>
      <c r="AF2036" s="16"/>
      <c r="AG2036" s="16"/>
      <c r="AH2036" s="16"/>
      <c r="AI2036" s="16"/>
      <c r="AJ2036" s="16"/>
      <c r="AK2036" s="16"/>
      <c r="AL2036" s="16"/>
      <c r="AM2036" s="16"/>
      <c r="AN2036" s="16"/>
      <c r="AO2036" s="16"/>
    </row>
    <row r="2037" s="1" customFormat="1" ht="12.75" customHeight="1">
      <c r="A2037" s="862"/>
      <c r="B2037" s="109"/>
      <c r="C2037" s="39" t="s">
        <v>18</v>
      </c>
      <c r="D2037" s="39"/>
      <c r="E2037" s="119"/>
      <c r="F2037" s="119"/>
      <c r="G2037" s="119"/>
      <c r="H2037" s="400"/>
      <c r="I2037" s="119"/>
      <c r="J2037" s="119"/>
      <c r="K2037" s="119"/>
      <c r="L2037" s="119"/>
      <c r="M2037" s="119"/>
      <c r="N2037" s="400"/>
      <c r="O2037" s="119"/>
      <c r="P2037" s="119"/>
      <c r="Q2037" s="119"/>
      <c r="R2037" s="119"/>
      <c r="S2037" s="119"/>
      <c r="T2037" s="119"/>
      <c r="U2037" s="119"/>
      <c r="V2037" s="400"/>
      <c r="W2037" s="119"/>
      <c r="X2037" s="119"/>
      <c r="Y2037" s="119"/>
      <c r="Z2037" s="119"/>
      <c r="AA2037" s="119"/>
      <c r="AB2037" s="119"/>
      <c r="AC2037" s="42"/>
      <c r="AD2037" s="16"/>
      <c r="AE2037" s="16"/>
      <c r="AF2037" s="16"/>
      <c r="AG2037" s="16"/>
      <c r="AH2037" s="16"/>
      <c r="AI2037" s="16"/>
      <c r="AJ2037" s="16"/>
      <c r="AK2037" s="16"/>
      <c r="AL2037" s="16"/>
      <c r="AM2037" s="16"/>
      <c r="AN2037" s="16"/>
      <c r="AO2037" s="16"/>
    </row>
    <row r="2038" s="1" customFormat="1" ht="12.75" customHeight="1">
      <c r="A2038" s="863"/>
      <c r="B2038" s="114"/>
      <c r="C2038" s="115" t="s">
        <v>20</v>
      </c>
      <c r="D2038" s="115"/>
      <c r="E2038" s="239"/>
      <c r="F2038" s="239"/>
      <c r="G2038" s="239"/>
      <c r="H2038" s="240"/>
      <c r="I2038" s="239"/>
      <c r="J2038" s="239"/>
      <c r="K2038" s="239"/>
      <c r="L2038" s="239"/>
      <c r="M2038" s="239"/>
      <c r="N2038" s="240"/>
      <c r="O2038" s="239"/>
      <c r="P2038" s="239"/>
      <c r="Q2038" s="239"/>
      <c r="R2038" s="239"/>
      <c r="S2038" s="239"/>
      <c r="T2038" s="239"/>
      <c r="U2038" s="239"/>
      <c r="V2038" s="240"/>
      <c r="W2038" s="239"/>
      <c r="X2038" s="239"/>
      <c r="Y2038" s="239"/>
      <c r="Z2038" s="239"/>
      <c r="AA2038" s="239"/>
      <c r="AB2038" s="239"/>
      <c r="AC2038" s="125"/>
      <c r="AD2038" s="16"/>
      <c r="AE2038" s="16"/>
      <c r="AF2038" s="16"/>
      <c r="AG2038" s="16"/>
      <c r="AH2038" s="16"/>
      <c r="AI2038" s="16"/>
      <c r="AJ2038" s="16"/>
      <c r="AK2038" s="16"/>
      <c r="AL2038" s="16"/>
      <c r="AM2038" s="16"/>
      <c r="AN2038" s="16"/>
      <c r="AO2038" s="16"/>
    </row>
    <row r="2039" s="1" customFormat="1" ht="12.75" customHeight="1">
      <c r="A2039" s="516" t="s">
        <v>30</v>
      </c>
      <c r="B2039" s="121" t="s">
        <v>37</v>
      </c>
      <c r="C2039" s="33" t="s">
        <v>15</v>
      </c>
      <c r="D2039" s="33" t="s">
        <v>16</v>
      </c>
      <c r="E2039" s="97">
        <v>0</v>
      </c>
      <c r="F2039" s="97">
        <v>0</v>
      </c>
      <c r="G2039" s="97">
        <v>0</v>
      </c>
      <c r="H2039" s="35">
        <v>0</v>
      </c>
      <c r="I2039" s="97">
        <v>0</v>
      </c>
      <c r="J2039" s="97">
        <v>0</v>
      </c>
      <c r="K2039" s="97">
        <v>0</v>
      </c>
      <c r="L2039" s="97">
        <v>0</v>
      </c>
      <c r="M2039" s="97">
        <v>0</v>
      </c>
      <c r="N2039" s="35">
        <v>0</v>
      </c>
      <c r="O2039" s="97">
        <v>0</v>
      </c>
      <c r="P2039" s="97">
        <v>0</v>
      </c>
      <c r="Q2039" s="97">
        <v>0</v>
      </c>
      <c r="R2039" s="97">
        <v>0</v>
      </c>
      <c r="S2039" s="97">
        <v>0</v>
      </c>
      <c r="T2039" s="97">
        <v>0</v>
      </c>
      <c r="U2039" s="97">
        <v>0</v>
      </c>
      <c r="V2039" s="35">
        <v>0</v>
      </c>
      <c r="W2039" s="97">
        <v>0</v>
      </c>
      <c r="X2039" s="97">
        <v>0</v>
      </c>
      <c r="Y2039" s="97">
        <v>0</v>
      </c>
      <c r="Z2039" s="97">
        <v>0</v>
      </c>
      <c r="AA2039" s="97">
        <v>0</v>
      </c>
      <c r="AB2039" s="97">
        <v>0</v>
      </c>
      <c r="AC2039" s="36">
        <f t="shared" si="1624"/>
        <v>0</v>
      </c>
      <c r="AD2039" s="16"/>
      <c r="AE2039" s="16"/>
      <c r="AF2039" s="16"/>
      <c r="AG2039" s="16"/>
      <c r="AH2039" s="16"/>
      <c r="AI2039" s="16"/>
      <c r="AJ2039" s="16"/>
      <c r="AK2039" s="16"/>
      <c r="AL2039" s="16"/>
      <c r="AM2039" s="16"/>
      <c r="AN2039" s="16"/>
      <c r="AO2039" s="16"/>
    </row>
    <row r="2040" s="1" customFormat="1" ht="12.75" customHeight="1">
      <c r="A2040" s="862"/>
      <c r="B2040" s="109"/>
      <c r="C2040" s="39" t="s">
        <v>17</v>
      </c>
      <c r="D2040" s="39" t="s">
        <v>16</v>
      </c>
      <c r="E2040" s="98">
        <v>0</v>
      </c>
      <c r="F2040" s="98">
        <v>0</v>
      </c>
      <c r="G2040" s="98">
        <v>0</v>
      </c>
      <c r="H2040" s="41">
        <v>0</v>
      </c>
      <c r="I2040" s="98">
        <v>0</v>
      </c>
      <c r="J2040" s="98">
        <v>0</v>
      </c>
      <c r="K2040" s="98">
        <v>0</v>
      </c>
      <c r="L2040" s="98">
        <v>0</v>
      </c>
      <c r="M2040" s="98">
        <v>0</v>
      </c>
      <c r="N2040" s="41">
        <v>0</v>
      </c>
      <c r="O2040" s="98">
        <v>0</v>
      </c>
      <c r="P2040" s="98">
        <v>0</v>
      </c>
      <c r="Q2040" s="98">
        <v>0</v>
      </c>
      <c r="R2040" s="98">
        <v>0</v>
      </c>
      <c r="S2040" s="98">
        <v>0</v>
      </c>
      <c r="T2040" s="98">
        <v>0</v>
      </c>
      <c r="U2040" s="98">
        <v>0</v>
      </c>
      <c r="V2040" s="41">
        <v>0</v>
      </c>
      <c r="W2040" s="98">
        <v>0</v>
      </c>
      <c r="X2040" s="98">
        <v>0</v>
      </c>
      <c r="Y2040" s="98">
        <v>0</v>
      </c>
      <c r="Z2040" s="98">
        <v>0</v>
      </c>
      <c r="AA2040" s="98">
        <v>0</v>
      </c>
      <c r="AB2040" s="98">
        <v>0</v>
      </c>
      <c r="AC2040" s="42">
        <f t="shared" si="1624"/>
        <v>0</v>
      </c>
      <c r="AD2040" s="16"/>
      <c r="AE2040" s="16"/>
      <c r="AF2040" s="16"/>
      <c r="AG2040" s="16"/>
      <c r="AH2040" s="16"/>
      <c r="AI2040" s="16"/>
      <c r="AJ2040" s="16"/>
      <c r="AK2040" s="16"/>
      <c r="AL2040" s="16"/>
      <c r="AM2040" s="16"/>
      <c r="AN2040" s="16"/>
      <c r="AO2040" s="16"/>
    </row>
    <row r="2041" s="1" customFormat="1" ht="12.75" customHeight="1">
      <c r="A2041" s="862"/>
      <c r="B2041" s="109"/>
      <c r="C2041" s="39" t="s">
        <v>18</v>
      </c>
      <c r="D2041" s="39" t="s">
        <v>68</v>
      </c>
      <c r="E2041" s="119" t="s">
        <v>38</v>
      </c>
      <c r="F2041" s="179">
        <f t="shared" ref="F2041:AB2041" si="1625">SQRT(F2039*F2039+F2040*F2040)*1000/(1.732*F2029)</f>
        <v>0</v>
      </c>
      <c r="G2041" s="179">
        <f t="shared" si="1625"/>
        <v>0</v>
      </c>
      <c r="H2041" s="180">
        <f t="shared" si="1625"/>
        <v>0</v>
      </c>
      <c r="I2041" s="179">
        <f t="shared" si="1625"/>
        <v>0</v>
      </c>
      <c r="J2041" s="179">
        <f t="shared" si="1625"/>
        <v>0</v>
      </c>
      <c r="K2041" s="179">
        <f t="shared" si="1625"/>
        <v>0</v>
      </c>
      <c r="L2041" s="179">
        <f t="shared" si="1625"/>
        <v>0</v>
      </c>
      <c r="M2041" s="179">
        <f t="shared" si="1625"/>
        <v>0</v>
      </c>
      <c r="N2041" s="180">
        <f t="shared" si="1625"/>
        <v>0</v>
      </c>
      <c r="O2041" s="179">
        <f t="shared" si="1625"/>
        <v>0</v>
      </c>
      <c r="P2041" s="179">
        <f t="shared" si="1625"/>
        <v>0</v>
      </c>
      <c r="Q2041" s="179">
        <f t="shared" si="1625"/>
        <v>0</v>
      </c>
      <c r="R2041" s="179">
        <f t="shared" si="1625"/>
        <v>0</v>
      </c>
      <c r="S2041" s="179">
        <f t="shared" si="1625"/>
        <v>0</v>
      </c>
      <c r="T2041" s="179">
        <f t="shared" si="1625"/>
        <v>0</v>
      </c>
      <c r="U2041" s="179">
        <f t="shared" si="1625"/>
        <v>0</v>
      </c>
      <c r="V2041" s="180">
        <f t="shared" si="1625"/>
        <v>0</v>
      </c>
      <c r="W2041" s="179">
        <f t="shared" si="1625"/>
        <v>0</v>
      </c>
      <c r="X2041" s="179">
        <f t="shared" si="1625"/>
        <v>0</v>
      </c>
      <c r="Y2041" s="179">
        <f t="shared" si="1625"/>
        <v>0</v>
      </c>
      <c r="Z2041" s="179">
        <f t="shared" si="1625"/>
        <v>0</v>
      </c>
      <c r="AA2041" s="179">
        <f t="shared" si="1625"/>
        <v>0</v>
      </c>
      <c r="AB2041" s="179">
        <f t="shared" si="1625"/>
        <v>0</v>
      </c>
      <c r="AC2041" s="42"/>
      <c r="AD2041" s="16"/>
      <c r="AE2041" s="16"/>
      <c r="AF2041" s="16"/>
      <c r="AG2041" s="16"/>
      <c r="AH2041" s="16"/>
      <c r="AI2041" s="16"/>
      <c r="AJ2041" s="16"/>
      <c r="AK2041" s="16"/>
      <c r="AL2041" s="16"/>
      <c r="AM2041" s="16"/>
      <c r="AN2041" s="16"/>
      <c r="AO2041" s="16"/>
    </row>
    <row r="2042" s="1" customFormat="1" ht="12.75" customHeight="1">
      <c r="A2042" s="863"/>
      <c r="B2042" s="114"/>
      <c r="C2042" s="115" t="s">
        <v>20</v>
      </c>
      <c r="D2042" s="115"/>
      <c r="E2042" s="239"/>
      <c r="F2042" s="239"/>
      <c r="G2042" s="239"/>
      <c r="H2042" s="240"/>
      <c r="I2042" s="239"/>
      <c r="J2042" s="239"/>
      <c r="K2042" s="239"/>
      <c r="L2042" s="239"/>
      <c r="M2042" s="239"/>
      <c r="N2042" s="240"/>
      <c r="O2042" s="239"/>
      <c r="P2042" s="239"/>
      <c r="Q2042" s="239"/>
      <c r="R2042" s="239"/>
      <c r="S2042" s="239"/>
      <c r="T2042" s="239"/>
      <c r="U2042" s="239"/>
      <c r="V2042" s="240"/>
      <c r="W2042" s="239"/>
      <c r="X2042" s="239"/>
      <c r="Y2042" s="239"/>
      <c r="Z2042" s="239"/>
      <c r="AA2042" s="239"/>
      <c r="AB2042" s="239"/>
      <c r="AC2042" s="125"/>
      <c r="AD2042" s="16"/>
      <c r="AE2042" s="16"/>
      <c r="AF2042" s="16"/>
      <c r="AG2042" s="16"/>
      <c r="AH2042" s="16"/>
      <c r="AI2042" s="16"/>
      <c r="AJ2042" s="16"/>
      <c r="AK2042" s="16"/>
      <c r="AL2042" s="16"/>
      <c r="AM2042" s="16"/>
      <c r="AN2042" s="16"/>
      <c r="AO2042" s="16"/>
    </row>
    <row r="2043" s="1" customFormat="1" ht="12.75" customHeight="1">
      <c r="A2043" s="864" t="s">
        <v>56</v>
      </c>
      <c r="B2043" s="121" t="s">
        <v>794</v>
      </c>
      <c r="C2043" s="33" t="s">
        <v>15</v>
      </c>
      <c r="D2043" s="33" t="s">
        <v>16</v>
      </c>
      <c r="E2043" s="122">
        <v>0.30020000000000002</v>
      </c>
      <c r="F2043" s="122">
        <v>0.31380000000000002</v>
      </c>
      <c r="G2043" s="122">
        <v>0.30959999999999999</v>
      </c>
      <c r="H2043" s="123">
        <v>0.31919999999999998</v>
      </c>
      <c r="I2043" s="122">
        <v>0.33660000000000001</v>
      </c>
      <c r="J2043" s="122">
        <v>0.32540000000000002</v>
      </c>
      <c r="K2043" s="122">
        <v>0.32040000000000002</v>
      </c>
      <c r="L2043" s="122">
        <v>0.33339999999999997</v>
      </c>
      <c r="M2043" s="122">
        <v>0.3216</v>
      </c>
      <c r="N2043" s="123">
        <v>0.27979999999999999</v>
      </c>
      <c r="O2043" s="122">
        <v>0.30719999999999997</v>
      </c>
      <c r="P2043" s="122">
        <v>0.30719999999999997</v>
      </c>
      <c r="Q2043" s="122">
        <v>0.28139999999999998</v>
      </c>
      <c r="R2043" s="122">
        <v>0.2838</v>
      </c>
      <c r="S2043" s="122">
        <v>0.29859999999999998</v>
      </c>
      <c r="T2043" s="122">
        <v>0.30959999999999999</v>
      </c>
      <c r="U2043" s="122">
        <v>0.30099999999999999</v>
      </c>
      <c r="V2043" s="123">
        <v>0.29420000000000002</v>
      </c>
      <c r="W2043" s="122">
        <v>0.28299999999999997</v>
      </c>
      <c r="X2043" s="122">
        <v>0.27239999999999998</v>
      </c>
      <c r="Y2043" s="122">
        <v>0.30520000000000003</v>
      </c>
      <c r="Z2043" s="122">
        <v>0.3296</v>
      </c>
      <c r="AA2043" s="122">
        <v>0.30520000000000003</v>
      </c>
      <c r="AB2043" s="122">
        <v>0.30220000000000002</v>
      </c>
      <c r="AC2043" s="36">
        <f t="shared" si="1624"/>
        <v>7.3406000000000002</v>
      </c>
      <c r="AD2043" s="16">
        <f>MAX(E2043:AB2043)</f>
        <v>0.33660000000000001</v>
      </c>
      <c r="AE2043" s="16">
        <f>MIN(E2043:AB2043)</f>
        <v>0.27239999999999998</v>
      </c>
      <c r="AF2043" s="16"/>
      <c r="AG2043" s="16"/>
      <c r="AH2043" s="16"/>
      <c r="AI2043" s="16"/>
      <c r="AJ2043" s="16"/>
      <c r="AK2043" s="16"/>
      <c r="AL2043" s="16"/>
      <c r="AM2043" s="16"/>
      <c r="AN2043" s="16"/>
      <c r="AO2043" s="16"/>
    </row>
    <row r="2044" s="1" customFormat="1" ht="12.75" customHeight="1">
      <c r="A2044" s="865"/>
      <c r="B2044" s="109"/>
      <c r="C2044" s="39" t="s">
        <v>17</v>
      </c>
      <c r="D2044" s="39" t="s">
        <v>16</v>
      </c>
      <c r="E2044" s="110">
        <v>0.055</v>
      </c>
      <c r="F2044" s="110">
        <v>0.056000000000000001</v>
      </c>
      <c r="G2044" s="110">
        <v>0.053800000000000001</v>
      </c>
      <c r="H2044" s="111">
        <v>0.054800000000000001</v>
      </c>
      <c r="I2044" s="110">
        <v>0.055199999999999999</v>
      </c>
      <c r="J2044" s="110">
        <v>0.053800000000000001</v>
      </c>
      <c r="K2044" s="110">
        <v>0.052200000000000003</v>
      </c>
      <c r="L2044" s="110">
        <v>0.056599999999999998</v>
      </c>
      <c r="M2044" s="110">
        <v>0.055800000000000002</v>
      </c>
      <c r="N2044" s="111">
        <v>0.053600000000000002</v>
      </c>
      <c r="O2044" s="110">
        <v>0.0562</v>
      </c>
      <c r="P2044" s="110">
        <v>0.057799999999999997</v>
      </c>
      <c r="Q2044" s="110">
        <v>0.0562</v>
      </c>
      <c r="R2044" s="110">
        <v>0.055399999999999998</v>
      </c>
      <c r="S2044" s="110">
        <v>0.055199999999999999</v>
      </c>
      <c r="T2044" s="110">
        <v>0.057000000000000002</v>
      </c>
      <c r="U2044" s="110">
        <v>0.055199999999999999</v>
      </c>
      <c r="V2044" s="111">
        <v>0.052200000000000003</v>
      </c>
      <c r="W2044" s="110">
        <v>0.053400000000000003</v>
      </c>
      <c r="X2044" s="110">
        <v>0.053600000000000002</v>
      </c>
      <c r="Y2044" s="110">
        <v>0.059799999999999999</v>
      </c>
      <c r="Z2044" s="110">
        <v>0.058999999999999997</v>
      </c>
      <c r="AA2044" s="110">
        <v>0.054399999999999997</v>
      </c>
      <c r="AB2044" s="110">
        <v>0.056800000000000003</v>
      </c>
      <c r="AC2044" s="42">
        <f t="shared" si="1624"/>
        <v>1.3290000000000004</v>
      </c>
      <c r="AD2044" s="16"/>
      <c r="AE2044" s="16"/>
      <c r="AF2044" s="16"/>
      <c r="AG2044" s="16"/>
      <c r="AH2044" s="16"/>
      <c r="AI2044" s="16"/>
      <c r="AJ2044" s="16"/>
      <c r="AK2044" s="16"/>
      <c r="AL2044" s="16"/>
      <c r="AM2044" s="16"/>
      <c r="AN2044" s="16"/>
      <c r="AO2044" s="16"/>
    </row>
    <row r="2045" s="1" customFormat="1" ht="12.75" customHeight="1">
      <c r="A2045" s="865"/>
      <c r="B2045" s="109"/>
      <c r="C2045" s="39" t="s">
        <v>18</v>
      </c>
      <c r="D2045" s="39" t="s">
        <v>68</v>
      </c>
      <c r="E2045" s="179">
        <f t="shared" ref="E2045:AB2045" si="1626">SQRT(E2043*E2043+E2044*E2044)*1000/(1.732*E2030)</f>
        <v>16.5923334513746</v>
      </c>
      <c r="F2045" s="179">
        <f t="shared" si="1626"/>
        <v>17.264560672913756</v>
      </c>
      <c r="G2045" s="179">
        <f t="shared" si="1626"/>
        <v>17.03584169127879</v>
      </c>
      <c r="H2045" s="180">
        <f t="shared" si="1626"/>
        <v>17.624112774498073</v>
      </c>
      <c r="I2045" s="179">
        <f t="shared" si="1626"/>
        <v>18.684795596426838</v>
      </c>
      <c r="J2045" s="179">
        <f t="shared" si="1626"/>
        <v>18.032747666571805</v>
      </c>
      <c r="K2045" s="179">
        <f t="shared" si="1626"/>
        <v>17.901382707019813</v>
      </c>
      <c r="L2045" s="179">
        <f t="shared" si="1626"/>
        <v>18.612813939027493</v>
      </c>
      <c r="M2045" s="179">
        <f t="shared" si="1626"/>
        <v>17.931067304715054</v>
      </c>
      <c r="N2045" s="180">
        <f t="shared" si="1626"/>
        <v>15.65031494078613</v>
      </c>
      <c r="O2045" s="179">
        <f t="shared" si="1626"/>
        <v>17.188832087689665</v>
      </c>
      <c r="P2045" s="179">
        <f t="shared" si="1626"/>
        <v>16.99429147633975</v>
      </c>
      <c r="Q2045" s="179">
        <f t="shared" si="1626"/>
        <v>15.571394406781375</v>
      </c>
      <c r="R2045" s="179">
        <f t="shared" si="1626"/>
        <v>15.749961573139394</v>
      </c>
      <c r="S2045" s="179">
        <f t="shared" si="1626"/>
        <v>16.524312461707492</v>
      </c>
      <c r="T2045" s="179">
        <f t="shared" si="1626"/>
        <v>17.163091387762456</v>
      </c>
      <c r="U2045" s="179">
        <f t="shared" si="1626"/>
        <v>16.779271384001042</v>
      </c>
      <c r="V2045" s="180">
        <f t="shared" si="1626"/>
        <v>16.383140131359593</v>
      </c>
      <c r="W2045" s="179">
        <f t="shared" si="1626"/>
        <v>15.746051173105172</v>
      </c>
      <c r="X2045" s="179">
        <f t="shared" si="1626"/>
        <v>15.079079154669186</v>
      </c>
      <c r="Y2045" s="179">
        <f t="shared" si="1626"/>
        <v>16.78160138877411</v>
      </c>
      <c r="Z2045" s="179">
        <f t="shared" si="1626"/>
        <v>18.017247856579516</v>
      </c>
      <c r="AA2045" s="179">
        <f t="shared" si="1626"/>
        <v>16.82234847397233</v>
      </c>
      <c r="AB2045" s="179">
        <f t="shared" si="1626"/>
        <v>16.592108893735929</v>
      </c>
      <c r="AC2045" s="42"/>
      <c r="AD2045" s="215">
        <f>MAX(E2045:AB2045)</f>
        <v>18.684795596426838</v>
      </c>
      <c r="AE2045" s="16"/>
      <c r="AF2045" s="16"/>
      <c r="AG2045" s="16"/>
      <c r="AH2045" s="16"/>
      <c r="AI2045" s="16"/>
      <c r="AJ2045" s="16"/>
      <c r="AK2045" s="16"/>
      <c r="AL2045" s="16"/>
      <c r="AM2045" s="16"/>
      <c r="AN2045" s="16"/>
      <c r="AO2045" s="16"/>
    </row>
    <row r="2046" s="1" customFormat="1" ht="12.75" customHeight="1">
      <c r="A2046" s="866"/>
      <c r="B2046" s="114"/>
      <c r="C2046" s="115" t="s">
        <v>20</v>
      </c>
      <c r="D2046" s="115"/>
      <c r="E2046" s="116">
        <f t="shared" ref="E2046:AC2046" si="1627">E2044/E2043</f>
        <v>0.18321119253830778</v>
      </c>
      <c r="F2046" s="116">
        <f t="shared" si="1627"/>
        <v>0.17845761631612492</v>
      </c>
      <c r="G2046" s="116">
        <f t="shared" si="1627"/>
        <v>0.17377260981912146</v>
      </c>
      <c r="H2046" s="117">
        <f t="shared" si="1627"/>
        <v>0.17167919799498749</v>
      </c>
      <c r="I2046" s="116">
        <f t="shared" si="1627"/>
        <v>0.1639928698752228</v>
      </c>
      <c r="J2046" s="116">
        <f t="shared" si="1627"/>
        <v>0.16533497234173325</v>
      </c>
      <c r="K2046" s="116">
        <f t="shared" si="1627"/>
        <v>0.16292134831460675</v>
      </c>
      <c r="L2046" s="116">
        <f t="shared" si="1627"/>
        <v>0.16976604679064189</v>
      </c>
      <c r="M2046" s="116">
        <f t="shared" si="1627"/>
        <v>0.17350746268656717</v>
      </c>
      <c r="N2046" s="117">
        <f t="shared" si="1627"/>
        <v>0.19156540385989995</v>
      </c>
      <c r="O2046" s="116">
        <f t="shared" si="1627"/>
        <v>0.18294270833333334</v>
      </c>
      <c r="P2046" s="116">
        <f t="shared" si="1627"/>
        <v>0.18815104166666669</v>
      </c>
      <c r="Q2046" s="116">
        <f t="shared" si="1627"/>
        <v>0.19971570717839376</v>
      </c>
      <c r="R2046" s="116">
        <f t="shared" si="1627"/>
        <v>0.19520789288231147</v>
      </c>
      <c r="S2046" s="116">
        <f t="shared" si="1627"/>
        <v>0.18486269256530477</v>
      </c>
      <c r="T2046" s="116">
        <f t="shared" si="1627"/>
        <v>0.18410852713178297</v>
      </c>
      <c r="U2046" s="116">
        <f t="shared" si="1627"/>
        <v>0.18338870431893689</v>
      </c>
      <c r="V2046" s="117">
        <f t="shared" si="1627"/>
        <v>0.17743031951053706</v>
      </c>
      <c r="W2046" s="116">
        <f t="shared" si="1627"/>
        <v>0.18869257950530038</v>
      </c>
      <c r="X2046" s="116">
        <f t="shared" si="1627"/>
        <v>0.19676945668135098</v>
      </c>
      <c r="Y2046" s="116">
        <f t="shared" si="1627"/>
        <v>0.19593709043250326</v>
      </c>
      <c r="Z2046" s="116">
        <f t="shared" si="1627"/>
        <v>0.17900485436893201</v>
      </c>
      <c r="AA2046" s="116">
        <f t="shared" si="1627"/>
        <v>0.17824377457404977</v>
      </c>
      <c r="AB2046" s="116">
        <f t="shared" si="1627"/>
        <v>0.18795499669093316</v>
      </c>
      <c r="AC2046" s="125">
        <f t="shared" si="1627"/>
        <v>0.18104787074626058</v>
      </c>
      <c r="AD2046" s="16"/>
      <c r="AE2046" s="16"/>
      <c r="AF2046" s="16"/>
      <c r="AG2046" s="16"/>
      <c r="AH2046" s="16"/>
      <c r="AI2046" s="16"/>
      <c r="AJ2046" s="16"/>
      <c r="AK2046" s="16"/>
      <c r="AL2046" s="16"/>
      <c r="AM2046" s="16"/>
      <c r="AN2046" s="16"/>
      <c r="AO2046" s="16"/>
    </row>
    <row r="2047" s="1" customFormat="1" ht="12.75" customHeight="1">
      <c r="A2047" s="864" t="s">
        <v>65</v>
      </c>
      <c r="B2047" s="121" t="s">
        <v>795</v>
      </c>
      <c r="C2047" s="33" t="s">
        <v>15</v>
      </c>
      <c r="D2047" s="33" t="s">
        <v>16</v>
      </c>
      <c r="E2047" s="122">
        <v>0.20660000000000001</v>
      </c>
      <c r="F2047" s="122">
        <v>0.20319999999999999</v>
      </c>
      <c r="G2047" s="122">
        <v>0.20080000000000001</v>
      </c>
      <c r="H2047" s="123">
        <v>0.20580000000000001</v>
      </c>
      <c r="I2047" s="122">
        <v>0.20760000000000001</v>
      </c>
      <c r="J2047" s="122">
        <v>0.23219999999999999</v>
      </c>
      <c r="K2047" s="122">
        <v>0.28439999999999999</v>
      </c>
      <c r="L2047" s="122">
        <v>0.30459999999999998</v>
      </c>
      <c r="M2047" s="122">
        <v>0.27779999999999999</v>
      </c>
      <c r="N2047" s="123">
        <v>0.25940000000000002</v>
      </c>
      <c r="O2047" s="122">
        <v>0.25879999999999997</v>
      </c>
      <c r="P2047" s="122">
        <v>0.1444</v>
      </c>
      <c r="Q2047" s="122">
        <v>0.21659999999999999</v>
      </c>
      <c r="R2047" s="122">
        <v>0.21879999999999999</v>
      </c>
      <c r="S2047" s="122">
        <v>0.26100000000000001</v>
      </c>
      <c r="T2047" s="122">
        <v>0.28920000000000001</v>
      </c>
      <c r="U2047" s="122">
        <v>0.27939999999999998</v>
      </c>
      <c r="V2047" s="123">
        <v>0.2712</v>
      </c>
      <c r="W2047" s="122">
        <v>0.2666</v>
      </c>
      <c r="X2047" s="122">
        <v>0.2626</v>
      </c>
      <c r="Y2047" s="122">
        <v>0.25080000000000002</v>
      </c>
      <c r="Z2047" s="122">
        <v>0.2374</v>
      </c>
      <c r="AA2047" s="122">
        <v>0.2142</v>
      </c>
      <c r="AB2047" s="122">
        <v>0.20799999999999999</v>
      </c>
      <c r="AC2047" s="36">
        <f t="shared" ref="AC2047:AC2048" si="1628">SUM(E2047:AB2047)</f>
        <v>5.761400000000001</v>
      </c>
      <c r="AD2047" s="16">
        <f>MAX(E2047:AB2047)</f>
        <v>0.30459999999999998</v>
      </c>
      <c r="AE2047" s="16">
        <f>MIN(E2047:AB2047)</f>
        <v>0.1444</v>
      </c>
      <c r="AF2047" s="16"/>
      <c r="AG2047" s="16"/>
      <c r="AH2047" s="16"/>
      <c r="AI2047" s="16"/>
      <c r="AJ2047" s="16"/>
      <c r="AK2047" s="16"/>
      <c r="AL2047" s="16"/>
      <c r="AM2047" s="16"/>
      <c r="AN2047" s="16"/>
      <c r="AO2047" s="16"/>
    </row>
    <row r="2048" s="1" customFormat="1" ht="12.75" customHeight="1">
      <c r="A2048" s="865"/>
      <c r="B2048" s="109"/>
      <c r="C2048" s="39" t="s">
        <v>17</v>
      </c>
      <c r="D2048" s="39" t="s">
        <v>16</v>
      </c>
      <c r="E2048" s="110">
        <v>0.016</v>
      </c>
      <c r="F2048" s="110">
        <v>0.02</v>
      </c>
      <c r="G2048" s="110">
        <v>0.020400000000000001</v>
      </c>
      <c r="H2048" s="111">
        <v>0.020799999999999999</v>
      </c>
      <c r="I2048" s="110">
        <v>0.0138</v>
      </c>
      <c r="J2048" s="110">
        <v>0.0132</v>
      </c>
      <c r="K2048" s="110">
        <v>0.015800000000000002</v>
      </c>
      <c r="L2048" s="110">
        <v>0.0184</v>
      </c>
      <c r="M2048" s="110">
        <v>0.016799999999999999</v>
      </c>
      <c r="N2048" s="111">
        <v>0.012800000000000001</v>
      </c>
      <c r="O2048" s="110">
        <v>0.012999999999999999</v>
      </c>
      <c r="P2048" s="110">
        <v>0.019599999999999999</v>
      </c>
      <c r="Q2048" s="110">
        <v>0.024799999999999999</v>
      </c>
      <c r="R2048" s="110">
        <v>0.024</v>
      </c>
      <c r="S2048" s="110">
        <v>0.02</v>
      </c>
      <c r="T2048" s="110">
        <v>0.0178</v>
      </c>
      <c r="U2048" s="110">
        <v>0.016400000000000001</v>
      </c>
      <c r="V2048" s="111">
        <v>0.015599999999999999</v>
      </c>
      <c r="W2048" s="110">
        <v>0.016199999999999999</v>
      </c>
      <c r="X2048" s="110">
        <v>0.017999999999999999</v>
      </c>
      <c r="Y2048" s="110">
        <v>0.023</v>
      </c>
      <c r="Z2048" s="110">
        <v>0.0224</v>
      </c>
      <c r="AA2048" s="110">
        <v>0.021600000000000001</v>
      </c>
      <c r="AB2048" s="110">
        <v>0.0212</v>
      </c>
      <c r="AC2048" s="42">
        <f t="shared" si="1628"/>
        <v>0.44160000000000005</v>
      </c>
      <c r="AD2048" s="16"/>
      <c r="AE2048" s="16"/>
      <c r="AF2048" s="16"/>
      <c r="AG2048" s="16"/>
      <c r="AH2048" s="16"/>
      <c r="AI2048" s="16"/>
      <c r="AJ2048" s="16"/>
      <c r="AK2048" s="16"/>
      <c r="AL2048" s="16"/>
      <c r="AM2048" s="16"/>
      <c r="AN2048" s="16"/>
      <c r="AO2048" s="16"/>
    </row>
    <row r="2049" s="1" customFormat="1" ht="12.75" customHeight="1">
      <c r="A2049" s="865"/>
      <c r="B2049" s="109"/>
      <c r="C2049" s="39" t="s">
        <v>18</v>
      </c>
      <c r="D2049" s="39" t="s">
        <v>68</v>
      </c>
      <c r="E2049" s="179">
        <f t="shared" ref="E2049:AB2049" si="1629">SQRT(E2047*E2047+E2048*E2048)*1000/(1.732*E2030)</f>
        <v>11.265653650309391</v>
      </c>
      <c r="F2049" s="179">
        <f t="shared" si="1629"/>
        <v>11.058904596189452</v>
      </c>
      <c r="G2049" s="179">
        <f t="shared" si="1629"/>
        <v>10.941981483832201</v>
      </c>
      <c r="H2049" s="180">
        <f t="shared" si="1629"/>
        <v>11.256127581810151</v>
      </c>
      <c r="I2049" s="179">
        <f t="shared" si="1629"/>
        <v>11.397150068218137</v>
      </c>
      <c r="J2049" s="179">
        <f t="shared" si="1629"/>
        <v>12.716014171872793</v>
      </c>
      <c r="K2049" s="179">
        <f t="shared" si="1629"/>
        <v>15.707395786988474</v>
      </c>
      <c r="L2049" s="179">
        <f t="shared" si="1629"/>
        <v>16.795675076000634</v>
      </c>
      <c r="M2049" s="179">
        <f t="shared" si="1629"/>
        <v>15.288833118628194</v>
      </c>
      <c r="N2049" s="180">
        <f t="shared" si="1629"/>
        <v>14.267485713862531</v>
      </c>
      <c r="O2049" s="179">
        <f t="shared" si="1629"/>
        <v>14.262252783627844</v>
      </c>
      <c r="P2049" s="179">
        <f t="shared" si="1629"/>
        <v>7.9224416700136704</v>
      </c>
      <c r="Q2049" s="179">
        <f t="shared" si="1629"/>
        <v>11.830337068190943</v>
      </c>
      <c r="R2049" s="179">
        <f t="shared" si="1629"/>
        <v>11.98921124205607</v>
      </c>
      <c r="S2049" s="179">
        <f t="shared" si="1629"/>
        <v>14.244545234889333</v>
      </c>
      <c r="T2049" s="179">
        <f t="shared" si="1629"/>
        <v>15.797031984171783</v>
      </c>
      <c r="U2049" s="179">
        <f t="shared" si="1629"/>
        <v>15.346064490779186</v>
      </c>
      <c r="V2049" s="180">
        <f t="shared" si="1629"/>
        <v>14.894665243615805</v>
      </c>
      <c r="W2049" s="179">
        <f t="shared" si="1629"/>
        <v>14.603220458267099</v>
      </c>
      <c r="X2049" s="179">
        <f t="shared" si="1629"/>
        <v>14.296556114821774</v>
      </c>
      <c r="Y2049" s="179">
        <f t="shared" si="1629"/>
        <v>13.589843818998347</v>
      </c>
      <c r="Z2049" s="179">
        <f t="shared" si="1629"/>
        <v>12.830920745498595</v>
      </c>
      <c r="AA2049" s="179">
        <f t="shared" si="1629"/>
        <v>11.682261045444635</v>
      </c>
      <c r="AB2049" s="179">
        <f t="shared" si="1629"/>
        <v>11.281733449463397</v>
      </c>
      <c r="AC2049" s="42"/>
      <c r="AD2049" s="215">
        <f>MAX(E2049:AB2049)</f>
        <v>16.795675076000634</v>
      </c>
      <c r="AE2049" s="16"/>
      <c r="AF2049" s="16"/>
      <c r="AG2049" s="16"/>
      <c r="AH2049" s="16"/>
      <c r="AI2049" s="16"/>
      <c r="AJ2049" s="16"/>
      <c r="AK2049" s="16"/>
      <c r="AL2049" s="16"/>
      <c r="AM2049" s="16"/>
      <c r="AN2049" s="16"/>
      <c r="AO2049" s="16"/>
    </row>
    <row r="2050" s="1" customFormat="1" ht="12.75" customHeight="1">
      <c r="A2050" s="869"/>
      <c r="B2050" s="181"/>
      <c r="C2050" s="51" t="s">
        <v>20</v>
      </c>
      <c r="D2050" s="51"/>
      <c r="E2050" s="52">
        <f t="shared" ref="E2050:AC2050" si="1630">E2048/E2047</f>
        <v>0.077444336882865436</v>
      </c>
      <c r="F2050" s="52">
        <f t="shared" si="1630"/>
        <v>0.098425196850393706</v>
      </c>
      <c r="G2050" s="52">
        <f t="shared" si="1630"/>
        <v>0.10159362549800798</v>
      </c>
      <c r="H2050" s="100">
        <f t="shared" si="1630"/>
        <v>0.10106899902818268</v>
      </c>
      <c r="I2050" s="52">
        <f t="shared" si="1630"/>
        <v>0.066473988439306353</v>
      </c>
      <c r="J2050" s="52">
        <f t="shared" si="1630"/>
        <v>0.056847545219638244</v>
      </c>
      <c r="K2050" s="52">
        <f t="shared" si="1630"/>
        <v>0.055555555555555566</v>
      </c>
      <c r="L2050" s="52">
        <f t="shared" si="1630"/>
        <v>0.060407091267235723</v>
      </c>
      <c r="M2050" s="52">
        <f t="shared" si="1630"/>
        <v>0.060475161987041032</v>
      </c>
      <c r="N2050" s="100">
        <f t="shared" si="1630"/>
        <v>0.049344641480339242</v>
      </c>
      <c r="O2050" s="52">
        <f t="shared" si="1630"/>
        <v>0.050231839258114377</v>
      </c>
      <c r="P2050" s="52">
        <f t="shared" si="1630"/>
        <v>0.13573407202216067</v>
      </c>
      <c r="Q2050" s="52">
        <f t="shared" si="1630"/>
        <v>0.11449676823638043</v>
      </c>
      <c r="R2050" s="52">
        <f t="shared" si="1630"/>
        <v>0.1096892138939671</v>
      </c>
      <c r="S2050" s="52">
        <f t="shared" si="1630"/>
        <v>0.07662835249042145</v>
      </c>
      <c r="T2050" s="52">
        <f t="shared" si="1630"/>
        <v>0.061549100968188102</v>
      </c>
      <c r="U2050" s="52">
        <f t="shared" si="1630"/>
        <v>0.058697208303507525</v>
      </c>
      <c r="V2050" s="100">
        <f t="shared" si="1630"/>
        <v>0.057522123893805309</v>
      </c>
      <c r="W2050" s="52">
        <f t="shared" si="1630"/>
        <v>0.060765191297824449</v>
      </c>
      <c r="X2050" s="52">
        <f t="shared" si="1630"/>
        <v>0.068545316070068543</v>
      </c>
      <c r="Y2050" s="52">
        <f t="shared" si="1630"/>
        <v>0.091706539074960111</v>
      </c>
      <c r="Z2050" s="52">
        <f t="shared" si="1630"/>
        <v>0.094355518112889641</v>
      </c>
      <c r="AA2050" s="52">
        <f t="shared" si="1630"/>
        <v>0.10084033613445378</v>
      </c>
      <c r="AB2050" s="52">
        <f t="shared" si="1630"/>
        <v>0.10192307692307692</v>
      </c>
      <c r="AC2050" s="101">
        <f t="shared" si="1630"/>
        <v>0.076648036935467068</v>
      </c>
      <c r="AD2050" s="16"/>
      <c r="AE2050" s="16"/>
      <c r="AF2050" s="16"/>
      <c r="AG2050" s="16"/>
      <c r="AH2050" s="16"/>
      <c r="AI2050" s="16"/>
      <c r="AJ2050" s="16"/>
      <c r="AK2050" s="16"/>
      <c r="AL2050" s="16"/>
      <c r="AM2050" s="16"/>
      <c r="AN2050" s="16"/>
      <c r="AO2050" s="16"/>
    </row>
    <row r="2051" s="1" customFormat="1" ht="12.75" customHeight="1">
      <c r="A2051" s="882" t="s">
        <v>41</v>
      </c>
      <c r="B2051" s="106" t="s">
        <v>796</v>
      </c>
      <c r="C2051" s="57" t="s">
        <v>15</v>
      </c>
      <c r="D2051" s="57" t="s">
        <v>16</v>
      </c>
      <c r="E2051" s="107">
        <v>0.1084</v>
      </c>
      <c r="F2051" s="107">
        <v>0.1086</v>
      </c>
      <c r="G2051" s="107">
        <v>0.1134</v>
      </c>
      <c r="H2051" s="108">
        <v>0.12</v>
      </c>
      <c r="I2051" s="107">
        <v>0.1166</v>
      </c>
      <c r="J2051" s="107">
        <v>0.11940000000000001</v>
      </c>
      <c r="K2051" s="107">
        <v>0.1288</v>
      </c>
      <c r="L2051" s="107">
        <v>0.125</v>
      </c>
      <c r="M2051" s="107">
        <v>0.1104</v>
      </c>
      <c r="N2051" s="108">
        <v>0.098799999999999999</v>
      </c>
      <c r="O2051" s="107">
        <v>0.092999999999999999</v>
      </c>
      <c r="P2051" s="107">
        <v>0.091600000000000001</v>
      </c>
      <c r="Q2051" s="107">
        <v>0.099400000000000002</v>
      </c>
      <c r="R2051" s="107">
        <v>0.094</v>
      </c>
      <c r="S2051" s="107">
        <v>0.094399999999999998</v>
      </c>
      <c r="T2051" s="107">
        <v>0.1008</v>
      </c>
      <c r="U2051" s="107">
        <v>0.1038</v>
      </c>
      <c r="V2051" s="108">
        <v>0.1062</v>
      </c>
      <c r="W2051" s="107">
        <v>0.1046</v>
      </c>
      <c r="X2051" s="107">
        <v>0.10199999999999999</v>
      </c>
      <c r="Y2051" s="107">
        <v>0.098799999999999999</v>
      </c>
      <c r="Z2051" s="107">
        <v>0.097199999999999995</v>
      </c>
      <c r="AA2051" s="107">
        <v>0.1012</v>
      </c>
      <c r="AB2051" s="107">
        <v>0.106</v>
      </c>
      <c r="AC2051" s="59">
        <f t="shared" ref="AC2051:AC2052" si="1631">SUM(E2051:AB2051)</f>
        <v>2.5423999999999993</v>
      </c>
      <c r="AD2051" s="16">
        <f>MAX(E2051:AB2051)</f>
        <v>0.1288</v>
      </c>
      <c r="AE2051" s="16">
        <f>MIN(E2051:AB2051)</f>
        <v>0.091600000000000001</v>
      </c>
      <c r="AF2051" s="16"/>
      <c r="AG2051" s="16"/>
      <c r="AH2051" s="16"/>
      <c r="AI2051" s="16"/>
      <c r="AJ2051" s="16"/>
      <c r="AK2051" s="16"/>
      <c r="AL2051" s="16"/>
      <c r="AM2051" s="16"/>
      <c r="AN2051" s="16"/>
      <c r="AO2051" s="16"/>
    </row>
    <row r="2052" s="1" customFormat="1" ht="12.75" customHeight="1">
      <c r="A2052" s="865"/>
      <c r="B2052" s="109"/>
      <c r="C2052" s="39" t="s">
        <v>17</v>
      </c>
      <c r="D2052" s="39" t="s">
        <v>16</v>
      </c>
      <c r="E2052" s="110">
        <v>0.017999999999999999</v>
      </c>
      <c r="F2052" s="110">
        <v>0.019199999999999998</v>
      </c>
      <c r="G2052" s="110">
        <v>0.016799999999999999</v>
      </c>
      <c r="H2052" s="111">
        <v>0.019</v>
      </c>
      <c r="I2052" s="110">
        <v>0.016400000000000001</v>
      </c>
      <c r="J2052" s="110">
        <v>0.012</v>
      </c>
      <c r="K2052" s="110">
        <v>0.013599999999999999</v>
      </c>
      <c r="L2052" s="110">
        <v>0.0132</v>
      </c>
      <c r="M2052" s="110">
        <v>0.0126</v>
      </c>
      <c r="N2052" s="111">
        <v>0.0118</v>
      </c>
      <c r="O2052" s="110">
        <v>0.012200000000000001</v>
      </c>
      <c r="P2052" s="110">
        <v>0.0138</v>
      </c>
      <c r="Q2052" s="110">
        <v>0.0154</v>
      </c>
      <c r="R2052" s="110">
        <v>0.015800000000000002</v>
      </c>
      <c r="S2052" s="110">
        <v>0.012999999999999999</v>
      </c>
      <c r="T2052" s="110">
        <v>0.013599999999999999</v>
      </c>
      <c r="U2052" s="110">
        <v>0.013599999999999999</v>
      </c>
      <c r="V2052" s="111">
        <v>0.0112</v>
      </c>
      <c r="W2052" s="110">
        <v>0.0132</v>
      </c>
      <c r="X2052" s="110">
        <v>0.014999999999999999</v>
      </c>
      <c r="Y2052" s="110">
        <v>0.0146</v>
      </c>
      <c r="Z2052" s="110">
        <v>0.0138</v>
      </c>
      <c r="AA2052" s="110">
        <v>0.0124</v>
      </c>
      <c r="AB2052" s="110">
        <v>0.014999999999999999</v>
      </c>
      <c r="AC2052" s="59">
        <f t="shared" si="1631"/>
        <v>0.34520000000000001</v>
      </c>
      <c r="AD2052" s="16"/>
      <c r="AE2052" s="16"/>
      <c r="AF2052" s="16"/>
      <c r="AG2052" s="16"/>
      <c r="AH2052" s="16"/>
      <c r="AI2052" s="16"/>
      <c r="AJ2052" s="16"/>
      <c r="AK2052" s="16"/>
      <c r="AL2052" s="16"/>
      <c r="AM2052" s="16"/>
      <c r="AN2052" s="16"/>
      <c r="AO2052" s="16"/>
    </row>
    <row r="2053" s="1" customFormat="1" ht="12.75" customHeight="1">
      <c r="A2053" s="865"/>
      <c r="B2053" s="109"/>
      <c r="C2053" s="39" t="s">
        <v>18</v>
      </c>
      <c r="D2053" s="39" t="s">
        <v>68</v>
      </c>
      <c r="E2053" s="179">
        <f t="shared" ref="E2053:AB2053" si="1632">SQRT(E2051*E2051+E2052*E2052)*1000/(1.732*E2030)</f>
        <v>5.9739730244325937</v>
      </c>
      <c r="F2053" s="179">
        <f t="shared" si="1632"/>
        <v>5.9732147087978591</v>
      </c>
      <c r="G2053" s="179">
        <f t="shared" si="1632"/>
        <v>6.2148399225520849</v>
      </c>
      <c r="H2053" s="180">
        <f t="shared" si="1632"/>
        <v>6.6114182549014178</v>
      </c>
      <c r="I2053" s="179">
        <f t="shared" si="1632"/>
        <v>6.4500624911961664</v>
      </c>
      <c r="J2053" s="179">
        <f t="shared" si="1632"/>
        <v>6.5610727232373964</v>
      </c>
      <c r="K2053" s="179">
        <f t="shared" si="1632"/>
        <v>7.1421491775502952</v>
      </c>
      <c r="L2053" s="179">
        <f t="shared" si="1632"/>
        <v>6.9182257868087733</v>
      </c>
      <c r="M2053" s="179">
        <f t="shared" si="1632"/>
        <v>6.1041992886670373</v>
      </c>
      <c r="N2053" s="180">
        <f t="shared" si="1632"/>
        <v>5.4661544494985925</v>
      </c>
      <c r="O2053" s="179">
        <f t="shared" si="1632"/>
        <v>5.1625546653794441</v>
      </c>
      <c r="P2053" s="179">
        <f t="shared" si="1632"/>
        <v>5.0361255819983697</v>
      </c>
      <c r="Q2053" s="179">
        <f t="shared" si="1632"/>
        <v>5.4581756311871414</v>
      </c>
      <c r="R2053" s="179">
        <f t="shared" si="1632"/>
        <v>5.1918722026821049</v>
      </c>
      <c r="S2053" s="179">
        <f t="shared" si="1632"/>
        <v>5.1854717895974574</v>
      </c>
      <c r="T2053" s="179">
        <f t="shared" si="1632"/>
        <v>5.545414164868042</v>
      </c>
      <c r="U2053" s="179">
        <f t="shared" si="1632"/>
        <v>5.7400693739456905</v>
      </c>
      <c r="V2053" s="180">
        <f t="shared" si="1632"/>
        <v>5.8553124059567647</v>
      </c>
      <c r="W2053" s="179">
        <f t="shared" si="1632"/>
        <v>5.7643550749820065</v>
      </c>
      <c r="X2053" s="179">
        <f t="shared" si="1632"/>
        <v>5.599703688127792</v>
      </c>
      <c r="Y2053" s="179">
        <f t="shared" si="1632"/>
        <v>5.389098067855298</v>
      </c>
      <c r="Z2053" s="179">
        <f t="shared" si="1632"/>
        <v>5.2826541434621017</v>
      </c>
      <c r="AA2053" s="179">
        <f t="shared" si="1632"/>
        <v>5.5325697143605153</v>
      </c>
      <c r="AB2053" s="179">
        <f t="shared" si="1632"/>
        <v>5.7766971352354011</v>
      </c>
      <c r="AC2053" s="42"/>
      <c r="AD2053" s="16"/>
      <c r="AE2053" s="16"/>
      <c r="AF2053" s="16"/>
      <c r="AG2053" s="16"/>
      <c r="AH2053" s="16"/>
      <c r="AI2053" s="16"/>
      <c r="AJ2053" s="16"/>
      <c r="AK2053" s="16"/>
      <c r="AL2053" s="16"/>
      <c r="AM2053" s="16"/>
      <c r="AN2053" s="16"/>
      <c r="AO2053" s="16"/>
    </row>
    <row r="2054" s="1" customFormat="1" ht="12.75" customHeight="1">
      <c r="A2054" s="866"/>
      <c r="B2054" s="114"/>
      <c r="C2054" s="115" t="s">
        <v>20</v>
      </c>
      <c r="D2054" s="115"/>
      <c r="E2054" s="116">
        <f t="shared" ref="E2054:AC2054" si="1633">E2052/E2051</f>
        <v>0.16605166051660517</v>
      </c>
      <c r="F2054" s="116">
        <f t="shared" si="1633"/>
        <v>0.17679558011049723</v>
      </c>
      <c r="G2054" s="116">
        <f t="shared" si="1633"/>
        <v>0.14814814814814814</v>
      </c>
      <c r="H2054" s="117">
        <f t="shared" si="1633"/>
        <v>0.15833333333333333</v>
      </c>
      <c r="I2054" s="116">
        <f t="shared" si="1633"/>
        <v>0.14065180102915953</v>
      </c>
      <c r="J2054" s="116">
        <f t="shared" si="1633"/>
        <v>0.10050251256281406</v>
      </c>
      <c r="K2054" s="116">
        <f t="shared" si="1633"/>
        <v>0.10559006211180123</v>
      </c>
      <c r="L2054" s="116">
        <f t="shared" si="1633"/>
        <v>0.1056</v>
      </c>
      <c r="M2054" s="116">
        <f t="shared" si="1633"/>
        <v>0.1141304347826087</v>
      </c>
      <c r="N2054" s="117">
        <f t="shared" si="1633"/>
        <v>0.1194331983805668</v>
      </c>
      <c r="O2054" s="116">
        <f t="shared" si="1633"/>
        <v>0.13118279569892474</v>
      </c>
      <c r="P2054" s="116">
        <f t="shared" si="1633"/>
        <v>0.15065502183406113</v>
      </c>
      <c r="Q2054" s="116">
        <f t="shared" si="1633"/>
        <v>0.15492957746478872</v>
      </c>
      <c r="R2054" s="116">
        <f t="shared" si="1633"/>
        <v>0.16808510638297874</v>
      </c>
      <c r="S2054" s="116">
        <f t="shared" si="1633"/>
        <v>0.13771186440677965</v>
      </c>
      <c r="T2054" s="116">
        <f t="shared" si="1633"/>
        <v>0.13492063492063491</v>
      </c>
      <c r="U2054" s="116">
        <f t="shared" si="1633"/>
        <v>0.13102119460500963</v>
      </c>
      <c r="V2054" s="117">
        <f t="shared" si="1633"/>
        <v>0.10546139359698681</v>
      </c>
      <c r="W2054" s="116">
        <f t="shared" si="1633"/>
        <v>0.12619502868068833</v>
      </c>
      <c r="X2054" s="116">
        <f t="shared" si="1633"/>
        <v>0.14705882352941177</v>
      </c>
      <c r="Y2054" s="116">
        <f t="shared" si="1633"/>
        <v>0.14777327935222673</v>
      </c>
      <c r="Z2054" s="116">
        <f t="shared" si="1633"/>
        <v>0.1419753086419753</v>
      </c>
      <c r="AA2054" s="116">
        <f t="shared" si="1633"/>
        <v>0.1225296442687747</v>
      </c>
      <c r="AB2054" s="116">
        <f t="shared" si="1633"/>
        <v>0.14150943396226415</v>
      </c>
      <c r="AC2054" s="125">
        <f t="shared" si="1633"/>
        <v>0.13577721837633736</v>
      </c>
      <c r="AD2054" s="16"/>
      <c r="AE2054" s="16"/>
      <c r="AF2054" s="16"/>
      <c r="AG2054" s="16"/>
      <c r="AH2054" s="16"/>
      <c r="AI2054" s="16"/>
      <c r="AJ2054" s="16"/>
      <c r="AK2054" s="16"/>
      <c r="AL2054" s="16"/>
      <c r="AM2054" s="16"/>
      <c r="AN2054" s="16"/>
      <c r="AO2054" s="16"/>
    </row>
    <row r="2055" s="1" customFormat="1" ht="12.75" customHeight="1">
      <c r="A2055" s="463"/>
      <c r="B2055" s="464" t="s">
        <v>50</v>
      </c>
      <c r="C2055" s="33" t="s">
        <v>15</v>
      </c>
      <c r="D2055" s="33" t="s">
        <v>16</v>
      </c>
      <c r="E2055" s="122">
        <v>0.000241</v>
      </c>
      <c r="F2055" s="122">
        <v>0.00024649999999999997</v>
      </c>
      <c r="G2055" s="122">
        <v>0.00024399999999999999</v>
      </c>
      <c r="H2055" s="123">
        <v>0.00024250000000000001</v>
      </c>
      <c r="I2055" s="122">
        <v>0.00024250000000000001</v>
      </c>
      <c r="J2055" s="122">
        <v>0.00023450000000000001</v>
      </c>
      <c r="K2055" s="122">
        <v>0.00023599999999999999</v>
      </c>
      <c r="L2055" s="122">
        <v>0.00024049999999999999</v>
      </c>
      <c r="M2055" s="122">
        <v>0.00023250000000000001</v>
      </c>
      <c r="N2055" s="123">
        <v>0.00023250000000000001</v>
      </c>
      <c r="O2055" s="122">
        <v>0.000233</v>
      </c>
      <c r="P2055" s="122">
        <v>0.00023800000000000001</v>
      </c>
      <c r="Q2055" s="122">
        <v>0.00023800000000000001</v>
      </c>
      <c r="R2055" s="122">
        <v>0.00023800000000000001</v>
      </c>
      <c r="S2055" s="122">
        <v>0.0002455</v>
      </c>
      <c r="T2055" s="122">
        <v>0.0002385</v>
      </c>
      <c r="U2055" s="122">
        <v>0.00023499999999999999</v>
      </c>
      <c r="V2055" s="123">
        <v>0.00023499999999999999</v>
      </c>
      <c r="W2055" s="122">
        <v>0.0002365</v>
      </c>
      <c r="X2055" s="122">
        <v>0.000243</v>
      </c>
      <c r="Y2055" s="122">
        <v>0.00023599999999999999</v>
      </c>
      <c r="Z2055" s="122">
        <v>0.00024600000000000002</v>
      </c>
      <c r="AA2055" s="122">
        <v>0.00023800000000000001</v>
      </c>
      <c r="AB2055" s="122">
        <v>0.00023800000000000001</v>
      </c>
      <c r="AC2055" s="216">
        <f t="shared" ref="AC2055:AC2056" si="1634">SUM(E2055:AB2055)</f>
        <v>0.0057310000000000009</v>
      </c>
      <c r="AD2055" s="16"/>
      <c r="AE2055" s="16"/>
      <c r="AF2055" s="16"/>
      <c r="AG2055" s="16"/>
      <c r="AH2055" s="16"/>
      <c r="AI2055" s="16"/>
      <c r="AJ2055" s="16"/>
      <c r="AK2055" s="16"/>
      <c r="AL2055" s="16"/>
      <c r="AM2055" s="16"/>
      <c r="AN2055" s="16"/>
      <c r="AO2055" s="16"/>
    </row>
    <row r="2056" s="1" customFormat="1" ht="12.75" customHeight="1">
      <c r="A2056" s="467"/>
      <c r="B2056" s="468" t="s">
        <v>51</v>
      </c>
      <c r="C2056" s="51" t="s">
        <v>15</v>
      </c>
      <c r="D2056" s="51" t="s">
        <v>16</v>
      </c>
      <c r="E2056" s="291">
        <v>0</v>
      </c>
      <c r="F2056" s="291">
        <v>0</v>
      </c>
      <c r="G2056" s="291">
        <v>0</v>
      </c>
      <c r="H2056" s="292">
        <v>0</v>
      </c>
      <c r="I2056" s="291">
        <v>0</v>
      </c>
      <c r="J2056" s="291">
        <v>0</v>
      </c>
      <c r="K2056" s="291">
        <v>0</v>
      </c>
      <c r="L2056" s="291">
        <v>0</v>
      </c>
      <c r="M2056" s="291">
        <v>0</v>
      </c>
      <c r="N2056" s="292">
        <v>0</v>
      </c>
      <c r="O2056" s="291">
        <v>0</v>
      </c>
      <c r="P2056" s="291">
        <v>0</v>
      </c>
      <c r="Q2056" s="291">
        <v>0</v>
      </c>
      <c r="R2056" s="291">
        <v>0</v>
      </c>
      <c r="S2056" s="291">
        <v>0</v>
      </c>
      <c r="T2056" s="291">
        <v>0</v>
      </c>
      <c r="U2056" s="291">
        <v>0</v>
      </c>
      <c r="V2056" s="292">
        <v>0</v>
      </c>
      <c r="W2056" s="291">
        <v>0</v>
      </c>
      <c r="X2056" s="291">
        <v>0</v>
      </c>
      <c r="Y2056" s="291">
        <v>0</v>
      </c>
      <c r="Z2056" s="291">
        <v>0</v>
      </c>
      <c r="AA2056" s="291">
        <v>0</v>
      </c>
      <c r="AB2056" s="291">
        <v>0</v>
      </c>
      <c r="AC2056" s="138">
        <f t="shared" si="1634"/>
        <v>0</v>
      </c>
      <c r="AD2056" s="16"/>
      <c r="AE2056" s="16"/>
      <c r="AF2056" s="16"/>
      <c r="AG2056" s="16"/>
      <c r="AH2056" s="16"/>
      <c r="AI2056" s="16"/>
      <c r="AJ2056" s="16"/>
      <c r="AK2056" s="16"/>
      <c r="AL2056" s="16"/>
      <c r="AM2056" s="16"/>
      <c r="AN2056" s="16"/>
      <c r="AO2056" s="16"/>
    </row>
    <row r="2057" s="1" customFormat="1" ht="12.75" customHeight="1">
      <c r="A2057" s="687" t="s">
        <v>52</v>
      </c>
      <c r="B2057" s="57"/>
      <c r="C2057" s="57" t="s">
        <v>15</v>
      </c>
      <c r="D2057" s="57"/>
      <c r="E2057" s="398">
        <f t="shared" ref="E2057:AC2058" si="1635">E2031+E2035+E2039+E2043+E2047+E2051</f>
        <v>0.70840000000000014</v>
      </c>
      <c r="F2057" s="398">
        <f t="shared" si="1635"/>
        <v>0.71420000000000006</v>
      </c>
      <c r="G2057" s="398">
        <f t="shared" si="1635"/>
        <v>0.71120000000000005</v>
      </c>
      <c r="H2057" s="103">
        <f t="shared" si="1635"/>
        <v>0.73499999999999999</v>
      </c>
      <c r="I2057" s="398">
        <f t="shared" si="1635"/>
        <v>0.74920000000000009</v>
      </c>
      <c r="J2057" s="398">
        <f t="shared" si="1635"/>
        <v>0.76360000000000006</v>
      </c>
      <c r="K2057" s="398">
        <f t="shared" si="1635"/>
        <v>0.84099999999999997</v>
      </c>
      <c r="L2057" s="398">
        <f t="shared" si="1635"/>
        <v>0.877</v>
      </c>
      <c r="M2057" s="398">
        <f t="shared" si="1635"/>
        <v>0.81420000000000003</v>
      </c>
      <c r="N2057" s="103">
        <f t="shared" si="1635"/>
        <v>0.73960000000000004</v>
      </c>
      <c r="O2057" s="398">
        <f t="shared" si="1635"/>
        <v>0.76039999999999996</v>
      </c>
      <c r="P2057" s="398">
        <f t="shared" si="1635"/>
        <v>0.64539999999999997</v>
      </c>
      <c r="Q2057" s="398">
        <f t="shared" si="1635"/>
        <v>0.69700000000000006</v>
      </c>
      <c r="R2057" s="398">
        <f t="shared" si="1635"/>
        <v>0.69479999999999997</v>
      </c>
      <c r="S2057" s="398">
        <f t="shared" si="1635"/>
        <v>0.75900000000000001</v>
      </c>
      <c r="T2057" s="398">
        <f t="shared" si="1635"/>
        <v>0.8044</v>
      </c>
      <c r="U2057" s="398">
        <f t="shared" si="1635"/>
        <v>0.78759999999999997</v>
      </c>
      <c r="V2057" s="103">
        <f t="shared" si="1635"/>
        <v>0.76939999999999997</v>
      </c>
      <c r="W2057" s="398">
        <f t="shared" si="1635"/>
        <v>0.76119999999999999</v>
      </c>
      <c r="X2057" s="398">
        <f t="shared" si="1635"/>
        <v>0.74460000000000004</v>
      </c>
      <c r="Y2057" s="398">
        <f t="shared" si="1635"/>
        <v>0.75940000000000007</v>
      </c>
      <c r="Z2057" s="398">
        <f t="shared" si="1635"/>
        <v>0.76800000000000002</v>
      </c>
      <c r="AA2057" s="398">
        <f t="shared" si="1635"/>
        <v>0.7248</v>
      </c>
      <c r="AB2057" s="398">
        <f t="shared" si="1635"/>
        <v>0.71460000000000001</v>
      </c>
      <c r="AC2057" s="59">
        <f t="shared" si="1635"/>
        <v>18.044</v>
      </c>
      <c r="AD2057" s="16"/>
      <c r="AE2057" s="16"/>
      <c r="AF2057" s="16"/>
      <c r="AG2057" s="16"/>
      <c r="AH2057" s="16"/>
      <c r="AI2057" s="16"/>
      <c r="AJ2057" s="16"/>
      <c r="AK2057" s="16"/>
      <c r="AL2057" s="16"/>
      <c r="AM2057" s="16"/>
      <c r="AN2057" s="16"/>
      <c r="AO2057" s="16"/>
    </row>
    <row r="2058" s="1" customFormat="1" ht="12.75" customHeight="1">
      <c r="A2058" s="518"/>
      <c r="B2058" s="51"/>
      <c r="C2058" s="51" t="s">
        <v>17</v>
      </c>
      <c r="D2058" s="51"/>
      <c r="E2058" s="212">
        <f t="shared" si="1635"/>
        <v>0.11660000000000001</v>
      </c>
      <c r="F2058" s="212">
        <f t="shared" si="1635"/>
        <v>0.12239999999999999</v>
      </c>
      <c r="G2058" s="212">
        <f t="shared" si="1635"/>
        <v>0.11899999999999999</v>
      </c>
      <c r="H2058" s="213">
        <f t="shared" si="1635"/>
        <v>0.12240000000000001</v>
      </c>
      <c r="I2058" s="212">
        <f t="shared" si="1635"/>
        <v>0.11199999999999999</v>
      </c>
      <c r="J2058" s="212">
        <f t="shared" si="1635"/>
        <v>0.10400000000000001</v>
      </c>
      <c r="K2058" s="212">
        <f t="shared" si="1635"/>
        <v>0.10980000000000001</v>
      </c>
      <c r="L2058" s="212">
        <f t="shared" si="1635"/>
        <v>0.11800000000000001</v>
      </c>
      <c r="M2058" s="212">
        <f t="shared" si="1635"/>
        <v>0.11259999999999999</v>
      </c>
      <c r="N2058" s="213">
        <f t="shared" si="1635"/>
        <v>0.10700000000000001</v>
      </c>
      <c r="O2058" s="212">
        <f t="shared" si="1635"/>
        <v>0.1094</v>
      </c>
      <c r="P2058" s="212">
        <f t="shared" si="1635"/>
        <v>0.1202</v>
      </c>
      <c r="Q2058" s="212">
        <f t="shared" si="1635"/>
        <v>0.12560000000000002</v>
      </c>
      <c r="R2058" s="212">
        <f t="shared" si="1635"/>
        <v>0.124</v>
      </c>
      <c r="S2058" s="212">
        <f t="shared" si="1635"/>
        <v>0.11799999999999999</v>
      </c>
      <c r="T2058" s="212">
        <f t="shared" si="1635"/>
        <v>0.11839999999999999</v>
      </c>
      <c r="U2058" s="212">
        <f t="shared" si="1635"/>
        <v>0.1132</v>
      </c>
      <c r="V2058" s="213">
        <f t="shared" si="1635"/>
        <v>0.1062</v>
      </c>
      <c r="W2058" s="212">
        <f t="shared" si="1635"/>
        <v>0.11020000000000001</v>
      </c>
      <c r="X2058" s="212">
        <f t="shared" si="1635"/>
        <v>0.11600000000000001</v>
      </c>
      <c r="Y2058" s="212">
        <f t="shared" si="1635"/>
        <v>0.1268</v>
      </c>
      <c r="Z2058" s="212">
        <f t="shared" si="1635"/>
        <v>0.12520000000000001</v>
      </c>
      <c r="AA2058" s="212">
        <f t="shared" si="1635"/>
        <v>0.1182</v>
      </c>
      <c r="AB2058" s="212">
        <f t="shared" si="1635"/>
        <v>0.1212</v>
      </c>
      <c r="AC2058" s="101">
        <f t="shared" si="1635"/>
        <v>2.7964000000000011</v>
      </c>
      <c r="AD2058" s="16"/>
      <c r="AE2058" s="16"/>
      <c r="AF2058" s="16"/>
      <c r="AG2058" s="16"/>
      <c r="AH2058" s="16"/>
      <c r="AI2058" s="16"/>
      <c r="AJ2058" s="16"/>
      <c r="AK2058" s="16"/>
      <c r="AL2058" s="16"/>
      <c r="AM2058" s="16"/>
      <c r="AN2058" s="16"/>
      <c r="AO2058" s="16"/>
    </row>
    <row r="2059" s="1" customFormat="1" ht="12.75" customHeight="1">
      <c r="A2059" s="139" t="s">
        <v>53</v>
      </c>
      <c r="B2059" s="140"/>
      <c r="C2059" s="141" t="s">
        <v>15</v>
      </c>
      <c r="D2059" s="141"/>
      <c r="E2059" s="107">
        <f t="shared" ref="E2059:AC2060" si="1636">E2012+E2017-E2057</f>
        <v>0.12199999999999989</v>
      </c>
      <c r="F2059" s="107">
        <f t="shared" si="1636"/>
        <v>0.13059999999999994</v>
      </c>
      <c r="G2059" s="107">
        <f t="shared" si="1636"/>
        <v>0.14710000000000001</v>
      </c>
      <c r="H2059" s="103">
        <f t="shared" si="1636"/>
        <v>0.15089999999999992</v>
      </c>
      <c r="I2059" s="107">
        <f t="shared" si="1636"/>
        <v>0.15979999999999994</v>
      </c>
      <c r="J2059" s="107">
        <f t="shared" si="1636"/>
        <v>0.17659999999999987</v>
      </c>
      <c r="K2059" s="107">
        <f t="shared" si="1636"/>
        <v>0.15259999999999996</v>
      </c>
      <c r="L2059" s="107">
        <f t="shared" si="1636"/>
        <v>0.089299999999999935</v>
      </c>
      <c r="M2059" s="107">
        <f t="shared" si="1636"/>
        <v>0.0504</v>
      </c>
      <c r="N2059" s="103">
        <f t="shared" si="1636"/>
        <v>0.043099999999999916</v>
      </c>
      <c r="O2059" s="107">
        <f t="shared" si="1636"/>
        <v>0.01419999999999999</v>
      </c>
      <c r="P2059" s="107">
        <f t="shared" si="1636"/>
        <v>0.12919999999999998</v>
      </c>
      <c r="Q2059" s="107">
        <f t="shared" si="1636"/>
        <v>0.076999999999999957</v>
      </c>
      <c r="R2059" s="107">
        <f t="shared" si="1636"/>
        <v>0.081600000000000006</v>
      </c>
      <c r="S2059" s="107">
        <f t="shared" si="1636"/>
        <v>0.04500000000000004</v>
      </c>
      <c r="T2059" s="107">
        <f t="shared" si="1636"/>
        <v>0.018799999999999928</v>
      </c>
      <c r="U2059" s="107">
        <f t="shared" si="1636"/>
        <v>0.04610000000000003</v>
      </c>
      <c r="V2059" s="103">
        <f t="shared" si="1636"/>
        <v>0.078100000000000058</v>
      </c>
      <c r="W2059" s="107">
        <f t="shared" si="1636"/>
        <v>0.091700000000000004</v>
      </c>
      <c r="X2059" s="107">
        <f t="shared" si="1636"/>
        <v>0.079200000000000048</v>
      </c>
      <c r="Y2059" s="107">
        <f t="shared" si="1636"/>
        <v>0.082699999999999996</v>
      </c>
      <c r="Z2059" s="107">
        <f t="shared" si="1636"/>
        <v>0.073499999999999899</v>
      </c>
      <c r="AA2059" s="107">
        <f t="shared" si="1636"/>
        <v>0.051599999999999979</v>
      </c>
      <c r="AB2059" s="107">
        <f t="shared" si="1636"/>
        <v>0.082500000000000018</v>
      </c>
      <c r="AC2059" s="134">
        <f t="shared" si="1636"/>
        <v>2.1736000000000004</v>
      </c>
      <c r="AD2059" s="16"/>
      <c r="AE2059" s="16"/>
      <c r="AF2059" s="16"/>
      <c r="AG2059" s="16"/>
      <c r="AH2059" s="16"/>
      <c r="AI2059" s="16"/>
      <c r="AJ2059" s="16"/>
      <c r="AK2059" s="16"/>
      <c r="AL2059" s="16"/>
      <c r="AM2059" s="16"/>
      <c r="AN2059" s="16"/>
      <c r="AO2059" s="16"/>
    </row>
    <row r="2060" s="1" customFormat="1" ht="12.75" customHeight="1">
      <c r="A2060" s="143"/>
      <c r="B2060" s="144"/>
      <c r="C2060" s="145" t="s">
        <v>17</v>
      </c>
      <c r="D2060" s="489"/>
      <c r="E2060" s="811">
        <f t="shared" si="1636"/>
        <v>-0.019700000000000009</v>
      </c>
      <c r="F2060" s="811">
        <f t="shared" si="1636"/>
        <v>-0.025499999999999995</v>
      </c>
      <c r="G2060" s="811">
        <f t="shared" si="1636"/>
        <v>-0.023299999999999987</v>
      </c>
      <c r="H2060" s="213">
        <f t="shared" si="1636"/>
        <v>-0.024600000000000011</v>
      </c>
      <c r="I2060" s="811">
        <f t="shared" si="1636"/>
        <v>-0.017799999999999983</v>
      </c>
      <c r="J2060" s="811">
        <f t="shared" si="1636"/>
        <v>-0.011600000000000013</v>
      </c>
      <c r="K2060" s="811">
        <f t="shared" si="1636"/>
        <v>-0.01440000000000001</v>
      </c>
      <c r="L2060" s="811">
        <f t="shared" si="1636"/>
        <v>-0.034000000000000002</v>
      </c>
      <c r="M2060" s="811">
        <f t="shared" si="1636"/>
        <v>-0.025899999999999992</v>
      </c>
      <c r="N2060" s="213">
        <f t="shared" si="1636"/>
        <v>-0.028400000000000009</v>
      </c>
      <c r="O2060" s="811">
        <f t="shared" si="1636"/>
        <v>-0.042499999999999996</v>
      </c>
      <c r="P2060" s="811">
        <f t="shared" si="1636"/>
        <v>-0.034099999999999991</v>
      </c>
      <c r="Q2060" s="811">
        <f t="shared" si="1636"/>
        <v>-0.044300000000000006</v>
      </c>
      <c r="R2060" s="811">
        <f t="shared" si="1636"/>
        <v>-0.038199999999999998</v>
      </c>
      <c r="S2060" s="811">
        <f t="shared" si="1636"/>
        <v>-0.021099999999999994</v>
      </c>
      <c r="T2060" s="811">
        <f t="shared" si="1636"/>
        <v>-0.022399999999999989</v>
      </c>
      <c r="U2060" s="811">
        <f t="shared" si="1636"/>
        <v>-0.0184</v>
      </c>
      <c r="V2060" s="213">
        <f t="shared" si="1636"/>
        <v>-0.012900000000000009</v>
      </c>
      <c r="W2060" s="811">
        <f t="shared" si="1636"/>
        <v>-0.010900000000000007</v>
      </c>
      <c r="X2060" s="811">
        <f t="shared" si="1636"/>
        <v>-0.0091999999999999998</v>
      </c>
      <c r="Y2060" s="811">
        <f t="shared" si="1636"/>
        <v>-0.01999999999999999</v>
      </c>
      <c r="Z2060" s="811">
        <f t="shared" si="1636"/>
        <v>-0.023800000000000016</v>
      </c>
      <c r="AA2060" s="811">
        <f t="shared" si="1636"/>
        <v>-0.021900000000000003</v>
      </c>
      <c r="AB2060" s="811">
        <f t="shared" si="1636"/>
        <v>-0.019500000000000003</v>
      </c>
      <c r="AC2060" s="138">
        <f t="shared" si="1636"/>
        <v>-0.56440000000000179</v>
      </c>
      <c r="AD2060" s="16"/>
      <c r="AE2060" s="16"/>
      <c r="AF2060" s="16"/>
      <c r="AG2060" s="16"/>
      <c r="AH2060" s="16"/>
      <c r="AI2060" s="16"/>
      <c r="AJ2060" s="16"/>
      <c r="AK2060" s="16"/>
      <c r="AL2060" s="16"/>
      <c r="AM2060" s="16"/>
      <c r="AN2060" s="16"/>
      <c r="AO2060" s="16"/>
    </row>
    <row r="2061" s="827" customFormat="1" ht="12.75" customHeight="1">
      <c r="A2061" s="437" t="s">
        <v>187</v>
      </c>
      <c r="B2061" s="438"/>
      <c r="C2061" s="439" t="s">
        <v>15</v>
      </c>
      <c r="D2061" s="439"/>
      <c r="E2061" s="376"/>
      <c r="F2061" s="376"/>
      <c r="G2061" s="376"/>
      <c r="H2061" s="376"/>
      <c r="I2061" s="376"/>
      <c r="J2061" s="376"/>
      <c r="K2061" s="376"/>
      <c r="L2061" s="376"/>
      <c r="M2061" s="376"/>
      <c r="N2061" s="376"/>
      <c r="O2061" s="376"/>
      <c r="P2061" s="376"/>
      <c r="Q2061" s="376"/>
      <c r="R2061" s="376"/>
      <c r="S2061" s="376"/>
      <c r="T2061" s="376"/>
      <c r="U2061" s="376"/>
      <c r="V2061" s="376"/>
      <c r="W2061" s="376"/>
      <c r="X2061" s="376"/>
      <c r="Y2061" s="376"/>
      <c r="Z2061" s="376"/>
      <c r="AA2061" s="376"/>
      <c r="AB2061" s="376"/>
      <c r="AC2061" s="873"/>
      <c r="AD2061" s="24"/>
      <c r="AE2061" s="24"/>
      <c r="AF2061" s="24"/>
      <c r="AG2061" s="24"/>
      <c r="AH2061" s="24"/>
      <c r="AI2061" s="24"/>
      <c r="AJ2061" s="24"/>
      <c r="AK2061" s="24"/>
      <c r="AL2061" s="24"/>
      <c r="AM2061" s="24"/>
      <c r="AN2061" s="24"/>
      <c r="AO2061" s="24"/>
    </row>
    <row r="2062" s="827" customFormat="1" ht="12.75" customHeight="1">
      <c r="A2062" s="441"/>
      <c r="B2062" s="442"/>
      <c r="C2062" s="443" t="s">
        <v>17</v>
      </c>
      <c r="D2062" s="443"/>
      <c r="E2062" s="386"/>
      <c r="F2062" s="386"/>
      <c r="G2062" s="386"/>
      <c r="H2062" s="386"/>
      <c r="I2062" s="386"/>
      <c r="J2062" s="386"/>
      <c r="K2062" s="386"/>
      <c r="L2062" s="386"/>
      <c r="M2062" s="386"/>
      <c r="N2062" s="386"/>
      <c r="O2062" s="386"/>
      <c r="P2062" s="386"/>
      <c r="Q2062" s="386"/>
      <c r="R2062" s="386"/>
      <c r="S2062" s="386"/>
      <c r="T2062" s="386"/>
      <c r="U2062" s="386"/>
      <c r="V2062" s="386"/>
      <c r="W2062" s="386"/>
      <c r="X2062" s="386"/>
      <c r="Y2062" s="386"/>
      <c r="Z2062" s="386"/>
      <c r="AA2062" s="386"/>
      <c r="AB2062" s="386"/>
      <c r="AC2062" s="874"/>
      <c r="AD2062" s="24"/>
      <c r="AE2062" s="24"/>
      <c r="AF2062" s="24"/>
      <c r="AG2062" s="24"/>
      <c r="AH2062" s="24"/>
      <c r="AI2062" s="24"/>
      <c r="AJ2062" s="24"/>
      <c r="AK2062" s="24"/>
      <c r="AL2062" s="24"/>
      <c r="AM2062" s="24"/>
      <c r="AN2062" s="24"/>
      <c r="AO2062" s="24"/>
    </row>
    <row r="2063" s="1" customFormat="1" ht="27" customHeight="1">
      <c r="A2063" s="192"/>
      <c r="B2063" s="16"/>
      <c r="C2063" s="193" t="s">
        <v>78</v>
      </c>
      <c r="D2063" s="16"/>
      <c r="E2063" s="16"/>
      <c r="F2063" s="16"/>
      <c r="G2063" s="16"/>
      <c r="H2063" s="194">
        <f>H2043+H2047+H2051</f>
        <v>0.64500000000000002</v>
      </c>
      <c r="I2063" s="16"/>
      <c r="J2063" s="16"/>
      <c r="K2063" s="16"/>
      <c r="L2063" s="16"/>
      <c r="M2063" s="16"/>
      <c r="N2063" s="194">
        <f>N2043+N2047+N2051</f>
        <v>0.63800000000000001</v>
      </c>
      <c r="O2063" s="16"/>
      <c r="P2063" s="16"/>
      <c r="Q2063" s="16"/>
      <c r="R2063" s="16"/>
      <c r="S2063" s="16"/>
      <c r="T2063" s="16"/>
      <c r="U2063" s="16"/>
      <c r="V2063" s="194">
        <f>V2043+V2047+V2051</f>
        <v>0.67159999999999997</v>
      </c>
      <c r="W2063" s="16"/>
      <c r="X2063" s="16"/>
      <c r="Y2063" s="218">
        <f>Y2043+Y2047+Y2051</f>
        <v>0.65480000000000005</v>
      </c>
      <c r="Z2063" s="16"/>
      <c r="AA2063" s="16"/>
      <c r="AB2063" s="16"/>
      <c r="AC2063" s="16"/>
      <c r="AD2063" s="16"/>
      <c r="AE2063" s="16"/>
      <c r="AF2063" s="16"/>
      <c r="AG2063" s="16"/>
      <c r="AH2063" s="16"/>
      <c r="AI2063" s="16"/>
      <c r="AJ2063" s="16"/>
      <c r="AK2063" s="16"/>
      <c r="AL2063" s="16"/>
      <c r="AM2063" s="16"/>
      <c r="AN2063" s="16"/>
      <c r="AO2063" s="16"/>
    </row>
    <row r="2064" s="1" customFormat="1" ht="27.75" customHeight="1">
      <c r="A2064" s="824" t="s">
        <v>5</v>
      </c>
      <c r="B2064" s="339" t="s">
        <v>6</v>
      </c>
      <c r="C2064" s="19" t="s">
        <v>7</v>
      </c>
      <c r="D2064" s="19" t="s">
        <v>8</v>
      </c>
      <c r="E2064" s="374" t="s">
        <v>9</v>
      </c>
      <c r="F2064" s="374"/>
      <c r="G2064" s="374"/>
      <c r="H2064" s="374"/>
      <c r="I2064" s="374"/>
      <c r="J2064" s="374"/>
      <c r="K2064" s="374"/>
      <c r="L2064" s="374"/>
      <c r="M2064" s="374"/>
      <c r="N2064" s="374"/>
      <c r="O2064" s="374"/>
      <c r="P2064" s="374"/>
      <c r="Q2064" s="374"/>
      <c r="R2064" s="374"/>
      <c r="S2064" s="374"/>
      <c r="T2064" s="374"/>
      <c r="U2064" s="374"/>
      <c r="V2064" s="374"/>
      <c r="W2064" s="374"/>
      <c r="X2064" s="374"/>
      <c r="Y2064" s="374"/>
      <c r="Z2064" s="374"/>
      <c r="AA2064" s="374"/>
      <c r="AB2064" s="374"/>
      <c r="AC2064" s="826" t="s">
        <v>10</v>
      </c>
      <c r="AD2064" s="16"/>
      <c r="AE2064" s="16"/>
      <c r="AF2064" s="16"/>
      <c r="AG2064" s="16"/>
      <c r="AH2064" s="16"/>
      <c r="AI2064" s="16"/>
      <c r="AJ2064" s="16"/>
      <c r="AK2064" s="16"/>
      <c r="AL2064" s="16"/>
      <c r="AM2064" s="16"/>
      <c r="AN2064" s="16"/>
      <c r="AO2064" s="16"/>
    </row>
    <row r="2065" s="827" customFormat="1" ht="12.75" customHeight="1">
      <c r="A2065" s="195" t="s">
        <v>797</v>
      </c>
      <c r="B2065" s="196"/>
      <c r="C2065" s="160"/>
      <c r="D2065" s="160"/>
      <c r="E2065" s="26">
        <v>1</v>
      </c>
      <c r="F2065" s="26">
        <v>2</v>
      </c>
      <c r="G2065" s="26">
        <v>3</v>
      </c>
      <c r="H2065" s="26">
        <v>4</v>
      </c>
      <c r="I2065" s="26">
        <v>5</v>
      </c>
      <c r="J2065" s="26">
        <v>6</v>
      </c>
      <c r="K2065" s="26">
        <v>7</v>
      </c>
      <c r="L2065" s="26">
        <v>8</v>
      </c>
      <c r="M2065" s="26">
        <v>9</v>
      </c>
      <c r="N2065" s="26">
        <v>10</v>
      </c>
      <c r="O2065" s="26">
        <v>11</v>
      </c>
      <c r="P2065" s="26">
        <v>12</v>
      </c>
      <c r="Q2065" s="26">
        <v>13</v>
      </c>
      <c r="R2065" s="26">
        <v>14</v>
      </c>
      <c r="S2065" s="26">
        <v>15</v>
      </c>
      <c r="T2065" s="26">
        <v>16</v>
      </c>
      <c r="U2065" s="26">
        <v>17</v>
      </c>
      <c r="V2065" s="26">
        <v>18</v>
      </c>
      <c r="W2065" s="26">
        <v>19</v>
      </c>
      <c r="X2065" s="26">
        <v>20</v>
      </c>
      <c r="Y2065" s="26">
        <v>21</v>
      </c>
      <c r="Z2065" s="26">
        <v>22</v>
      </c>
      <c r="AA2065" s="26">
        <v>23</v>
      </c>
      <c r="AB2065" s="26">
        <v>24</v>
      </c>
      <c r="AC2065" s="828"/>
      <c r="AD2065" s="24"/>
      <c r="AE2065" s="24"/>
      <c r="AF2065" s="24"/>
      <c r="AG2065" s="24"/>
      <c r="AH2065" s="24"/>
      <c r="AI2065" s="24"/>
      <c r="AJ2065" s="24"/>
      <c r="AK2065" s="24"/>
      <c r="AL2065" s="24"/>
      <c r="AM2065" s="24"/>
      <c r="AN2065" s="24"/>
      <c r="AO2065" s="24"/>
    </row>
    <row r="2066" s="827" customFormat="1" ht="12.75" customHeight="1">
      <c r="A2066" s="375" t="s">
        <v>143</v>
      </c>
      <c r="B2066" s="376"/>
      <c r="C2066" s="377"/>
      <c r="D2066" s="378"/>
      <c r="E2066" s="376">
        <v>20</v>
      </c>
      <c r="F2066" s="376">
        <v>20</v>
      </c>
      <c r="G2066" s="376">
        <v>20</v>
      </c>
      <c r="H2066" s="376">
        <v>20</v>
      </c>
      <c r="I2066" s="376">
        <v>20</v>
      </c>
      <c r="J2066" s="376">
        <v>20</v>
      </c>
      <c r="K2066" s="376">
        <v>20</v>
      </c>
      <c r="L2066" s="376">
        <v>20</v>
      </c>
      <c r="M2066" s="376">
        <v>20</v>
      </c>
      <c r="N2066" s="376">
        <v>20</v>
      </c>
      <c r="O2066" s="376">
        <v>20</v>
      </c>
      <c r="P2066" s="376">
        <v>20</v>
      </c>
      <c r="Q2066" s="376">
        <v>20</v>
      </c>
      <c r="R2066" s="376">
        <v>20</v>
      </c>
      <c r="S2066" s="376">
        <v>20</v>
      </c>
      <c r="T2066" s="376">
        <v>20</v>
      </c>
      <c r="U2066" s="376">
        <v>20</v>
      </c>
      <c r="V2066" s="376">
        <v>20</v>
      </c>
      <c r="W2066" s="376">
        <v>20</v>
      </c>
      <c r="X2066" s="376">
        <v>20</v>
      </c>
      <c r="Y2066" s="376">
        <v>20</v>
      </c>
      <c r="Z2066" s="376">
        <v>20</v>
      </c>
      <c r="AA2066" s="376">
        <v>20</v>
      </c>
      <c r="AB2066" s="376">
        <v>20</v>
      </c>
      <c r="AC2066" s="854"/>
      <c r="AD2066" s="24"/>
      <c r="AE2066" s="24"/>
      <c r="AF2066" s="24"/>
      <c r="AG2066" s="24"/>
      <c r="AH2066" s="24"/>
      <c r="AI2066" s="24"/>
      <c r="AJ2066" s="24"/>
      <c r="AK2066" s="24"/>
      <c r="AL2066" s="24"/>
      <c r="AM2066" s="24"/>
      <c r="AN2066" s="24"/>
      <c r="AO2066" s="24"/>
    </row>
    <row r="2067" s="827" customFormat="1" ht="12.75" customHeight="1">
      <c r="A2067" s="447" t="s">
        <v>144</v>
      </c>
      <c r="B2067" s="448"/>
      <c r="C2067" s="449"/>
      <c r="D2067" s="449"/>
      <c r="E2067" s="448"/>
      <c r="F2067" s="448"/>
      <c r="G2067" s="448"/>
      <c r="H2067" s="448"/>
      <c r="I2067" s="448"/>
      <c r="J2067" s="448"/>
      <c r="K2067" s="448"/>
      <c r="L2067" s="448"/>
      <c r="M2067" s="448"/>
      <c r="N2067" s="448"/>
      <c r="O2067" s="448"/>
      <c r="P2067" s="448"/>
      <c r="Q2067" s="448"/>
      <c r="R2067" s="448"/>
      <c r="S2067" s="448"/>
      <c r="T2067" s="448"/>
      <c r="U2067" s="448"/>
      <c r="V2067" s="448"/>
      <c r="W2067" s="448"/>
      <c r="X2067" s="448"/>
      <c r="Y2067" s="448"/>
      <c r="Z2067" s="448"/>
      <c r="AA2067" s="448"/>
      <c r="AB2067" s="448"/>
      <c r="AC2067" s="855"/>
      <c r="AD2067" s="24"/>
      <c r="AE2067" s="24"/>
      <c r="AF2067" s="24"/>
      <c r="AG2067" s="24"/>
      <c r="AH2067" s="24"/>
      <c r="AI2067" s="24"/>
      <c r="AJ2067" s="24"/>
      <c r="AK2067" s="24"/>
      <c r="AL2067" s="24"/>
      <c r="AM2067" s="24"/>
      <c r="AN2067" s="24"/>
      <c r="AO2067" s="24"/>
    </row>
    <row r="2068" s="1" customFormat="1" ht="12.75" customHeight="1">
      <c r="A2068" s="182" t="s">
        <v>484</v>
      </c>
      <c r="B2068" s="943" t="s">
        <v>485</v>
      </c>
      <c r="C2068" s="33" t="s">
        <v>15</v>
      </c>
      <c r="D2068" s="33" t="s">
        <v>740</v>
      </c>
      <c r="E2068" s="374"/>
      <c r="F2068" s="374"/>
      <c r="G2068" s="374"/>
      <c r="H2068" s="459"/>
      <c r="I2068" s="374"/>
      <c r="J2068" s="374"/>
      <c r="K2068" s="374"/>
      <c r="L2068" s="374"/>
      <c r="M2068" s="374"/>
      <c r="N2068" s="459"/>
      <c r="O2068" s="374"/>
      <c r="P2068" s="374"/>
      <c r="Q2068" s="374"/>
      <c r="R2068" s="374"/>
      <c r="S2068" s="374"/>
      <c r="T2068" s="374"/>
      <c r="U2068" s="374"/>
      <c r="V2068" s="459"/>
      <c r="W2068" s="374"/>
      <c r="X2068" s="374"/>
      <c r="Y2068" s="374"/>
      <c r="Z2068" s="374"/>
      <c r="AA2068" s="374"/>
      <c r="AB2068" s="374"/>
      <c r="AC2068" s="36">
        <f t="shared" ref="AC2068:AC2069" si="1637">SUM(E2068:AB2068)</f>
        <v>0</v>
      </c>
      <c r="AD2068" s="16"/>
      <c r="AE2068" s="16"/>
      <c r="AF2068" s="16"/>
      <c r="AG2068" s="16"/>
      <c r="AH2068" s="16"/>
      <c r="AI2068" s="16"/>
      <c r="AJ2068" s="16"/>
      <c r="AK2068" s="16"/>
      <c r="AL2068" s="16"/>
      <c r="AM2068" s="16"/>
      <c r="AN2068" s="16"/>
      <c r="AO2068" s="16"/>
    </row>
    <row r="2069" s="1" customFormat="1" ht="12.75" customHeight="1">
      <c r="A2069" s="183"/>
      <c r="B2069" s="897"/>
      <c r="C2069" s="39" t="s">
        <v>17</v>
      </c>
      <c r="D2069" s="39" t="s">
        <v>740</v>
      </c>
      <c r="E2069" s="119"/>
      <c r="F2069" s="119"/>
      <c r="G2069" s="119"/>
      <c r="H2069" s="400"/>
      <c r="I2069" s="119"/>
      <c r="J2069" s="119"/>
      <c r="K2069" s="119"/>
      <c r="L2069" s="119"/>
      <c r="M2069" s="119"/>
      <c r="N2069" s="400"/>
      <c r="O2069" s="119"/>
      <c r="P2069" s="119"/>
      <c r="Q2069" s="119"/>
      <c r="R2069" s="119"/>
      <c r="S2069" s="119"/>
      <c r="T2069" s="119"/>
      <c r="U2069" s="119"/>
      <c r="V2069" s="400"/>
      <c r="W2069" s="119"/>
      <c r="X2069" s="119"/>
      <c r="Y2069" s="119"/>
      <c r="Z2069" s="119"/>
      <c r="AA2069" s="119"/>
      <c r="AB2069" s="119"/>
      <c r="AC2069" s="42">
        <f t="shared" si="1637"/>
        <v>0</v>
      </c>
      <c r="AD2069" s="16"/>
      <c r="AE2069" s="16"/>
      <c r="AF2069" s="16"/>
      <c r="AG2069" s="16"/>
      <c r="AH2069" s="16"/>
      <c r="AI2069" s="16"/>
      <c r="AJ2069" s="16"/>
      <c r="AK2069" s="16"/>
      <c r="AL2069" s="16"/>
      <c r="AM2069" s="16"/>
      <c r="AN2069" s="16"/>
      <c r="AO2069" s="16"/>
    </row>
    <row r="2070" s="1" customFormat="1" ht="12.75" customHeight="1">
      <c r="A2070" s="183"/>
      <c r="B2070" s="897"/>
      <c r="C2070" s="39" t="s">
        <v>18</v>
      </c>
      <c r="D2070" s="39" t="s">
        <v>740</v>
      </c>
      <c r="E2070" s="119"/>
      <c r="F2070" s="119"/>
      <c r="G2070" s="119"/>
      <c r="H2070" s="400"/>
      <c r="I2070" s="119"/>
      <c r="J2070" s="119"/>
      <c r="K2070" s="119"/>
      <c r="L2070" s="119"/>
      <c r="M2070" s="119"/>
      <c r="N2070" s="400"/>
      <c r="O2070" s="119"/>
      <c r="P2070" s="119"/>
      <c r="Q2070" s="119"/>
      <c r="R2070" s="119"/>
      <c r="S2070" s="119"/>
      <c r="T2070" s="119"/>
      <c r="U2070" s="119"/>
      <c r="V2070" s="400"/>
      <c r="W2070" s="119"/>
      <c r="X2070" s="119"/>
      <c r="Y2070" s="119"/>
      <c r="Z2070" s="119"/>
      <c r="AA2070" s="119"/>
      <c r="AB2070" s="119"/>
      <c r="AC2070" s="42"/>
      <c r="AD2070" s="16"/>
      <c r="AE2070" s="16"/>
      <c r="AF2070" s="16"/>
      <c r="AG2070" s="16"/>
      <c r="AH2070" s="16"/>
      <c r="AI2070" s="16"/>
      <c r="AJ2070" s="16"/>
      <c r="AK2070" s="16"/>
      <c r="AL2070" s="16"/>
      <c r="AM2070" s="16"/>
      <c r="AN2070" s="16"/>
      <c r="AO2070" s="16"/>
    </row>
    <row r="2071" s="1" customFormat="1" ht="12.75" customHeight="1">
      <c r="A2071" s="183"/>
      <c r="B2071" s="897"/>
      <c r="C2071" s="115" t="s">
        <v>20</v>
      </c>
      <c r="D2071" s="115"/>
      <c r="E2071" s="116" t="e">
        <f t="shared" ref="E2071:AC2076" si="1638">E2069/E2068</f>
        <v>#DIV/0!</v>
      </c>
      <c r="F2071" s="116" t="e">
        <f t="shared" si="1638"/>
        <v>#DIV/0!</v>
      </c>
      <c r="G2071" s="116" t="e">
        <f t="shared" si="1638"/>
        <v>#DIV/0!</v>
      </c>
      <c r="H2071" s="117" t="e">
        <f t="shared" si="1638"/>
        <v>#DIV/0!</v>
      </c>
      <c r="I2071" s="116" t="e">
        <f t="shared" si="1638"/>
        <v>#DIV/0!</v>
      </c>
      <c r="J2071" s="116" t="e">
        <f t="shared" si="1638"/>
        <v>#DIV/0!</v>
      </c>
      <c r="K2071" s="116" t="e">
        <f t="shared" si="1638"/>
        <v>#DIV/0!</v>
      </c>
      <c r="L2071" s="116" t="e">
        <f t="shared" si="1638"/>
        <v>#DIV/0!</v>
      </c>
      <c r="M2071" s="116" t="e">
        <f t="shared" si="1638"/>
        <v>#DIV/0!</v>
      </c>
      <c r="N2071" s="117" t="e">
        <f t="shared" si="1638"/>
        <v>#DIV/0!</v>
      </c>
      <c r="O2071" s="116" t="e">
        <f t="shared" si="1638"/>
        <v>#DIV/0!</v>
      </c>
      <c r="P2071" s="116" t="e">
        <f t="shared" si="1638"/>
        <v>#DIV/0!</v>
      </c>
      <c r="Q2071" s="116" t="e">
        <f t="shared" si="1638"/>
        <v>#DIV/0!</v>
      </c>
      <c r="R2071" s="116" t="e">
        <f t="shared" si="1638"/>
        <v>#DIV/0!</v>
      </c>
      <c r="S2071" s="116" t="e">
        <f t="shared" si="1638"/>
        <v>#DIV/0!</v>
      </c>
      <c r="T2071" s="116" t="e">
        <f t="shared" si="1638"/>
        <v>#DIV/0!</v>
      </c>
      <c r="U2071" s="116" t="e">
        <f t="shared" si="1638"/>
        <v>#DIV/0!</v>
      </c>
      <c r="V2071" s="117" t="e">
        <f t="shared" si="1638"/>
        <v>#DIV/0!</v>
      </c>
      <c r="W2071" s="116" t="e">
        <f t="shared" si="1638"/>
        <v>#DIV/0!</v>
      </c>
      <c r="X2071" s="116" t="e">
        <f t="shared" si="1638"/>
        <v>#DIV/0!</v>
      </c>
      <c r="Y2071" s="116" t="e">
        <f t="shared" si="1638"/>
        <v>#DIV/0!</v>
      </c>
      <c r="Z2071" s="116" t="e">
        <f t="shared" si="1638"/>
        <v>#DIV/0!</v>
      </c>
      <c r="AA2071" s="116" t="e">
        <f t="shared" si="1638"/>
        <v>#DIV/0!</v>
      </c>
      <c r="AB2071" s="116" t="e">
        <f t="shared" si="1638"/>
        <v>#DIV/0!</v>
      </c>
      <c r="AC2071" s="125" t="e">
        <f t="shared" si="1638"/>
        <v>#DIV/0!</v>
      </c>
      <c r="AD2071" s="16"/>
      <c r="AE2071" s="16"/>
      <c r="AF2071" s="16"/>
      <c r="AG2071" s="16"/>
      <c r="AH2071" s="16"/>
      <c r="AI2071" s="16"/>
      <c r="AJ2071" s="16"/>
      <c r="AK2071" s="16"/>
      <c r="AL2071" s="16"/>
      <c r="AM2071" s="16"/>
      <c r="AN2071" s="16"/>
      <c r="AO2071" s="16"/>
    </row>
    <row r="2072" s="1" customFormat="1" ht="12.75" customHeight="1">
      <c r="A2072" s="184"/>
      <c r="B2072" s="355"/>
      <c r="C2072" s="898" t="s">
        <v>28</v>
      </c>
      <c r="D2072" s="321" t="s">
        <v>153</v>
      </c>
      <c r="E2072" s="899"/>
      <c r="F2072" s="899"/>
      <c r="G2072" s="899"/>
      <c r="H2072" s="899"/>
      <c r="I2072" s="899"/>
      <c r="J2072" s="899"/>
      <c r="K2072" s="899"/>
      <c r="L2072" s="899"/>
      <c r="M2072" s="899"/>
      <c r="N2072" s="899"/>
      <c r="O2072" s="899"/>
      <c r="P2072" s="899"/>
      <c r="Q2072" s="899"/>
      <c r="R2072" s="899"/>
      <c r="S2072" s="899"/>
      <c r="T2072" s="899"/>
      <c r="U2072" s="899"/>
      <c r="V2072" s="899"/>
      <c r="W2072" s="899"/>
      <c r="X2072" s="899"/>
      <c r="Y2072" s="899"/>
      <c r="Z2072" s="899"/>
      <c r="AA2072" s="899"/>
      <c r="AB2072" s="899"/>
      <c r="AC2072" s="900"/>
      <c r="AD2072" s="16"/>
      <c r="AE2072" s="16"/>
      <c r="AF2072" s="16"/>
      <c r="AG2072" s="16"/>
      <c r="AH2072" s="16"/>
      <c r="AI2072" s="16"/>
      <c r="AJ2072" s="16"/>
      <c r="AK2072" s="16"/>
      <c r="AL2072" s="16"/>
      <c r="AM2072" s="16"/>
      <c r="AN2072" s="16"/>
      <c r="AO2072" s="16"/>
    </row>
    <row r="2073" s="1" customFormat="1" ht="12.75" customHeight="1">
      <c r="A2073" s="182" t="s">
        <v>59</v>
      </c>
      <c r="B2073" s="943" t="s">
        <v>741</v>
      </c>
      <c r="C2073" s="153" t="s">
        <v>15</v>
      </c>
      <c r="D2073" s="1174" t="s">
        <v>19</v>
      </c>
      <c r="E2073" s="1175">
        <v>0.5</v>
      </c>
      <c r="F2073" s="1176">
        <v>0.5</v>
      </c>
      <c r="G2073" s="1176">
        <v>0.5</v>
      </c>
      <c r="H2073" s="1177">
        <v>0.5</v>
      </c>
      <c r="I2073" s="1176">
        <v>0.55000001192092896</v>
      </c>
      <c r="J2073" s="1176">
        <v>0.5899999737739563</v>
      </c>
      <c r="K2073" s="1176">
        <v>0.64999997615814209</v>
      </c>
      <c r="L2073" s="1176">
        <v>0.63999998569488525</v>
      </c>
      <c r="M2073" s="1176">
        <v>0.62999999523162842</v>
      </c>
      <c r="N2073" s="1177">
        <v>0.62999999523162842</v>
      </c>
      <c r="O2073" s="1176">
        <v>0.62000000476837158</v>
      </c>
      <c r="P2073" s="1176">
        <v>0.52999997138977051</v>
      </c>
      <c r="Q2073" s="1176">
        <v>0.62999999523162842</v>
      </c>
      <c r="R2073" s="1176">
        <v>0.60000002384185791</v>
      </c>
      <c r="S2073" s="1176">
        <v>0.62000000476837158</v>
      </c>
      <c r="T2073" s="1176">
        <v>0.62000000476837158</v>
      </c>
      <c r="U2073" s="1176">
        <v>0.67000001668930054</v>
      </c>
      <c r="V2073" s="1177">
        <v>0.68999999761581421</v>
      </c>
      <c r="W2073" s="1176">
        <v>0.63999998569488525</v>
      </c>
      <c r="X2073" s="1176">
        <v>0.61000001430511475</v>
      </c>
      <c r="Y2073" s="1176">
        <v>0.60000002384185791</v>
      </c>
      <c r="Z2073" s="1176">
        <v>0.56000000238418579</v>
      </c>
      <c r="AA2073" s="1176">
        <v>0.50999999046325684</v>
      </c>
      <c r="AB2073" s="1176">
        <v>0.5</v>
      </c>
      <c r="AC2073" s="36">
        <v>18.8399999999999</v>
      </c>
      <c r="AD2073" s="16"/>
      <c r="AE2073" s="16"/>
      <c r="AF2073" s="16"/>
      <c r="AG2073" s="16"/>
      <c r="AH2073" s="16"/>
      <c r="AI2073" s="16"/>
      <c r="AJ2073" s="16"/>
      <c r="AK2073" s="16"/>
      <c r="AL2073" s="16"/>
      <c r="AM2073" s="16"/>
      <c r="AN2073" s="16"/>
      <c r="AO2073" s="16"/>
    </row>
    <row r="2074" s="1" customFormat="1" ht="12.75" customHeight="1">
      <c r="A2074" s="183"/>
      <c r="B2074" s="897"/>
      <c r="C2074" s="223" t="s">
        <v>17</v>
      </c>
      <c r="D2074" s="1174" t="s">
        <v>19</v>
      </c>
      <c r="E2074" s="1175">
        <v>0.090000003576278687</v>
      </c>
      <c r="F2074" s="1176">
        <v>0.090000003576278687</v>
      </c>
      <c r="G2074" s="1176">
        <v>0.090000003576278687</v>
      </c>
      <c r="H2074" s="1177">
        <v>0.079999998211860657</v>
      </c>
      <c r="I2074" s="1176">
        <v>0.10000000149011612</v>
      </c>
      <c r="J2074" s="1176">
        <v>0.10000000149011612</v>
      </c>
      <c r="K2074" s="1176">
        <v>0.10999999940395355</v>
      </c>
      <c r="L2074" s="1176">
        <v>0.10999999940395355</v>
      </c>
      <c r="M2074" s="1176">
        <v>0.090000003576278687</v>
      </c>
      <c r="N2074" s="1177">
        <v>0.090000003576278687</v>
      </c>
      <c r="O2074" s="1176">
        <v>0.090000003576278687</v>
      </c>
      <c r="P2074" s="1176">
        <v>0.070000000298023224</v>
      </c>
      <c r="Q2074" s="1176">
        <v>0.090000003576278687</v>
      </c>
      <c r="R2074" s="1176">
        <v>0.10000000149011612</v>
      </c>
      <c r="S2074" s="1176">
        <v>0.10999999940395355</v>
      </c>
      <c r="T2074" s="1176">
        <v>0.10999999940395355</v>
      </c>
      <c r="U2074" s="1176">
        <v>0.11999999731779099</v>
      </c>
      <c r="V2074" s="1177">
        <v>0.10999999940395355</v>
      </c>
      <c r="W2074" s="1176">
        <v>0.10999999940395355</v>
      </c>
      <c r="X2074" s="1176">
        <v>0.10999999940395355</v>
      </c>
      <c r="Y2074" s="1176">
        <v>0.10999999940395355</v>
      </c>
      <c r="Z2074" s="1176">
        <v>0.10999999940395355</v>
      </c>
      <c r="AA2074" s="1176">
        <v>0.11999999731779099</v>
      </c>
      <c r="AB2074" s="1176">
        <v>0.11999999731779099</v>
      </c>
      <c r="AC2074" s="42">
        <f>SUM(E2074:AB2074)</f>
        <v>2.430000014603138</v>
      </c>
      <c r="AD2074" s="16"/>
      <c r="AE2074" s="16"/>
      <c r="AF2074" s="16"/>
      <c r="AG2074" s="16"/>
      <c r="AH2074" s="16"/>
      <c r="AI2074" s="16"/>
      <c r="AJ2074" s="16"/>
      <c r="AK2074" s="16"/>
      <c r="AL2074" s="16"/>
      <c r="AM2074" s="16"/>
      <c r="AN2074" s="16"/>
      <c r="AO2074" s="16"/>
    </row>
    <row r="2075" s="1" customFormat="1" ht="12.75" customHeight="1">
      <c r="A2075" s="183"/>
      <c r="B2075" s="897"/>
      <c r="C2075" s="223" t="s">
        <v>18</v>
      </c>
      <c r="D2075" s="1174" t="s">
        <v>19</v>
      </c>
      <c r="E2075" s="224">
        <v>29</v>
      </c>
      <c r="F2075" s="165">
        <v>30</v>
      </c>
      <c r="G2075" s="165">
        <v>29</v>
      </c>
      <c r="H2075" s="166">
        <v>29</v>
      </c>
      <c r="I2075" s="165">
        <v>32</v>
      </c>
      <c r="J2075" s="165">
        <v>34</v>
      </c>
      <c r="K2075" s="165">
        <v>38</v>
      </c>
      <c r="L2075" s="165">
        <v>37</v>
      </c>
      <c r="M2075" s="165">
        <v>38</v>
      </c>
      <c r="N2075" s="166">
        <v>37</v>
      </c>
      <c r="O2075" s="165">
        <v>38</v>
      </c>
      <c r="P2075" s="165">
        <v>31</v>
      </c>
      <c r="Q2075" s="165">
        <v>37</v>
      </c>
      <c r="R2075" s="165">
        <v>34</v>
      </c>
      <c r="S2075" s="165">
        <v>36</v>
      </c>
      <c r="T2075" s="165">
        <v>34</v>
      </c>
      <c r="U2075" s="165">
        <v>38</v>
      </c>
      <c r="V2075" s="166">
        <v>40</v>
      </c>
      <c r="W2075" s="165">
        <v>37</v>
      </c>
      <c r="X2075" s="165">
        <v>34</v>
      </c>
      <c r="Y2075" s="165">
        <v>34</v>
      </c>
      <c r="Z2075" s="165">
        <v>32</v>
      </c>
      <c r="AA2075" s="165">
        <v>30</v>
      </c>
      <c r="AB2075" s="165">
        <v>29</v>
      </c>
      <c r="AC2075" s="42"/>
      <c r="AD2075" s="16"/>
      <c r="AE2075" s="16"/>
      <c r="AF2075" s="16"/>
      <c r="AG2075" s="16"/>
      <c r="AH2075" s="16"/>
      <c r="AI2075" s="16"/>
      <c r="AJ2075" s="16"/>
      <c r="AK2075" s="16"/>
      <c r="AL2075" s="16"/>
      <c r="AM2075" s="16"/>
      <c r="AN2075" s="16"/>
      <c r="AO2075" s="16"/>
    </row>
    <row r="2076" s="1" customFormat="1" ht="12.75" customHeight="1">
      <c r="A2076" s="183"/>
      <c r="B2076" s="897"/>
      <c r="C2076" s="223" t="s">
        <v>20</v>
      </c>
      <c r="D2076" s="141"/>
      <c r="E2076" s="40">
        <f t="shared" si="1638"/>
        <v>0.18000000715255737</v>
      </c>
      <c r="F2076" s="40">
        <f t="shared" si="1638"/>
        <v>0.18000000715255737</v>
      </c>
      <c r="G2076" s="40">
        <f t="shared" si="1638"/>
        <v>0.18000000715255737</v>
      </c>
      <c r="H2076" s="127">
        <f t="shared" si="1638"/>
        <v>0.15999999642372131</v>
      </c>
      <c r="I2076" s="40">
        <f t="shared" si="1638"/>
        <v>0.18181818058668092</v>
      </c>
      <c r="J2076" s="40">
        <f t="shared" si="1638"/>
        <v>0.16949153548340429</v>
      </c>
      <c r="K2076" s="40">
        <f t="shared" si="1638"/>
        <v>0.16923077452112251</v>
      </c>
      <c r="L2076" s="40">
        <f t="shared" si="1638"/>
        <v>0.1718750029103831</v>
      </c>
      <c r="M2076" s="40">
        <f t="shared" si="1638"/>
        <v>0.14285714961503915</v>
      </c>
      <c r="N2076" s="127">
        <f t="shared" si="1638"/>
        <v>0.14285714961503915</v>
      </c>
      <c r="O2076" s="40">
        <f t="shared" si="1638"/>
        <v>0.1451612949743479</v>
      </c>
      <c r="P2076" s="40">
        <f t="shared" si="1638"/>
        <v>0.13207547939006226</v>
      </c>
      <c r="Q2076" s="40">
        <f t="shared" si="1638"/>
        <v>0.14285714961503915</v>
      </c>
      <c r="R2076" s="40">
        <f t="shared" si="1638"/>
        <v>0.16666666252745538</v>
      </c>
      <c r="S2076" s="40">
        <f t="shared" si="1638"/>
        <v>0.17741935251282606</v>
      </c>
      <c r="T2076" s="40">
        <f t="shared" si="1638"/>
        <v>0.17741935251282606</v>
      </c>
      <c r="U2076" s="40">
        <f t="shared" si="1638"/>
        <v>0.17910446914725772</v>
      </c>
      <c r="V2076" s="127">
        <f t="shared" si="1638"/>
        <v>0.15942028954208862</v>
      </c>
      <c r="W2076" s="40">
        <f t="shared" si="1638"/>
        <v>0.1718750029103831</v>
      </c>
      <c r="X2076" s="116">
        <f t="shared" si="1638"/>
        <v>0.18032786364646355</v>
      </c>
      <c r="Y2076" s="40">
        <f t="shared" si="1638"/>
        <v>0.18333332505491079</v>
      </c>
      <c r="Z2076" s="40">
        <f t="shared" si="1638"/>
        <v>0.19642856952791313</v>
      </c>
      <c r="AA2076" s="40">
        <f t="shared" si="1638"/>
        <v>0.23529411678770695</v>
      </c>
      <c r="AB2076" s="40">
        <f t="shared" si="1638"/>
        <v>0.23999999463558197</v>
      </c>
      <c r="AC2076" s="42">
        <f t="shared" si="1638"/>
        <v>0.12898089249485939</v>
      </c>
      <c r="AD2076" s="16"/>
      <c r="AE2076" s="16"/>
      <c r="AF2076" s="16"/>
      <c r="AG2076" s="16"/>
      <c r="AH2076" s="16"/>
      <c r="AI2076" s="16"/>
      <c r="AJ2076" s="16"/>
      <c r="AK2076" s="16"/>
      <c r="AL2076" s="16"/>
      <c r="AM2076" s="16"/>
      <c r="AN2076" s="16"/>
      <c r="AO2076" s="16"/>
    </row>
    <row r="2077" s="1" customFormat="1" ht="12.75" customHeight="1">
      <c r="A2077" s="77" t="s">
        <v>589</v>
      </c>
      <c r="B2077" s="78"/>
      <c r="C2077" s="79"/>
      <c r="D2077" s="79"/>
      <c r="E2077" s="80">
        <f t="shared" ref="E2077:AC2077" si="1639">SQRT(E2073*E2073+E2074*E2074)</f>
        <v>0.50803543246877003</v>
      </c>
      <c r="F2077" s="80">
        <f t="shared" si="1639"/>
        <v>0.50803543246877003</v>
      </c>
      <c r="G2077" s="80">
        <f t="shared" si="1639"/>
        <v>0.50803543246877003</v>
      </c>
      <c r="H2077" s="80">
        <f t="shared" si="1639"/>
        <v>0.50635955576437752</v>
      </c>
      <c r="I2077" s="80">
        <f t="shared" si="1639"/>
        <v>0.55901700637015084</v>
      </c>
      <c r="J2077" s="80">
        <f t="shared" si="1639"/>
        <v>0.59841454640683023</v>
      </c>
      <c r="K2077" s="80">
        <f t="shared" si="1639"/>
        <v>0.65924196534690893</v>
      </c>
      <c r="L2077" s="80">
        <f t="shared" si="1639"/>
        <v>0.64938430960281379</v>
      </c>
      <c r="M2077" s="80">
        <f t="shared" si="1639"/>
        <v>0.63639609885320791</v>
      </c>
      <c r="N2077" s="80">
        <f t="shared" si="1639"/>
        <v>0.63639609885320791</v>
      </c>
      <c r="O2077" s="80">
        <f t="shared" si="1639"/>
        <v>0.62649820953974877</v>
      </c>
      <c r="P2077" s="80">
        <f t="shared" si="1639"/>
        <v>0.53460262786005908</v>
      </c>
      <c r="Q2077" s="80">
        <f t="shared" si="1639"/>
        <v>0.63639609885320791</v>
      </c>
      <c r="R2077" s="80">
        <f t="shared" si="1639"/>
        <v>0.60827627679225937</v>
      </c>
      <c r="S2077" s="80">
        <f t="shared" si="1639"/>
        <v>0.62968246424817209</v>
      </c>
      <c r="T2077" s="80">
        <f t="shared" si="1639"/>
        <v>0.62968246424817209</v>
      </c>
      <c r="U2077" s="80">
        <f t="shared" si="1639"/>
        <v>0.68066145896468444</v>
      </c>
      <c r="V2077" s="80">
        <f t="shared" si="1639"/>
        <v>0.6987131003342455</v>
      </c>
      <c r="W2077" s="80">
        <f t="shared" si="1639"/>
        <v>0.64938430960281379</v>
      </c>
      <c r="X2077" s="792">
        <f t="shared" si="1639"/>
        <v>0.61983870266474161</v>
      </c>
      <c r="Y2077" s="80">
        <f t="shared" si="1639"/>
        <v>0.61000002334352399</v>
      </c>
      <c r="Z2077" s="80">
        <f t="shared" si="1639"/>
        <v>0.57070132515980532</v>
      </c>
      <c r="AA2077" s="80">
        <f t="shared" si="1639"/>
        <v>0.52392746599962858</v>
      </c>
      <c r="AB2077" s="80">
        <f t="shared" si="1639"/>
        <v>0.51419840466134259</v>
      </c>
      <c r="AC2077" s="80">
        <f t="shared" si="1639"/>
        <v>18.996065383941158</v>
      </c>
      <c r="AD2077" s="221">
        <f>MAX(E2077:AB2077)</f>
        <v>0.6987131003342455</v>
      </c>
      <c r="AE2077" s="16"/>
      <c r="AF2077" s="16"/>
      <c r="AG2077" s="16"/>
      <c r="AH2077" s="16"/>
      <c r="AI2077" s="16"/>
      <c r="AJ2077" s="16"/>
      <c r="AK2077" s="16"/>
      <c r="AL2077" s="16"/>
      <c r="AM2077" s="16"/>
      <c r="AN2077" s="16"/>
      <c r="AO2077" s="16"/>
    </row>
    <row r="2078" s="827" customFormat="1" ht="12.75" customHeight="1">
      <c r="A2078" s="768" t="s">
        <v>502</v>
      </c>
      <c r="B2078" s="769"/>
      <c r="C2078" s="426"/>
      <c r="D2078" s="426"/>
      <c r="E2078" s="85">
        <v>1</v>
      </c>
      <c r="F2078" s="85">
        <v>2</v>
      </c>
      <c r="G2078" s="85">
        <v>3</v>
      </c>
      <c r="H2078" s="85">
        <v>4</v>
      </c>
      <c r="I2078" s="85">
        <v>5</v>
      </c>
      <c r="J2078" s="85">
        <v>6</v>
      </c>
      <c r="K2078" s="85">
        <v>7</v>
      </c>
      <c r="L2078" s="85">
        <v>8</v>
      </c>
      <c r="M2078" s="85">
        <v>9</v>
      </c>
      <c r="N2078" s="85">
        <v>10</v>
      </c>
      <c r="O2078" s="85">
        <v>11</v>
      </c>
      <c r="P2078" s="85">
        <v>12</v>
      </c>
      <c r="Q2078" s="85">
        <v>13</v>
      </c>
      <c r="R2078" s="85">
        <v>14</v>
      </c>
      <c r="S2078" s="85">
        <v>15</v>
      </c>
      <c r="T2078" s="85">
        <v>16</v>
      </c>
      <c r="U2078" s="85">
        <v>17</v>
      </c>
      <c r="V2078" s="85">
        <v>18</v>
      </c>
      <c r="W2078" s="85">
        <v>19</v>
      </c>
      <c r="X2078" s="85">
        <v>20</v>
      </c>
      <c r="Y2078" s="85">
        <v>21</v>
      </c>
      <c r="Z2078" s="85">
        <v>22</v>
      </c>
      <c r="AA2078" s="85">
        <v>23</v>
      </c>
      <c r="AB2078" s="85">
        <v>24</v>
      </c>
      <c r="AC2078" s="883"/>
      <c r="AD2078" s="24"/>
      <c r="AE2078" s="24"/>
      <c r="AF2078" s="24"/>
      <c r="AG2078" s="24"/>
      <c r="AH2078" s="24"/>
      <c r="AI2078" s="24"/>
      <c r="AJ2078" s="24"/>
      <c r="AK2078" s="24"/>
      <c r="AL2078" s="24"/>
      <c r="AM2078" s="24"/>
      <c r="AN2078" s="24"/>
      <c r="AO2078" s="24"/>
    </row>
    <row r="2079" s="827" customFormat="1" ht="12.75" customHeight="1">
      <c r="A2079" s="627" t="s">
        <v>27</v>
      </c>
      <c r="B2079" s="628"/>
      <c r="C2079" s="757" t="s">
        <v>28</v>
      </c>
      <c r="D2079" s="409" t="s">
        <v>19</v>
      </c>
      <c r="E2079" s="913">
        <v>10.380000114440918</v>
      </c>
      <c r="F2079" s="913">
        <v>10.369999885559082</v>
      </c>
      <c r="G2079" s="913">
        <v>10.380000114440918</v>
      </c>
      <c r="H2079" s="913">
        <v>10.350000381469727</v>
      </c>
      <c r="I2079" s="913">
        <v>10.260000228881836</v>
      </c>
      <c r="J2079" s="913">
        <v>10.090000152587891</v>
      </c>
      <c r="K2079" s="913">
        <v>10.010000228881836</v>
      </c>
      <c r="L2079" s="913">
        <v>10.029999732971191</v>
      </c>
      <c r="M2079" s="913">
        <v>10.010000228881836</v>
      </c>
      <c r="N2079" s="913">
        <v>10.020000457763672</v>
      </c>
      <c r="O2079" s="913">
        <v>10.020000457763672</v>
      </c>
      <c r="P2079" s="913">
        <v>10.170000076293945</v>
      </c>
      <c r="Q2079" s="913">
        <v>10.140000343322754</v>
      </c>
      <c r="R2079" s="913">
        <v>10.130000114440918</v>
      </c>
      <c r="S2079" s="913">
        <v>10.130000114440918</v>
      </c>
      <c r="T2079" s="913">
        <v>10.130000114440918</v>
      </c>
      <c r="U2079" s="913">
        <v>10.060000419616699</v>
      </c>
      <c r="V2079" s="913">
        <v>10.060000419616699</v>
      </c>
      <c r="W2079" s="913">
        <v>10.100000381469727</v>
      </c>
      <c r="X2079" s="913">
        <v>10.210000038146973</v>
      </c>
      <c r="Y2079" s="913">
        <v>10.220000267028809</v>
      </c>
      <c r="Z2079" s="913">
        <v>10.239999771118164</v>
      </c>
      <c r="AA2079" s="913">
        <v>10.340000152587891</v>
      </c>
      <c r="AB2079" s="913">
        <v>10.409999847412109</v>
      </c>
      <c r="AC2079" s="1178"/>
      <c r="AD2079" s="16"/>
      <c r="AE2079" s="16"/>
      <c r="AF2079" s="24"/>
      <c r="AG2079" s="24"/>
      <c r="AH2079" s="24"/>
      <c r="AI2079" s="24"/>
      <c r="AJ2079" s="24"/>
      <c r="AK2079" s="24"/>
      <c r="AL2079" s="24"/>
      <c r="AM2079" s="24"/>
      <c r="AN2079" s="24"/>
      <c r="AO2079" s="24"/>
    </row>
    <row r="2080" s="1" customFormat="1" ht="12.75" customHeight="1">
      <c r="A2080" s="687" t="s">
        <v>114</v>
      </c>
      <c r="B2080" s="106" t="s">
        <v>798</v>
      </c>
      <c r="C2080" s="57" t="s">
        <v>15</v>
      </c>
      <c r="D2080" s="1179" t="s">
        <v>19</v>
      </c>
      <c r="E2080" s="1176">
        <v>0.11900000274181366</v>
      </c>
      <c r="F2080" s="1176">
        <v>0.11599999666213989</v>
      </c>
      <c r="G2080" s="1176">
        <v>0.12200000137090683</v>
      </c>
      <c r="H2080" s="1177">
        <v>0.11800000071525574</v>
      </c>
      <c r="I2080" s="1176">
        <v>0.12800000607967377</v>
      </c>
      <c r="J2080" s="1176">
        <v>0.13699999451637268</v>
      </c>
      <c r="K2080" s="1176">
        <v>0.13699999451637268</v>
      </c>
      <c r="L2080" s="1176">
        <v>0.12999999523162842</v>
      </c>
      <c r="M2080" s="1176">
        <v>0.12999999523162842</v>
      </c>
      <c r="N2080" s="1177">
        <v>0.11800000071525574</v>
      </c>
      <c r="O2080" s="1176">
        <v>0.10899999737739563</v>
      </c>
      <c r="P2080" s="1176">
        <v>0.12099999934434891</v>
      </c>
      <c r="Q2080" s="1176">
        <v>0.12099999934434891</v>
      </c>
      <c r="R2080" s="1176">
        <v>0.13500000536441803</v>
      </c>
      <c r="S2080" s="1176">
        <v>0.12700000405311584</v>
      </c>
      <c r="T2080" s="1176">
        <v>0.12700000405311584</v>
      </c>
      <c r="U2080" s="1176">
        <v>0.13199999928474426</v>
      </c>
      <c r="V2080" s="1177">
        <v>0.11999999731779099</v>
      </c>
      <c r="W2080" s="1176">
        <v>0.12300000339746475</v>
      </c>
      <c r="X2080" s="1176">
        <v>0.12300000339746475</v>
      </c>
      <c r="Y2080" s="1176">
        <v>0.11900000274181366</v>
      </c>
      <c r="Z2080" s="1176">
        <v>0.11299999803304672</v>
      </c>
      <c r="AA2080" s="1176">
        <v>0.11699999868869781</v>
      </c>
      <c r="AB2080" s="1176">
        <v>0.1080000028014183</v>
      </c>
      <c r="AC2080" s="59">
        <f t="shared" ref="AC2080:AC2081" si="1640">SUM(E2080:AB2080)</f>
        <v>2.9500000029802322</v>
      </c>
      <c r="AD2080" s="16"/>
      <c r="AE2080" s="16"/>
      <c r="AF2080" s="16"/>
      <c r="AG2080" s="16"/>
      <c r="AH2080" s="16"/>
      <c r="AI2080" s="16"/>
      <c r="AJ2080" s="16"/>
      <c r="AK2080" s="16"/>
      <c r="AL2080" s="16"/>
      <c r="AM2080" s="16"/>
      <c r="AN2080" s="16"/>
      <c r="AO2080" s="16"/>
    </row>
    <row r="2081" s="1" customFormat="1" ht="12.75" customHeight="1">
      <c r="A2081" s="862"/>
      <c r="B2081" s="109"/>
      <c r="C2081" s="39" t="s">
        <v>17</v>
      </c>
      <c r="D2081" s="1180" t="s">
        <v>19</v>
      </c>
      <c r="E2081" s="1176">
        <v>0.0099999997764825821</v>
      </c>
      <c r="F2081" s="1176">
        <v>0.010999999940395355</v>
      </c>
      <c r="G2081" s="1176">
        <v>0.012000000104308128</v>
      </c>
      <c r="H2081" s="1177">
        <v>0.0099999997764825821</v>
      </c>
      <c r="I2081" s="1176">
        <v>0.014000000432133675</v>
      </c>
      <c r="J2081" s="1176">
        <v>0.012000000104308128</v>
      </c>
      <c r="K2081" s="1176">
        <v>0.014000000432133675</v>
      </c>
      <c r="L2081" s="1176">
        <v>0.0080000003799796104</v>
      </c>
      <c r="M2081" s="1176">
        <v>0.010999999940395355</v>
      </c>
      <c r="N2081" s="1177">
        <v>0.0099999997764825821</v>
      </c>
      <c r="O2081" s="1176">
        <v>0.008999999612569809</v>
      </c>
      <c r="P2081" s="1176">
        <v>0.0070000002160668373</v>
      </c>
      <c r="Q2081" s="1176">
        <v>0.0080000003799796104</v>
      </c>
      <c r="R2081" s="1176">
        <v>0.0099999997764825821</v>
      </c>
      <c r="S2081" s="1176">
        <v>0.013000000268220901</v>
      </c>
      <c r="T2081" s="1176">
        <v>0.013000000268220901</v>
      </c>
      <c r="U2081" s="1176">
        <v>0.012000000104308128</v>
      </c>
      <c r="V2081" s="1177">
        <v>0.010999999940395355</v>
      </c>
      <c r="W2081" s="1176">
        <v>0.012000000104308128</v>
      </c>
      <c r="X2081" s="1176">
        <v>0.014000000432133675</v>
      </c>
      <c r="Y2081" s="1176">
        <v>0.014999999664723873</v>
      </c>
      <c r="Z2081" s="1176">
        <v>0.012000000104308128</v>
      </c>
      <c r="AA2081" s="1176">
        <v>0.014000000432133675</v>
      </c>
      <c r="AB2081" s="1176">
        <v>0.014999999664723873</v>
      </c>
      <c r="AC2081" s="42">
        <f t="shared" si="1640"/>
        <v>0.27700000163167715</v>
      </c>
      <c r="AD2081" s="16"/>
      <c r="AE2081" s="16"/>
      <c r="AF2081" s="16"/>
      <c r="AG2081" s="16"/>
      <c r="AH2081" s="16"/>
      <c r="AI2081" s="16"/>
      <c r="AJ2081" s="16"/>
      <c r="AK2081" s="16"/>
      <c r="AL2081" s="16"/>
      <c r="AM2081" s="16"/>
      <c r="AN2081" s="16"/>
      <c r="AO2081" s="16"/>
    </row>
    <row r="2082" s="1" customFormat="1" ht="12.75" customHeight="1">
      <c r="A2082" s="862"/>
      <c r="B2082" s="109"/>
      <c r="C2082" s="39" t="s">
        <v>18</v>
      </c>
      <c r="D2082" s="1180" t="s">
        <v>19</v>
      </c>
      <c r="E2082" s="165">
        <v>7</v>
      </c>
      <c r="F2082" s="165">
        <v>7</v>
      </c>
      <c r="G2082" s="165">
        <v>7</v>
      </c>
      <c r="H2082" s="166">
        <v>7</v>
      </c>
      <c r="I2082" s="165">
        <v>7</v>
      </c>
      <c r="J2082" s="165">
        <v>8</v>
      </c>
      <c r="K2082" s="165">
        <v>8</v>
      </c>
      <c r="L2082" s="165">
        <v>8</v>
      </c>
      <c r="M2082" s="165">
        <v>8</v>
      </c>
      <c r="N2082" s="166">
        <v>6</v>
      </c>
      <c r="O2082" s="165">
        <v>6</v>
      </c>
      <c r="P2082" s="165">
        <v>7</v>
      </c>
      <c r="Q2082" s="165">
        <v>6</v>
      </c>
      <c r="R2082" s="165">
        <v>7</v>
      </c>
      <c r="S2082" s="165">
        <v>7</v>
      </c>
      <c r="T2082" s="165">
        <v>7</v>
      </c>
      <c r="U2082" s="165">
        <v>8</v>
      </c>
      <c r="V2082" s="166">
        <v>6</v>
      </c>
      <c r="W2082" s="165">
        <v>7</v>
      </c>
      <c r="X2082" s="165">
        <v>6</v>
      </c>
      <c r="Y2082" s="165">
        <v>7</v>
      </c>
      <c r="Z2082" s="165">
        <v>6</v>
      </c>
      <c r="AA2082" s="165">
        <v>6</v>
      </c>
      <c r="AB2082" s="165">
        <v>6</v>
      </c>
      <c r="AC2082" s="42"/>
      <c r="AD2082" s="16"/>
      <c r="AE2082" s="16"/>
      <c r="AF2082" s="16"/>
      <c r="AG2082" s="16"/>
      <c r="AH2082" s="16"/>
      <c r="AI2082" s="16"/>
      <c r="AJ2082" s="16"/>
      <c r="AK2082" s="16"/>
      <c r="AL2082" s="16"/>
      <c r="AM2082" s="16"/>
      <c r="AN2082" s="16"/>
      <c r="AO2082" s="16"/>
    </row>
    <row r="2083" s="1" customFormat="1" ht="12.75" customHeight="1">
      <c r="A2083" s="863"/>
      <c r="B2083" s="114"/>
      <c r="C2083" s="115" t="s">
        <v>20</v>
      </c>
      <c r="D2083" s="1181"/>
      <c r="E2083" s="52">
        <f t="shared" ref="E2083:AC2095" si="1641">E2081/E2080</f>
        <v>0.084033609630908265</v>
      </c>
      <c r="F2083" s="52">
        <f t="shared" si="1641"/>
        <v>0.094827588421694656</v>
      </c>
      <c r="G2083" s="52">
        <f t="shared" si="1641"/>
        <v>0.098360655487416668</v>
      </c>
      <c r="H2083" s="100">
        <f t="shared" si="1641"/>
        <v>0.084745760303963483</v>
      </c>
      <c r="I2083" s="52">
        <f t="shared" si="1641"/>
        <v>0.10937499818101068</v>
      </c>
      <c r="J2083" s="52">
        <f t="shared" si="1641"/>
        <v>0.087591245143254545</v>
      </c>
      <c r="K2083" s="52">
        <f t="shared" si="1641"/>
        <v>0.1021897882664554</v>
      </c>
      <c r="L2083" s="52">
        <f t="shared" si="1641"/>
        <v>0.061538466718599125</v>
      </c>
      <c r="M2083" s="52">
        <f t="shared" si="1641"/>
        <v>0.084615387260561253</v>
      </c>
      <c r="N2083" s="100">
        <f t="shared" si="1641"/>
        <v>0.084745760303963483</v>
      </c>
      <c r="O2083" s="52">
        <f t="shared" si="1641"/>
        <v>0.082568805771698353</v>
      </c>
      <c r="P2083" s="52">
        <f t="shared" si="1641"/>
        <v>0.057851241768570802</v>
      </c>
      <c r="Q2083" s="52">
        <f t="shared" si="1641"/>
        <v>0.066115705977921033</v>
      </c>
      <c r="R2083" s="52">
        <f t="shared" si="1641"/>
        <v>0.074074069474950432</v>
      </c>
      <c r="S2083" s="52">
        <f t="shared" si="1641"/>
        <v>0.10236220356956718</v>
      </c>
      <c r="T2083" s="52">
        <f t="shared" si="1641"/>
        <v>0.10236220356956718</v>
      </c>
      <c r="U2083" s="52">
        <f t="shared" si="1641"/>
        <v>0.090909092191904378</v>
      </c>
      <c r="V2083" s="100">
        <f t="shared" si="1641"/>
        <v>0.091666668218870997</v>
      </c>
      <c r="W2083" s="52">
        <f t="shared" si="1641"/>
        <v>0.097560973762993164</v>
      </c>
      <c r="X2083" s="52">
        <f t="shared" si="1641"/>
        <v>0.1138211385807347</v>
      </c>
      <c r="Y2083" s="52">
        <f t="shared" si="1641"/>
        <v>0.12605041444636239</v>
      </c>
      <c r="Z2083" s="52">
        <f t="shared" si="1641"/>
        <v>0.10619469303706308</v>
      </c>
      <c r="AA2083" s="52">
        <f t="shared" si="1641"/>
        <v>0.11965812469266354</v>
      </c>
      <c r="AB2083" s="52">
        <f t="shared" si="1641"/>
        <v>0.13888888218183348</v>
      </c>
      <c r="AC2083" s="125">
        <f t="shared" si="1641"/>
        <v>0.093898305542996066</v>
      </c>
      <c r="AD2083" s="16"/>
      <c r="AE2083" s="16"/>
      <c r="AF2083" s="16"/>
      <c r="AG2083" s="16"/>
      <c r="AH2083" s="16"/>
      <c r="AI2083" s="16"/>
      <c r="AJ2083" s="16"/>
      <c r="AK2083" s="16"/>
      <c r="AL2083" s="16"/>
      <c r="AM2083" s="16"/>
      <c r="AN2083" s="16"/>
      <c r="AO2083" s="16"/>
    </row>
    <row r="2084" s="1" customFormat="1" ht="12.75" customHeight="1">
      <c r="A2084" s="516" t="s">
        <v>13</v>
      </c>
      <c r="B2084" s="121" t="s">
        <v>799</v>
      </c>
      <c r="C2084" s="33" t="s">
        <v>15</v>
      </c>
      <c r="D2084" s="1182" t="s">
        <v>19</v>
      </c>
      <c r="E2084" s="1183">
        <v>0.29600000381469727</v>
      </c>
      <c r="F2084" s="1183">
        <v>0.30300000309944153</v>
      </c>
      <c r="G2084" s="1183">
        <v>0.29399999976158142</v>
      </c>
      <c r="H2084" s="1184">
        <v>0.29300001263618469</v>
      </c>
      <c r="I2084" s="1183">
        <v>0.32100000977516174</v>
      </c>
      <c r="J2084" s="1183">
        <v>0.34799998998641968</v>
      </c>
      <c r="K2084" s="1183">
        <v>0.38499999046325684</v>
      </c>
      <c r="L2084" s="1183">
        <v>0.37099999189376831</v>
      </c>
      <c r="M2084" s="1183">
        <v>0.36700001358985901</v>
      </c>
      <c r="N2084" s="1184">
        <v>0.37700000405311584</v>
      </c>
      <c r="O2084" s="1183">
        <v>0.38600000739097595</v>
      </c>
      <c r="P2084" s="1183">
        <v>0.38199999928474426</v>
      </c>
      <c r="Q2084" s="1183">
        <v>0.36700001358985901</v>
      </c>
      <c r="R2084" s="1183">
        <v>0.33300000429153442</v>
      </c>
      <c r="S2084" s="1183">
        <v>0.3580000102519989</v>
      </c>
      <c r="T2084" s="1183">
        <v>0.36300000548362732</v>
      </c>
      <c r="U2084" s="1183">
        <v>0.3970000147819519</v>
      </c>
      <c r="V2084" s="1184">
        <v>0.44499999284744263</v>
      </c>
      <c r="W2084" s="1183">
        <v>0.42500001192092896</v>
      </c>
      <c r="X2084" s="1183">
        <v>0.3619999885559082</v>
      </c>
      <c r="Y2084" s="1183">
        <v>0.36399999260902405</v>
      </c>
      <c r="Z2084" s="1183">
        <v>0.36399999260902405</v>
      </c>
      <c r="AA2084" s="1183">
        <v>0.30199998617172241</v>
      </c>
      <c r="AB2084" s="1183">
        <v>0.30000001192092896</v>
      </c>
      <c r="AC2084" s="36">
        <f t="shared" ref="AC2084:AC2085" si="1642">SUM(E2084:AB2084)</f>
        <v>8.5030000507831573</v>
      </c>
      <c r="AD2084" s="16">
        <f>MAX(E2084:AB2084)</f>
        <v>0.44499999284744263</v>
      </c>
      <c r="AE2084" s="16">
        <f>MIN(E2084:AB2084)</f>
        <v>0.29300001263618469</v>
      </c>
      <c r="AF2084" s="16"/>
      <c r="AG2084" s="16"/>
      <c r="AH2084" s="16"/>
      <c r="AI2084" s="16"/>
      <c r="AJ2084" s="16"/>
      <c r="AK2084" s="16"/>
      <c r="AL2084" s="16"/>
      <c r="AM2084" s="16"/>
      <c r="AN2084" s="16"/>
      <c r="AO2084" s="16"/>
    </row>
    <row r="2085" s="1" customFormat="1" ht="12.75" customHeight="1">
      <c r="A2085" s="862"/>
      <c r="B2085" s="109"/>
      <c r="C2085" s="39" t="s">
        <v>17</v>
      </c>
      <c r="D2085" s="1180" t="s">
        <v>19</v>
      </c>
      <c r="E2085" s="165">
        <v>0.071999996900558472</v>
      </c>
      <c r="F2085" s="165">
        <v>0.076999999582767487</v>
      </c>
      <c r="G2085" s="165">
        <v>0.071000002324581146</v>
      </c>
      <c r="H2085" s="166">
        <v>0.065999999642372131</v>
      </c>
      <c r="I2085" s="165">
        <v>0.075000002980232239</v>
      </c>
      <c r="J2085" s="165">
        <v>0.076999999582767487</v>
      </c>
      <c r="K2085" s="165">
        <v>0.083999998867511749</v>
      </c>
      <c r="L2085" s="165">
        <v>0.089000001549720764</v>
      </c>
      <c r="M2085" s="165">
        <v>0.074000000953674316</v>
      </c>
      <c r="N2085" s="166">
        <v>0.071999996900558472</v>
      </c>
      <c r="O2085" s="165">
        <v>0.075000002980232239</v>
      </c>
      <c r="P2085" s="165">
        <v>0.081000000238418579</v>
      </c>
      <c r="Q2085" s="165">
        <v>0.079999998211860657</v>
      </c>
      <c r="R2085" s="165">
        <v>0.076999999582767487</v>
      </c>
      <c r="S2085" s="165">
        <v>0.075000002980232239</v>
      </c>
      <c r="T2085" s="165">
        <v>0.082000002264976501</v>
      </c>
      <c r="U2085" s="165">
        <v>0.086999997496604919</v>
      </c>
      <c r="V2085" s="166">
        <v>0.090999998152256012</v>
      </c>
      <c r="W2085" s="165">
        <v>0.090000003576278687</v>
      </c>
      <c r="X2085" s="165">
        <v>0.082000002264976501</v>
      </c>
      <c r="Y2085" s="165">
        <v>0.079000003635883331</v>
      </c>
      <c r="Z2085" s="165">
        <v>0.082000002264976501</v>
      </c>
      <c r="AA2085" s="165">
        <v>0.079999998211860657</v>
      </c>
      <c r="AB2085" s="165">
        <v>0.081000000238418579</v>
      </c>
      <c r="AC2085" s="42">
        <f t="shared" si="1642"/>
        <v>1.8990000113844872</v>
      </c>
      <c r="AD2085" s="16"/>
      <c r="AE2085" s="16"/>
      <c r="AF2085" s="16"/>
      <c r="AG2085" s="16"/>
      <c r="AH2085" s="16"/>
      <c r="AI2085" s="16"/>
      <c r="AJ2085" s="16"/>
      <c r="AK2085" s="16"/>
      <c r="AL2085" s="16"/>
      <c r="AM2085" s="16"/>
      <c r="AN2085" s="16"/>
      <c r="AO2085" s="16"/>
    </row>
    <row r="2086" s="1" customFormat="1" ht="12.75" customHeight="1">
      <c r="A2086" s="862"/>
      <c r="B2086" s="109"/>
      <c r="C2086" s="39" t="s">
        <v>18</v>
      </c>
      <c r="D2086" s="1180" t="s">
        <v>19</v>
      </c>
      <c r="E2086" s="165">
        <v>18</v>
      </c>
      <c r="F2086" s="165">
        <v>18</v>
      </c>
      <c r="G2086" s="165">
        <v>17</v>
      </c>
      <c r="H2086" s="166">
        <v>17</v>
      </c>
      <c r="I2086" s="165">
        <v>19</v>
      </c>
      <c r="J2086" s="165">
        <v>20</v>
      </c>
      <c r="K2086" s="165">
        <v>22</v>
      </c>
      <c r="L2086" s="165">
        <v>22</v>
      </c>
      <c r="M2086" s="165">
        <v>22</v>
      </c>
      <c r="N2086" s="166">
        <v>21</v>
      </c>
      <c r="O2086" s="165">
        <v>23</v>
      </c>
      <c r="P2086" s="165">
        <v>22</v>
      </c>
      <c r="Q2086" s="165">
        <v>21</v>
      </c>
      <c r="R2086" s="165">
        <v>19</v>
      </c>
      <c r="S2086" s="165">
        <v>21</v>
      </c>
      <c r="T2086" s="165">
        <v>20</v>
      </c>
      <c r="U2086" s="165">
        <v>22</v>
      </c>
      <c r="V2086" s="166">
        <v>26</v>
      </c>
      <c r="W2086" s="165">
        <v>22</v>
      </c>
      <c r="X2086" s="165">
        <v>21</v>
      </c>
      <c r="Y2086" s="165">
        <v>21</v>
      </c>
      <c r="Z2086" s="165">
        <v>19</v>
      </c>
      <c r="AA2086" s="165">
        <v>16</v>
      </c>
      <c r="AB2086" s="165">
        <v>17</v>
      </c>
      <c r="AC2086" s="42"/>
      <c r="AD2086" s="16"/>
      <c r="AE2086" s="16"/>
      <c r="AF2086" s="16"/>
      <c r="AG2086" s="16"/>
      <c r="AH2086" s="16"/>
      <c r="AI2086" s="16"/>
      <c r="AJ2086" s="16"/>
      <c r="AK2086" s="16"/>
      <c r="AL2086" s="16"/>
      <c r="AM2086" s="16"/>
      <c r="AN2086" s="16"/>
      <c r="AO2086" s="16"/>
    </row>
    <row r="2087" s="1" customFormat="1" ht="12.75" customHeight="1">
      <c r="A2087" s="867"/>
      <c r="B2087" s="181"/>
      <c r="C2087" s="51" t="s">
        <v>20</v>
      </c>
      <c r="D2087" s="1185"/>
      <c r="E2087" s="52">
        <f t="shared" si="1641"/>
        <v>0.24324322963736211</v>
      </c>
      <c r="F2087" s="52">
        <f t="shared" si="1641"/>
        <v>0.25412540856475457</v>
      </c>
      <c r="G2087" s="52">
        <f t="shared" si="1641"/>
        <v>0.24149660674203546</v>
      </c>
      <c r="H2087" s="100">
        <f t="shared" si="1641"/>
        <v>0.22525596176107918</v>
      </c>
      <c r="I2087" s="52">
        <f t="shared" si="1641"/>
        <v>0.23364486198229259</v>
      </c>
      <c r="J2087" s="52">
        <f t="shared" si="1641"/>
        <v>0.22126437298395418</v>
      </c>
      <c r="K2087" s="52">
        <f t="shared" si="1641"/>
        <v>0.21818182064482008</v>
      </c>
      <c r="L2087" s="52">
        <f t="shared" si="1641"/>
        <v>0.23989219270712253</v>
      </c>
      <c r="M2087" s="52">
        <f t="shared" si="1641"/>
        <v>0.20163487251630743</v>
      </c>
      <c r="N2087" s="100">
        <f t="shared" si="1641"/>
        <v>0.19098142208617677</v>
      </c>
      <c r="O2087" s="52">
        <f t="shared" si="1641"/>
        <v>0.19430052213513407</v>
      </c>
      <c r="P2087" s="52">
        <f t="shared" si="1641"/>
        <v>0.21204188583791297</v>
      </c>
      <c r="Q2087" s="52">
        <f t="shared" si="1641"/>
        <v>0.21798363828199932</v>
      </c>
      <c r="R2087" s="52">
        <f t="shared" si="1641"/>
        <v>0.23123122699829043</v>
      </c>
      <c r="S2087" s="52">
        <f t="shared" si="1641"/>
        <v>0.20949720902923766</v>
      </c>
      <c r="T2087" s="52">
        <f t="shared" si="1641"/>
        <v>0.22589531963154477</v>
      </c>
      <c r="U2087" s="52">
        <f t="shared" si="1641"/>
        <v>0.21914356236079427</v>
      </c>
      <c r="V2087" s="100">
        <f t="shared" si="1641"/>
        <v>0.20449438115710969</v>
      </c>
      <c r="W2087" s="52">
        <f t="shared" si="1641"/>
        <v>0.21176470835728622</v>
      </c>
      <c r="X2087" s="52">
        <f t="shared" si="1641"/>
        <v>0.22651935043448823</v>
      </c>
      <c r="Y2087" s="52">
        <f t="shared" si="1641"/>
        <v>0.21703298142848593</v>
      </c>
      <c r="Z2087" s="52">
        <f t="shared" si="1641"/>
        <v>0.22527473607136445</v>
      </c>
      <c r="AA2087" s="52">
        <f t="shared" si="1641"/>
        <v>0.26490066846020077</v>
      </c>
      <c r="AB2087" s="52">
        <f t="shared" si="1641"/>
        <v>0.26999999006589293</v>
      </c>
      <c r="AC2087" s="101">
        <f t="shared" si="1641"/>
        <v>0.22333294131987949</v>
      </c>
      <c r="AD2087" s="16"/>
      <c r="AE2087" s="16"/>
      <c r="AF2087" s="16"/>
      <c r="AG2087" s="16"/>
      <c r="AH2087" s="16"/>
      <c r="AI2087" s="16"/>
      <c r="AJ2087" s="16"/>
      <c r="AK2087" s="16"/>
      <c r="AL2087" s="16"/>
      <c r="AM2087" s="16"/>
      <c r="AN2087" s="16"/>
      <c r="AO2087" s="16"/>
    </row>
    <row r="2088" s="1" customFormat="1" ht="12.75" customHeight="1">
      <c r="A2088" s="687" t="s">
        <v>71</v>
      </c>
      <c r="B2088" s="106" t="s">
        <v>800</v>
      </c>
      <c r="C2088" s="57" t="s">
        <v>15</v>
      </c>
      <c r="D2088" s="1179" t="s">
        <v>19</v>
      </c>
      <c r="E2088" s="1176">
        <v>0</v>
      </c>
      <c r="F2088" s="1176">
        <v>0</v>
      </c>
      <c r="G2088" s="1176">
        <v>0</v>
      </c>
      <c r="H2088" s="1184">
        <v>0</v>
      </c>
      <c r="I2088" s="1176">
        <v>0</v>
      </c>
      <c r="J2088" s="1176">
        <v>0</v>
      </c>
      <c r="K2088" s="1176">
        <v>0</v>
      </c>
      <c r="L2088" s="1176">
        <v>0</v>
      </c>
      <c r="M2088" s="1176">
        <v>0</v>
      </c>
      <c r="N2088" s="1184">
        <v>0</v>
      </c>
      <c r="O2088" s="1176">
        <v>0</v>
      </c>
      <c r="P2088" s="1176">
        <v>0</v>
      </c>
      <c r="Q2088" s="1176">
        <v>0</v>
      </c>
      <c r="R2088" s="1176">
        <v>0</v>
      </c>
      <c r="S2088" s="1176">
        <v>0</v>
      </c>
      <c r="T2088" s="1176">
        <v>0</v>
      </c>
      <c r="U2088" s="1176">
        <v>0</v>
      </c>
      <c r="V2088" s="1184">
        <v>0</v>
      </c>
      <c r="W2088" s="1176">
        <v>0</v>
      </c>
      <c r="X2088" s="1176">
        <v>0</v>
      </c>
      <c r="Y2088" s="1176">
        <v>0</v>
      </c>
      <c r="Z2088" s="1176">
        <v>0</v>
      </c>
      <c r="AA2088" s="1176">
        <v>0</v>
      </c>
      <c r="AB2088" s="1176">
        <v>0</v>
      </c>
      <c r="AC2088" s="59">
        <f t="shared" ref="AC2088:AC2089" si="1643">SUM(E2088:AB2088)</f>
        <v>0</v>
      </c>
      <c r="AD2088" s="16"/>
      <c r="AE2088" s="16"/>
      <c r="AF2088" s="16"/>
      <c r="AG2088" s="16"/>
      <c r="AH2088" s="16"/>
      <c r="AI2088" s="16"/>
      <c r="AJ2088" s="16"/>
      <c r="AK2088" s="16"/>
      <c r="AL2088" s="16"/>
      <c r="AM2088" s="16"/>
      <c r="AN2088" s="16"/>
      <c r="AO2088" s="16"/>
    </row>
    <row r="2089" s="1" customFormat="1" ht="12.75" customHeight="1">
      <c r="A2089" s="862"/>
      <c r="B2089" s="109"/>
      <c r="C2089" s="39" t="s">
        <v>17</v>
      </c>
      <c r="D2089" s="1180" t="s">
        <v>19</v>
      </c>
      <c r="E2089" s="1176">
        <v>0</v>
      </c>
      <c r="F2089" s="1176">
        <v>0</v>
      </c>
      <c r="G2089" s="1176">
        <v>0</v>
      </c>
      <c r="H2089" s="1177">
        <v>0</v>
      </c>
      <c r="I2089" s="1176">
        <v>0</v>
      </c>
      <c r="J2089" s="1176">
        <v>0</v>
      </c>
      <c r="K2089" s="1176">
        <v>0</v>
      </c>
      <c r="L2089" s="1176">
        <v>0</v>
      </c>
      <c r="M2089" s="1176">
        <v>0</v>
      </c>
      <c r="N2089" s="1177">
        <v>0</v>
      </c>
      <c r="O2089" s="1176">
        <v>0</v>
      </c>
      <c r="P2089" s="1176">
        <v>0</v>
      </c>
      <c r="Q2089" s="1176">
        <v>0</v>
      </c>
      <c r="R2089" s="1176">
        <v>0</v>
      </c>
      <c r="S2089" s="1176">
        <v>0</v>
      </c>
      <c r="T2089" s="1176">
        <v>0</v>
      </c>
      <c r="U2089" s="1176">
        <v>0</v>
      </c>
      <c r="V2089" s="1177">
        <v>0</v>
      </c>
      <c r="W2089" s="1176">
        <v>0</v>
      </c>
      <c r="X2089" s="1176">
        <v>0</v>
      </c>
      <c r="Y2089" s="1176">
        <v>0</v>
      </c>
      <c r="Z2089" s="1176">
        <v>0</v>
      </c>
      <c r="AA2089" s="1176">
        <v>0</v>
      </c>
      <c r="AB2089" s="1176">
        <v>0</v>
      </c>
      <c r="AC2089" s="42">
        <f t="shared" si="1643"/>
        <v>0</v>
      </c>
      <c r="AD2089" s="16"/>
      <c r="AE2089" s="16"/>
      <c r="AF2089" s="16"/>
      <c r="AG2089" s="16"/>
      <c r="AH2089" s="16"/>
      <c r="AI2089" s="16"/>
      <c r="AJ2089" s="16"/>
      <c r="AK2089" s="16"/>
      <c r="AL2089" s="16"/>
      <c r="AM2089" s="16"/>
      <c r="AN2089" s="16"/>
      <c r="AO2089" s="16"/>
    </row>
    <row r="2090" s="1" customFormat="1" ht="12.75" customHeight="1">
      <c r="A2090" s="862"/>
      <c r="B2090" s="109"/>
      <c r="C2090" s="39" t="s">
        <v>18</v>
      </c>
      <c r="D2090" s="1180" t="s">
        <v>19</v>
      </c>
      <c r="E2090" s="165">
        <v>0</v>
      </c>
      <c r="F2090" s="165">
        <v>0</v>
      </c>
      <c r="G2090" s="165">
        <v>0</v>
      </c>
      <c r="H2090" s="166">
        <v>0</v>
      </c>
      <c r="I2090" s="165">
        <v>0</v>
      </c>
      <c r="J2090" s="165">
        <v>0</v>
      </c>
      <c r="K2090" s="165">
        <v>0</v>
      </c>
      <c r="L2090" s="165">
        <v>0</v>
      </c>
      <c r="M2090" s="165">
        <v>0</v>
      </c>
      <c r="N2090" s="166">
        <v>0</v>
      </c>
      <c r="O2090" s="165">
        <v>0</v>
      </c>
      <c r="P2090" s="165">
        <v>0</v>
      </c>
      <c r="Q2090" s="165">
        <v>0</v>
      </c>
      <c r="R2090" s="165">
        <v>0</v>
      </c>
      <c r="S2090" s="165">
        <v>0</v>
      </c>
      <c r="T2090" s="165">
        <v>0</v>
      </c>
      <c r="U2090" s="165">
        <v>0</v>
      </c>
      <c r="V2090" s="166">
        <v>0</v>
      </c>
      <c r="W2090" s="165">
        <v>0</v>
      </c>
      <c r="X2090" s="165">
        <v>0</v>
      </c>
      <c r="Y2090" s="165">
        <v>0</v>
      </c>
      <c r="Z2090" s="165">
        <v>0</v>
      </c>
      <c r="AA2090" s="165">
        <v>0</v>
      </c>
      <c r="AB2090" s="165">
        <v>0</v>
      </c>
      <c r="AC2090" s="42"/>
      <c r="AD2090" s="16"/>
      <c r="AE2090" s="16"/>
      <c r="AF2090" s="16"/>
      <c r="AG2090" s="16"/>
      <c r="AH2090" s="16"/>
      <c r="AI2090" s="16"/>
      <c r="AJ2090" s="16"/>
      <c r="AK2090" s="16"/>
      <c r="AL2090" s="16"/>
      <c r="AM2090" s="16"/>
      <c r="AN2090" s="16"/>
      <c r="AO2090" s="16"/>
    </row>
    <row r="2091" s="1" customFormat="1" ht="12.75" customHeight="1">
      <c r="A2091" s="867"/>
      <c r="B2091" s="181"/>
      <c r="C2091" s="51" t="s">
        <v>20</v>
      </c>
      <c r="D2091" s="1185"/>
      <c r="E2091" s="52" t="e">
        <f t="shared" si="1641"/>
        <v>#DIV/0!</v>
      </c>
      <c r="F2091" s="52" t="e">
        <f t="shared" si="1641"/>
        <v>#DIV/0!</v>
      </c>
      <c r="G2091" s="52" t="e">
        <f t="shared" si="1641"/>
        <v>#DIV/0!</v>
      </c>
      <c r="H2091" s="100" t="e">
        <f t="shared" si="1641"/>
        <v>#DIV/0!</v>
      </c>
      <c r="I2091" s="52" t="e">
        <f t="shared" si="1641"/>
        <v>#DIV/0!</v>
      </c>
      <c r="J2091" s="52" t="e">
        <f t="shared" si="1641"/>
        <v>#DIV/0!</v>
      </c>
      <c r="K2091" s="52" t="e">
        <f t="shared" si="1641"/>
        <v>#DIV/0!</v>
      </c>
      <c r="L2091" s="52" t="e">
        <f t="shared" si="1641"/>
        <v>#DIV/0!</v>
      </c>
      <c r="M2091" s="52" t="e">
        <f t="shared" si="1641"/>
        <v>#DIV/0!</v>
      </c>
      <c r="N2091" s="100" t="e">
        <f t="shared" si="1641"/>
        <v>#DIV/0!</v>
      </c>
      <c r="O2091" s="52" t="e">
        <f t="shared" si="1641"/>
        <v>#DIV/0!</v>
      </c>
      <c r="P2091" s="52" t="e">
        <f t="shared" si="1641"/>
        <v>#DIV/0!</v>
      </c>
      <c r="Q2091" s="52" t="e">
        <f t="shared" si="1641"/>
        <v>#DIV/0!</v>
      </c>
      <c r="R2091" s="52" t="e">
        <f t="shared" si="1641"/>
        <v>#DIV/0!</v>
      </c>
      <c r="S2091" s="52" t="e">
        <f t="shared" si="1641"/>
        <v>#DIV/0!</v>
      </c>
      <c r="T2091" s="52" t="e">
        <f t="shared" si="1641"/>
        <v>#DIV/0!</v>
      </c>
      <c r="U2091" s="52" t="e">
        <f t="shared" si="1641"/>
        <v>#DIV/0!</v>
      </c>
      <c r="V2091" s="100" t="e">
        <f t="shared" si="1641"/>
        <v>#DIV/0!</v>
      </c>
      <c r="W2091" s="52" t="e">
        <f t="shared" si="1641"/>
        <v>#DIV/0!</v>
      </c>
      <c r="X2091" s="52" t="e">
        <f t="shared" si="1641"/>
        <v>#DIV/0!</v>
      </c>
      <c r="Y2091" s="52" t="e">
        <f t="shared" si="1641"/>
        <v>#DIV/0!</v>
      </c>
      <c r="Z2091" s="52" t="e">
        <f t="shared" si="1641"/>
        <v>#DIV/0!</v>
      </c>
      <c r="AA2091" s="52" t="e">
        <f t="shared" si="1641"/>
        <v>#DIV/0!</v>
      </c>
      <c r="AB2091" s="52" t="e">
        <f t="shared" si="1641"/>
        <v>#DIV/0!</v>
      </c>
      <c r="AC2091" s="101" t="e">
        <f t="shared" si="1641"/>
        <v>#DIV/0!</v>
      </c>
      <c r="AD2091" s="16"/>
      <c r="AE2091" s="16"/>
      <c r="AF2091" s="16"/>
      <c r="AG2091" s="16"/>
      <c r="AH2091" s="16"/>
      <c r="AI2091" s="16"/>
      <c r="AJ2091" s="16"/>
      <c r="AK2091" s="16"/>
      <c r="AL2091" s="16"/>
      <c r="AM2091" s="16"/>
      <c r="AN2091" s="16"/>
      <c r="AO2091" s="16"/>
    </row>
    <row r="2092" s="1" customFormat="1" ht="12.75" customHeight="1">
      <c r="A2092" s="687" t="s">
        <v>43</v>
      </c>
      <c r="B2092" s="106" t="s">
        <v>801</v>
      </c>
      <c r="C2092" s="57" t="s">
        <v>15</v>
      </c>
      <c r="D2092" s="1179" t="s">
        <v>19</v>
      </c>
      <c r="E2092" s="1176">
        <f>1.73*E2094*E2079*0.9/1000</f>
        <v>0.032323320356369027</v>
      </c>
      <c r="F2092" s="1176">
        <f>1.73*F2094*F2079*0.9/1000</f>
        <v>0.032292179643630979</v>
      </c>
      <c r="G2092" s="1176">
        <f>1.73*G2094*G2079*0.9/1000</f>
        <v>0.032323320356369027</v>
      </c>
      <c r="H2092" s="1184">
        <f>1.73*H2094*H2079*0.9/1000</f>
        <v>0.032229901187896731</v>
      </c>
      <c r="I2092" s="1176">
        <f>1.73*I2094*I2079*0.9/1000</f>
        <v>0.031949640712738037</v>
      </c>
      <c r="J2092" s="1176">
        <f>1.73*J2094*J2079*0.9/1000</f>
        <v>0.031420260475158689</v>
      </c>
      <c r="K2092" s="1176">
        <f>1.73*K2094*K2079*0.9/1000</f>
        <v>0.031171140712738032</v>
      </c>
      <c r="L2092" s="1176">
        <f>1.73*L2094*L2079*0.9/1000</f>
        <v>0.03123341916847229</v>
      </c>
      <c r="M2092" s="1176">
        <f>1.73*M2094*M2079*0.9/1000</f>
        <v>0.046756711069107053</v>
      </c>
      <c r="N2092" s="1184">
        <f>1.73*N2094*N2079*0.9/1000</f>
        <v>0.031202281425476073</v>
      </c>
      <c r="O2092" s="1176">
        <f>1.73*O2094*O2079*0.9/1000</f>
        <v>0.046803422138214111</v>
      </c>
      <c r="P2092" s="1176">
        <f>1.73*P2094*P2079*0.9/1000</f>
        <v>0.047504070356369013</v>
      </c>
      <c r="Q2092" s="1176">
        <f>1.73*Q2094*Q2079*0.9/1000</f>
        <v>0.03157596106910706</v>
      </c>
      <c r="R2092" s="1176">
        <f>1.73*R2094*R2079*0.9/1000</f>
        <v>0.031544820356369019</v>
      </c>
      <c r="S2092" s="1176">
        <f>1.73*S2094*S2079*0.9/1000</f>
        <v>0.031544820356369019</v>
      </c>
      <c r="T2092" s="1176">
        <f>1.73*T2094*T2079*0.9/1000</f>
        <v>0.031544820356369019</v>
      </c>
      <c r="U2092" s="1176">
        <f>1.73*U2094*U2079*0.9/1000</f>
        <v>0.0313268413066864</v>
      </c>
      <c r="V2092" s="1184">
        <f>1.73*V2094*V2079*0.9/1000</f>
        <v>0.0313268413066864</v>
      </c>
      <c r="W2092" s="1176">
        <f>1.73*W2094*W2079*0.9/1000</f>
        <v>0.03145140118789673</v>
      </c>
      <c r="X2092" s="1176">
        <f>1.73*X2094*X2079*0.9/1000</f>
        <v>0.031793940118789672</v>
      </c>
      <c r="Y2092" s="1176">
        <f>1.73*Y2094*Y2079*0.9/1000</f>
        <v>0.031825080831527706</v>
      </c>
      <c r="Z2092" s="1176">
        <f>1.73*Z2094*Z2079*0.9/1000</f>
        <v>0.031887359287261968</v>
      </c>
      <c r="AA2092" s="1176">
        <f>1.73*AA2094*AA2079*0.9/1000</f>
        <v>0.03219876047515869</v>
      </c>
      <c r="AB2092" s="1176">
        <f>1.73*AB2094*AB2079*0.9/1000</f>
        <v>0.032416739524841309</v>
      </c>
      <c r="AC2092" s="59">
        <f t="shared" ref="AC2092:AC2093" si="1644">SUM(E2092:AB2092)</f>
        <v>0.80764705377960189</v>
      </c>
      <c r="AD2092" s="16">
        <f>MAX(E2092:AB2092)</f>
        <v>0.047504070356369013</v>
      </c>
      <c r="AE2092" s="16">
        <f>MIN(E2092:AB2092)</f>
        <v>0.031171140712738032</v>
      </c>
      <c r="AF2092" s="16"/>
      <c r="AG2092" s="16"/>
      <c r="AH2092" s="16"/>
      <c r="AI2092" s="16"/>
      <c r="AJ2092" s="16"/>
      <c r="AK2092" s="16"/>
      <c r="AL2092" s="16"/>
      <c r="AM2092" s="16"/>
      <c r="AN2092" s="16"/>
      <c r="AO2092" s="16"/>
    </row>
    <row r="2093" s="1" customFormat="1" ht="12.75" customHeight="1">
      <c r="A2093" s="862"/>
      <c r="B2093" s="109"/>
      <c r="C2093" s="39" t="s">
        <v>17</v>
      </c>
      <c r="D2093" s="1180" t="s">
        <v>19</v>
      </c>
      <c r="E2093" s="1176">
        <f>0.4*E2092</f>
        <v>0.012929328142547611</v>
      </c>
      <c r="F2093" s="1176">
        <f>0.4*F2092</f>
        <v>0.012916871857452392</v>
      </c>
      <c r="G2093" s="1176">
        <f>0.4*G2092</f>
        <v>0.012929328142547611</v>
      </c>
      <c r="H2093" s="1177">
        <f>0.4*H2092</f>
        <v>0.012891960475158693</v>
      </c>
      <c r="I2093" s="1176">
        <f>0.4*I2092</f>
        <v>0.012779856285095216</v>
      </c>
      <c r="J2093" s="1176">
        <f>0.4*J2092</f>
        <v>0.012568104190063475</v>
      </c>
      <c r="K2093" s="1176">
        <f>0.4*K2092</f>
        <v>0.012468456285095214</v>
      </c>
      <c r="L2093" s="1176">
        <f>0.4*L2092</f>
        <v>0.012493367667388917</v>
      </c>
      <c r="M2093" s="1176">
        <f>0.4*M2092</f>
        <v>0.018702684427642821</v>
      </c>
      <c r="N2093" s="1177">
        <f>0.4*N2092</f>
        <v>0.01248091257019043</v>
      </c>
      <c r="O2093" s="1176">
        <f>0.4*O2092</f>
        <v>0.018721368855285647</v>
      </c>
      <c r="P2093" s="1176">
        <f>0.4*P2092</f>
        <v>0.019001628142547605</v>
      </c>
      <c r="Q2093" s="1176">
        <f>0.4*Q2092</f>
        <v>0.012630384427642825</v>
      </c>
      <c r="R2093" s="1176">
        <f>0.4*R2092</f>
        <v>0.012617928142547608</v>
      </c>
      <c r="S2093" s="1176">
        <f>0.4*S2092</f>
        <v>0.012617928142547608</v>
      </c>
      <c r="T2093" s="1176">
        <f>0.4*T2092</f>
        <v>0.012617928142547608</v>
      </c>
      <c r="U2093" s="1176">
        <f>0.4*U2092</f>
        <v>0.012530736522674561</v>
      </c>
      <c r="V2093" s="1177">
        <f>0.4*V2092</f>
        <v>0.012530736522674561</v>
      </c>
      <c r="W2093" s="1176">
        <f>0.4*W2092</f>
        <v>0.012580560475158693</v>
      </c>
      <c r="X2093" s="1176">
        <f>0.4*X2092</f>
        <v>0.012717576047515869</v>
      </c>
      <c r="Y2093" s="1176">
        <f>0.4*Y2092</f>
        <v>0.012730032332611083</v>
      </c>
      <c r="Z2093" s="1176">
        <f>0.4*Z2092</f>
        <v>0.012754943714904788</v>
      </c>
      <c r="AA2093" s="1176">
        <f>0.4*AA2092</f>
        <v>0.012879504190063477</v>
      </c>
      <c r="AB2093" s="1176">
        <f>0.4*AB2092</f>
        <v>0.012966695809936524</v>
      </c>
      <c r="AC2093" s="42">
        <f t="shared" si="1644"/>
        <v>0.32305882151184084</v>
      </c>
      <c r="AD2093" s="16"/>
      <c r="AE2093" s="16"/>
      <c r="AF2093" s="16"/>
      <c r="AG2093" s="16"/>
      <c r="AH2093" s="16"/>
      <c r="AI2093" s="16"/>
      <c r="AJ2093" s="16"/>
      <c r="AK2093" s="16"/>
      <c r="AL2093" s="16"/>
      <c r="AM2093" s="16"/>
      <c r="AN2093" s="16"/>
      <c r="AO2093" s="16"/>
    </row>
    <row r="2094" s="1" customFormat="1" ht="12.75" customHeight="1">
      <c r="A2094" s="862"/>
      <c r="B2094" s="109"/>
      <c r="C2094" s="39" t="s">
        <v>18</v>
      </c>
      <c r="D2094" s="1180" t="s">
        <v>19</v>
      </c>
      <c r="E2094" s="128">
        <v>2</v>
      </c>
      <c r="F2094" s="128">
        <v>2</v>
      </c>
      <c r="G2094" s="128">
        <v>2</v>
      </c>
      <c r="H2094" s="129">
        <v>2</v>
      </c>
      <c r="I2094" s="128">
        <v>2</v>
      </c>
      <c r="J2094" s="128">
        <v>2</v>
      </c>
      <c r="K2094" s="128">
        <v>2</v>
      </c>
      <c r="L2094" s="128">
        <v>2</v>
      </c>
      <c r="M2094" s="128">
        <v>3</v>
      </c>
      <c r="N2094" s="129">
        <v>2</v>
      </c>
      <c r="O2094" s="128">
        <v>3</v>
      </c>
      <c r="P2094" s="128">
        <v>3</v>
      </c>
      <c r="Q2094" s="128">
        <v>2</v>
      </c>
      <c r="R2094" s="128">
        <v>2</v>
      </c>
      <c r="S2094" s="128">
        <v>2</v>
      </c>
      <c r="T2094" s="128">
        <v>2</v>
      </c>
      <c r="U2094" s="128">
        <v>2</v>
      </c>
      <c r="V2094" s="129">
        <v>2</v>
      </c>
      <c r="W2094" s="128">
        <v>2</v>
      </c>
      <c r="X2094" s="128">
        <v>2</v>
      </c>
      <c r="Y2094" s="128">
        <v>2</v>
      </c>
      <c r="Z2094" s="128">
        <v>2</v>
      </c>
      <c r="AA2094" s="128">
        <v>2</v>
      </c>
      <c r="AB2094" s="128">
        <v>2</v>
      </c>
      <c r="AC2094" s="42"/>
      <c r="AD2094" s="16"/>
      <c r="AE2094" s="16"/>
      <c r="AF2094" s="16"/>
      <c r="AG2094" s="16"/>
      <c r="AH2094" s="16"/>
      <c r="AI2094" s="16"/>
      <c r="AJ2094" s="16"/>
      <c r="AK2094" s="16"/>
      <c r="AL2094" s="16"/>
      <c r="AM2094" s="16"/>
      <c r="AN2094" s="16"/>
      <c r="AO2094" s="16"/>
    </row>
    <row r="2095" s="1" customFormat="1" ht="12.75" customHeight="1">
      <c r="A2095" s="867"/>
      <c r="B2095" s="181"/>
      <c r="C2095" s="51" t="s">
        <v>20</v>
      </c>
      <c r="D2095" s="51"/>
      <c r="E2095" s="52">
        <f t="shared" si="1641"/>
        <v>0.40000000000000002</v>
      </c>
      <c r="F2095" s="52">
        <f t="shared" si="1641"/>
        <v>0.40000000000000002</v>
      </c>
      <c r="G2095" s="52">
        <f t="shared" si="1641"/>
        <v>0.40000000000000002</v>
      </c>
      <c r="H2095" s="100">
        <f t="shared" si="1641"/>
        <v>0.40000000000000002</v>
      </c>
      <c r="I2095" s="52">
        <f t="shared" si="1641"/>
        <v>0.40000000000000002</v>
      </c>
      <c r="J2095" s="52">
        <f t="shared" si="1641"/>
        <v>0.40000000000000002</v>
      </c>
      <c r="K2095" s="52">
        <f t="shared" si="1641"/>
        <v>0.40000000000000002</v>
      </c>
      <c r="L2095" s="52">
        <f t="shared" si="1641"/>
        <v>0.40000000000000002</v>
      </c>
      <c r="M2095" s="52">
        <f t="shared" si="1641"/>
        <v>0.40000000000000002</v>
      </c>
      <c r="N2095" s="100">
        <f t="shared" si="1641"/>
        <v>0.40000000000000002</v>
      </c>
      <c r="O2095" s="52">
        <f t="shared" si="1641"/>
        <v>0.40000000000000002</v>
      </c>
      <c r="P2095" s="52">
        <f t="shared" si="1641"/>
        <v>0.40000000000000002</v>
      </c>
      <c r="Q2095" s="52">
        <f t="shared" si="1641"/>
        <v>0.40000000000000002</v>
      </c>
      <c r="R2095" s="52">
        <f t="shared" si="1641"/>
        <v>0.40000000000000002</v>
      </c>
      <c r="S2095" s="52">
        <f t="shared" si="1641"/>
        <v>0.40000000000000002</v>
      </c>
      <c r="T2095" s="52">
        <f t="shared" si="1641"/>
        <v>0.40000000000000002</v>
      </c>
      <c r="U2095" s="52">
        <f t="shared" si="1641"/>
        <v>0.40000000000000002</v>
      </c>
      <c r="V2095" s="100">
        <f t="shared" si="1641"/>
        <v>0.40000000000000002</v>
      </c>
      <c r="W2095" s="52">
        <f t="shared" si="1641"/>
        <v>0.40000000000000002</v>
      </c>
      <c r="X2095" s="52">
        <f t="shared" si="1641"/>
        <v>0.40000000000000002</v>
      </c>
      <c r="Y2095" s="52">
        <f t="shared" si="1641"/>
        <v>0.40000000000000002</v>
      </c>
      <c r="Z2095" s="52">
        <f t="shared" si="1641"/>
        <v>0.40000000000000002</v>
      </c>
      <c r="AA2095" s="52">
        <f t="shared" si="1641"/>
        <v>0.40000000000000002</v>
      </c>
      <c r="AB2095" s="52">
        <f t="shared" si="1641"/>
        <v>0.40000000000000002</v>
      </c>
      <c r="AC2095" s="101">
        <f t="shared" si="1641"/>
        <v>0.40000000000000013</v>
      </c>
      <c r="AD2095" s="16"/>
      <c r="AE2095" s="16"/>
      <c r="AF2095" s="16"/>
      <c r="AG2095" s="16"/>
      <c r="AH2095" s="16"/>
      <c r="AI2095" s="16"/>
      <c r="AJ2095" s="16"/>
      <c r="AK2095" s="16"/>
      <c r="AL2095" s="16"/>
      <c r="AM2095" s="16"/>
      <c r="AN2095" s="16"/>
      <c r="AO2095" s="16"/>
    </row>
    <row r="2096" s="1" customFormat="1" ht="12.75" customHeight="1">
      <c r="A2096" s="787"/>
      <c r="B2096" s="788" t="s">
        <v>240</v>
      </c>
      <c r="C2096" s="303" t="s">
        <v>15</v>
      </c>
      <c r="D2096" s="303" t="s">
        <v>132</v>
      </c>
      <c r="E2096" s="1186">
        <v>0.0072870000000000001</v>
      </c>
      <c r="F2096" s="1186">
        <v>0.0073350000000000004</v>
      </c>
      <c r="G2096" s="1186">
        <v>0.0070089999999999996</v>
      </c>
      <c r="H2096" s="1187">
        <v>0.0073829999999999998</v>
      </c>
      <c r="I2096" s="1186">
        <v>0.0070489999999999997</v>
      </c>
      <c r="J2096" s="1186">
        <v>0.0071069999999999996</v>
      </c>
      <c r="K2096" s="1186">
        <v>0.0071110000000000001</v>
      </c>
      <c r="L2096" s="1186">
        <v>0.007012</v>
      </c>
      <c r="M2096" s="1186">
        <v>0.0073330000000000001</v>
      </c>
      <c r="N2096" s="1187">
        <v>0.0081620000000000009</v>
      </c>
      <c r="O2096" s="1186">
        <v>0.010108000000000001</v>
      </c>
      <c r="P2096" s="1186">
        <v>0.010300999999999999</v>
      </c>
      <c r="Q2096" s="1186">
        <v>0.0098729999999999998</v>
      </c>
      <c r="R2096" s="1186">
        <v>0.010101000000000001</v>
      </c>
      <c r="S2096" s="1186">
        <v>0.010050999999999999</v>
      </c>
      <c r="T2096" s="1186">
        <v>0.009757</v>
      </c>
      <c r="U2096" s="1186">
        <v>0.010389000000000001</v>
      </c>
      <c r="V2096" s="1187">
        <v>0.0070219999999999996</v>
      </c>
      <c r="W2096" s="1186">
        <v>0.007038</v>
      </c>
      <c r="X2096" s="1186">
        <v>0.0074009999999999996</v>
      </c>
      <c r="Y2096" s="1186">
        <v>0.0070419999999999996</v>
      </c>
      <c r="Z2096" s="1186">
        <v>0.0072179999999999996</v>
      </c>
      <c r="AA2096" s="1186">
        <v>0.0074840000000000002</v>
      </c>
      <c r="AB2096" s="1186">
        <v>0.0069389999999999999</v>
      </c>
      <c r="AC2096" s="304">
        <f>SUM(E2096:AB2096)</f>
        <v>0.19351199999999999</v>
      </c>
      <c r="AD2096" s="578">
        <f>MAX(E2096:AB2096)</f>
        <v>0.010389000000000001</v>
      </c>
      <c r="AE2096" s="16"/>
      <c r="AF2096" s="16"/>
      <c r="AG2096" s="16"/>
      <c r="AH2096" s="16"/>
      <c r="AI2096" s="16"/>
      <c r="AJ2096" s="16"/>
      <c r="AK2096" s="16"/>
      <c r="AL2096" s="16"/>
      <c r="AM2096" s="16"/>
      <c r="AN2096" s="16"/>
      <c r="AO2096" s="16"/>
    </row>
    <row r="2097" s="1" customFormat="1" ht="12.75" customHeight="1">
      <c r="A2097" s="687" t="s">
        <v>52</v>
      </c>
      <c r="B2097" s="57"/>
      <c r="C2097" s="57" t="s">
        <v>15</v>
      </c>
      <c r="D2097" s="57"/>
      <c r="E2097" s="107">
        <f t="shared" ref="E2097:AC2098" si="1645">E2080+E2084+E2092</f>
        <v>0.44732332691287996</v>
      </c>
      <c r="F2097" s="107">
        <f t="shared" si="1645"/>
        <v>0.45129217940521238</v>
      </c>
      <c r="G2097" s="107">
        <f t="shared" si="1645"/>
        <v>0.44832332148885728</v>
      </c>
      <c r="H2097" s="108">
        <f t="shared" si="1645"/>
        <v>0.44322991453933713</v>
      </c>
      <c r="I2097" s="107">
        <f t="shared" si="1645"/>
        <v>0.48094965656757355</v>
      </c>
      <c r="J2097" s="107">
        <f t="shared" si="1645"/>
        <v>0.51642024497795103</v>
      </c>
      <c r="K2097" s="107">
        <f t="shared" si="1645"/>
        <v>0.55317112569236759</v>
      </c>
      <c r="L2097" s="107">
        <f t="shared" si="1645"/>
        <v>0.53223340629386906</v>
      </c>
      <c r="M2097" s="107">
        <f t="shared" si="1645"/>
        <v>0.54375671989059449</v>
      </c>
      <c r="N2097" s="108">
        <f t="shared" si="1645"/>
        <v>0.52620228619384768</v>
      </c>
      <c r="O2097" s="107">
        <f t="shared" si="1645"/>
        <v>0.54180342690658567</v>
      </c>
      <c r="P2097" s="107">
        <f t="shared" si="1645"/>
        <v>0.55050406898546222</v>
      </c>
      <c r="Q2097" s="107">
        <f t="shared" si="1645"/>
        <v>0.51957597400331501</v>
      </c>
      <c r="R2097" s="107">
        <f t="shared" si="1645"/>
        <v>0.49954483001232147</v>
      </c>
      <c r="S2097" s="107">
        <f t="shared" si="1645"/>
        <v>0.51654483466148382</v>
      </c>
      <c r="T2097" s="107">
        <f t="shared" si="1645"/>
        <v>0.52154482989311224</v>
      </c>
      <c r="U2097" s="107">
        <f t="shared" si="1645"/>
        <v>0.56032685537338256</v>
      </c>
      <c r="V2097" s="108">
        <f t="shared" si="1645"/>
        <v>0.59632683147192</v>
      </c>
      <c r="W2097" s="107">
        <f t="shared" si="1645"/>
        <v>0.5794514165062904</v>
      </c>
      <c r="X2097" s="107">
        <f t="shared" si="1645"/>
        <v>0.51679393207216262</v>
      </c>
      <c r="Y2097" s="107">
        <f t="shared" si="1645"/>
        <v>0.51482507618236539</v>
      </c>
      <c r="Z2097" s="107">
        <f t="shared" si="1645"/>
        <v>0.50888734992933271</v>
      </c>
      <c r="AA2097" s="107">
        <f t="shared" si="1645"/>
        <v>0.45119874533557891</v>
      </c>
      <c r="AB2097" s="107">
        <f t="shared" si="1645"/>
        <v>0.44041675424718857</v>
      </c>
      <c r="AC2097" s="134">
        <f t="shared" si="1645"/>
        <v>12.260647107542992</v>
      </c>
      <c r="AD2097" s="16"/>
      <c r="AE2097" s="16"/>
      <c r="AF2097" s="16"/>
      <c r="AG2097" s="16"/>
      <c r="AH2097" s="16"/>
      <c r="AI2097" s="16"/>
      <c r="AJ2097" s="16"/>
      <c r="AK2097" s="16"/>
      <c r="AL2097" s="16"/>
      <c r="AM2097" s="16"/>
      <c r="AN2097" s="16"/>
      <c r="AO2097" s="16"/>
    </row>
    <row r="2098" s="1" customFormat="1" ht="12.75" customHeight="1">
      <c r="A2098" s="518"/>
      <c r="B2098" s="51"/>
      <c r="C2098" s="51" t="s">
        <v>17</v>
      </c>
      <c r="D2098" s="51"/>
      <c r="E2098" s="291">
        <f t="shared" si="1645"/>
        <v>0.09492932481958867</v>
      </c>
      <c r="F2098" s="291">
        <f t="shared" si="1645"/>
        <v>0.10091687138061524</v>
      </c>
      <c r="G2098" s="291">
        <f t="shared" si="1645"/>
        <v>0.095929330571436891</v>
      </c>
      <c r="H2098" s="292">
        <f t="shared" si="1645"/>
        <v>0.088891959894013411</v>
      </c>
      <c r="I2098" s="291">
        <f t="shared" si="1645"/>
        <v>0.10177985969746113</v>
      </c>
      <c r="J2098" s="291">
        <f t="shared" si="1645"/>
        <v>0.10156810387713909</v>
      </c>
      <c r="K2098" s="291">
        <f t="shared" si="1645"/>
        <v>0.11046845558474064</v>
      </c>
      <c r="L2098" s="291">
        <f t="shared" si="1645"/>
        <v>0.10949336959708929</v>
      </c>
      <c r="M2098" s="291">
        <f t="shared" si="1645"/>
        <v>0.10370268532171249</v>
      </c>
      <c r="N2098" s="292">
        <f t="shared" si="1645"/>
        <v>0.094480909247231487</v>
      </c>
      <c r="O2098" s="291">
        <f t="shared" si="1645"/>
        <v>0.1027213714480877</v>
      </c>
      <c r="P2098" s="291">
        <f t="shared" si="1645"/>
        <v>0.10700162859703302</v>
      </c>
      <c r="Q2098" s="291">
        <f t="shared" si="1645"/>
        <v>0.1006303830194831</v>
      </c>
      <c r="R2098" s="291">
        <f t="shared" si="1645"/>
        <v>0.099617927501797682</v>
      </c>
      <c r="S2098" s="291">
        <f t="shared" si="1645"/>
        <v>0.10061793139100075</v>
      </c>
      <c r="T2098" s="291">
        <f t="shared" si="1645"/>
        <v>0.10761793067574502</v>
      </c>
      <c r="U2098" s="291">
        <f t="shared" si="1645"/>
        <v>0.1115307341235876</v>
      </c>
      <c r="V2098" s="292">
        <f t="shared" si="1645"/>
        <v>0.11453073461532592</v>
      </c>
      <c r="W2098" s="291">
        <f t="shared" si="1645"/>
        <v>0.11458056415574551</v>
      </c>
      <c r="X2098" s="291">
        <f t="shared" si="1645"/>
        <v>0.10871757874462605</v>
      </c>
      <c r="Y2098" s="291">
        <f t="shared" si="1645"/>
        <v>0.10673003563321828</v>
      </c>
      <c r="Z2098" s="291">
        <f t="shared" si="1645"/>
        <v>0.10675494608418942</v>
      </c>
      <c r="AA2098" s="291">
        <f t="shared" si="1645"/>
        <v>0.10687950283405781</v>
      </c>
      <c r="AB2098" s="291">
        <f t="shared" si="1645"/>
        <v>0.10896669571307897</v>
      </c>
      <c r="AC2098" s="138">
        <f t="shared" si="1645"/>
        <v>2.4990588345280051</v>
      </c>
      <c r="AD2098" s="16"/>
      <c r="AE2098" s="16"/>
      <c r="AF2098" s="16"/>
      <c r="AG2098" s="16"/>
      <c r="AH2098" s="16"/>
      <c r="AI2098" s="16"/>
      <c r="AJ2098" s="16"/>
      <c r="AK2098" s="16"/>
      <c r="AL2098" s="16"/>
      <c r="AM2098" s="16"/>
      <c r="AN2098" s="16"/>
      <c r="AO2098" s="16"/>
    </row>
    <row r="2099" s="1" customFormat="1" ht="12.75" customHeight="1">
      <c r="A2099" s="139" t="s">
        <v>53</v>
      </c>
      <c r="B2099" s="140"/>
      <c r="C2099" s="141" t="s">
        <v>15</v>
      </c>
      <c r="D2099" s="141"/>
      <c r="E2099" s="58">
        <f t="shared" ref="E2099:AC2100" si="1646">E2073-E2097</f>
        <v>0.052676673087120041</v>
      </c>
      <c r="F2099" s="58">
        <f t="shared" si="1646"/>
        <v>0.048707820594787621</v>
      </c>
      <c r="G2099" s="58">
        <f t="shared" si="1646"/>
        <v>0.051676678511142715</v>
      </c>
      <c r="H2099" s="178">
        <f t="shared" si="1646"/>
        <v>0.056770085460662867</v>
      </c>
      <c r="I2099" s="58">
        <f t="shared" si="1646"/>
        <v>0.069050355353355408</v>
      </c>
      <c r="J2099" s="58">
        <f t="shared" si="1646"/>
        <v>0.073579728796005273</v>
      </c>
      <c r="K2099" s="58">
        <f t="shared" si="1646"/>
        <v>0.096828850465774496</v>
      </c>
      <c r="L2099" s="58">
        <f t="shared" si="1646"/>
        <v>0.10776657940101619</v>
      </c>
      <c r="M2099" s="58">
        <f t="shared" si="1646"/>
        <v>0.086243275341033931</v>
      </c>
      <c r="N2099" s="178">
        <f t="shared" si="1646"/>
        <v>0.10379770903778074</v>
      </c>
      <c r="O2099" s="58">
        <f t="shared" si="1646"/>
        <v>0.07819657786178591</v>
      </c>
      <c r="P2099" s="58">
        <f t="shared" si="1646"/>
        <v>-0.020504097595691717</v>
      </c>
      <c r="Q2099" s="58">
        <f t="shared" si="1646"/>
        <v>0.11042402122831341</v>
      </c>
      <c r="R2099" s="58">
        <f t="shared" si="1646"/>
        <v>0.10045519382953644</v>
      </c>
      <c r="S2099" s="58">
        <f t="shared" si="1646"/>
        <v>0.10345517010688776</v>
      </c>
      <c r="T2099" s="58">
        <f t="shared" si="1646"/>
        <v>0.098455174875259344</v>
      </c>
      <c r="U2099" s="58">
        <f t="shared" si="1646"/>
        <v>0.10967316131591798</v>
      </c>
      <c r="V2099" s="178">
        <f t="shared" si="1646"/>
        <v>0.093673166143894204</v>
      </c>
      <c r="W2099" s="58">
        <f t="shared" si="1646"/>
        <v>0.060548569188594858</v>
      </c>
      <c r="X2099" s="58">
        <f t="shared" si="1646"/>
        <v>0.093206082232952125</v>
      </c>
      <c r="Y2099" s="58">
        <f t="shared" si="1646"/>
        <v>0.085174947659492517</v>
      </c>
      <c r="Z2099" s="58">
        <f t="shared" si="1646"/>
        <v>0.05111265245485308</v>
      </c>
      <c r="AA2099" s="58">
        <f t="shared" si="1646"/>
        <v>0.058801245127677926</v>
      </c>
      <c r="AB2099" s="58">
        <f t="shared" si="1646"/>
        <v>0.059583245752811431</v>
      </c>
      <c r="AC2099" s="59">
        <f t="shared" si="1646"/>
        <v>6.5793528924569085</v>
      </c>
      <c r="AD2099" s="16"/>
      <c r="AE2099" s="16"/>
      <c r="AF2099" s="16"/>
      <c r="AG2099" s="16"/>
      <c r="AH2099" s="16"/>
      <c r="AI2099" s="16"/>
      <c r="AJ2099" s="16"/>
      <c r="AK2099" s="16"/>
      <c r="AL2099" s="16"/>
      <c r="AM2099" s="16"/>
      <c r="AN2099" s="16"/>
      <c r="AO2099" s="16"/>
    </row>
    <row r="2100" s="1" customFormat="1" ht="12.75" customHeight="1">
      <c r="A2100" s="143"/>
      <c r="B2100" s="144"/>
      <c r="C2100" s="145" t="s">
        <v>17</v>
      </c>
      <c r="D2100" s="145"/>
      <c r="E2100" s="52">
        <f t="shared" si="1646"/>
        <v>-0.0049293212433099837</v>
      </c>
      <c r="F2100" s="52">
        <f t="shared" si="1646"/>
        <v>-0.010916867804336552</v>
      </c>
      <c r="G2100" s="52">
        <f t="shared" si="1646"/>
        <v>-0.0059293269951582045</v>
      </c>
      <c r="H2100" s="100">
        <f t="shared" si="1646"/>
        <v>-0.0088919616821527547</v>
      </c>
      <c r="I2100" s="52">
        <f t="shared" si="1646"/>
        <v>-0.0017798582073450114</v>
      </c>
      <c r="J2100" s="52">
        <f t="shared" si="1646"/>
        <v>-0.001568102387022971</v>
      </c>
      <c r="K2100" s="52">
        <f t="shared" si="1646"/>
        <v>-0.00046845618078708573</v>
      </c>
      <c r="L2100" s="52">
        <f t="shared" si="1646"/>
        <v>0.0005066298068642644</v>
      </c>
      <c r="M2100" s="52">
        <f t="shared" si="1646"/>
        <v>-0.013702681745433806</v>
      </c>
      <c r="N2100" s="100">
        <f t="shared" si="1646"/>
        <v>-0.0044809056709528006</v>
      </c>
      <c r="O2100" s="52">
        <f t="shared" si="1646"/>
        <v>-0.012721367871809011</v>
      </c>
      <c r="P2100" s="52">
        <f t="shared" si="1646"/>
        <v>-0.037001628299009798</v>
      </c>
      <c r="Q2100" s="52">
        <f t="shared" si="1646"/>
        <v>-0.010630379443204413</v>
      </c>
      <c r="R2100" s="52">
        <f t="shared" si="1646"/>
        <v>0.00038207398831843764</v>
      </c>
      <c r="S2100" s="52">
        <f t="shared" si="1646"/>
        <v>0.0093820680129527989</v>
      </c>
      <c r="T2100" s="52">
        <f t="shared" si="1646"/>
        <v>0.0023820687282085362</v>
      </c>
      <c r="U2100" s="52">
        <f t="shared" si="1646"/>
        <v>0.0084692631942033803</v>
      </c>
      <c r="V2100" s="100">
        <f t="shared" si="1646"/>
        <v>-0.004530735211372372</v>
      </c>
      <c r="W2100" s="52">
        <f t="shared" si="1646"/>
        <v>-0.0045805647517919573</v>
      </c>
      <c r="X2100" s="52">
        <f t="shared" si="1646"/>
        <v>0.0012824206593275017</v>
      </c>
      <c r="Y2100" s="52">
        <f t="shared" si="1646"/>
        <v>0.003269963770735268</v>
      </c>
      <c r="Z2100" s="52">
        <f t="shared" si="1646"/>
        <v>0.0032450533197641296</v>
      </c>
      <c r="AA2100" s="52">
        <f t="shared" si="1646"/>
        <v>0.013120494483733175</v>
      </c>
      <c r="AB2100" s="52">
        <f t="shared" si="1646"/>
        <v>0.011033301604712012</v>
      </c>
      <c r="AC2100" s="101">
        <f t="shared" si="1646"/>
        <v>-0.069058819924867176</v>
      </c>
      <c r="AD2100" s="16"/>
      <c r="AE2100" s="16"/>
      <c r="AF2100" s="16"/>
      <c r="AG2100" s="16"/>
      <c r="AH2100" s="16"/>
      <c r="AI2100" s="16"/>
      <c r="AJ2100" s="16"/>
      <c r="AK2100" s="16"/>
      <c r="AL2100" s="16"/>
      <c r="AM2100" s="16"/>
      <c r="AN2100" s="16"/>
      <c r="AO2100" s="16"/>
    </row>
    <row r="2101" s="827" customFormat="1" ht="12.75" customHeight="1">
      <c r="A2101" s="1188" t="s">
        <v>87</v>
      </c>
      <c r="B2101" s="1189" t="s">
        <v>793</v>
      </c>
      <c r="C2101" s="989" t="s">
        <v>15</v>
      </c>
      <c r="D2101" s="33" t="s">
        <v>16</v>
      </c>
      <c r="E2101" s="1190">
        <v>0</v>
      </c>
      <c r="F2101" s="1190">
        <v>0</v>
      </c>
      <c r="G2101" s="1190">
        <v>0</v>
      </c>
      <c r="H2101" s="1190">
        <v>0</v>
      </c>
      <c r="I2101" s="1190">
        <v>0</v>
      </c>
      <c r="J2101" s="1190">
        <v>0</v>
      </c>
      <c r="K2101" s="1190">
        <v>0</v>
      </c>
      <c r="L2101" s="1190">
        <v>0</v>
      </c>
      <c r="M2101" s="1190">
        <v>0</v>
      </c>
      <c r="N2101" s="1190">
        <v>0</v>
      </c>
      <c r="O2101" s="1190">
        <v>0</v>
      </c>
      <c r="P2101" s="1190">
        <v>0</v>
      </c>
      <c r="Q2101" s="1190">
        <v>0</v>
      </c>
      <c r="R2101" s="1190">
        <v>0</v>
      </c>
      <c r="S2101" s="1190">
        <v>0</v>
      </c>
      <c r="T2101" s="1190">
        <v>0</v>
      </c>
      <c r="U2101" s="1190">
        <v>0</v>
      </c>
      <c r="V2101" s="1190">
        <v>0</v>
      </c>
      <c r="W2101" s="1190">
        <v>0</v>
      </c>
      <c r="X2101" s="1190">
        <v>0</v>
      </c>
      <c r="Y2101" s="1190">
        <v>0</v>
      </c>
      <c r="Z2101" s="1190">
        <v>0</v>
      </c>
      <c r="AA2101" s="1190">
        <v>0</v>
      </c>
      <c r="AB2101" s="1190">
        <v>0</v>
      </c>
      <c r="AC2101" s="1191"/>
      <c r="AD2101" s="24"/>
      <c r="AE2101" s="24"/>
      <c r="AF2101" s="24"/>
      <c r="AG2101" s="24"/>
      <c r="AH2101" s="24"/>
      <c r="AI2101" s="24"/>
      <c r="AJ2101" s="24"/>
      <c r="AK2101" s="24"/>
      <c r="AL2101" s="24"/>
      <c r="AM2101" s="24"/>
      <c r="AN2101" s="24"/>
      <c r="AO2101" s="24"/>
    </row>
    <row r="2102" s="827" customFormat="1" ht="12.75" customHeight="1">
      <c r="A2102" s="1192"/>
      <c r="B2102" s="1193"/>
      <c r="C2102" s="1025" t="s">
        <v>17</v>
      </c>
      <c r="D2102" s="39" t="s">
        <v>16</v>
      </c>
      <c r="E2102" s="1194">
        <v>0</v>
      </c>
      <c r="F2102" s="1194">
        <v>0</v>
      </c>
      <c r="G2102" s="1194">
        <v>0</v>
      </c>
      <c r="H2102" s="1194">
        <v>0</v>
      </c>
      <c r="I2102" s="1194">
        <v>0</v>
      </c>
      <c r="J2102" s="1194">
        <v>0</v>
      </c>
      <c r="K2102" s="1194">
        <v>0</v>
      </c>
      <c r="L2102" s="1194">
        <v>0</v>
      </c>
      <c r="M2102" s="1194">
        <v>0</v>
      </c>
      <c r="N2102" s="1194">
        <v>0</v>
      </c>
      <c r="O2102" s="1194">
        <v>0</v>
      </c>
      <c r="P2102" s="1194">
        <v>0</v>
      </c>
      <c r="Q2102" s="1194">
        <v>0</v>
      </c>
      <c r="R2102" s="1194">
        <v>0</v>
      </c>
      <c r="S2102" s="1194">
        <v>0</v>
      </c>
      <c r="T2102" s="1194">
        <v>0</v>
      </c>
      <c r="U2102" s="1194">
        <v>0</v>
      </c>
      <c r="V2102" s="1194">
        <v>0</v>
      </c>
      <c r="W2102" s="1194">
        <v>0</v>
      </c>
      <c r="X2102" s="1194">
        <v>0</v>
      </c>
      <c r="Y2102" s="1194">
        <v>0</v>
      </c>
      <c r="Z2102" s="1194">
        <v>0</v>
      </c>
      <c r="AA2102" s="1194">
        <v>0</v>
      </c>
      <c r="AB2102" s="1194">
        <v>0</v>
      </c>
      <c r="AC2102" s="1195"/>
      <c r="AD2102" s="24"/>
      <c r="AE2102" s="24"/>
      <c r="AF2102" s="24"/>
      <c r="AG2102" s="24"/>
      <c r="AH2102" s="24"/>
      <c r="AI2102" s="24"/>
      <c r="AJ2102" s="24"/>
      <c r="AK2102" s="24"/>
      <c r="AL2102" s="24"/>
      <c r="AM2102" s="24"/>
      <c r="AN2102" s="24"/>
      <c r="AO2102" s="24"/>
    </row>
    <row r="2103" s="1" customFormat="1" ht="30" customHeight="1">
      <c r="A2103" s="192"/>
      <c r="B2103" s="16"/>
      <c r="C2103" s="193" t="s">
        <v>78</v>
      </c>
      <c r="D2103" s="16"/>
      <c r="E2103" s="16"/>
      <c r="F2103" s="16"/>
      <c r="G2103" s="16"/>
      <c r="H2103" s="194">
        <f>H2080+H2084+H2092</f>
        <v>0.44322991453933713</v>
      </c>
      <c r="I2103" s="16"/>
      <c r="J2103" s="16"/>
      <c r="K2103" s="16"/>
      <c r="L2103" s="16"/>
      <c r="M2103" s="16"/>
      <c r="N2103" s="1167">
        <f>N2080+N2084+N2092</f>
        <v>0.52620228619384768</v>
      </c>
      <c r="O2103" s="16"/>
      <c r="P2103" s="16"/>
      <c r="Q2103" s="16"/>
      <c r="R2103" s="16"/>
      <c r="S2103" s="16"/>
      <c r="T2103" s="16"/>
      <c r="U2103" s="16"/>
      <c r="V2103" s="1168">
        <f>V2080+V2084+V2092</f>
        <v>0.59632683147192</v>
      </c>
      <c r="W2103" s="16"/>
      <c r="X2103" s="16"/>
      <c r="Y2103" s="193">
        <f>Y2080+Y2084+Y2092</f>
        <v>0.51482507618236539</v>
      </c>
      <c r="Z2103" s="16"/>
      <c r="AA2103" s="16"/>
      <c r="AB2103" s="16"/>
      <c r="AC2103" s="16"/>
      <c r="AD2103" s="16"/>
      <c r="AE2103" s="16"/>
      <c r="AF2103" s="16"/>
      <c r="AG2103" s="16"/>
      <c r="AH2103" s="16"/>
      <c r="AI2103" s="16"/>
      <c r="AJ2103" s="16"/>
      <c r="AK2103" s="16"/>
      <c r="AL2103" s="16"/>
      <c r="AM2103" s="16"/>
      <c r="AN2103" s="16"/>
      <c r="AO2103" s="16"/>
    </row>
    <row r="2104" s="1" customFormat="1" ht="25.5" customHeight="1">
      <c r="A2104" s="824" t="s">
        <v>5</v>
      </c>
      <c r="B2104" s="339" t="s">
        <v>6</v>
      </c>
      <c r="C2104" s="19" t="s">
        <v>7</v>
      </c>
      <c r="D2104" s="19" t="s">
        <v>8</v>
      </c>
      <c r="E2104" s="374" t="s">
        <v>9</v>
      </c>
      <c r="F2104" s="374"/>
      <c r="G2104" s="374"/>
      <c r="H2104" s="374"/>
      <c r="I2104" s="374"/>
      <c r="J2104" s="374"/>
      <c r="K2104" s="374"/>
      <c r="L2104" s="374"/>
      <c r="M2104" s="374"/>
      <c r="N2104" s="374"/>
      <c r="O2104" s="374"/>
      <c r="P2104" s="374"/>
      <c r="Q2104" s="374"/>
      <c r="R2104" s="374"/>
      <c r="S2104" s="374"/>
      <c r="T2104" s="374"/>
      <c r="U2104" s="374"/>
      <c r="V2104" s="374"/>
      <c r="W2104" s="374"/>
      <c r="X2104" s="374"/>
      <c r="Y2104" s="374"/>
      <c r="Z2104" s="374"/>
      <c r="AA2104" s="374"/>
      <c r="AB2104" s="374"/>
      <c r="AC2104" s="826" t="s">
        <v>10</v>
      </c>
      <c r="AD2104" s="16"/>
      <c r="AE2104" s="16"/>
      <c r="AF2104" s="16"/>
      <c r="AG2104" s="16"/>
      <c r="AH2104" s="16"/>
      <c r="AI2104" s="16"/>
      <c r="AJ2104" s="16"/>
      <c r="AK2104" s="16"/>
      <c r="AL2104" s="16"/>
      <c r="AM2104" s="16"/>
      <c r="AN2104" s="16"/>
      <c r="AO2104" s="16"/>
    </row>
    <row r="2105" s="827" customFormat="1" ht="12.75" customHeight="1">
      <c r="A2105" s="159" t="s">
        <v>802</v>
      </c>
      <c r="B2105" s="160"/>
      <c r="C2105" s="160"/>
      <c r="D2105" s="160"/>
      <c r="E2105" s="26">
        <v>1</v>
      </c>
      <c r="F2105" s="26">
        <v>2</v>
      </c>
      <c r="G2105" s="26">
        <v>3</v>
      </c>
      <c r="H2105" s="26">
        <v>4</v>
      </c>
      <c r="I2105" s="26">
        <v>5</v>
      </c>
      <c r="J2105" s="26">
        <v>6</v>
      </c>
      <c r="K2105" s="26">
        <v>7</v>
      </c>
      <c r="L2105" s="26">
        <v>8</v>
      </c>
      <c r="M2105" s="26">
        <v>9</v>
      </c>
      <c r="N2105" s="26">
        <v>10</v>
      </c>
      <c r="O2105" s="26">
        <v>11</v>
      </c>
      <c r="P2105" s="26">
        <v>12</v>
      </c>
      <c r="Q2105" s="26">
        <v>13</v>
      </c>
      <c r="R2105" s="26">
        <v>14</v>
      </c>
      <c r="S2105" s="26">
        <v>15</v>
      </c>
      <c r="T2105" s="26">
        <v>16</v>
      </c>
      <c r="U2105" s="26">
        <v>17</v>
      </c>
      <c r="V2105" s="26">
        <v>18</v>
      </c>
      <c r="W2105" s="26">
        <v>19</v>
      </c>
      <c r="X2105" s="26">
        <v>20</v>
      </c>
      <c r="Y2105" s="26">
        <v>21</v>
      </c>
      <c r="Z2105" s="26">
        <v>22</v>
      </c>
      <c r="AA2105" s="26">
        <v>23</v>
      </c>
      <c r="AB2105" s="26">
        <v>24</v>
      </c>
      <c r="AC2105" s="828"/>
      <c r="AD2105" s="24"/>
      <c r="AE2105" s="24"/>
      <c r="AF2105" s="24"/>
      <c r="AG2105" s="24"/>
      <c r="AH2105" s="24"/>
      <c r="AI2105" s="24"/>
      <c r="AJ2105" s="24"/>
      <c r="AK2105" s="24"/>
      <c r="AL2105" s="24"/>
      <c r="AM2105" s="24"/>
      <c r="AN2105" s="24"/>
      <c r="AO2105" s="24"/>
    </row>
    <row r="2106" s="827" customFormat="1" ht="12.75" customHeight="1">
      <c r="A2106" s="375" t="s">
        <v>143</v>
      </c>
      <c r="B2106" s="376"/>
      <c r="C2106" s="377"/>
      <c r="D2106" s="378"/>
      <c r="E2106" s="376">
        <v>8</v>
      </c>
      <c r="F2106" s="376">
        <v>8</v>
      </c>
      <c r="G2106" s="376">
        <v>8</v>
      </c>
      <c r="H2106" s="376">
        <v>8</v>
      </c>
      <c r="I2106" s="376">
        <v>8</v>
      </c>
      <c r="J2106" s="376">
        <v>8</v>
      </c>
      <c r="K2106" s="376">
        <v>8</v>
      </c>
      <c r="L2106" s="376">
        <v>8</v>
      </c>
      <c r="M2106" s="376">
        <v>8</v>
      </c>
      <c r="N2106" s="376">
        <v>8</v>
      </c>
      <c r="O2106" s="376">
        <v>8</v>
      </c>
      <c r="P2106" s="376">
        <v>8</v>
      </c>
      <c r="Q2106" s="376">
        <v>8</v>
      </c>
      <c r="R2106" s="376">
        <v>8</v>
      </c>
      <c r="S2106" s="376">
        <v>8</v>
      </c>
      <c r="T2106" s="376">
        <v>8</v>
      </c>
      <c r="U2106" s="376">
        <v>8</v>
      </c>
      <c r="V2106" s="376">
        <v>8</v>
      </c>
      <c r="W2106" s="376">
        <v>8</v>
      </c>
      <c r="X2106" s="376">
        <v>8</v>
      </c>
      <c r="Y2106" s="376">
        <v>8</v>
      </c>
      <c r="Z2106" s="376">
        <v>8</v>
      </c>
      <c r="AA2106" s="376">
        <v>8</v>
      </c>
      <c r="AB2106" s="376">
        <v>8</v>
      </c>
      <c r="AC2106" s="854"/>
      <c r="AD2106" s="24"/>
      <c r="AE2106" s="24"/>
      <c r="AF2106" s="24"/>
      <c r="AG2106" s="24"/>
      <c r="AH2106" s="24"/>
      <c r="AI2106" s="24"/>
      <c r="AJ2106" s="24"/>
      <c r="AK2106" s="24"/>
      <c r="AL2106" s="24"/>
      <c r="AM2106" s="24"/>
      <c r="AN2106" s="24"/>
      <c r="AO2106" s="24"/>
    </row>
    <row r="2107" s="827" customFormat="1" ht="12.75" customHeight="1">
      <c r="A2107" s="447" t="s">
        <v>144</v>
      </c>
      <c r="B2107" s="448"/>
      <c r="C2107" s="449"/>
      <c r="D2107" s="652"/>
      <c r="E2107" s="448">
        <v>8</v>
      </c>
      <c r="F2107" s="448">
        <v>8</v>
      </c>
      <c r="G2107" s="448">
        <v>8</v>
      </c>
      <c r="H2107" s="448">
        <v>8</v>
      </c>
      <c r="I2107" s="448">
        <v>8</v>
      </c>
      <c r="J2107" s="448">
        <v>8</v>
      </c>
      <c r="K2107" s="448">
        <v>8</v>
      </c>
      <c r="L2107" s="448">
        <v>8</v>
      </c>
      <c r="M2107" s="448">
        <v>8</v>
      </c>
      <c r="N2107" s="448">
        <v>8</v>
      </c>
      <c r="O2107" s="448">
        <v>8</v>
      </c>
      <c r="P2107" s="448">
        <v>8</v>
      </c>
      <c r="Q2107" s="448">
        <v>8</v>
      </c>
      <c r="R2107" s="448">
        <v>8</v>
      </c>
      <c r="S2107" s="448">
        <v>8</v>
      </c>
      <c r="T2107" s="448">
        <v>8</v>
      </c>
      <c r="U2107" s="448">
        <v>8</v>
      </c>
      <c r="V2107" s="448">
        <v>8</v>
      </c>
      <c r="W2107" s="448">
        <v>8</v>
      </c>
      <c r="X2107" s="448">
        <v>8</v>
      </c>
      <c r="Y2107" s="448">
        <v>8</v>
      </c>
      <c r="Z2107" s="448">
        <v>8</v>
      </c>
      <c r="AA2107" s="448">
        <v>8</v>
      </c>
      <c r="AB2107" s="448">
        <v>8</v>
      </c>
      <c r="AC2107" s="855"/>
      <c r="AD2107" s="24"/>
      <c r="AE2107" s="24"/>
      <c r="AF2107" s="24"/>
      <c r="AG2107" s="24"/>
      <c r="AH2107" s="24"/>
      <c r="AI2107" s="24"/>
      <c r="AJ2107" s="24"/>
      <c r="AK2107" s="24"/>
      <c r="AL2107" s="24"/>
      <c r="AM2107" s="24"/>
      <c r="AN2107" s="24"/>
      <c r="AO2107" s="24"/>
    </row>
    <row r="2108" s="1" customFormat="1" ht="12.75" customHeight="1">
      <c r="A2108" s="31" t="s">
        <v>484</v>
      </c>
      <c r="B2108" s="32" t="s">
        <v>485</v>
      </c>
      <c r="C2108" s="33" t="s">
        <v>15</v>
      </c>
      <c r="D2108" s="33" t="s">
        <v>16</v>
      </c>
      <c r="E2108" s="122">
        <v>2.7092999999999998</v>
      </c>
      <c r="F2108" s="122">
        <v>2.706</v>
      </c>
      <c r="G2108" s="122">
        <v>2.7423000000000002</v>
      </c>
      <c r="H2108" s="123">
        <v>2.7818999999999998</v>
      </c>
      <c r="I2108" s="122">
        <v>2.8380000000000001</v>
      </c>
      <c r="J2108" s="122">
        <v>2.9799000000000002</v>
      </c>
      <c r="K2108" s="122">
        <v>3.3132000000000001</v>
      </c>
      <c r="L2108" s="122">
        <v>3.5474999999999999</v>
      </c>
      <c r="M2108" s="122">
        <v>3.3527999999999998</v>
      </c>
      <c r="N2108" s="123">
        <v>3.2505000000000002</v>
      </c>
      <c r="O2108" s="122">
        <v>3.2010000000000001</v>
      </c>
      <c r="P2108" s="122">
        <v>3.1911</v>
      </c>
      <c r="Q2108" s="122">
        <v>3.1878000000000002</v>
      </c>
      <c r="R2108" s="122">
        <v>3.1349999999999998</v>
      </c>
      <c r="S2108" s="122">
        <v>3.1515</v>
      </c>
      <c r="T2108" s="122">
        <v>3.1812</v>
      </c>
      <c r="U2108" s="122">
        <v>3.3033000000000001</v>
      </c>
      <c r="V2108" s="123">
        <v>3.3296999999999999</v>
      </c>
      <c r="W2108" s="122">
        <v>3.3066</v>
      </c>
      <c r="X2108" s="122">
        <v>3.2010000000000001</v>
      </c>
      <c r="Y2108" s="122">
        <v>3.1415999999999999</v>
      </c>
      <c r="Z2108" s="122">
        <v>3.0491999999999999</v>
      </c>
      <c r="AA2108" s="122">
        <v>2.8643999999999998</v>
      </c>
      <c r="AB2108" s="122">
        <v>2.7092999999999998</v>
      </c>
      <c r="AC2108" s="36">
        <f t="shared" ref="AC2108:AC2109" si="1647">SUM(E2108:AB2108)</f>
        <v>74.174099999999996</v>
      </c>
      <c r="AD2108" s="16"/>
      <c r="AE2108" s="16"/>
      <c r="AF2108" s="16"/>
      <c r="AG2108" s="16"/>
      <c r="AH2108" s="16"/>
      <c r="AI2108" s="16"/>
      <c r="AJ2108" s="16"/>
      <c r="AK2108" s="16"/>
      <c r="AL2108" s="16"/>
      <c r="AM2108" s="16"/>
      <c r="AN2108" s="16"/>
      <c r="AO2108" s="16"/>
    </row>
    <row r="2109" s="1" customFormat="1" ht="12.75" customHeight="1">
      <c r="A2109" s="37"/>
      <c r="B2109" s="38"/>
      <c r="C2109" s="39" t="s">
        <v>17</v>
      </c>
      <c r="D2109" s="39" t="s">
        <v>16</v>
      </c>
      <c r="E2109" s="110">
        <v>0.73260000000000003</v>
      </c>
      <c r="F2109" s="110">
        <v>0.7359</v>
      </c>
      <c r="G2109" s="110">
        <v>0.73260000000000003</v>
      </c>
      <c r="H2109" s="111">
        <v>0.73260000000000003</v>
      </c>
      <c r="I2109" s="110">
        <v>0.72599999999999998</v>
      </c>
      <c r="J2109" s="110">
        <v>0.73919999999999997</v>
      </c>
      <c r="K2109" s="110">
        <v>0.78539999999999999</v>
      </c>
      <c r="L2109" s="110">
        <v>0.82169999999999999</v>
      </c>
      <c r="M2109" s="110">
        <v>0.78210000000000002</v>
      </c>
      <c r="N2109" s="111">
        <v>0.76559999999999995</v>
      </c>
      <c r="O2109" s="110">
        <v>0.75900000000000001</v>
      </c>
      <c r="P2109" s="110">
        <v>0.7722</v>
      </c>
      <c r="Q2109" s="110">
        <v>0.78210000000000002</v>
      </c>
      <c r="R2109" s="110">
        <v>0.76890000000000003</v>
      </c>
      <c r="S2109" s="110">
        <v>0.77880000000000005</v>
      </c>
      <c r="T2109" s="110">
        <v>0.77880000000000005</v>
      </c>
      <c r="U2109" s="110">
        <v>0.79859999999999998</v>
      </c>
      <c r="V2109" s="111">
        <v>0.79859999999999998</v>
      </c>
      <c r="W2109" s="110">
        <v>0.79859999999999998</v>
      </c>
      <c r="X2109" s="110">
        <v>0.79530000000000001</v>
      </c>
      <c r="Y2109" s="110">
        <v>0.79530000000000001</v>
      </c>
      <c r="Z2109" s="110">
        <v>0.77880000000000005</v>
      </c>
      <c r="AA2109" s="110">
        <v>0.76229999999999998</v>
      </c>
      <c r="AB2109" s="110">
        <v>0.75900000000000001</v>
      </c>
      <c r="AC2109" s="42">
        <f t="shared" si="1647"/>
        <v>18.48</v>
      </c>
      <c r="AD2109" s="16"/>
      <c r="AE2109" s="16"/>
      <c r="AF2109" s="16"/>
      <c r="AG2109" s="16"/>
      <c r="AH2109" s="16"/>
      <c r="AI2109" s="16"/>
      <c r="AJ2109" s="16"/>
      <c r="AK2109" s="16"/>
      <c r="AL2109" s="16"/>
      <c r="AM2109" s="16"/>
      <c r="AN2109" s="16"/>
      <c r="AO2109" s="16"/>
    </row>
    <row r="2110" s="1" customFormat="1" ht="12.75" customHeight="1">
      <c r="A2110" s="37"/>
      <c r="B2110" s="38"/>
      <c r="C2110" s="39" t="s">
        <v>18</v>
      </c>
      <c r="D2110" s="39" t="s">
        <v>19</v>
      </c>
      <c r="E2110" s="45">
        <v>13</v>
      </c>
      <c r="F2110" s="45">
        <v>14</v>
      </c>
      <c r="G2110" s="45">
        <v>13</v>
      </c>
      <c r="H2110" s="414">
        <v>14</v>
      </c>
      <c r="I2110" s="45">
        <v>14</v>
      </c>
      <c r="J2110" s="45">
        <v>15</v>
      </c>
      <c r="K2110" s="45">
        <v>18</v>
      </c>
      <c r="L2110" s="45">
        <v>17</v>
      </c>
      <c r="M2110" s="45">
        <v>17</v>
      </c>
      <c r="N2110" s="414">
        <v>16</v>
      </c>
      <c r="O2110" s="45">
        <v>16</v>
      </c>
      <c r="P2110" s="45">
        <v>15</v>
      </c>
      <c r="Q2110" s="45">
        <v>15</v>
      </c>
      <c r="R2110" s="45">
        <v>16</v>
      </c>
      <c r="S2110" s="45">
        <v>16</v>
      </c>
      <c r="T2110" s="45">
        <v>16</v>
      </c>
      <c r="U2110" s="45">
        <v>17</v>
      </c>
      <c r="V2110" s="414">
        <v>16</v>
      </c>
      <c r="W2110" s="45">
        <v>16</v>
      </c>
      <c r="X2110" s="45">
        <v>15</v>
      </c>
      <c r="Y2110" s="45">
        <v>15</v>
      </c>
      <c r="Z2110" s="45">
        <v>14</v>
      </c>
      <c r="AA2110" s="45">
        <v>14</v>
      </c>
      <c r="AB2110" s="45">
        <v>13</v>
      </c>
      <c r="AC2110" s="42"/>
      <c r="AD2110" s="16"/>
      <c r="AE2110" s="16"/>
      <c r="AF2110" s="16"/>
      <c r="AG2110" s="16"/>
      <c r="AH2110" s="16"/>
      <c r="AI2110" s="16"/>
      <c r="AJ2110" s="16"/>
      <c r="AK2110" s="16"/>
      <c r="AL2110" s="16"/>
      <c r="AM2110" s="16"/>
      <c r="AN2110" s="16"/>
      <c r="AO2110" s="16"/>
    </row>
    <row r="2111" s="1" customFormat="1" ht="12.75" customHeight="1">
      <c r="A2111" s="37"/>
      <c r="B2111" s="38"/>
      <c r="C2111" s="39" t="s">
        <v>20</v>
      </c>
      <c r="D2111" s="39"/>
      <c r="E2111" s="40">
        <f t="shared" ref="E2111:AC2129" si="1648">E2109/E2108</f>
        <v>0.27040194884287455</v>
      </c>
      <c r="F2111" s="40">
        <f t="shared" si="1648"/>
        <v>0.27195121951219514</v>
      </c>
      <c r="G2111" s="40">
        <f t="shared" si="1648"/>
        <v>0.26714801444043318</v>
      </c>
      <c r="H2111" s="127">
        <f t="shared" si="1648"/>
        <v>0.26334519572953741</v>
      </c>
      <c r="I2111" s="40">
        <f t="shared" si="1648"/>
        <v>0.2558139534883721</v>
      </c>
      <c r="J2111" s="40">
        <f t="shared" si="1648"/>
        <v>0.24806201550387594</v>
      </c>
      <c r="K2111" s="40">
        <f t="shared" si="1648"/>
        <v>0.23705179282868524</v>
      </c>
      <c r="L2111" s="40">
        <f t="shared" si="1648"/>
        <v>0.23162790697674418</v>
      </c>
      <c r="M2111" s="40">
        <f t="shared" si="1648"/>
        <v>0.2332677165354331</v>
      </c>
      <c r="N2111" s="127">
        <f t="shared" si="1648"/>
        <v>0.23553299492385785</v>
      </c>
      <c r="O2111" s="40">
        <f t="shared" si="1648"/>
        <v>0.23711340206185566</v>
      </c>
      <c r="P2111" s="40">
        <f t="shared" si="1648"/>
        <v>0.2419855222337125</v>
      </c>
      <c r="Q2111" s="40">
        <f t="shared" si="1648"/>
        <v>0.24534161490683229</v>
      </c>
      <c r="R2111" s="40">
        <f t="shared" si="1648"/>
        <v>0.24526315789473688</v>
      </c>
      <c r="S2111" s="40">
        <f t="shared" si="1648"/>
        <v>0.24712041884816754</v>
      </c>
      <c r="T2111" s="40">
        <f t="shared" si="1648"/>
        <v>0.24481327800829877</v>
      </c>
      <c r="U2111" s="40">
        <f t="shared" si="1648"/>
        <v>0.24175824175824173</v>
      </c>
      <c r="V2111" s="127">
        <f t="shared" si="1648"/>
        <v>0.23984142715559961</v>
      </c>
      <c r="W2111" s="40">
        <f t="shared" si="1648"/>
        <v>0.24151696606786427</v>
      </c>
      <c r="X2111" s="40">
        <f t="shared" si="1648"/>
        <v>0.24845360824742269</v>
      </c>
      <c r="Y2111" s="40">
        <f t="shared" si="1648"/>
        <v>0.25315126050420167</v>
      </c>
      <c r="Z2111" s="40">
        <f t="shared" si="1648"/>
        <v>0.25541125541125542</v>
      </c>
      <c r="AA2111" s="40">
        <f t="shared" si="1648"/>
        <v>0.2661290322580645</v>
      </c>
      <c r="AB2111" s="40">
        <f t="shared" si="1648"/>
        <v>0.28014616321559077</v>
      </c>
      <c r="AC2111" s="42">
        <f t="shared" si="1648"/>
        <v>0.24914356898162568</v>
      </c>
      <c r="AD2111" s="16"/>
      <c r="AE2111" s="16"/>
      <c r="AF2111" s="16"/>
      <c r="AG2111" s="16"/>
      <c r="AH2111" s="16"/>
      <c r="AI2111" s="16"/>
      <c r="AJ2111" s="16"/>
      <c r="AK2111" s="16"/>
      <c r="AL2111" s="16"/>
      <c r="AM2111" s="16"/>
      <c r="AN2111" s="16"/>
      <c r="AO2111" s="16"/>
    </row>
    <row r="2112" s="1" customFormat="1" ht="12.75" customHeight="1">
      <c r="A2112" s="49"/>
      <c r="B2112" s="50"/>
      <c r="C2112" s="205" t="s">
        <v>28</v>
      </c>
      <c r="D2112" s="396" t="s">
        <v>19</v>
      </c>
      <c r="E2112" s="227">
        <v>117.51999664306641</v>
      </c>
      <c r="F2112" s="227">
        <v>118.73000335693359</v>
      </c>
      <c r="G2112" s="227">
        <v>118.41999816894531</v>
      </c>
      <c r="H2112" s="227">
        <v>118.58999633789062</v>
      </c>
      <c r="I2112" s="227">
        <v>116.72000122070312</v>
      </c>
      <c r="J2112" s="227">
        <v>115.23999786376953</v>
      </c>
      <c r="K2112" s="227">
        <v>115.69000244140625</v>
      </c>
      <c r="L2112" s="227">
        <v>116.12999725341797</v>
      </c>
      <c r="M2112" s="227">
        <v>115.73000335693359</v>
      </c>
      <c r="N2112" s="227">
        <v>115.33000183105469</v>
      </c>
      <c r="O2112" s="227">
        <v>114.83999633789062</v>
      </c>
      <c r="P2112" s="227">
        <v>117.20999908447266</v>
      </c>
      <c r="Q2112" s="227">
        <v>116.40000152587891</v>
      </c>
      <c r="R2112" s="227">
        <v>116.66999816894531</v>
      </c>
      <c r="S2112" s="227">
        <v>117.02999877929688</v>
      </c>
      <c r="T2112" s="227">
        <v>116.62999725341797</v>
      </c>
      <c r="U2112" s="227">
        <v>115.81999969482422</v>
      </c>
      <c r="V2112" s="227">
        <v>115.81999969482422</v>
      </c>
      <c r="W2112" s="227">
        <v>115.59999847412109</v>
      </c>
      <c r="X2112" s="227">
        <v>116.30999755859375</v>
      </c>
      <c r="Y2112" s="227">
        <v>117.48000335693359</v>
      </c>
      <c r="Z2112" s="227">
        <v>116.98000335693359</v>
      </c>
      <c r="AA2112" s="227">
        <v>118.23999786376953</v>
      </c>
      <c r="AB2112" s="227">
        <v>119.26999664306641</v>
      </c>
      <c r="AC2112" s="205"/>
      <c r="AD2112" s="16"/>
      <c r="AE2112" s="16"/>
      <c r="AF2112" s="16"/>
      <c r="AG2112" s="16"/>
      <c r="AH2112" s="16"/>
      <c r="AI2112" s="16"/>
      <c r="AJ2112" s="16"/>
      <c r="AK2112" s="16"/>
      <c r="AL2112" s="16"/>
      <c r="AM2112" s="16"/>
      <c r="AN2112" s="16"/>
      <c r="AO2112" s="16"/>
    </row>
    <row r="2113" s="1" customFormat="1" ht="12.75" customHeight="1">
      <c r="A2113" s="31" t="s">
        <v>486</v>
      </c>
      <c r="B2113" s="32" t="s">
        <v>487</v>
      </c>
      <c r="C2113" s="33" t="s">
        <v>15</v>
      </c>
      <c r="D2113" s="33" t="s">
        <v>16</v>
      </c>
      <c r="E2113" s="122">
        <v>1.4289000000000001</v>
      </c>
      <c r="F2113" s="122">
        <v>1.4124000000000001</v>
      </c>
      <c r="G2113" s="122">
        <v>1.4222999999999999</v>
      </c>
      <c r="H2113" s="123">
        <v>1.4355</v>
      </c>
      <c r="I2113" s="122">
        <v>1.4619</v>
      </c>
      <c r="J2113" s="122">
        <v>1.4883</v>
      </c>
      <c r="K2113" s="122">
        <v>1.6896</v>
      </c>
      <c r="L2113" s="122">
        <v>1.8512999999999999</v>
      </c>
      <c r="M2113" s="122">
        <v>1.9403999999999999</v>
      </c>
      <c r="N2113" s="123">
        <v>2.0129999999999999</v>
      </c>
      <c r="O2113" s="122">
        <v>2.0097</v>
      </c>
      <c r="P2113" s="122">
        <v>1.9899</v>
      </c>
      <c r="Q2113" s="122">
        <v>1.9601999999999999</v>
      </c>
      <c r="R2113" s="122">
        <v>1.9272</v>
      </c>
      <c r="S2113" s="122">
        <v>1.9668000000000001</v>
      </c>
      <c r="T2113" s="122">
        <v>1.9601999999999999</v>
      </c>
      <c r="U2113" s="122">
        <v>1.9470000000000001</v>
      </c>
      <c r="V2113" s="123">
        <v>1.8612</v>
      </c>
      <c r="W2113" s="122">
        <v>1.7951999999999999</v>
      </c>
      <c r="X2113" s="122">
        <v>1.7457</v>
      </c>
      <c r="Y2113" s="122">
        <v>1.6830000000000001</v>
      </c>
      <c r="Z2113" s="122">
        <v>1.6335</v>
      </c>
      <c r="AA2113" s="122">
        <v>1.5509999999999999</v>
      </c>
      <c r="AB2113" s="122">
        <v>1.4553</v>
      </c>
      <c r="AC2113" s="36">
        <f t="shared" ref="AC2113:AC2114" si="1649">SUM(E2113:AB2113)</f>
        <v>41.629499999999993</v>
      </c>
      <c r="AD2113" s="16"/>
      <c r="AE2113" s="16"/>
      <c r="AF2113" s="16"/>
      <c r="AG2113" s="16"/>
      <c r="AH2113" s="16"/>
      <c r="AI2113" s="16"/>
      <c r="AJ2113" s="16"/>
      <c r="AK2113" s="16"/>
      <c r="AL2113" s="16"/>
      <c r="AM2113" s="16"/>
      <c r="AN2113" s="16"/>
      <c r="AO2113" s="16"/>
    </row>
    <row r="2114" s="1" customFormat="1" ht="12.75" customHeight="1">
      <c r="A2114" s="37"/>
      <c r="B2114" s="38"/>
      <c r="C2114" s="39" t="s">
        <v>17</v>
      </c>
      <c r="D2114" s="39" t="s">
        <v>16</v>
      </c>
      <c r="E2114" s="110">
        <v>0.32340000000000002</v>
      </c>
      <c r="F2114" s="110">
        <v>0.33000000000000002</v>
      </c>
      <c r="G2114" s="110">
        <v>0.33000000000000002</v>
      </c>
      <c r="H2114" s="111">
        <v>0.32669999999999999</v>
      </c>
      <c r="I2114" s="110">
        <v>0.3201</v>
      </c>
      <c r="J2114" s="110">
        <v>0.31019999999999998</v>
      </c>
      <c r="K2114" s="110">
        <v>0.31019999999999998</v>
      </c>
      <c r="L2114" s="110">
        <v>0.31680000000000003</v>
      </c>
      <c r="M2114" s="110">
        <v>0.32669999999999999</v>
      </c>
      <c r="N2114" s="111">
        <v>0.33000000000000002</v>
      </c>
      <c r="O2114" s="110">
        <v>0.33000000000000002</v>
      </c>
      <c r="P2114" s="110">
        <v>0.33660000000000001</v>
      </c>
      <c r="Q2114" s="110">
        <v>0.34320000000000001</v>
      </c>
      <c r="R2114" s="110">
        <v>0.34649999999999997</v>
      </c>
      <c r="S2114" s="110">
        <v>0.34320000000000001</v>
      </c>
      <c r="T2114" s="110">
        <v>0.33660000000000001</v>
      </c>
      <c r="U2114" s="110">
        <v>0.33329999999999999</v>
      </c>
      <c r="V2114" s="111">
        <v>0.31680000000000003</v>
      </c>
      <c r="W2114" s="110">
        <v>0.3201</v>
      </c>
      <c r="X2114" s="110">
        <v>0.33000000000000002</v>
      </c>
      <c r="Y2114" s="110">
        <v>0.33329999999999999</v>
      </c>
      <c r="Z2114" s="110">
        <v>0.33000000000000002</v>
      </c>
      <c r="AA2114" s="110">
        <v>0.33000000000000002</v>
      </c>
      <c r="AB2114" s="110">
        <v>0.33660000000000001</v>
      </c>
      <c r="AC2114" s="42">
        <f t="shared" si="1649"/>
        <v>7.8903000000000008</v>
      </c>
      <c r="AD2114" s="16"/>
      <c r="AE2114" s="16"/>
      <c r="AF2114" s="16"/>
      <c r="AG2114" s="16"/>
      <c r="AH2114" s="16"/>
      <c r="AI2114" s="16"/>
      <c r="AJ2114" s="16"/>
      <c r="AK2114" s="16"/>
      <c r="AL2114" s="16"/>
      <c r="AM2114" s="16"/>
      <c r="AN2114" s="16"/>
      <c r="AO2114" s="16"/>
    </row>
    <row r="2115" s="1" customFormat="1" ht="12.75" customHeight="1">
      <c r="A2115" s="37"/>
      <c r="B2115" s="38"/>
      <c r="C2115" s="39" t="s">
        <v>18</v>
      </c>
      <c r="D2115" s="39" t="s">
        <v>19</v>
      </c>
      <c r="E2115" s="45">
        <v>7</v>
      </c>
      <c r="F2115" s="45">
        <v>7</v>
      </c>
      <c r="G2115" s="45">
        <v>7</v>
      </c>
      <c r="H2115" s="414">
        <v>7</v>
      </c>
      <c r="I2115" s="45">
        <v>7</v>
      </c>
      <c r="J2115" s="45">
        <v>8</v>
      </c>
      <c r="K2115" s="45">
        <v>9</v>
      </c>
      <c r="L2115" s="45">
        <v>10</v>
      </c>
      <c r="M2115" s="45">
        <v>10</v>
      </c>
      <c r="N2115" s="414">
        <v>10</v>
      </c>
      <c r="O2115" s="45">
        <v>11</v>
      </c>
      <c r="P2115" s="45">
        <v>10</v>
      </c>
      <c r="Q2115" s="45">
        <v>10</v>
      </c>
      <c r="R2115" s="45">
        <v>10</v>
      </c>
      <c r="S2115" s="45">
        <v>10</v>
      </c>
      <c r="T2115" s="45">
        <v>10</v>
      </c>
      <c r="U2115" s="45">
        <v>10</v>
      </c>
      <c r="V2115" s="414">
        <v>10</v>
      </c>
      <c r="W2115" s="45">
        <v>9</v>
      </c>
      <c r="X2115" s="45">
        <v>9</v>
      </c>
      <c r="Y2115" s="45">
        <v>8</v>
      </c>
      <c r="Z2115" s="45">
        <v>8</v>
      </c>
      <c r="AA2115" s="45">
        <v>7</v>
      </c>
      <c r="AB2115" s="45">
        <v>7</v>
      </c>
      <c r="AC2115" s="42"/>
      <c r="AD2115" s="16"/>
      <c r="AE2115" s="16"/>
      <c r="AF2115" s="16"/>
      <c r="AG2115" s="16"/>
      <c r="AH2115" s="16"/>
      <c r="AI2115" s="16"/>
      <c r="AJ2115" s="16"/>
      <c r="AK2115" s="16"/>
      <c r="AL2115" s="16"/>
      <c r="AM2115" s="16"/>
      <c r="AN2115" s="16"/>
      <c r="AO2115" s="16"/>
    </row>
    <row r="2116" s="1" customFormat="1" ht="12.75" customHeight="1">
      <c r="A2116" s="37"/>
      <c r="B2116" s="38"/>
      <c r="C2116" s="39" t="s">
        <v>20</v>
      </c>
      <c r="D2116" s="39"/>
      <c r="E2116" s="40">
        <f t="shared" si="1648"/>
        <v>0.22632794457274827</v>
      </c>
      <c r="F2116" s="40">
        <f t="shared" si="1648"/>
        <v>0.23364485981308411</v>
      </c>
      <c r="G2116" s="40">
        <f t="shared" si="1648"/>
        <v>0.23201856148491881</v>
      </c>
      <c r="H2116" s="127">
        <f t="shared" si="1648"/>
        <v>0.22758620689655171</v>
      </c>
      <c r="I2116" s="40">
        <f t="shared" si="1648"/>
        <v>0.21896162528216703</v>
      </c>
      <c r="J2116" s="40">
        <f t="shared" si="1648"/>
        <v>0.20842572062084255</v>
      </c>
      <c r="K2116" s="40">
        <f t="shared" si="1648"/>
        <v>0.18359375</v>
      </c>
      <c r="L2116" s="40">
        <f t="shared" si="1648"/>
        <v>0.17112299465240643</v>
      </c>
      <c r="M2116" s="40">
        <f t="shared" si="1648"/>
        <v>0.1683673469387755</v>
      </c>
      <c r="N2116" s="127">
        <f t="shared" si="1648"/>
        <v>0.16393442622950821</v>
      </c>
      <c r="O2116" s="40">
        <f t="shared" si="1648"/>
        <v>0.16420361247947454</v>
      </c>
      <c r="P2116" s="40">
        <f t="shared" si="1648"/>
        <v>0.1691542288557214</v>
      </c>
      <c r="Q2116" s="40">
        <f t="shared" si="1648"/>
        <v>0.17508417508417509</v>
      </c>
      <c r="R2116" s="40">
        <f t="shared" si="1648"/>
        <v>0.1797945205479452</v>
      </c>
      <c r="S2116" s="40">
        <f t="shared" si="1648"/>
        <v>0.17449664429530201</v>
      </c>
      <c r="T2116" s="40">
        <f t="shared" si="1648"/>
        <v>0.17171717171717174</v>
      </c>
      <c r="U2116" s="40">
        <f t="shared" si="1648"/>
        <v>0.1711864406779661</v>
      </c>
      <c r="V2116" s="127">
        <f t="shared" si="1648"/>
        <v>0.17021276595744683</v>
      </c>
      <c r="W2116" s="40">
        <f t="shared" si="1648"/>
        <v>0.17830882352941177</v>
      </c>
      <c r="X2116" s="40">
        <f t="shared" si="1648"/>
        <v>0.1890359168241966</v>
      </c>
      <c r="Y2116" s="40">
        <f t="shared" si="1648"/>
        <v>0.1980392156862745</v>
      </c>
      <c r="Z2116" s="40">
        <f t="shared" si="1648"/>
        <v>0.20202020202020204</v>
      </c>
      <c r="AA2116" s="40">
        <f t="shared" si="1648"/>
        <v>0.21276595744680854</v>
      </c>
      <c r="AB2116" s="40">
        <f t="shared" si="1648"/>
        <v>0.23129251700680273</v>
      </c>
      <c r="AC2116" s="42">
        <f t="shared" si="1648"/>
        <v>0.18953626634958387</v>
      </c>
      <c r="AD2116" s="16"/>
      <c r="AE2116" s="16"/>
      <c r="AF2116" s="16"/>
      <c r="AG2116" s="16"/>
      <c r="AH2116" s="16"/>
      <c r="AI2116" s="16"/>
      <c r="AJ2116" s="16"/>
      <c r="AK2116" s="16"/>
      <c r="AL2116" s="16"/>
      <c r="AM2116" s="16"/>
      <c r="AN2116" s="16"/>
      <c r="AO2116" s="16"/>
    </row>
    <row r="2117" s="1" customFormat="1" ht="12.75" customHeight="1">
      <c r="A2117" s="49"/>
      <c r="B2117" s="50"/>
      <c r="C2117" s="205" t="s">
        <v>28</v>
      </c>
      <c r="D2117" s="396" t="s">
        <v>19</v>
      </c>
      <c r="E2117" s="227">
        <v>116.45999908447266</v>
      </c>
      <c r="F2117" s="227">
        <v>116.59999847412109</v>
      </c>
      <c r="G2117" s="227">
        <v>116.05999755859375</v>
      </c>
      <c r="H2117" s="227">
        <v>116.59999847412109</v>
      </c>
      <c r="I2117" s="227">
        <v>115.33999633789062</v>
      </c>
      <c r="J2117" s="227">
        <v>114.76000213623047</v>
      </c>
      <c r="K2117" s="227">
        <v>114.22000122070312</v>
      </c>
      <c r="L2117" s="227">
        <v>113.09999847412109</v>
      </c>
      <c r="M2117" s="227">
        <v>113.27999877929688</v>
      </c>
      <c r="N2117" s="227">
        <v>114.40000152587891</v>
      </c>
      <c r="O2117" s="227">
        <v>113.76999664306641</v>
      </c>
      <c r="P2117" s="227">
        <v>114.34999847412109</v>
      </c>
      <c r="Q2117" s="227">
        <v>114.26999664306641</v>
      </c>
      <c r="R2117" s="227">
        <v>114.70999908447266</v>
      </c>
      <c r="S2117" s="227">
        <v>115.51999664306641</v>
      </c>
      <c r="T2117" s="227">
        <v>115.12000274658203</v>
      </c>
      <c r="U2117" s="227">
        <v>114.62000274658203</v>
      </c>
      <c r="V2117" s="227">
        <v>113.94999694824219</v>
      </c>
      <c r="W2117" s="227">
        <v>114.76000213623047</v>
      </c>
      <c r="X2117" s="227">
        <v>114.48999786376953</v>
      </c>
      <c r="Y2117" s="227">
        <v>115.97000122070312</v>
      </c>
      <c r="Z2117" s="227">
        <v>116.15000152587891</v>
      </c>
      <c r="AA2117" s="227">
        <v>116.09999847412109</v>
      </c>
      <c r="AB2117" s="227">
        <v>116.63999938964844</v>
      </c>
      <c r="AC2117" s="397"/>
      <c r="AD2117" s="16">
        <f t="shared" ref="AD2117:AD2180" si="1650">MAX(E2117:AB2117)</f>
        <v>116.63999938964844</v>
      </c>
      <c r="AE2117" s="16">
        <f>MIN(E2117:AB2117)</f>
        <v>113.09999847412109</v>
      </c>
      <c r="AF2117" s="16"/>
      <c r="AG2117" s="16"/>
      <c r="AH2117" s="16"/>
      <c r="AI2117" s="16"/>
      <c r="AJ2117" s="16"/>
      <c r="AK2117" s="16"/>
      <c r="AL2117" s="16"/>
      <c r="AM2117" s="16"/>
      <c r="AN2117" s="16"/>
      <c r="AO2117" s="16"/>
    </row>
    <row r="2118" s="1" customFormat="1" ht="12.75" customHeight="1">
      <c r="A2118" s="31" t="s">
        <v>803</v>
      </c>
      <c r="B2118" s="32" t="s">
        <v>804</v>
      </c>
      <c r="C2118" s="33" t="s">
        <v>18</v>
      </c>
      <c r="D2118" s="33" t="s">
        <v>19</v>
      </c>
      <c r="E2118" s="45">
        <v>57</v>
      </c>
      <c r="F2118" s="45">
        <v>57</v>
      </c>
      <c r="G2118" s="45">
        <v>59</v>
      </c>
      <c r="H2118" s="414">
        <v>59</v>
      </c>
      <c r="I2118" s="45">
        <v>62</v>
      </c>
      <c r="J2118" s="45">
        <v>63</v>
      </c>
      <c r="K2118" s="45">
        <v>67</v>
      </c>
      <c r="L2118" s="45">
        <v>67</v>
      </c>
      <c r="M2118" s="45">
        <v>66</v>
      </c>
      <c r="N2118" s="414">
        <v>65</v>
      </c>
      <c r="O2118" s="45">
        <v>64</v>
      </c>
      <c r="P2118" s="45">
        <v>62</v>
      </c>
      <c r="Q2118" s="45">
        <v>62</v>
      </c>
      <c r="R2118" s="45">
        <v>62</v>
      </c>
      <c r="S2118" s="45">
        <v>62</v>
      </c>
      <c r="T2118" s="45">
        <v>63</v>
      </c>
      <c r="U2118" s="45">
        <v>64</v>
      </c>
      <c r="V2118" s="414">
        <v>64</v>
      </c>
      <c r="W2118" s="45">
        <v>62</v>
      </c>
      <c r="X2118" s="45">
        <v>60</v>
      </c>
      <c r="Y2118" s="45">
        <v>60</v>
      </c>
      <c r="Z2118" s="45">
        <v>59</v>
      </c>
      <c r="AA2118" s="45">
        <v>56</v>
      </c>
      <c r="AB2118" s="45">
        <v>56</v>
      </c>
      <c r="AC2118" s="36"/>
      <c r="AD2118" s="16">
        <f t="shared" si="1650"/>
        <v>67</v>
      </c>
      <c r="AE2118" s="16"/>
      <c r="AF2118" s="16"/>
      <c r="AG2118" s="16"/>
      <c r="AH2118" s="16"/>
      <c r="AI2118" s="16"/>
      <c r="AJ2118" s="16"/>
      <c r="AK2118" s="16"/>
      <c r="AL2118" s="16"/>
      <c r="AM2118" s="16"/>
      <c r="AN2118" s="16"/>
      <c r="AO2118" s="16"/>
    </row>
    <row r="2119" s="1" customFormat="1" ht="12.75" customHeight="1">
      <c r="A2119" s="37"/>
      <c r="B2119" s="38"/>
      <c r="C2119" s="39" t="s">
        <v>15</v>
      </c>
      <c r="D2119" s="39" t="s">
        <v>19</v>
      </c>
      <c r="E2119" s="1196">
        <v>10.380000114440918</v>
      </c>
      <c r="F2119" s="1196">
        <v>10.510000228881836</v>
      </c>
      <c r="G2119" s="1196">
        <v>10.600000381469727</v>
      </c>
      <c r="H2119" s="1197">
        <v>10.770000457763672</v>
      </c>
      <c r="I2119" s="1196">
        <v>11.279999732971191</v>
      </c>
      <c r="J2119" s="1196">
        <v>11.590000152587891</v>
      </c>
      <c r="K2119" s="1196">
        <v>12.300000190734863</v>
      </c>
      <c r="L2119" s="1196">
        <v>12.439999580383301</v>
      </c>
      <c r="M2119" s="1196">
        <v>12.210000038146973</v>
      </c>
      <c r="N2119" s="1197">
        <v>11.880000114440918</v>
      </c>
      <c r="O2119" s="1196">
        <v>11.960000038146973</v>
      </c>
      <c r="P2119" s="1196">
        <v>11.609999656677246</v>
      </c>
      <c r="Q2119" s="1196">
        <v>11.460000038146973</v>
      </c>
      <c r="R2119" s="1196">
        <v>11.489999771118164</v>
      </c>
      <c r="S2119" s="1196">
        <v>11.460000038146973</v>
      </c>
      <c r="T2119" s="1196">
        <v>11.630000114440918</v>
      </c>
      <c r="U2119" s="1196">
        <v>11.920000076293945</v>
      </c>
      <c r="V2119" s="1197">
        <v>11.829999923706055</v>
      </c>
      <c r="W2119" s="1196">
        <v>11.5</v>
      </c>
      <c r="X2119" s="1196">
        <v>11.069999694824219</v>
      </c>
      <c r="Y2119" s="1196">
        <v>10.770000457763672</v>
      </c>
      <c r="Z2119" s="1196">
        <v>10.659999847412109</v>
      </c>
      <c r="AA2119" s="1196">
        <v>10.189999580383301</v>
      </c>
      <c r="AB2119" s="1196">
        <v>10.119999885559082</v>
      </c>
      <c r="AC2119" s="42">
        <f t="shared" ref="AC2119:AC2123" si="1651">SUM(E2119:AB2119)</f>
        <v>271.63000011444092</v>
      </c>
      <c r="AD2119" s="16">
        <f t="shared" si="1650"/>
        <v>12.439999580383301</v>
      </c>
      <c r="AE2119" s="16">
        <f>MIN(E2119:AB2119)</f>
        <v>10.119999885559082</v>
      </c>
      <c r="AF2119" s="16"/>
      <c r="AG2119" s="16"/>
      <c r="AH2119" s="16"/>
      <c r="AI2119" s="16"/>
      <c r="AJ2119" s="16"/>
      <c r="AK2119" s="16"/>
      <c r="AL2119" s="16"/>
      <c r="AM2119" s="16"/>
      <c r="AN2119" s="16"/>
      <c r="AO2119" s="16"/>
    </row>
    <row r="2120" s="1" customFormat="1" ht="12.75" customHeight="1">
      <c r="A2120" s="113"/>
      <c r="B2120" s="120"/>
      <c r="C2120" s="115" t="s">
        <v>17</v>
      </c>
      <c r="D2120" s="115" t="s">
        <v>19</v>
      </c>
      <c r="E2120" s="1196">
        <v>-4.929999828338623</v>
      </c>
      <c r="F2120" s="1196">
        <v>-4.929999828338623</v>
      </c>
      <c r="G2120" s="1196">
        <v>-4.8899998664855957</v>
      </c>
      <c r="H2120" s="1197">
        <v>-4.9099998474121094</v>
      </c>
      <c r="I2120" s="1196">
        <v>-4.8299999237060547</v>
      </c>
      <c r="J2120" s="1196">
        <v>-4.5999999046325684</v>
      </c>
      <c r="K2120" s="1196">
        <v>-4.4600000381469727</v>
      </c>
      <c r="L2120" s="1196">
        <v>-4.429999828338623</v>
      </c>
      <c r="M2120" s="1196">
        <v>-4.429999828338623</v>
      </c>
      <c r="N2120" s="1197">
        <v>-4.5500001907348633</v>
      </c>
      <c r="O2120" s="1196">
        <v>-4.4200000762939453</v>
      </c>
      <c r="P2120" s="1196">
        <v>-4.6399998664855957</v>
      </c>
      <c r="Q2120" s="1196">
        <v>-4.619999885559082</v>
      </c>
      <c r="R2120" s="1196">
        <v>-4.5300002098083496</v>
      </c>
      <c r="S2120" s="1196">
        <v>-4.5</v>
      </c>
      <c r="T2120" s="1196">
        <v>-4.4800000190734863</v>
      </c>
      <c r="U2120" s="1196">
        <v>-4.4499998092651367</v>
      </c>
      <c r="V2120" s="1197">
        <v>-4.4499998092651367</v>
      </c>
      <c r="W2120" s="1196">
        <v>-4.4499998092651367</v>
      </c>
      <c r="X2120" s="1196">
        <v>-4.5999999046325684</v>
      </c>
      <c r="Y2120" s="1196">
        <v>-4.690000057220459</v>
      </c>
      <c r="Z2120" s="1196">
        <v>-4.7600002288818359</v>
      </c>
      <c r="AA2120" s="1196">
        <v>-4.8499999046325684</v>
      </c>
      <c r="AB2120" s="1196">
        <v>-4.9000000953674316</v>
      </c>
      <c r="AC2120" s="125">
        <f t="shared" si="1651"/>
        <v>-111.29999876022339</v>
      </c>
      <c r="AD2120" s="16"/>
      <c r="AE2120" s="16"/>
      <c r="AF2120" s="16"/>
      <c r="AG2120" s="16"/>
      <c r="AH2120" s="16"/>
      <c r="AI2120" s="16"/>
      <c r="AJ2120" s="16"/>
      <c r="AK2120" s="16"/>
      <c r="AL2120" s="16"/>
      <c r="AM2120" s="16"/>
      <c r="AN2120" s="16"/>
      <c r="AO2120" s="16"/>
    </row>
    <row r="2121" s="1" customFormat="1" ht="12.75" customHeight="1">
      <c r="A2121" s="1198" t="s">
        <v>778</v>
      </c>
      <c r="B2121" s="1199" t="s">
        <v>778</v>
      </c>
      <c r="C2121" s="458" t="s">
        <v>18</v>
      </c>
      <c r="D2121" s="458" t="s">
        <v>16</v>
      </c>
      <c r="E2121" s="1200">
        <v>0</v>
      </c>
      <c r="F2121" s="1200">
        <v>0</v>
      </c>
      <c r="G2121" s="1200">
        <v>0</v>
      </c>
      <c r="H2121" s="1201">
        <v>0</v>
      </c>
      <c r="I2121" s="1200">
        <v>0</v>
      </c>
      <c r="J2121" s="1200">
        <v>0</v>
      </c>
      <c r="K2121" s="1200">
        <v>0</v>
      </c>
      <c r="L2121" s="1200">
        <v>0</v>
      </c>
      <c r="M2121" s="1200">
        <v>0</v>
      </c>
      <c r="N2121" s="1201">
        <v>0</v>
      </c>
      <c r="O2121" s="1200">
        <v>0</v>
      </c>
      <c r="P2121" s="1200">
        <v>0</v>
      </c>
      <c r="Q2121" s="1200">
        <v>0</v>
      </c>
      <c r="R2121" s="1200">
        <v>0</v>
      </c>
      <c r="S2121" s="1200">
        <v>0</v>
      </c>
      <c r="T2121" s="1200">
        <v>0</v>
      </c>
      <c r="U2121" s="1200">
        <v>0</v>
      </c>
      <c r="V2121" s="1201">
        <v>0</v>
      </c>
      <c r="W2121" s="1200">
        <v>0</v>
      </c>
      <c r="X2121" s="1200">
        <v>0</v>
      </c>
      <c r="Y2121" s="1200">
        <v>0</v>
      </c>
      <c r="Z2121" s="1200">
        <v>0</v>
      </c>
      <c r="AA2121" s="1200">
        <v>0</v>
      </c>
      <c r="AB2121" s="1200">
        <v>0</v>
      </c>
      <c r="AC2121" s="1202"/>
      <c r="AD2121" s="16"/>
      <c r="AE2121" s="16"/>
      <c r="AF2121" s="16"/>
      <c r="AG2121" s="16"/>
      <c r="AH2121" s="16"/>
      <c r="AI2121" s="16"/>
      <c r="AJ2121" s="16"/>
      <c r="AK2121" s="16"/>
      <c r="AL2121" s="16"/>
      <c r="AM2121" s="16"/>
      <c r="AN2121" s="16"/>
      <c r="AO2121" s="16"/>
    </row>
    <row r="2122" s="1" customFormat="1" ht="12.75" customHeight="1">
      <c r="A2122" s="31" t="s">
        <v>34</v>
      </c>
      <c r="B2122" s="32" t="s">
        <v>741</v>
      </c>
      <c r="C2122" s="33" t="s">
        <v>15</v>
      </c>
      <c r="D2122" s="33" t="s">
        <v>16</v>
      </c>
      <c r="E2122" s="122">
        <v>2.6772</v>
      </c>
      <c r="F2122" s="122">
        <v>2.6736</v>
      </c>
      <c r="G2122" s="122">
        <v>2.7035999999999998</v>
      </c>
      <c r="H2122" s="394">
        <v>2.7444000000000002</v>
      </c>
      <c r="I2122" s="122">
        <v>2.8031999999999999</v>
      </c>
      <c r="J2122" s="122">
        <v>2.9399999999999999</v>
      </c>
      <c r="K2122" s="122">
        <v>3.2724000000000002</v>
      </c>
      <c r="L2122" s="122">
        <v>3.5004</v>
      </c>
      <c r="M2122" s="122">
        <v>3.3108</v>
      </c>
      <c r="N2122" s="394">
        <v>3.2075999999999998</v>
      </c>
      <c r="O2122" s="122">
        <v>3.1572</v>
      </c>
      <c r="P2122" s="122">
        <v>3.1524000000000001</v>
      </c>
      <c r="Q2122" s="122">
        <v>3.1440000000000001</v>
      </c>
      <c r="R2122" s="122">
        <v>3.0972</v>
      </c>
      <c r="S2122" s="122">
        <v>3.1092</v>
      </c>
      <c r="T2122" s="122">
        <v>3.1392000000000002</v>
      </c>
      <c r="U2122" s="122">
        <v>3.2591999999999999</v>
      </c>
      <c r="V2122" s="394">
        <v>3.2892000000000001</v>
      </c>
      <c r="W2122" s="122">
        <v>3.2616000000000001</v>
      </c>
      <c r="X2122" s="122">
        <v>3.1583999999999999</v>
      </c>
      <c r="Y2122" s="122">
        <v>3.1032000000000002</v>
      </c>
      <c r="Z2122" s="122">
        <v>3.0095999999999998</v>
      </c>
      <c r="AA2122" s="122">
        <v>2.8271999999999999</v>
      </c>
      <c r="AB2122" s="122">
        <v>2.6736</v>
      </c>
      <c r="AC2122" s="36">
        <f t="shared" si="1651"/>
        <v>73.214400000000012</v>
      </c>
      <c r="AD2122" s="16"/>
      <c r="AE2122" s="16"/>
      <c r="AF2122" s="16"/>
      <c r="AG2122" s="16"/>
      <c r="AH2122" s="16"/>
      <c r="AI2122" s="16"/>
      <c r="AJ2122" s="16"/>
      <c r="AK2122" s="16"/>
      <c r="AL2122" s="16"/>
      <c r="AM2122" s="16"/>
      <c r="AN2122" s="16"/>
      <c r="AO2122" s="16"/>
    </row>
    <row r="2123" s="1" customFormat="1" ht="12.75" customHeight="1">
      <c r="A2123" s="37"/>
      <c r="B2123" s="38"/>
      <c r="C2123" s="39" t="s">
        <v>17</v>
      </c>
      <c r="D2123" s="39" t="s">
        <v>16</v>
      </c>
      <c r="E2123" s="110">
        <v>0.5544</v>
      </c>
      <c r="F2123" s="110">
        <v>0.5544</v>
      </c>
      <c r="G2123" s="110">
        <v>0.5544</v>
      </c>
      <c r="H2123" s="391">
        <v>0.54720000000000002</v>
      </c>
      <c r="I2123" s="110">
        <v>0.53759999999999997</v>
      </c>
      <c r="J2123" s="110">
        <v>0.53520000000000001</v>
      </c>
      <c r="K2123" s="110">
        <v>0.5484</v>
      </c>
      <c r="L2123" s="110">
        <v>0.55679999999999996</v>
      </c>
      <c r="M2123" s="110">
        <v>0.54239999999999999</v>
      </c>
      <c r="N2123" s="391">
        <v>0.53520000000000001</v>
      </c>
      <c r="O2123" s="110">
        <v>0.53759999999999997</v>
      </c>
      <c r="P2123" s="110">
        <v>0.5484</v>
      </c>
      <c r="Q2123" s="110">
        <v>0.55679999999999996</v>
      </c>
      <c r="R2123" s="110">
        <v>0.55200000000000005</v>
      </c>
      <c r="S2123" s="110">
        <v>0.55800000000000005</v>
      </c>
      <c r="T2123" s="110">
        <v>0.55679999999999996</v>
      </c>
      <c r="U2123" s="110">
        <v>0.56520000000000004</v>
      </c>
      <c r="V2123" s="391">
        <v>0.55800000000000005</v>
      </c>
      <c r="W2123" s="110">
        <v>0.56040000000000001</v>
      </c>
      <c r="X2123" s="110">
        <v>0.56879999999999997</v>
      </c>
      <c r="Y2123" s="110">
        <v>0.57479999999999998</v>
      </c>
      <c r="Z2123" s="110">
        <v>0.57120000000000004</v>
      </c>
      <c r="AA2123" s="110">
        <v>0.56640000000000001</v>
      </c>
      <c r="AB2123" s="110">
        <v>0.58079999999999998</v>
      </c>
      <c r="AC2123" s="42">
        <f t="shared" si="1651"/>
        <v>13.321199999999999</v>
      </c>
      <c r="AD2123" s="16"/>
      <c r="AE2123" s="16"/>
      <c r="AF2123" s="16"/>
      <c r="AG2123" s="16"/>
      <c r="AH2123" s="16"/>
      <c r="AI2123" s="16"/>
      <c r="AJ2123" s="16"/>
      <c r="AK2123" s="16"/>
      <c r="AL2123" s="16"/>
      <c r="AM2123" s="16"/>
      <c r="AN2123" s="16"/>
      <c r="AO2123" s="16"/>
    </row>
    <row r="2124" s="1" customFormat="1" ht="12.75" customHeight="1">
      <c r="A2124" s="37"/>
      <c r="B2124" s="38"/>
      <c r="C2124" s="39" t="s">
        <v>18</v>
      </c>
      <c r="D2124" s="39" t="s">
        <v>19</v>
      </c>
      <c r="E2124" s="45">
        <v>143</v>
      </c>
      <c r="F2124" s="45">
        <v>145</v>
      </c>
      <c r="G2124" s="45">
        <v>140</v>
      </c>
      <c r="H2124" s="414">
        <v>146</v>
      </c>
      <c r="I2124" s="45">
        <v>152</v>
      </c>
      <c r="J2124" s="45">
        <v>163</v>
      </c>
      <c r="K2124" s="45">
        <v>189</v>
      </c>
      <c r="L2124" s="45">
        <v>184</v>
      </c>
      <c r="M2124" s="45">
        <v>176</v>
      </c>
      <c r="N2124" s="414">
        <v>175</v>
      </c>
      <c r="O2124" s="45">
        <v>170</v>
      </c>
      <c r="P2124" s="45">
        <v>171</v>
      </c>
      <c r="Q2124" s="45">
        <v>167</v>
      </c>
      <c r="R2124" s="45">
        <v>171</v>
      </c>
      <c r="S2124" s="45">
        <v>168</v>
      </c>
      <c r="T2124" s="45">
        <v>174</v>
      </c>
      <c r="U2124" s="45">
        <v>182</v>
      </c>
      <c r="V2124" s="414">
        <v>180</v>
      </c>
      <c r="W2124" s="45">
        <v>174</v>
      </c>
      <c r="X2124" s="45">
        <v>172</v>
      </c>
      <c r="Y2124" s="45">
        <v>169</v>
      </c>
      <c r="Z2124" s="45">
        <v>164</v>
      </c>
      <c r="AA2124" s="45">
        <v>145</v>
      </c>
      <c r="AB2124" s="45">
        <v>147</v>
      </c>
      <c r="AC2124" s="42"/>
      <c r="AD2124" s="215">
        <f t="shared" si="1650"/>
        <v>189</v>
      </c>
      <c r="AE2124" s="16"/>
      <c r="AF2124" s="16"/>
      <c r="AG2124" s="16"/>
      <c r="AH2124" s="16"/>
      <c r="AI2124" s="16"/>
      <c r="AJ2124" s="16"/>
      <c r="AK2124" s="16"/>
      <c r="AL2124" s="16"/>
      <c r="AM2124" s="16"/>
      <c r="AN2124" s="16"/>
      <c r="AO2124" s="16"/>
    </row>
    <row r="2125" s="1" customFormat="1" ht="12.75" customHeight="1">
      <c r="A2125" s="49"/>
      <c r="B2125" s="50"/>
      <c r="C2125" s="51" t="s">
        <v>20</v>
      </c>
      <c r="D2125" s="51"/>
      <c r="E2125" s="52">
        <f t="shared" si="1648"/>
        <v>0.20708202599731063</v>
      </c>
      <c r="F2125" s="52">
        <f t="shared" si="1648"/>
        <v>0.2073608617594255</v>
      </c>
      <c r="G2125" s="52">
        <f t="shared" si="1648"/>
        <v>0.20505992010652466</v>
      </c>
      <c r="H2125" s="421">
        <f t="shared" si="1648"/>
        <v>0.19938784433756013</v>
      </c>
      <c r="I2125" s="52">
        <f t="shared" si="1648"/>
        <v>0.19178082191780821</v>
      </c>
      <c r="J2125" s="52">
        <f t="shared" si="1648"/>
        <v>0.18204081632653063</v>
      </c>
      <c r="K2125" s="52">
        <f t="shared" si="1648"/>
        <v>0.16758342500916756</v>
      </c>
      <c r="L2125" s="52">
        <f t="shared" si="1648"/>
        <v>0.15906753513884125</v>
      </c>
      <c r="M2125" s="52">
        <f t="shared" si="1648"/>
        <v>0.16382747372236317</v>
      </c>
      <c r="N2125" s="421">
        <f t="shared" si="1648"/>
        <v>0.16685372240927798</v>
      </c>
      <c r="O2125" s="52">
        <f t="shared" si="1648"/>
        <v>0.1702774610414291</v>
      </c>
      <c r="P2125" s="52">
        <f t="shared" si="1648"/>
        <v>0.17396269508945564</v>
      </c>
      <c r="Q2125" s="52">
        <f t="shared" si="1648"/>
        <v>0.17709923664122135</v>
      </c>
      <c r="R2125" s="52">
        <f t="shared" si="1648"/>
        <v>0.17822549399457577</v>
      </c>
      <c r="S2125" s="52">
        <f t="shared" si="1648"/>
        <v>0.17946738710922425</v>
      </c>
      <c r="T2125" s="52">
        <f t="shared" si="1648"/>
        <v>0.17737003058103973</v>
      </c>
      <c r="U2125" s="52">
        <f t="shared" si="1648"/>
        <v>0.17341678939617086</v>
      </c>
      <c r="V2125" s="421">
        <f t="shared" si="1648"/>
        <v>0.16964611455673112</v>
      </c>
      <c r="W2125" s="52">
        <f t="shared" si="1648"/>
        <v>0.17181751287711552</v>
      </c>
      <c r="X2125" s="52">
        <f t="shared" si="1648"/>
        <v>0.18009118541033434</v>
      </c>
      <c r="Y2125" s="52">
        <f t="shared" si="1648"/>
        <v>0.18522815158546016</v>
      </c>
      <c r="Z2125" s="52">
        <f t="shared" si="1648"/>
        <v>0.18979266347687404</v>
      </c>
      <c r="AA2125" s="52">
        <f t="shared" si="1648"/>
        <v>0.20033955857385399</v>
      </c>
      <c r="AB2125" s="52">
        <f t="shared" si="1648"/>
        <v>0.21723518850987433</v>
      </c>
      <c r="AC2125" s="101">
        <f t="shared" si="1648"/>
        <v>0.18194781354487638</v>
      </c>
      <c r="AD2125" s="16"/>
      <c r="AE2125" s="16"/>
      <c r="AF2125" s="16"/>
      <c r="AG2125" s="16"/>
      <c r="AH2125" s="16"/>
      <c r="AI2125" s="16"/>
      <c r="AJ2125" s="16"/>
      <c r="AK2125" s="16"/>
      <c r="AL2125" s="16"/>
      <c r="AM2125" s="16"/>
      <c r="AN2125" s="16"/>
      <c r="AO2125" s="16"/>
    </row>
    <row r="2126" s="1" customFormat="1" ht="12.75" customHeight="1">
      <c r="A2126" s="183" t="s">
        <v>43</v>
      </c>
      <c r="B2126" s="897" t="s">
        <v>743</v>
      </c>
      <c r="C2126" s="141" t="s">
        <v>15</v>
      </c>
      <c r="D2126" s="141" t="s">
        <v>16</v>
      </c>
      <c r="E2126" s="107">
        <v>1.4112</v>
      </c>
      <c r="F2126" s="107">
        <v>1.3956</v>
      </c>
      <c r="G2126" s="107">
        <v>1.4064000000000001</v>
      </c>
      <c r="H2126" s="390">
        <v>1.4196</v>
      </c>
      <c r="I2126" s="107">
        <v>1.4423999999999999</v>
      </c>
      <c r="J2126" s="107">
        <v>1.4748000000000001</v>
      </c>
      <c r="K2126" s="107">
        <v>1.6728000000000001</v>
      </c>
      <c r="L2126" s="107">
        <v>1.8348</v>
      </c>
      <c r="M2126" s="107">
        <v>1.9259999999999999</v>
      </c>
      <c r="N2126" s="390">
        <v>1.9944</v>
      </c>
      <c r="O2126" s="107">
        <v>1.992</v>
      </c>
      <c r="P2126" s="107">
        <v>1.9703999999999999</v>
      </c>
      <c r="Q2126" s="107">
        <v>1.9416</v>
      </c>
      <c r="R2126" s="107">
        <v>1.9068000000000001</v>
      </c>
      <c r="S2126" s="107">
        <v>1.9463999999999999</v>
      </c>
      <c r="T2126" s="107">
        <v>1.9403999999999999</v>
      </c>
      <c r="U2126" s="107">
        <v>1.9296</v>
      </c>
      <c r="V2126" s="390">
        <v>1.8455999999999999</v>
      </c>
      <c r="W2126" s="107">
        <v>1.776</v>
      </c>
      <c r="X2126" s="107">
        <v>1.7316</v>
      </c>
      <c r="Y2126" s="107">
        <v>1.6632</v>
      </c>
      <c r="Z2126" s="107">
        <v>1.6175999999999999</v>
      </c>
      <c r="AA2126" s="107">
        <v>1.5347999999999999</v>
      </c>
      <c r="AB2126" s="107">
        <v>1.4352</v>
      </c>
      <c r="AC2126" s="59">
        <f t="shared" ref="AC2126:AC2127" si="1652">SUM(E2126:AB2126)</f>
        <v>41.209200000000017</v>
      </c>
      <c r="AD2126" s="16"/>
      <c r="AE2126" s="16"/>
      <c r="AF2126" s="16"/>
      <c r="AG2126" s="16"/>
      <c r="AH2126" s="16"/>
      <c r="AI2126" s="16"/>
      <c r="AJ2126" s="16"/>
      <c r="AK2126" s="16"/>
      <c r="AL2126" s="16"/>
      <c r="AM2126" s="16"/>
      <c r="AN2126" s="16"/>
      <c r="AO2126" s="16"/>
    </row>
    <row r="2127" s="1" customFormat="1" ht="12.75" customHeight="1">
      <c r="A2127" s="183"/>
      <c r="B2127" s="897"/>
      <c r="C2127" s="223" t="s">
        <v>17</v>
      </c>
      <c r="D2127" s="223" t="s">
        <v>16</v>
      </c>
      <c r="E2127" s="110">
        <v>0.26400000000000001</v>
      </c>
      <c r="F2127" s="110">
        <v>0.26879999999999998</v>
      </c>
      <c r="G2127" s="110">
        <v>0.26640000000000003</v>
      </c>
      <c r="H2127" s="391">
        <v>0.2676</v>
      </c>
      <c r="I2127" s="110">
        <v>0.25800000000000001</v>
      </c>
      <c r="J2127" s="110">
        <v>0.25080000000000002</v>
      </c>
      <c r="K2127" s="110">
        <v>0.24479999999999999</v>
      </c>
      <c r="L2127" s="110">
        <v>0.2472</v>
      </c>
      <c r="M2127" s="110">
        <v>0.25080000000000002</v>
      </c>
      <c r="N2127" s="391">
        <v>0.25319999999999998</v>
      </c>
      <c r="O2127" s="110">
        <v>0.252</v>
      </c>
      <c r="P2127" s="110">
        <v>0.26040000000000002</v>
      </c>
      <c r="Q2127" s="110">
        <v>0.26519999999999999</v>
      </c>
      <c r="R2127" s="110">
        <v>0.2676</v>
      </c>
      <c r="S2127" s="110">
        <v>0.26879999999999998</v>
      </c>
      <c r="T2127" s="110">
        <v>0.2616</v>
      </c>
      <c r="U2127" s="110">
        <v>0.25559999999999999</v>
      </c>
      <c r="V2127" s="391">
        <v>0.2472</v>
      </c>
      <c r="W2127" s="110">
        <v>0.25440000000000002</v>
      </c>
      <c r="X2127" s="110">
        <v>0.26400000000000001</v>
      </c>
      <c r="Y2127" s="110">
        <v>0.26640000000000003</v>
      </c>
      <c r="Z2127" s="110">
        <v>0.26519999999999999</v>
      </c>
      <c r="AA2127" s="110">
        <v>0.26640000000000003</v>
      </c>
      <c r="AB2127" s="110">
        <v>0.27479999999999999</v>
      </c>
      <c r="AC2127" s="42">
        <f t="shared" si="1652"/>
        <v>6.241200000000001</v>
      </c>
      <c r="AD2127" s="16"/>
      <c r="AE2127" s="16"/>
      <c r="AF2127" s="16"/>
      <c r="AG2127" s="16"/>
      <c r="AH2127" s="16"/>
      <c r="AI2127" s="16"/>
      <c r="AJ2127" s="16"/>
      <c r="AK2127" s="16"/>
      <c r="AL2127" s="16"/>
      <c r="AM2127" s="16"/>
      <c r="AN2127" s="16"/>
      <c r="AO2127" s="16"/>
    </row>
    <row r="2128" s="1" customFormat="1" ht="12.75" customHeight="1">
      <c r="A2128" s="183"/>
      <c r="B2128" s="897"/>
      <c r="C2128" s="39" t="s">
        <v>18</v>
      </c>
      <c r="D2128" s="223" t="s">
        <v>19</v>
      </c>
      <c r="E2128" s="45">
        <v>74</v>
      </c>
      <c r="F2128" s="45">
        <v>76</v>
      </c>
      <c r="G2128" s="45">
        <v>75</v>
      </c>
      <c r="H2128" s="414">
        <v>79</v>
      </c>
      <c r="I2128" s="45">
        <v>82</v>
      </c>
      <c r="J2128" s="45">
        <v>91</v>
      </c>
      <c r="K2128" s="45">
        <v>99</v>
      </c>
      <c r="L2128" s="45">
        <v>108</v>
      </c>
      <c r="M2128" s="45">
        <v>111</v>
      </c>
      <c r="N2128" s="414">
        <v>116</v>
      </c>
      <c r="O2128" s="45">
        <v>113</v>
      </c>
      <c r="P2128" s="45">
        <v>112</v>
      </c>
      <c r="Q2128" s="45">
        <v>108</v>
      </c>
      <c r="R2128" s="45">
        <v>113</v>
      </c>
      <c r="S2128" s="45">
        <v>111</v>
      </c>
      <c r="T2128" s="45">
        <v>111</v>
      </c>
      <c r="U2128" s="45">
        <v>107</v>
      </c>
      <c r="V2128" s="414">
        <v>108</v>
      </c>
      <c r="W2128" s="45">
        <v>101</v>
      </c>
      <c r="X2128" s="45">
        <v>98</v>
      </c>
      <c r="Y2128" s="45">
        <v>95</v>
      </c>
      <c r="Z2128" s="45">
        <v>89</v>
      </c>
      <c r="AA2128" s="45">
        <v>84</v>
      </c>
      <c r="AB2128" s="45">
        <v>78</v>
      </c>
      <c r="AC2128" s="42"/>
      <c r="AD2128" s="215">
        <f t="shared" si="1650"/>
        <v>116</v>
      </c>
      <c r="AE2128" s="16"/>
      <c r="AF2128" s="16"/>
      <c r="AG2128" s="16"/>
      <c r="AH2128" s="16"/>
      <c r="AI2128" s="16"/>
      <c r="AJ2128" s="16"/>
      <c r="AK2128" s="16"/>
      <c r="AL2128" s="16"/>
      <c r="AM2128" s="16"/>
      <c r="AN2128" s="16"/>
      <c r="AO2128" s="16"/>
    </row>
    <row r="2129" s="1" customFormat="1" ht="12.75" customHeight="1">
      <c r="A2129" s="184"/>
      <c r="B2129" s="1203"/>
      <c r="C2129" s="145" t="s">
        <v>20</v>
      </c>
      <c r="D2129" s="145"/>
      <c r="E2129" s="52">
        <f t="shared" si="1648"/>
        <v>0.1870748299319728</v>
      </c>
      <c r="F2129" s="52">
        <f t="shared" si="1648"/>
        <v>0.19260533104041272</v>
      </c>
      <c r="G2129" s="52">
        <f t="shared" si="1648"/>
        <v>0.18941979522184302</v>
      </c>
      <c r="H2129" s="100">
        <f t="shared" si="1648"/>
        <v>0.18850380388841928</v>
      </c>
      <c r="I2129" s="52">
        <f t="shared" si="1648"/>
        <v>0.1788685524126456</v>
      </c>
      <c r="J2129" s="52">
        <f t="shared" si="1648"/>
        <v>0.17005695687550854</v>
      </c>
      <c r="K2129" s="52">
        <f t="shared" si="1648"/>
        <v>0.14634146341463414</v>
      </c>
      <c r="L2129" s="52">
        <f t="shared" si="1648"/>
        <v>0.13472858077174624</v>
      </c>
      <c r="M2129" s="52">
        <f t="shared" si="1648"/>
        <v>0.13021806853582557</v>
      </c>
      <c r="N2129" s="100">
        <f t="shared" si="1648"/>
        <v>0.12695547533092658</v>
      </c>
      <c r="O2129" s="52">
        <f t="shared" si="1648"/>
        <v>0.12650602409638553</v>
      </c>
      <c r="P2129" s="52">
        <f t="shared" si="1648"/>
        <v>0.13215590742996347</v>
      </c>
      <c r="Q2129" s="52">
        <f t="shared" si="1648"/>
        <v>0.13658838071693449</v>
      </c>
      <c r="R2129" s="52">
        <f t="shared" si="1648"/>
        <v>0.14033983637507866</v>
      </c>
      <c r="S2129" s="52">
        <f t="shared" si="1648"/>
        <v>0.13810110974106041</v>
      </c>
      <c r="T2129" s="52">
        <f t="shared" si="1648"/>
        <v>0.13481756338899198</v>
      </c>
      <c r="U2129" s="52">
        <f t="shared" si="1648"/>
        <v>0.13246268656716417</v>
      </c>
      <c r="V2129" s="100">
        <f t="shared" si="1648"/>
        <v>0.13394018205461639</v>
      </c>
      <c r="W2129" s="52">
        <f t="shared" si="1648"/>
        <v>0.14324324324324325</v>
      </c>
      <c r="X2129" s="52">
        <f t="shared" si="1648"/>
        <v>0.15246015246015246</v>
      </c>
      <c r="Y2129" s="52">
        <f t="shared" si="1648"/>
        <v>0.16017316017316019</v>
      </c>
      <c r="Z2129" s="52">
        <f t="shared" si="1648"/>
        <v>0.16394658753709199</v>
      </c>
      <c r="AA2129" s="52">
        <f t="shared" si="1648"/>
        <v>0.17357310398749026</v>
      </c>
      <c r="AB2129" s="52">
        <f t="shared" si="1648"/>
        <v>0.1914715719063545</v>
      </c>
      <c r="AC2129" s="101">
        <f t="shared" si="1648"/>
        <v>0.15145161759995338</v>
      </c>
      <c r="AD2129" s="16"/>
      <c r="AE2129" s="16"/>
      <c r="AF2129" s="16"/>
      <c r="AG2129" s="16"/>
      <c r="AH2129" s="16"/>
      <c r="AI2129" s="16"/>
      <c r="AJ2129" s="16"/>
      <c r="AK2129" s="16"/>
      <c r="AL2129" s="16"/>
      <c r="AM2129" s="16"/>
      <c r="AN2129" s="16"/>
      <c r="AO2129" s="16"/>
    </row>
    <row r="2130" s="1" customFormat="1" ht="12.75" customHeight="1">
      <c r="A2130" s="67" t="s">
        <v>587</v>
      </c>
      <c r="B2130" s="68"/>
      <c r="C2130" s="172"/>
      <c r="D2130" s="172"/>
      <c r="E2130" s="173">
        <f t="shared" ref="E2130:AB2131" si="1653">E2122+E2126</f>
        <v>4.0884</v>
      </c>
      <c r="F2130" s="173">
        <f t="shared" si="1653"/>
        <v>4.0692000000000004</v>
      </c>
      <c r="G2130" s="173">
        <f t="shared" si="1653"/>
        <v>4.1099999999999994</v>
      </c>
      <c r="H2130" s="173">
        <f t="shared" si="1653"/>
        <v>4.1639999999999997</v>
      </c>
      <c r="I2130" s="173">
        <f t="shared" si="1653"/>
        <v>4.2455999999999996</v>
      </c>
      <c r="J2130" s="173">
        <f t="shared" si="1653"/>
        <v>4.4147999999999996</v>
      </c>
      <c r="K2130" s="173">
        <f t="shared" si="1653"/>
        <v>4.9451999999999998</v>
      </c>
      <c r="L2130" s="173">
        <f t="shared" si="1653"/>
        <v>5.3352000000000004</v>
      </c>
      <c r="M2130" s="173">
        <f t="shared" si="1653"/>
        <v>5.2367999999999997</v>
      </c>
      <c r="N2130" s="173">
        <f t="shared" si="1653"/>
        <v>5.202</v>
      </c>
      <c r="O2130" s="173">
        <f t="shared" si="1653"/>
        <v>5.1492000000000004</v>
      </c>
      <c r="P2130" s="173">
        <f t="shared" si="1653"/>
        <v>5.1227999999999998</v>
      </c>
      <c r="Q2130" s="173">
        <f t="shared" si="1653"/>
        <v>5.0856000000000003</v>
      </c>
      <c r="R2130" s="173">
        <f t="shared" si="1653"/>
        <v>5.0039999999999996</v>
      </c>
      <c r="S2130" s="173">
        <f t="shared" si="1653"/>
        <v>5.0556000000000001</v>
      </c>
      <c r="T2130" s="173">
        <f t="shared" si="1653"/>
        <v>5.0796000000000001</v>
      </c>
      <c r="U2130" s="173">
        <f t="shared" si="1653"/>
        <v>5.1887999999999996</v>
      </c>
      <c r="V2130" s="173">
        <f t="shared" si="1653"/>
        <v>5.1348000000000003</v>
      </c>
      <c r="W2130" s="173">
        <f t="shared" si="1653"/>
        <v>5.0376000000000003</v>
      </c>
      <c r="X2130" s="173">
        <f t="shared" si="1653"/>
        <v>4.8899999999999997</v>
      </c>
      <c r="Y2130" s="173">
        <f t="shared" si="1653"/>
        <v>4.7664</v>
      </c>
      <c r="Z2130" s="173">
        <f t="shared" si="1653"/>
        <v>4.6272000000000002</v>
      </c>
      <c r="AA2130" s="173">
        <f t="shared" si="1653"/>
        <v>4.3620000000000001</v>
      </c>
      <c r="AB2130" s="173">
        <f t="shared" si="1653"/>
        <v>4.1088000000000005</v>
      </c>
      <c r="AC2130" s="173"/>
      <c r="AD2130" s="16"/>
      <c r="AE2130" s="16"/>
      <c r="AF2130" s="16"/>
      <c r="AG2130" s="16"/>
      <c r="AH2130" s="16"/>
      <c r="AI2130" s="16"/>
      <c r="AJ2130" s="16"/>
      <c r="AK2130" s="16"/>
      <c r="AL2130" s="16"/>
      <c r="AM2130" s="16"/>
      <c r="AN2130" s="16"/>
      <c r="AO2130" s="16"/>
    </row>
    <row r="2131" s="1" customFormat="1" ht="12.75" customHeight="1">
      <c r="A2131" s="72" t="s">
        <v>588</v>
      </c>
      <c r="B2131" s="73"/>
      <c r="C2131" s="74"/>
      <c r="D2131" s="74"/>
      <c r="E2131" s="70">
        <f t="shared" si="1653"/>
        <v>0.81840000000000002</v>
      </c>
      <c r="F2131" s="70">
        <f t="shared" si="1653"/>
        <v>0.82319999999999993</v>
      </c>
      <c r="G2131" s="70">
        <f t="shared" si="1653"/>
        <v>0.82079999999999997</v>
      </c>
      <c r="H2131" s="70">
        <f t="shared" si="1653"/>
        <v>0.81479999999999997</v>
      </c>
      <c r="I2131" s="70">
        <f t="shared" si="1653"/>
        <v>0.79559999999999997</v>
      </c>
      <c r="J2131" s="70">
        <f t="shared" si="1653"/>
        <v>0.78600000000000003</v>
      </c>
      <c r="K2131" s="70">
        <f t="shared" si="1653"/>
        <v>0.79320000000000002</v>
      </c>
      <c r="L2131" s="70">
        <f t="shared" si="1653"/>
        <v>0.80399999999999994</v>
      </c>
      <c r="M2131" s="70">
        <f t="shared" si="1653"/>
        <v>0.79320000000000002</v>
      </c>
      <c r="N2131" s="75">
        <f t="shared" si="1653"/>
        <v>0.78839999999999999</v>
      </c>
      <c r="O2131" s="70">
        <f t="shared" si="1653"/>
        <v>0.78959999999999997</v>
      </c>
      <c r="P2131" s="70">
        <f t="shared" si="1653"/>
        <v>0.80879999999999996</v>
      </c>
      <c r="Q2131" s="75">
        <f t="shared" si="1653"/>
        <v>0.82199999999999995</v>
      </c>
      <c r="R2131" s="75">
        <f t="shared" si="1653"/>
        <v>0.81960000000000011</v>
      </c>
      <c r="S2131" s="70">
        <f t="shared" si="1653"/>
        <v>0.82679999999999998</v>
      </c>
      <c r="T2131" s="70">
        <f t="shared" si="1653"/>
        <v>0.81840000000000002</v>
      </c>
      <c r="U2131" s="70">
        <f t="shared" si="1653"/>
        <v>0.82079999999999997</v>
      </c>
      <c r="V2131" s="70">
        <f t="shared" si="1653"/>
        <v>0.80520000000000003</v>
      </c>
      <c r="W2131" s="70">
        <f t="shared" si="1653"/>
        <v>0.81479999999999997</v>
      </c>
      <c r="X2131" s="70">
        <f t="shared" si="1653"/>
        <v>0.83279999999999998</v>
      </c>
      <c r="Y2131" s="70">
        <f t="shared" si="1653"/>
        <v>0.84119999999999995</v>
      </c>
      <c r="Z2131" s="70">
        <f t="shared" si="1653"/>
        <v>0.83640000000000003</v>
      </c>
      <c r="AA2131" s="70">
        <f t="shared" si="1653"/>
        <v>0.83279999999999998</v>
      </c>
      <c r="AB2131" s="70">
        <f t="shared" si="1653"/>
        <v>0.85559999999999992</v>
      </c>
      <c r="AC2131" s="76"/>
      <c r="AD2131" s="16"/>
      <c r="AE2131" s="16"/>
      <c r="AF2131" s="16"/>
      <c r="AG2131" s="16"/>
      <c r="AH2131" s="16"/>
      <c r="AI2131" s="16"/>
      <c r="AJ2131" s="16"/>
      <c r="AK2131" s="16"/>
      <c r="AL2131" s="16"/>
      <c r="AM2131" s="16"/>
      <c r="AN2131" s="16"/>
      <c r="AO2131" s="16"/>
    </row>
    <row r="2132" s="1" customFormat="1" ht="12.75" customHeight="1">
      <c r="A2132" s="77" t="s">
        <v>589</v>
      </c>
      <c r="B2132" s="78"/>
      <c r="C2132" s="79"/>
      <c r="D2132" s="79"/>
      <c r="E2132" s="80">
        <f t="shared" ref="E2132:AB2132" si="1654">SQRT(E2130*E2130+E2131*E2131)</f>
        <v>4.169507539266478</v>
      </c>
      <c r="F2132" s="80">
        <f t="shared" si="1654"/>
        <v>4.1516318333879276</v>
      </c>
      <c r="G2132" s="80">
        <f t="shared" si="1654"/>
        <v>4.1911588659939865</v>
      </c>
      <c r="H2132" s="80">
        <f t="shared" si="1654"/>
        <v>4.2429700729559707</v>
      </c>
      <c r="I2132" s="80">
        <f t="shared" si="1654"/>
        <v>4.3195021379784038</v>
      </c>
      <c r="J2132" s="80">
        <f t="shared" si="1654"/>
        <v>4.4842229025774349</v>
      </c>
      <c r="K2132" s="80">
        <f t="shared" si="1654"/>
        <v>5.0084098554331593</v>
      </c>
      <c r="L2132" s="80">
        <f t="shared" si="1654"/>
        <v>5.3954402081757893</v>
      </c>
      <c r="M2132" s="80">
        <f t="shared" si="1654"/>
        <v>5.2965309854658642</v>
      </c>
      <c r="N2132" s="80">
        <f t="shared" si="1654"/>
        <v>5.2614046185405661</v>
      </c>
      <c r="O2132" s="80">
        <f t="shared" si="1654"/>
        <v>5.2093885245775251</v>
      </c>
      <c r="P2132" s="80">
        <f t="shared" si="1654"/>
        <v>5.1862546485879379</v>
      </c>
      <c r="Q2132" s="80">
        <f t="shared" si="1654"/>
        <v>5.15160279524732</v>
      </c>
      <c r="R2132" s="80">
        <f t="shared" si="1654"/>
        <v>5.0706764992454403</v>
      </c>
      <c r="S2132" s="80">
        <f t="shared" si="1654"/>
        <v>5.1227619113130762</v>
      </c>
      <c r="T2132" s="80">
        <f t="shared" si="1654"/>
        <v>5.1451058997847658</v>
      </c>
      <c r="U2132" s="80">
        <f t="shared" si="1654"/>
        <v>5.2533187681693176</v>
      </c>
      <c r="V2132" s="80">
        <f t="shared" si="1654"/>
        <v>5.1975492378620141</v>
      </c>
      <c r="W2132" s="80">
        <f t="shared" si="1654"/>
        <v>5.1030689589696907</v>
      </c>
      <c r="X2132" s="80">
        <f t="shared" si="1654"/>
        <v>4.9604088379890614</v>
      </c>
      <c r="Y2132" s="80">
        <f t="shared" si="1654"/>
        <v>4.8400605781332944</v>
      </c>
      <c r="Z2132" s="80">
        <f t="shared" si="1654"/>
        <v>4.702185109074291</v>
      </c>
      <c r="AA2132" s="80">
        <f t="shared" si="1654"/>
        <v>4.4407882003085888</v>
      </c>
      <c r="AB2132" s="80">
        <f t="shared" si="1654"/>
        <v>4.1969380267047072</v>
      </c>
      <c r="AC2132" s="81"/>
      <c r="AD2132" s="221">
        <f t="shared" si="1650"/>
        <v>5.3954402081757893</v>
      </c>
      <c r="AE2132" s="16"/>
      <c r="AF2132" s="16"/>
      <c r="AG2132" s="16"/>
      <c r="AH2132" s="16"/>
      <c r="AI2132" s="16"/>
      <c r="AJ2132" s="16"/>
      <c r="AK2132" s="16"/>
      <c r="AL2132" s="16"/>
      <c r="AM2132" s="16"/>
      <c r="AN2132" s="16"/>
      <c r="AO2132" s="16"/>
    </row>
    <row r="2133" s="827" customFormat="1" ht="12.75" customHeight="1">
      <c r="A2133" s="768" t="s">
        <v>502</v>
      </c>
      <c r="B2133" s="769"/>
      <c r="C2133" s="426"/>
      <c r="D2133" s="426"/>
      <c r="E2133" s="770">
        <v>1</v>
      </c>
      <c r="F2133" s="770">
        <v>2</v>
      </c>
      <c r="G2133" s="770">
        <v>3</v>
      </c>
      <c r="H2133" s="770">
        <v>4</v>
      </c>
      <c r="I2133" s="770">
        <v>5</v>
      </c>
      <c r="J2133" s="770">
        <v>6</v>
      </c>
      <c r="K2133" s="770">
        <v>7</v>
      </c>
      <c r="L2133" s="770">
        <v>8</v>
      </c>
      <c r="M2133" s="770">
        <v>9</v>
      </c>
      <c r="N2133" s="770">
        <v>10</v>
      </c>
      <c r="O2133" s="770">
        <v>11</v>
      </c>
      <c r="P2133" s="770">
        <v>12</v>
      </c>
      <c r="Q2133" s="770">
        <v>13</v>
      </c>
      <c r="R2133" s="770">
        <v>14</v>
      </c>
      <c r="S2133" s="770">
        <v>15</v>
      </c>
      <c r="T2133" s="770">
        <v>16</v>
      </c>
      <c r="U2133" s="770">
        <v>17</v>
      </c>
      <c r="V2133" s="770">
        <v>18</v>
      </c>
      <c r="W2133" s="770">
        <v>19</v>
      </c>
      <c r="X2133" s="770">
        <v>20</v>
      </c>
      <c r="Y2133" s="770">
        <v>21</v>
      </c>
      <c r="Z2133" s="770">
        <v>22</v>
      </c>
      <c r="AA2133" s="770">
        <v>23</v>
      </c>
      <c r="AB2133" s="770">
        <v>24</v>
      </c>
      <c r="AC2133" s="842"/>
      <c r="AD2133" s="24"/>
      <c r="AE2133" s="24"/>
      <c r="AF2133" s="24"/>
      <c r="AG2133" s="24"/>
      <c r="AH2133" s="24"/>
      <c r="AI2133" s="24"/>
      <c r="AJ2133" s="24"/>
      <c r="AK2133" s="24"/>
      <c r="AL2133" s="24"/>
      <c r="AM2133" s="24"/>
      <c r="AN2133" s="24"/>
      <c r="AO2133" s="24"/>
    </row>
    <row r="2134" s="827" customFormat="1" ht="12.75" customHeight="1">
      <c r="A2134" s="87" t="s">
        <v>27</v>
      </c>
      <c r="B2134" s="88"/>
      <c r="C2134" s="89" t="s">
        <v>28</v>
      </c>
      <c r="D2134" s="409" t="s">
        <v>19</v>
      </c>
      <c r="E2134" s="91">
        <v>10.600000381469727</v>
      </c>
      <c r="F2134" s="91">
        <v>10.619999885559082</v>
      </c>
      <c r="G2134" s="91">
        <v>10.630000114440918</v>
      </c>
      <c r="H2134" s="91">
        <v>10.590000152587891</v>
      </c>
      <c r="I2134" s="91">
        <v>10.539999961853027</v>
      </c>
      <c r="J2134" s="91">
        <v>10.399999618530273</v>
      </c>
      <c r="K2134" s="91">
        <v>10.350000381469727</v>
      </c>
      <c r="L2134" s="91">
        <v>10.350000381469727</v>
      </c>
      <c r="M2134" s="91">
        <v>10.380000114440918</v>
      </c>
      <c r="N2134" s="91">
        <v>10.350000381469727</v>
      </c>
      <c r="O2134" s="91">
        <v>10.340000152587891</v>
      </c>
      <c r="P2134" s="91">
        <v>10.460000038146973</v>
      </c>
      <c r="Q2134" s="91">
        <v>10.460000038146973</v>
      </c>
      <c r="R2134" s="91">
        <v>10.449999809265137</v>
      </c>
      <c r="S2134" s="91">
        <v>10.489999771118164</v>
      </c>
      <c r="T2134" s="91">
        <v>10.470000267028809</v>
      </c>
      <c r="U2134" s="91">
        <v>10.390000343322754</v>
      </c>
      <c r="V2134" s="91">
        <v>10.380000114440918</v>
      </c>
      <c r="W2134" s="91">
        <v>10.409999847412109</v>
      </c>
      <c r="X2134" s="91">
        <v>10.470000267028809</v>
      </c>
      <c r="Y2134" s="91">
        <v>10.5</v>
      </c>
      <c r="Z2134" s="91">
        <v>10.520000457763672</v>
      </c>
      <c r="AA2134" s="91">
        <v>10.579999923706055</v>
      </c>
      <c r="AB2134" s="91">
        <v>10.630000114440918</v>
      </c>
      <c r="AC2134" s="89"/>
      <c r="AD2134" s="24"/>
      <c r="AE2134" s="24"/>
      <c r="AF2134" s="24"/>
      <c r="AG2134" s="24"/>
      <c r="AH2134" s="24"/>
      <c r="AI2134" s="24"/>
      <c r="AJ2134" s="24"/>
      <c r="AK2134" s="24"/>
      <c r="AL2134" s="24"/>
      <c r="AM2134" s="24"/>
      <c r="AN2134" s="24"/>
      <c r="AO2134" s="24"/>
    </row>
    <row r="2135" s="827" customFormat="1" ht="12.75" customHeight="1">
      <c r="A2135" s="92" t="s">
        <v>29</v>
      </c>
      <c r="B2135" s="93"/>
      <c r="C2135" s="94" t="s">
        <v>28</v>
      </c>
      <c r="D2135" s="411" t="s">
        <v>19</v>
      </c>
      <c r="E2135" s="96">
        <v>10.369999885559082</v>
      </c>
      <c r="F2135" s="96">
        <v>10.409999847412109</v>
      </c>
      <c r="G2135" s="96">
        <v>10.390000343322754</v>
      </c>
      <c r="H2135" s="96">
        <v>10.350000381469727</v>
      </c>
      <c r="I2135" s="96">
        <v>10.300000190734863</v>
      </c>
      <c r="J2135" s="96">
        <v>10.170000076293945</v>
      </c>
      <c r="K2135" s="96">
        <v>10.090000152587891</v>
      </c>
      <c r="L2135" s="96">
        <v>10.100000381469727</v>
      </c>
      <c r="M2135" s="96">
        <v>10.119999885559082</v>
      </c>
      <c r="N2135" s="96">
        <v>10.109999656677246</v>
      </c>
      <c r="O2135" s="96">
        <v>10.100000381469727</v>
      </c>
      <c r="P2135" s="96">
        <v>10.210000038146973</v>
      </c>
      <c r="Q2135" s="96">
        <v>10.220000267028809</v>
      </c>
      <c r="R2135" s="96">
        <v>10.199999809265137</v>
      </c>
      <c r="S2135" s="96">
        <v>10.220000267028809</v>
      </c>
      <c r="T2135" s="96">
        <v>10.199999809265137</v>
      </c>
      <c r="U2135" s="96">
        <v>10.140000343322754</v>
      </c>
      <c r="V2135" s="96">
        <v>10.149999618530273</v>
      </c>
      <c r="W2135" s="96">
        <v>10.170000076293945</v>
      </c>
      <c r="X2135" s="96">
        <v>10.229999542236328</v>
      </c>
      <c r="Y2135" s="96">
        <v>10.279999732971191</v>
      </c>
      <c r="Z2135" s="96">
        <v>10.300000190734863</v>
      </c>
      <c r="AA2135" s="96">
        <v>10.359999656677246</v>
      </c>
      <c r="AB2135" s="96">
        <v>10.430000305175781</v>
      </c>
      <c r="AC2135" s="94"/>
      <c r="AD2135" s="16">
        <f t="shared" si="1650"/>
        <v>10.430000305175781</v>
      </c>
      <c r="AE2135" s="16">
        <f t="shared" ref="AE2135:AE2198" si="1655">MIN(E2135:AB2135)</f>
        <v>10.090000152587891</v>
      </c>
      <c r="AF2135" s="24"/>
      <c r="AG2135" s="24"/>
      <c r="AH2135" s="24"/>
      <c r="AI2135" s="24"/>
      <c r="AJ2135" s="24"/>
      <c r="AK2135" s="24"/>
      <c r="AL2135" s="24"/>
      <c r="AM2135" s="24"/>
      <c r="AN2135" s="24"/>
      <c r="AO2135" s="24"/>
    </row>
    <row r="2136" s="1" customFormat="1" ht="12.75" customHeight="1">
      <c r="A2136" s="864" t="s">
        <v>114</v>
      </c>
      <c r="B2136" s="121" t="s">
        <v>805</v>
      </c>
      <c r="C2136" s="33" t="s">
        <v>15</v>
      </c>
      <c r="D2136" s="33" t="s">
        <v>16</v>
      </c>
      <c r="E2136" s="122">
        <v>0.77039999999999997</v>
      </c>
      <c r="F2136" s="122">
        <v>0.77959999999999996</v>
      </c>
      <c r="G2136" s="122">
        <v>0.78120000000000001</v>
      </c>
      <c r="H2136" s="123">
        <v>0.78439999999999999</v>
      </c>
      <c r="I2136" s="122">
        <v>0.80159999999999998</v>
      </c>
      <c r="J2136" s="122">
        <v>0.84519999999999995</v>
      </c>
      <c r="K2136" s="122">
        <v>0.95960000000000001</v>
      </c>
      <c r="L2136" s="122">
        <v>1.0216000000000001</v>
      </c>
      <c r="M2136" s="122">
        <v>0.97519999999999996</v>
      </c>
      <c r="N2136" s="123">
        <v>0.96240000000000003</v>
      </c>
      <c r="O2136" s="122">
        <v>0.94640000000000002</v>
      </c>
      <c r="P2136" s="122">
        <v>0.95679999999999998</v>
      </c>
      <c r="Q2136" s="122">
        <v>0.95279999999999998</v>
      </c>
      <c r="R2136" s="122">
        <v>0.94440000000000002</v>
      </c>
      <c r="S2136" s="122">
        <v>0.9456</v>
      </c>
      <c r="T2136" s="122">
        <v>0.92279999999999995</v>
      </c>
      <c r="U2136" s="122">
        <v>0.94720000000000004</v>
      </c>
      <c r="V2136" s="123">
        <v>0.94240000000000002</v>
      </c>
      <c r="W2136" s="122">
        <v>0.94359999999999999</v>
      </c>
      <c r="X2136" s="122">
        <v>0.91200000000000003</v>
      </c>
      <c r="Y2136" s="122">
        <v>0.86919999999999997</v>
      </c>
      <c r="Z2136" s="122">
        <v>0.89000000000000001</v>
      </c>
      <c r="AA2136" s="122">
        <v>0.82799999999999996</v>
      </c>
      <c r="AB2136" s="122">
        <v>0.78959999999999997</v>
      </c>
      <c r="AC2136" s="36">
        <f t="shared" ref="AC2136:AC2137" si="1656">SUM(E2136:AB2136)</f>
        <v>21.472000000000001</v>
      </c>
      <c r="AD2136" s="16">
        <f t="shared" si="1650"/>
        <v>1.0216000000000001</v>
      </c>
      <c r="AE2136" s="16">
        <f t="shared" si="1655"/>
        <v>0.77039999999999997</v>
      </c>
      <c r="AF2136" s="16"/>
      <c r="AG2136" s="16"/>
      <c r="AH2136" s="16"/>
      <c r="AI2136" s="16"/>
      <c r="AJ2136" s="16"/>
      <c r="AK2136" s="16"/>
      <c r="AL2136" s="16"/>
      <c r="AM2136" s="16"/>
      <c r="AN2136" s="16"/>
      <c r="AO2136" s="16"/>
    </row>
    <row r="2137" s="1" customFormat="1" ht="12.75" customHeight="1">
      <c r="A2137" s="865"/>
      <c r="B2137" s="109"/>
      <c r="C2137" s="39" t="s">
        <v>17</v>
      </c>
      <c r="D2137" s="39" t="s">
        <v>16</v>
      </c>
      <c r="E2137" s="110">
        <v>0.13880000000000001</v>
      </c>
      <c r="F2137" s="110">
        <v>0.14080000000000001</v>
      </c>
      <c r="G2137" s="110">
        <v>0.1424</v>
      </c>
      <c r="H2137" s="111">
        <v>0.13800000000000001</v>
      </c>
      <c r="I2137" s="110">
        <v>0.1368</v>
      </c>
      <c r="J2137" s="110">
        <v>0.13120000000000001</v>
      </c>
      <c r="K2137" s="110">
        <v>0.13439999999999999</v>
      </c>
      <c r="L2137" s="110">
        <v>0.13639999999999999</v>
      </c>
      <c r="M2137" s="110">
        <v>0.13400000000000001</v>
      </c>
      <c r="N2137" s="111">
        <v>0.13439999999999999</v>
      </c>
      <c r="O2137" s="110">
        <v>0.13200000000000001</v>
      </c>
      <c r="P2137" s="110">
        <v>0.13719999999999999</v>
      </c>
      <c r="Q2137" s="110">
        <v>0.14199999999999999</v>
      </c>
      <c r="R2137" s="110">
        <v>0.14360000000000001</v>
      </c>
      <c r="S2137" s="110">
        <v>0.14399999999999999</v>
      </c>
      <c r="T2137" s="110">
        <v>0.1368</v>
      </c>
      <c r="U2137" s="110">
        <v>0.13919999999999999</v>
      </c>
      <c r="V2137" s="111">
        <v>0.1376</v>
      </c>
      <c r="W2137" s="110">
        <v>0.13880000000000001</v>
      </c>
      <c r="X2137" s="110">
        <v>0.14319999999999999</v>
      </c>
      <c r="Y2137" s="110">
        <v>0.1424</v>
      </c>
      <c r="Z2137" s="110">
        <v>0.14599999999999999</v>
      </c>
      <c r="AA2137" s="110">
        <v>0.14560000000000001</v>
      </c>
      <c r="AB2137" s="110">
        <v>0.14960000000000001</v>
      </c>
      <c r="AC2137" s="42">
        <f t="shared" si="1656"/>
        <v>3.3451999999999993</v>
      </c>
      <c r="AD2137" s="16"/>
      <c r="AE2137" s="16"/>
      <c r="AF2137" s="16"/>
      <c r="AG2137" s="16"/>
      <c r="AH2137" s="16"/>
      <c r="AI2137" s="16"/>
      <c r="AJ2137" s="16"/>
      <c r="AK2137" s="16"/>
      <c r="AL2137" s="16"/>
      <c r="AM2137" s="16"/>
      <c r="AN2137" s="16"/>
      <c r="AO2137" s="16"/>
    </row>
    <row r="2138" s="1" customFormat="1" ht="12.75" customHeight="1">
      <c r="A2138" s="865"/>
      <c r="B2138" s="109"/>
      <c r="C2138" s="39" t="s">
        <v>18</v>
      </c>
      <c r="D2138" s="39" t="s">
        <v>19</v>
      </c>
      <c r="E2138" s="45">
        <v>41</v>
      </c>
      <c r="F2138" s="45">
        <v>42</v>
      </c>
      <c r="G2138" s="45">
        <v>43</v>
      </c>
      <c r="H2138" s="99">
        <v>40</v>
      </c>
      <c r="I2138" s="45">
        <v>41</v>
      </c>
      <c r="J2138" s="45">
        <v>44</v>
      </c>
      <c r="K2138" s="45">
        <v>53</v>
      </c>
      <c r="L2138" s="45">
        <v>50</v>
      </c>
      <c r="M2138" s="45">
        <v>48</v>
      </c>
      <c r="N2138" s="99">
        <v>51</v>
      </c>
      <c r="O2138" s="45">
        <v>48</v>
      </c>
      <c r="P2138" s="45">
        <v>50</v>
      </c>
      <c r="Q2138" s="45">
        <v>47</v>
      </c>
      <c r="R2138" s="45">
        <v>50</v>
      </c>
      <c r="S2138" s="45">
        <v>48</v>
      </c>
      <c r="T2138" s="45">
        <v>54</v>
      </c>
      <c r="U2138" s="45">
        <v>51</v>
      </c>
      <c r="V2138" s="99">
        <v>49</v>
      </c>
      <c r="W2138" s="45">
        <v>49</v>
      </c>
      <c r="X2138" s="45">
        <v>52</v>
      </c>
      <c r="Y2138" s="45">
        <v>46</v>
      </c>
      <c r="Z2138" s="45">
        <v>50</v>
      </c>
      <c r="AA2138" s="45">
        <v>41</v>
      </c>
      <c r="AB2138" s="45">
        <v>44</v>
      </c>
      <c r="AC2138" s="42"/>
      <c r="AD2138" s="215">
        <f t="shared" si="1650"/>
        <v>54</v>
      </c>
      <c r="AE2138" s="16"/>
      <c r="AF2138" s="16"/>
      <c r="AG2138" s="16"/>
      <c r="AH2138" s="16"/>
      <c r="AI2138" s="16"/>
      <c r="AJ2138" s="16"/>
      <c r="AK2138" s="16"/>
      <c r="AL2138" s="16"/>
      <c r="AM2138" s="16"/>
      <c r="AN2138" s="16"/>
      <c r="AO2138" s="16"/>
    </row>
    <row r="2139" s="1" customFormat="1" ht="12.75" customHeight="1">
      <c r="A2139" s="869"/>
      <c r="B2139" s="181"/>
      <c r="C2139" s="51" t="s">
        <v>20</v>
      </c>
      <c r="D2139" s="51"/>
      <c r="E2139" s="52">
        <f t="shared" ref="E2139:AC2167" si="1657">E2137/E2136</f>
        <v>0.18016614745586709</v>
      </c>
      <c r="F2139" s="52">
        <f t="shared" si="1657"/>
        <v>0.18060543868650591</v>
      </c>
      <c r="G2139" s="52">
        <f t="shared" si="1657"/>
        <v>0.1822836661546339</v>
      </c>
      <c r="H2139" s="100">
        <f t="shared" si="1657"/>
        <v>0.17593064762876084</v>
      </c>
      <c r="I2139" s="52">
        <f t="shared" si="1657"/>
        <v>0.17065868263473055</v>
      </c>
      <c r="J2139" s="52">
        <f t="shared" si="1657"/>
        <v>0.15522953147184101</v>
      </c>
      <c r="K2139" s="52">
        <f t="shared" si="1657"/>
        <v>0.14005835764902042</v>
      </c>
      <c r="L2139" s="52">
        <f t="shared" si="1657"/>
        <v>0.1335160532498042</v>
      </c>
      <c r="M2139" s="52">
        <f t="shared" si="1657"/>
        <v>0.13740771123872028</v>
      </c>
      <c r="N2139" s="100">
        <f t="shared" si="1657"/>
        <v>0.1396508728179551</v>
      </c>
      <c r="O2139" s="52">
        <f t="shared" si="1657"/>
        <v>0.13947590870667795</v>
      </c>
      <c r="P2139" s="52">
        <f t="shared" si="1657"/>
        <v>0.14339464882943143</v>
      </c>
      <c r="Q2139" s="52">
        <f t="shared" si="1657"/>
        <v>0.14903442485306465</v>
      </c>
      <c r="R2139" s="52">
        <f t="shared" si="1657"/>
        <v>0.1520542143159678</v>
      </c>
      <c r="S2139" s="52">
        <f t="shared" si="1657"/>
        <v>0.15228426395939085</v>
      </c>
      <c r="T2139" s="52">
        <f t="shared" si="1657"/>
        <v>0.14824447334200261</v>
      </c>
      <c r="U2139" s="52">
        <f t="shared" si="1657"/>
        <v>0.14695945945945943</v>
      </c>
      <c r="V2139" s="100">
        <f t="shared" si="1657"/>
        <v>0.14601018675721561</v>
      </c>
      <c r="W2139" s="52">
        <f t="shared" si="1657"/>
        <v>0.14709622721492158</v>
      </c>
      <c r="X2139" s="52">
        <f t="shared" si="1657"/>
        <v>0.15701754385964911</v>
      </c>
      <c r="Y2139" s="52">
        <f t="shared" si="1657"/>
        <v>0.16382880809940176</v>
      </c>
      <c r="Z2139" s="52">
        <f t="shared" si="1657"/>
        <v>0.16404494382022472</v>
      </c>
      <c r="AA2139" s="52">
        <f t="shared" si="1657"/>
        <v>0.17584541062801934</v>
      </c>
      <c r="AB2139" s="52">
        <f t="shared" si="1657"/>
        <v>0.1894630192502533</v>
      </c>
      <c r="AC2139" s="101">
        <f t="shared" si="1657"/>
        <v>0.15579359165424736</v>
      </c>
      <c r="AD2139" s="16"/>
      <c r="AE2139" s="16"/>
      <c r="AF2139" s="16"/>
      <c r="AG2139" s="16"/>
      <c r="AH2139" s="16"/>
      <c r="AI2139" s="16"/>
      <c r="AJ2139" s="16"/>
      <c r="AK2139" s="16"/>
      <c r="AL2139" s="16"/>
      <c r="AM2139" s="16"/>
      <c r="AN2139" s="16"/>
      <c r="AO2139" s="16"/>
    </row>
    <row r="2140" s="1" customFormat="1" ht="12.75" customHeight="1">
      <c r="A2140" s="882" t="s">
        <v>30</v>
      </c>
      <c r="B2140" s="106" t="s">
        <v>733</v>
      </c>
      <c r="C2140" s="57" t="s">
        <v>15</v>
      </c>
      <c r="D2140" s="141" t="s">
        <v>16</v>
      </c>
      <c r="E2140" s="107">
        <v>0.021520000000000001</v>
      </c>
      <c r="F2140" s="107">
        <v>0.02112</v>
      </c>
      <c r="G2140" s="107">
        <v>0.020719999999999999</v>
      </c>
      <c r="H2140" s="108">
        <v>0.020639999999999999</v>
      </c>
      <c r="I2140" s="107">
        <v>0.020400000000000001</v>
      </c>
      <c r="J2140" s="107">
        <v>0.020240000000000001</v>
      </c>
      <c r="K2140" s="107">
        <v>0.020320000000000001</v>
      </c>
      <c r="L2140" s="107">
        <v>0.020719999999999999</v>
      </c>
      <c r="M2140" s="107">
        <v>0.020480000000000002</v>
      </c>
      <c r="N2140" s="108">
        <v>0.020719999999999999</v>
      </c>
      <c r="O2140" s="107">
        <v>0.020719999999999999</v>
      </c>
      <c r="P2140" s="107">
        <v>0.020799999999999999</v>
      </c>
      <c r="Q2140" s="107">
        <v>0.020959999999999999</v>
      </c>
      <c r="R2140" s="107">
        <v>0.0212</v>
      </c>
      <c r="S2140" s="107">
        <v>0.02112</v>
      </c>
      <c r="T2140" s="107">
        <v>0.02128</v>
      </c>
      <c r="U2140" s="107">
        <v>0.02128</v>
      </c>
      <c r="V2140" s="108">
        <v>0.0212</v>
      </c>
      <c r="W2140" s="107">
        <v>0.021360000000000001</v>
      </c>
      <c r="X2140" s="107">
        <v>0.021600000000000001</v>
      </c>
      <c r="Y2140" s="107">
        <v>0.021520000000000001</v>
      </c>
      <c r="Z2140" s="107">
        <v>0.021600000000000001</v>
      </c>
      <c r="AA2140" s="107">
        <v>0.021520000000000001</v>
      </c>
      <c r="AB2140" s="107">
        <v>0.021440000000000001</v>
      </c>
      <c r="AC2140" s="59">
        <f t="shared" ref="AC2140:AC2141" si="1658">SUM(E2140:AB2140)</f>
        <v>0.50447999999999993</v>
      </c>
      <c r="AD2140" s="16"/>
      <c r="AE2140" s="16"/>
      <c r="AF2140" s="16"/>
      <c r="AG2140" s="16"/>
      <c r="AH2140" s="16"/>
      <c r="AI2140" s="16"/>
      <c r="AJ2140" s="16"/>
      <c r="AK2140" s="16"/>
      <c r="AL2140" s="16"/>
      <c r="AM2140" s="16"/>
      <c r="AN2140" s="16"/>
      <c r="AO2140" s="16"/>
    </row>
    <row r="2141" s="1" customFormat="1" ht="12.75" customHeight="1">
      <c r="A2141" s="865"/>
      <c r="B2141" s="109"/>
      <c r="C2141" s="39" t="s">
        <v>17</v>
      </c>
      <c r="D2141" s="223" t="s">
        <v>16</v>
      </c>
      <c r="E2141" s="98">
        <v>0.00016000000000000001</v>
      </c>
      <c r="F2141" s="98">
        <v>0.00016000000000000001</v>
      </c>
      <c r="G2141" s="98">
        <v>0.00016000000000000001</v>
      </c>
      <c r="H2141" s="41">
        <v>8.0000000000000007e-05</v>
      </c>
      <c r="I2141" s="98">
        <v>0.00016000000000000001</v>
      </c>
      <c r="J2141" s="98">
        <v>8.0000000000000007e-05</v>
      </c>
      <c r="K2141" s="98">
        <v>8.0000000000000007e-05</v>
      </c>
      <c r="L2141" s="98">
        <v>8.0000000000000007e-05</v>
      </c>
      <c r="M2141" s="98">
        <v>8.0000000000000007e-05</v>
      </c>
      <c r="N2141" s="41">
        <v>0.00016000000000000001</v>
      </c>
      <c r="O2141" s="98">
        <v>8.0000000000000007e-05</v>
      </c>
      <c r="P2141" s="98">
        <v>0.00016000000000000001</v>
      </c>
      <c r="Q2141" s="98">
        <v>0.00016000000000000001</v>
      </c>
      <c r="R2141" s="98">
        <v>0.00016000000000000001</v>
      </c>
      <c r="S2141" s="98">
        <v>0.00016000000000000001</v>
      </c>
      <c r="T2141" s="98">
        <v>0.00016000000000000001</v>
      </c>
      <c r="U2141" s="98">
        <v>0.00024000000000000001</v>
      </c>
      <c r="V2141" s="41">
        <v>8.0000000000000007e-05</v>
      </c>
      <c r="W2141" s="98">
        <v>0.00016000000000000001</v>
      </c>
      <c r="X2141" s="98">
        <v>0.00016000000000000001</v>
      </c>
      <c r="Y2141" s="98">
        <v>0.00024000000000000001</v>
      </c>
      <c r="Z2141" s="98">
        <v>0.00024000000000000001</v>
      </c>
      <c r="AA2141" s="98">
        <v>0.00024000000000000001</v>
      </c>
      <c r="AB2141" s="98">
        <v>0.00032000000000000003</v>
      </c>
      <c r="AC2141" s="59">
        <f t="shared" si="1658"/>
        <v>0.0037600000000000012</v>
      </c>
      <c r="AD2141" s="16"/>
      <c r="AE2141" s="16"/>
      <c r="AF2141" s="16"/>
      <c r="AG2141" s="16"/>
      <c r="AH2141" s="16"/>
      <c r="AI2141" s="16"/>
      <c r="AJ2141" s="16"/>
      <c r="AK2141" s="16"/>
      <c r="AL2141" s="16"/>
      <c r="AM2141" s="16"/>
      <c r="AN2141" s="16"/>
      <c r="AO2141" s="16"/>
    </row>
    <row r="2142" s="1" customFormat="1" ht="12.75" customHeight="1">
      <c r="A2142" s="865"/>
      <c r="B2142" s="109"/>
      <c r="C2142" s="39" t="s">
        <v>18</v>
      </c>
      <c r="D2142" s="223" t="s">
        <v>19</v>
      </c>
      <c r="E2142" s="124">
        <v>1</v>
      </c>
      <c r="F2142" s="124">
        <v>1</v>
      </c>
      <c r="G2142" s="124">
        <v>1</v>
      </c>
      <c r="H2142" s="891">
        <v>1</v>
      </c>
      <c r="I2142" s="124">
        <v>1</v>
      </c>
      <c r="J2142" s="124">
        <v>1</v>
      </c>
      <c r="K2142" s="124">
        <v>1</v>
      </c>
      <c r="L2142" s="124">
        <v>1</v>
      </c>
      <c r="M2142" s="124">
        <v>1</v>
      </c>
      <c r="N2142" s="891">
        <v>1</v>
      </c>
      <c r="O2142" s="124">
        <v>1</v>
      </c>
      <c r="P2142" s="124">
        <v>1</v>
      </c>
      <c r="Q2142" s="124">
        <v>1</v>
      </c>
      <c r="R2142" s="124">
        <v>1</v>
      </c>
      <c r="S2142" s="124">
        <v>1</v>
      </c>
      <c r="T2142" s="124">
        <v>1</v>
      </c>
      <c r="U2142" s="124">
        <v>1</v>
      </c>
      <c r="V2142" s="891">
        <v>1</v>
      </c>
      <c r="W2142" s="124">
        <v>1</v>
      </c>
      <c r="X2142" s="124">
        <v>1</v>
      </c>
      <c r="Y2142" s="124">
        <v>1</v>
      </c>
      <c r="Z2142" s="124">
        <v>1</v>
      </c>
      <c r="AA2142" s="124">
        <v>1</v>
      </c>
      <c r="AB2142" s="124">
        <v>1</v>
      </c>
      <c r="AC2142" s="42"/>
      <c r="AD2142" s="16"/>
      <c r="AE2142" s="16"/>
      <c r="AF2142" s="16"/>
      <c r="AG2142" s="16"/>
      <c r="AH2142" s="16"/>
      <c r="AI2142" s="16"/>
      <c r="AJ2142" s="16"/>
      <c r="AK2142" s="16"/>
      <c r="AL2142" s="16"/>
      <c r="AM2142" s="16"/>
      <c r="AN2142" s="16"/>
      <c r="AO2142" s="16"/>
    </row>
    <row r="2143" s="1" customFormat="1" ht="12.75" customHeight="1">
      <c r="A2143" s="866"/>
      <c r="B2143" s="114"/>
      <c r="C2143" s="115" t="s">
        <v>20</v>
      </c>
      <c r="D2143" s="115"/>
      <c r="E2143" s="116">
        <f t="shared" si="1657"/>
        <v>0.0074349442379182161</v>
      </c>
      <c r="F2143" s="116">
        <f t="shared" si="1657"/>
        <v>0.0075757575757575768</v>
      </c>
      <c r="G2143" s="116">
        <f t="shared" si="1657"/>
        <v>0.0077220077220077231</v>
      </c>
      <c r="H2143" s="117">
        <f t="shared" si="1657"/>
        <v>0.0038759689922480624</v>
      </c>
      <c r="I2143" s="116">
        <f t="shared" si="1657"/>
        <v>0.0078431372549019607</v>
      </c>
      <c r="J2143" s="116">
        <f t="shared" si="1657"/>
        <v>0.003952569169960474</v>
      </c>
      <c r="K2143" s="116">
        <f t="shared" si="1657"/>
        <v>0.003937007874015748</v>
      </c>
      <c r="L2143" s="116">
        <f t="shared" si="1657"/>
        <v>0.0038610038610038615</v>
      </c>
      <c r="M2143" s="116">
        <f t="shared" si="1657"/>
        <v>0.00390625</v>
      </c>
      <c r="N2143" s="117">
        <f t="shared" si="1657"/>
        <v>0.0077220077220077231</v>
      </c>
      <c r="O2143" s="116">
        <f t="shared" si="1657"/>
        <v>0.0038610038610038615</v>
      </c>
      <c r="P2143" s="116">
        <f t="shared" si="1657"/>
        <v>0.0076923076923076936</v>
      </c>
      <c r="Q2143" s="116">
        <f t="shared" si="1657"/>
        <v>0.0076335877862595426</v>
      </c>
      <c r="R2143" s="116">
        <f t="shared" si="1657"/>
        <v>0.0075471698113207556</v>
      </c>
      <c r="S2143" s="116">
        <f t="shared" si="1657"/>
        <v>0.0075757575757575768</v>
      </c>
      <c r="T2143" s="116">
        <f t="shared" si="1657"/>
        <v>0.0075187969924812035</v>
      </c>
      <c r="U2143" s="116">
        <f t="shared" si="1657"/>
        <v>0.011278195488721804</v>
      </c>
      <c r="V2143" s="117">
        <f t="shared" si="1657"/>
        <v>0.0037735849056603778</v>
      </c>
      <c r="W2143" s="116">
        <f t="shared" si="1657"/>
        <v>0.0074906367041198503</v>
      </c>
      <c r="X2143" s="116">
        <f t="shared" si="1657"/>
        <v>0.0074074074074074077</v>
      </c>
      <c r="Y2143" s="116">
        <f t="shared" si="1657"/>
        <v>0.011152416356877323</v>
      </c>
      <c r="Z2143" s="116">
        <f t="shared" si="1657"/>
        <v>0.011111111111111112</v>
      </c>
      <c r="AA2143" s="116">
        <f t="shared" si="1657"/>
        <v>0.011152416356877323</v>
      </c>
      <c r="AB2143" s="116">
        <f t="shared" si="1657"/>
        <v>0.01492537313432836</v>
      </c>
      <c r="AC2143" s="125">
        <f t="shared" si="1657"/>
        <v>0.0074532191563590269</v>
      </c>
      <c r="AD2143" s="16"/>
      <c r="AE2143" s="16"/>
      <c r="AF2143" s="16"/>
      <c r="AG2143" s="16"/>
      <c r="AH2143" s="16"/>
      <c r="AI2143" s="16"/>
      <c r="AJ2143" s="16"/>
      <c r="AK2143" s="16"/>
      <c r="AL2143" s="16"/>
      <c r="AM2143" s="16"/>
      <c r="AN2143" s="16"/>
      <c r="AO2143" s="16"/>
    </row>
    <row r="2144" s="1" customFormat="1" ht="12.75" customHeight="1">
      <c r="A2144" s="864" t="s">
        <v>59</v>
      </c>
      <c r="B2144" s="121" t="s">
        <v>806</v>
      </c>
      <c r="C2144" s="33" t="s">
        <v>15</v>
      </c>
      <c r="D2144" s="33" t="s">
        <v>16</v>
      </c>
      <c r="E2144" s="122">
        <v>1.1936</v>
      </c>
      <c r="F2144" s="122">
        <v>1.1728000000000001</v>
      </c>
      <c r="G2144" s="122">
        <v>1.1952</v>
      </c>
      <c r="H2144" s="123">
        <v>1.2008000000000001</v>
      </c>
      <c r="I2144" s="122">
        <v>1.2132000000000001</v>
      </c>
      <c r="J2144" s="122">
        <v>1.2887999999999999</v>
      </c>
      <c r="K2144" s="122">
        <v>1.4383999999999999</v>
      </c>
      <c r="L2144" s="122">
        <v>1.5648</v>
      </c>
      <c r="M2144" s="122">
        <v>1.5291999999999999</v>
      </c>
      <c r="N2144" s="123">
        <v>1.5124</v>
      </c>
      <c r="O2144" s="122">
        <v>1.5144</v>
      </c>
      <c r="P2144" s="122">
        <v>1.4923999999999999</v>
      </c>
      <c r="Q2144" s="122">
        <v>1.4692000000000001</v>
      </c>
      <c r="R2144" s="122">
        <v>1.4192</v>
      </c>
      <c r="S2144" s="122">
        <v>1.4303999999999999</v>
      </c>
      <c r="T2144" s="122">
        <v>1.4672000000000001</v>
      </c>
      <c r="U2144" s="122">
        <v>1.5304</v>
      </c>
      <c r="V2144" s="123">
        <v>1.5167999999999999</v>
      </c>
      <c r="W2144" s="122">
        <v>1.486</v>
      </c>
      <c r="X2144" s="122">
        <v>1.4372</v>
      </c>
      <c r="Y2144" s="122">
        <v>1.4392</v>
      </c>
      <c r="Z2144" s="122">
        <v>1.3548</v>
      </c>
      <c r="AA2144" s="122">
        <v>1.2672000000000001</v>
      </c>
      <c r="AB2144" s="122">
        <v>1.1832</v>
      </c>
      <c r="AC2144" s="36">
        <f t="shared" ref="AC2144:AC2145" si="1659">SUM(E2144:AB2144)</f>
        <v>33.316800000000001</v>
      </c>
      <c r="AD2144" s="16">
        <f t="shared" si="1650"/>
        <v>1.5648</v>
      </c>
      <c r="AE2144" s="16">
        <f t="shared" si="1655"/>
        <v>1.1728000000000001</v>
      </c>
      <c r="AF2144" s="16"/>
      <c r="AG2144" s="16"/>
      <c r="AH2144" s="16"/>
      <c r="AI2144" s="16"/>
      <c r="AJ2144" s="16"/>
      <c r="AK2144" s="16"/>
      <c r="AL2144" s="16"/>
      <c r="AM2144" s="16"/>
      <c r="AN2144" s="16"/>
      <c r="AO2144" s="16"/>
    </row>
    <row r="2145" s="1" customFormat="1" ht="12.75" customHeight="1">
      <c r="A2145" s="865"/>
      <c r="B2145" s="109"/>
      <c r="C2145" s="39" t="s">
        <v>17</v>
      </c>
      <c r="D2145" s="39" t="s">
        <v>16</v>
      </c>
      <c r="E2145" s="110">
        <v>0.28599999999999998</v>
      </c>
      <c r="F2145" s="110">
        <v>0.28120000000000001</v>
      </c>
      <c r="G2145" s="110">
        <v>0.27800000000000002</v>
      </c>
      <c r="H2145" s="111">
        <v>0.27479999999999999</v>
      </c>
      <c r="I2145" s="110">
        <v>0.26919999999999999</v>
      </c>
      <c r="J2145" s="110">
        <v>0.27479999999999999</v>
      </c>
      <c r="K2145" s="110">
        <v>0.28360000000000002</v>
      </c>
      <c r="L2145" s="110">
        <v>0.28799999999999998</v>
      </c>
      <c r="M2145" s="110">
        <v>0.28360000000000002</v>
      </c>
      <c r="N2145" s="111">
        <v>0.27960000000000002</v>
      </c>
      <c r="O2145" s="110">
        <v>0.28399999999999997</v>
      </c>
      <c r="P2145" s="110">
        <v>0.28639999999999999</v>
      </c>
      <c r="Q2145" s="110">
        <v>0.28839999999999999</v>
      </c>
      <c r="R2145" s="110">
        <v>0.28120000000000001</v>
      </c>
      <c r="S2145" s="110">
        <v>0.2868</v>
      </c>
      <c r="T2145" s="110">
        <v>0.28999999999999998</v>
      </c>
      <c r="U2145" s="110">
        <v>0.29399999999999998</v>
      </c>
      <c r="V2145" s="111">
        <v>0.2928</v>
      </c>
      <c r="W2145" s="110">
        <v>0.29320000000000002</v>
      </c>
      <c r="X2145" s="110">
        <v>0.2944</v>
      </c>
      <c r="Y2145" s="110">
        <v>0.29880000000000001</v>
      </c>
      <c r="Z2145" s="110">
        <v>0.2928</v>
      </c>
      <c r="AA2145" s="110">
        <v>0.28960000000000002</v>
      </c>
      <c r="AB2145" s="110">
        <v>0.2944</v>
      </c>
      <c r="AC2145" s="42">
        <f t="shared" si="1659"/>
        <v>6.8655999999999988</v>
      </c>
      <c r="AD2145" s="16"/>
      <c r="AE2145" s="16"/>
      <c r="AF2145" s="16"/>
      <c r="AG2145" s="16"/>
      <c r="AH2145" s="16"/>
      <c r="AI2145" s="16"/>
      <c r="AJ2145" s="16"/>
      <c r="AK2145" s="16"/>
      <c r="AL2145" s="16"/>
      <c r="AM2145" s="16"/>
      <c r="AN2145" s="16"/>
      <c r="AO2145" s="16"/>
    </row>
    <row r="2146" s="1" customFormat="1" ht="12.75" customHeight="1">
      <c r="A2146" s="865"/>
      <c r="B2146" s="109"/>
      <c r="C2146" s="39" t="s">
        <v>18</v>
      </c>
      <c r="D2146" s="39" t="s">
        <v>19</v>
      </c>
      <c r="E2146" s="45">
        <v>68</v>
      </c>
      <c r="F2146" s="45">
        <v>66</v>
      </c>
      <c r="G2146" s="45">
        <v>60</v>
      </c>
      <c r="H2146" s="99">
        <v>68</v>
      </c>
      <c r="I2146" s="45">
        <v>69</v>
      </c>
      <c r="J2146" s="45">
        <v>74</v>
      </c>
      <c r="K2146" s="45">
        <v>86</v>
      </c>
      <c r="L2146" s="45">
        <v>89</v>
      </c>
      <c r="M2146" s="45">
        <v>84</v>
      </c>
      <c r="N2146" s="99">
        <v>87</v>
      </c>
      <c r="O2146" s="45">
        <v>84</v>
      </c>
      <c r="P2146" s="45">
        <v>83</v>
      </c>
      <c r="Q2146" s="45">
        <v>82</v>
      </c>
      <c r="R2146" s="45">
        <v>83</v>
      </c>
      <c r="S2146" s="45">
        <v>82</v>
      </c>
      <c r="T2146" s="45">
        <v>81</v>
      </c>
      <c r="U2146" s="45">
        <v>85</v>
      </c>
      <c r="V2146" s="99">
        <v>86</v>
      </c>
      <c r="W2146" s="45">
        <v>80</v>
      </c>
      <c r="X2146" s="45">
        <v>80</v>
      </c>
      <c r="Y2146" s="45">
        <v>79</v>
      </c>
      <c r="Z2146" s="45">
        <v>74</v>
      </c>
      <c r="AA2146" s="45">
        <v>67</v>
      </c>
      <c r="AB2146" s="45">
        <v>65</v>
      </c>
      <c r="AC2146" s="42"/>
      <c r="AD2146" s="215">
        <f t="shared" si="1650"/>
        <v>89</v>
      </c>
      <c r="AE2146" s="16"/>
      <c r="AF2146" s="16"/>
      <c r="AG2146" s="16"/>
      <c r="AH2146" s="16"/>
      <c r="AI2146" s="16"/>
      <c r="AJ2146" s="16"/>
      <c r="AK2146" s="16"/>
      <c r="AL2146" s="16"/>
      <c r="AM2146" s="16"/>
      <c r="AN2146" s="16"/>
      <c r="AO2146" s="16"/>
    </row>
    <row r="2147" s="1" customFormat="1" ht="12.75" customHeight="1">
      <c r="A2147" s="869"/>
      <c r="B2147" s="181"/>
      <c r="C2147" s="51" t="s">
        <v>20</v>
      </c>
      <c r="D2147" s="51"/>
      <c r="E2147" s="52">
        <f t="shared" si="1657"/>
        <v>0.2396112600536193</v>
      </c>
      <c r="F2147" s="52">
        <f t="shared" si="1657"/>
        <v>0.23976807639836289</v>
      </c>
      <c r="G2147" s="52">
        <f t="shared" si="1657"/>
        <v>0.23259705488621152</v>
      </c>
      <c r="H2147" s="292">
        <f t="shared" si="1657"/>
        <v>0.22884743504330443</v>
      </c>
      <c r="I2147" s="52">
        <f t="shared" si="1657"/>
        <v>0.22189251566106163</v>
      </c>
      <c r="J2147" s="52">
        <f t="shared" si="1657"/>
        <v>0.21322160148975791</v>
      </c>
      <c r="K2147" s="52">
        <f t="shared" si="1657"/>
        <v>0.19716351501668522</v>
      </c>
      <c r="L2147" s="52">
        <f t="shared" si="1657"/>
        <v>0.18404907975460122</v>
      </c>
      <c r="M2147" s="52">
        <f t="shared" si="1657"/>
        <v>0.18545644781585144</v>
      </c>
      <c r="N2147" s="292">
        <f t="shared" si="1657"/>
        <v>0.18487172705633431</v>
      </c>
      <c r="O2147" s="52">
        <f t="shared" si="1657"/>
        <v>0.18753301637612255</v>
      </c>
      <c r="P2147" s="52">
        <f t="shared" si="1657"/>
        <v>0.19190565532028947</v>
      </c>
      <c r="Q2147" s="52">
        <f t="shared" si="1657"/>
        <v>0.19629730465559486</v>
      </c>
      <c r="R2147" s="52">
        <f t="shared" si="1657"/>
        <v>0.19813979706877113</v>
      </c>
      <c r="S2147" s="52">
        <f t="shared" si="1657"/>
        <v>0.20050335570469799</v>
      </c>
      <c r="T2147" s="52">
        <f t="shared" si="1657"/>
        <v>0.19765539803707741</v>
      </c>
      <c r="U2147" s="52">
        <f t="shared" si="1657"/>
        <v>0.19210663878724515</v>
      </c>
      <c r="V2147" s="292">
        <f t="shared" si="1657"/>
        <v>0.19303797468354431</v>
      </c>
      <c r="W2147" s="52">
        <f t="shared" si="1657"/>
        <v>0.19730820995962317</v>
      </c>
      <c r="X2147" s="52">
        <f t="shared" si="1657"/>
        <v>0.20484274979126077</v>
      </c>
      <c r="Y2147" s="52">
        <f t="shared" si="1657"/>
        <v>0.207615341856587</v>
      </c>
      <c r="Z2147" s="52">
        <f t="shared" si="1657"/>
        <v>0.21612046058458814</v>
      </c>
      <c r="AA2147" s="52">
        <f t="shared" si="1657"/>
        <v>0.22853535353535354</v>
      </c>
      <c r="AB2147" s="52">
        <f t="shared" si="1657"/>
        <v>0.24881676808654496</v>
      </c>
      <c r="AC2147" s="101">
        <f t="shared" si="1657"/>
        <v>0.20607021082456894</v>
      </c>
      <c r="AD2147" s="16"/>
      <c r="AE2147" s="16"/>
      <c r="AF2147" s="16"/>
      <c r="AG2147" s="16"/>
      <c r="AH2147" s="16"/>
      <c r="AI2147" s="16"/>
      <c r="AJ2147" s="16"/>
      <c r="AK2147" s="16"/>
      <c r="AL2147" s="16"/>
      <c r="AM2147" s="16"/>
      <c r="AN2147" s="16"/>
      <c r="AO2147" s="16"/>
    </row>
    <row r="2148" s="1" customFormat="1" ht="12.75" customHeight="1">
      <c r="A2148" s="882" t="s">
        <v>90</v>
      </c>
      <c r="B2148" s="106" t="s">
        <v>167</v>
      </c>
      <c r="C2148" s="57" t="s">
        <v>15</v>
      </c>
      <c r="D2148" s="57"/>
      <c r="E2148" s="102">
        <v>0</v>
      </c>
      <c r="F2148" s="102">
        <v>0</v>
      </c>
      <c r="G2148" s="102">
        <v>0</v>
      </c>
      <c r="H2148" s="103">
        <v>0</v>
      </c>
      <c r="I2148" s="102">
        <v>0</v>
      </c>
      <c r="J2148" s="102">
        <v>0</v>
      </c>
      <c r="K2148" s="102">
        <v>0</v>
      </c>
      <c r="L2148" s="102">
        <v>0</v>
      </c>
      <c r="M2148" s="102">
        <v>0</v>
      </c>
      <c r="N2148" s="103">
        <v>0</v>
      </c>
      <c r="O2148" s="102">
        <v>0</v>
      </c>
      <c r="P2148" s="102">
        <v>0</v>
      </c>
      <c r="Q2148" s="102">
        <v>0</v>
      </c>
      <c r="R2148" s="102">
        <v>0</v>
      </c>
      <c r="S2148" s="102">
        <v>0</v>
      </c>
      <c r="T2148" s="102">
        <v>0</v>
      </c>
      <c r="U2148" s="102">
        <v>0</v>
      </c>
      <c r="V2148" s="103">
        <v>0</v>
      </c>
      <c r="W2148" s="102">
        <v>0</v>
      </c>
      <c r="X2148" s="102">
        <v>0</v>
      </c>
      <c r="Y2148" s="102">
        <v>0</v>
      </c>
      <c r="Z2148" s="102">
        <v>0</v>
      </c>
      <c r="AA2148" s="102">
        <v>0</v>
      </c>
      <c r="AB2148" s="102">
        <v>0</v>
      </c>
      <c r="AC2148" s="59">
        <f t="shared" ref="AC2148:AC2153" si="1660">SUM(E2148:AB2148)</f>
        <v>0</v>
      </c>
      <c r="AD2148" s="16"/>
      <c r="AE2148" s="16"/>
      <c r="AF2148" s="16"/>
      <c r="AG2148" s="16"/>
      <c r="AH2148" s="16"/>
      <c r="AI2148" s="16"/>
      <c r="AJ2148" s="16"/>
      <c r="AK2148" s="16"/>
      <c r="AL2148" s="16"/>
      <c r="AM2148" s="16"/>
      <c r="AN2148" s="16"/>
      <c r="AO2148" s="16"/>
    </row>
    <row r="2149" s="1" customFormat="1" ht="12.75" customHeight="1">
      <c r="A2149" s="865"/>
      <c r="B2149" s="109"/>
      <c r="C2149" s="39" t="s">
        <v>17</v>
      </c>
      <c r="D2149" s="39"/>
      <c r="E2149" s="98">
        <v>0</v>
      </c>
      <c r="F2149" s="98">
        <v>0</v>
      </c>
      <c r="G2149" s="98">
        <v>0</v>
      </c>
      <c r="H2149" s="41">
        <v>0</v>
      </c>
      <c r="I2149" s="98">
        <v>0</v>
      </c>
      <c r="J2149" s="98">
        <v>0</v>
      </c>
      <c r="K2149" s="98">
        <v>0</v>
      </c>
      <c r="L2149" s="98">
        <v>0</v>
      </c>
      <c r="M2149" s="98">
        <v>0</v>
      </c>
      <c r="N2149" s="41">
        <v>0</v>
      </c>
      <c r="O2149" s="98">
        <v>0</v>
      </c>
      <c r="P2149" s="98">
        <v>0</v>
      </c>
      <c r="Q2149" s="98">
        <v>0</v>
      </c>
      <c r="R2149" s="98">
        <v>0</v>
      </c>
      <c r="S2149" s="98">
        <v>0</v>
      </c>
      <c r="T2149" s="98">
        <v>0</v>
      </c>
      <c r="U2149" s="98">
        <v>0</v>
      </c>
      <c r="V2149" s="41">
        <v>0</v>
      </c>
      <c r="W2149" s="98">
        <v>0</v>
      </c>
      <c r="X2149" s="98">
        <v>0</v>
      </c>
      <c r="Y2149" s="98">
        <v>0</v>
      </c>
      <c r="Z2149" s="98">
        <v>0</v>
      </c>
      <c r="AA2149" s="98">
        <v>0</v>
      </c>
      <c r="AB2149" s="98">
        <v>0</v>
      </c>
      <c r="AC2149" s="59">
        <f t="shared" si="1660"/>
        <v>0</v>
      </c>
      <c r="AD2149" s="16"/>
      <c r="AE2149" s="16"/>
      <c r="AF2149" s="16"/>
      <c r="AG2149" s="16"/>
      <c r="AH2149" s="16"/>
      <c r="AI2149" s="16"/>
      <c r="AJ2149" s="16"/>
      <c r="AK2149" s="16"/>
      <c r="AL2149" s="16"/>
      <c r="AM2149" s="16"/>
      <c r="AN2149" s="16"/>
      <c r="AO2149" s="16"/>
    </row>
    <row r="2150" s="1" customFormat="1" ht="12.75" customHeight="1">
      <c r="A2150" s="865"/>
      <c r="B2150" s="109"/>
      <c r="C2150" s="39" t="s">
        <v>18</v>
      </c>
      <c r="D2150" s="39"/>
      <c r="E2150" s="119"/>
      <c r="F2150" s="119"/>
      <c r="G2150" s="119"/>
      <c r="H2150" s="400"/>
      <c r="I2150" s="119"/>
      <c r="J2150" s="119"/>
      <c r="K2150" s="119"/>
      <c r="L2150" s="119"/>
      <c r="M2150" s="119"/>
      <c r="N2150" s="400"/>
      <c r="O2150" s="119"/>
      <c r="P2150" s="119"/>
      <c r="Q2150" s="119"/>
      <c r="R2150" s="119"/>
      <c r="S2150" s="119"/>
      <c r="T2150" s="119"/>
      <c r="U2150" s="119"/>
      <c r="V2150" s="400"/>
      <c r="W2150" s="119"/>
      <c r="X2150" s="119"/>
      <c r="Y2150" s="119"/>
      <c r="Z2150" s="119"/>
      <c r="AA2150" s="119"/>
      <c r="AB2150" s="119"/>
      <c r="AC2150" s="42"/>
      <c r="AD2150" s="16"/>
      <c r="AE2150" s="16"/>
      <c r="AF2150" s="16"/>
      <c r="AG2150" s="16"/>
      <c r="AH2150" s="16"/>
      <c r="AI2150" s="16"/>
      <c r="AJ2150" s="16"/>
      <c r="AK2150" s="16"/>
      <c r="AL2150" s="16"/>
      <c r="AM2150" s="16"/>
      <c r="AN2150" s="16"/>
      <c r="AO2150" s="16"/>
    </row>
    <row r="2151" s="1" customFormat="1" ht="12.75" customHeight="1">
      <c r="A2151" s="866"/>
      <c r="B2151" s="114"/>
      <c r="C2151" s="115" t="s">
        <v>20</v>
      </c>
      <c r="D2151" s="115"/>
      <c r="E2151" s="239"/>
      <c r="F2151" s="239"/>
      <c r="G2151" s="239"/>
      <c r="H2151" s="240"/>
      <c r="I2151" s="239"/>
      <c r="J2151" s="239"/>
      <c r="K2151" s="239"/>
      <c r="L2151" s="239"/>
      <c r="M2151" s="239"/>
      <c r="N2151" s="240"/>
      <c r="O2151" s="239"/>
      <c r="P2151" s="239"/>
      <c r="Q2151" s="239"/>
      <c r="R2151" s="239"/>
      <c r="S2151" s="239"/>
      <c r="T2151" s="239"/>
      <c r="U2151" s="239"/>
      <c r="V2151" s="240"/>
      <c r="W2151" s="239"/>
      <c r="X2151" s="239"/>
      <c r="Y2151" s="239"/>
      <c r="Z2151" s="239"/>
      <c r="AA2151" s="239"/>
      <c r="AB2151" s="239"/>
      <c r="AC2151" s="125"/>
      <c r="AD2151" s="16"/>
      <c r="AE2151" s="16"/>
      <c r="AF2151" s="16"/>
      <c r="AG2151" s="16"/>
      <c r="AH2151" s="16"/>
      <c r="AI2151" s="16"/>
      <c r="AJ2151" s="16"/>
      <c r="AK2151" s="16"/>
      <c r="AL2151" s="16"/>
      <c r="AM2151" s="16"/>
      <c r="AN2151" s="16"/>
      <c r="AO2151" s="16"/>
    </row>
    <row r="2152" s="1" customFormat="1" ht="12.75" customHeight="1">
      <c r="A2152" s="864" t="s">
        <v>36</v>
      </c>
      <c r="B2152" s="121" t="s">
        <v>807</v>
      </c>
      <c r="C2152" s="33" t="s">
        <v>15</v>
      </c>
      <c r="D2152" s="33" t="s">
        <v>16</v>
      </c>
      <c r="E2152" s="122">
        <v>0.67400000000000004</v>
      </c>
      <c r="F2152" s="122">
        <v>0.67600000000000005</v>
      </c>
      <c r="G2152" s="122">
        <v>0.69120000000000004</v>
      </c>
      <c r="H2152" s="123">
        <v>0.71579999999999999</v>
      </c>
      <c r="I2152" s="122">
        <v>0.75280000000000002</v>
      </c>
      <c r="J2152" s="122">
        <v>0.76639999999999997</v>
      </c>
      <c r="K2152" s="122">
        <v>0.84099999999999997</v>
      </c>
      <c r="L2152" s="122">
        <v>0.88119999999999998</v>
      </c>
      <c r="M2152" s="122">
        <v>0.7732</v>
      </c>
      <c r="N2152" s="123">
        <v>0.69979999999999998</v>
      </c>
      <c r="O2152" s="122">
        <v>0.66220000000000001</v>
      </c>
      <c r="P2152" s="122">
        <v>0.67300000000000004</v>
      </c>
      <c r="Q2152" s="122">
        <v>0.68879999999999997</v>
      </c>
      <c r="R2152" s="122">
        <v>0.70399999999999996</v>
      </c>
      <c r="S2152" s="122">
        <v>0.70079999999999998</v>
      </c>
      <c r="T2152" s="122">
        <v>0.71819999999999995</v>
      </c>
      <c r="U2152" s="122">
        <v>0.75380000000000003</v>
      </c>
      <c r="V2152" s="123">
        <v>0.79800000000000004</v>
      </c>
      <c r="W2152" s="122">
        <v>0.80379999999999996</v>
      </c>
      <c r="X2152" s="122">
        <v>0.77959999999999996</v>
      </c>
      <c r="Y2152" s="122">
        <v>0.76100000000000001</v>
      </c>
      <c r="Z2152" s="122">
        <v>0.73499999999999999</v>
      </c>
      <c r="AA2152" s="122">
        <v>0.70199999999999996</v>
      </c>
      <c r="AB2152" s="122">
        <v>0.66820000000000002</v>
      </c>
      <c r="AC2152" s="36">
        <f t="shared" si="1660"/>
        <v>17.619799999999998</v>
      </c>
      <c r="AD2152" s="16">
        <f t="shared" si="1650"/>
        <v>0.88119999999999998</v>
      </c>
      <c r="AE2152" s="16">
        <f t="shared" si="1655"/>
        <v>0.66220000000000001</v>
      </c>
      <c r="AF2152" s="16"/>
      <c r="AG2152" s="16"/>
      <c r="AH2152" s="16"/>
      <c r="AI2152" s="16"/>
      <c r="AJ2152" s="16"/>
      <c r="AK2152" s="16"/>
      <c r="AL2152" s="16"/>
      <c r="AM2152" s="16"/>
      <c r="AN2152" s="16"/>
      <c r="AO2152" s="16"/>
    </row>
    <row r="2153" s="1" customFormat="1" ht="12.75" customHeight="1">
      <c r="A2153" s="865"/>
      <c r="B2153" s="109"/>
      <c r="C2153" s="39" t="s">
        <v>17</v>
      </c>
      <c r="D2153" s="39" t="s">
        <v>16</v>
      </c>
      <c r="E2153" s="110">
        <v>0.1226</v>
      </c>
      <c r="F2153" s="110">
        <v>0.1246</v>
      </c>
      <c r="G2153" s="110">
        <v>0.12520000000000001</v>
      </c>
      <c r="H2153" s="111">
        <v>0.12620000000000001</v>
      </c>
      <c r="I2153" s="110">
        <v>0.123</v>
      </c>
      <c r="J2153" s="110">
        <v>0.1182</v>
      </c>
      <c r="K2153" s="110">
        <v>0.1166</v>
      </c>
      <c r="L2153" s="110">
        <v>0.1168</v>
      </c>
      <c r="M2153" s="110">
        <v>0.1114</v>
      </c>
      <c r="N2153" s="111">
        <v>0.1074</v>
      </c>
      <c r="O2153" s="110">
        <v>0.108</v>
      </c>
      <c r="P2153" s="110">
        <v>0.1124</v>
      </c>
      <c r="Q2153" s="110">
        <v>0.1148</v>
      </c>
      <c r="R2153" s="110">
        <v>0.1166</v>
      </c>
      <c r="S2153" s="110">
        <v>0.11700000000000001</v>
      </c>
      <c r="T2153" s="110">
        <v>0.1178</v>
      </c>
      <c r="U2153" s="110">
        <v>0.1186</v>
      </c>
      <c r="V2153" s="111">
        <v>0.1148</v>
      </c>
      <c r="W2153" s="110">
        <v>0.11600000000000001</v>
      </c>
      <c r="X2153" s="110">
        <v>0.12</v>
      </c>
      <c r="Y2153" s="110">
        <v>0.1222</v>
      </c>
      <c r="Z2153" s="110">
        <v>0.1222</v>
      </c>
      <c r="AA2153" s="110">
        <v>0.12520000000000001</v>
      </c>
      <c r="AB2153" s="110">
        <v>0.13059999999999999</v>
      </c>
      <c r="AC2153" s="42">
        <f t="shared" si="1660"/>
        <v>2.8481999999999998</v>
      </c>
      <c r="AD2153" s="16"/>
      <c r="AE2153" s="16"/>
      <c r="AF2153" s="16"/>
      <c r="AG2153" s="16"/>
      <c r="AH2153" s="16"/>
      <c r="AI2153" s="16"/>
      <c r="AJ2153" s="16"/>
      <c r="AK2153" s="16"/>
      <c r="AL2153" s="16"/>
      <c r="AM2153" s="16"/>
      <c r="AN2153" s="16"/>
      <c r="AO2153" s="16"/>
    </row>
    <row r="2154" s="1" customFormat="1" ht="12.75" customHeight="1">
      <c r="A2154" s="865"/>
      <c r="B2154" s="109"/>
      <c r="C2154" s="39" t="s">
        <v>18</v>
      </c>
      <c r="D2154" s="39" t="s">
        <v>19</v>
      </c>
      <c r="E2154" s="45">
        <v>38</v>
      </c>
      <c r="F2154" s="45">
        <v>40</v>
      </c>
      <c r="G2154" s="45">
        <v>40</v>
      </c>
      <c r="H2154" s="99">
        <v>40</v>
      </c>
      <c r="I2154" s="45">
        <v>44</v>
      </c>
      <c r="J2154" s="45">
        <v>46</v>
      </c>
      <c r="K2154" s="45">
        <v>54</v>
      </c>
      <c r="L2154" s="45">
        <v>46</v>
      </c>
      <c r="M2154" s="45">
        <v>45</v>
      </c>
      <c r="N2154" s="99">
        <v>39</v>
      </c>
      <c r="O2154" s="45">
        <v>40</v>
      </c>
      <c r="P2154" s="45">
        <v>42</v>
      </c>
      <c r="Q2154" s="45">
        <v>41</v>
      </c>
      <c r="R2154" s="45">
        <v>41</v>
      </c>
      <c r="S2154" s="45">
        <v>40</v>
      </c>
      <c r="T2154" s="45">
        <v>42</v>
      </c>
      <c r="U2154" s="45">
        <v>45</v>
      </c>
      <c r="V2154" s="99">
        <v>47</v>
      </c>
      <c r="W2154" s="45">
        <v>46</v>
      </c>
      <c r="X2154" s="45">
        <v>41</v>
      </c>
      <c r="Y2154" s="45">
        <v>44</v>
      </c>
      <c r="Z2154" s="45">
        <v>41</v>
      </c>
      <c r="AA2154" s="45">
        <v>39</v>
      </c>
      <c r="AB2154" s="45">
        <v>38</v>
      </c>
      <c r="AC2154" s="42"/>
      <c r="AD2154" s="16"/>
      <c r="AE2154" s="16"/>
      <c r="AF2154" s="16"/>
      <c r="AG2154" s="16"/>
      <c r="AH2154" s="16"/>
      <c r="AI2154" s="16"/>
      <c r="AJ2154" s="16"/>
      <c r="AK2154" s="16"/>
      <c r="AL2154" s="16"/>
      <c r="AM2154" s="16"/>
      <c r="AN2154" s="16"/>
      <c r="AO2154" s="16"/>
    </row>
    <row r="2155" s="1" customFormat="1" ht="12.75" customHeight="1">
      <c r="A2155" s="869"/>
      <c r="B2155" s="181"/>
      <c r="C2155" s="51" t="s">
        <v>20</v>
      </c>
      <c r="D2155" s="51"/>
      <c r="E2155" s="52">
        <f t="shared" si="1657"/>
        <v>0.18189910979228485</v>
      </c>
      <c r="F2155" s="52">
        <f t="shared" si="1657"/>
        <v>0.18431952662721893</v>
      </c>
      <c r="G2155" s="52">
        <f t="shared" si="1657"/>
        <v>0.18113425925925924</v>
      </c>
      <c r="H2155" s="100">
        <f t="shared" si="1657"/>
        <v>0.17630623079072369</v>
      </c>
      <c r="I2155" s="52">
        <f t="shared" si="1657"/>
        <v>0.16339001062699254</v>
      </c>
      <c r="J2155" s="52">
        <f t="shared" si="1657"/>
        <v>0.1542275574112735</v>
      </c>
      <c r="K2155" s="52">
        <f t="shared" si="1657"/>
        <v>0.13864447086801426</v>
      </c>
      <c r="L2155" s="52">
        <f t="shared" si="1657"/>
        <v>0.13254652746255108</v>
      </c>
      <c r="M2155" s="52">
        <f t="shared" si="1657"/>
        <v>0.14407656492498708</v>
      </c>
      <c r="N2155" s="100">
        <f t="shared" si="1657"/>
        <v>0.15347242069162617</v>
      </c>
      <c r="O2155" s="52">
        <f t="shared" si="1657"/>
        <v>0.1630927212322561</v>
      </c>
      <c r="P2155" s="52">
        <f t="shared" si="1657"/>
        <v>0.16701337295690935</v>
      </c>
      <c r="Q2155" s="52">
        <f t="shared" si="1657"/>
        <v>0.16666666666666669</v>
      </c>
      <c r="R2155" s="52">
        <f t="shared" si="1657"/>
        <v>0.16562499999999999</v>
      </c>
      <c r="S2155" s="52">
        <f t="shared" si="1657"/>
        <v>0.16695205479452055</v>
      </c>
      <c r="T2155" s="52">
        <f t="shared" si="1657"/>
        <v>0.16402116402116404</v>
      </c>
      <c r="U2155" s="52">
        <f t="shared" si="1657"/>
        <v>0.15733616343857787</v>
      </c>
      <c r="V2155" s="100">
        <f t="shared" si="1657"/>
        <v>0.14385964912280702</v>
      </c>
      <c r="W2155" s="52">
        <f t="shared" si="1657"/>
        <v>0.14431450609604379</v>
      </c>
      <c r="X2155" s="52">
        <f t="shared" si="1657"/>
        <v>0.15392508978963571</v>
      </c>
      <c r="Y2155" s="52">
        <f t="shared" si="1657"/>
        <v>0.16057818659658343</v>
      </c>
      <c r="Z2155" s="52">
        <f t="shared" si="1657"/>
        <v>0.16625850340136056</v>
      </c>
      <c r="AA2155" s="52">
        <f t="shared" si="1657"/>
        <v>0.17834757834757836</v>
      </c>
      <c r="AB2155" s="52">
        <f t="shared" si="1657"/>
        <v>0.1954504639329542</v>
      </c>
      <c r="AC2155" s="101">
        <f t="shared" si="1657"/>
        <v>0.16164769180126903</v>
      </c>
      <c r="AD2155" s="16"/>
      <c r="AE2155" s="16"/>
      <c r="AF2155" s="16"/>
      <c r="AG2155" s="16"/>
      <c r="AH2155" s="16"/>
      <c r="AI2155" s="16"/>
      <c r="AJ2155" s="16"/>
      <c r="AK2155" s="16"/>
      <c r="AL2155" s="16"/>
      <c r="AM2155" s="16"/>
      <c r="AN2155" s="16"/>
      <c r="AO2155" s="16"/>
    </row>
    <row r="2156" s="1" customFormat="1" ht="12.75" customHeight="1">
      <c r="A2156" s="882" t="s">
        <v>56</v>
      </c>
      <c r="B2156" s="106" t="s">
        <v>808</v>
      </c>
      <c r="C2156" s="57" t="s">
        <v>15</v>
      </c>
      <c r="D2156" s="141" t="s">
        <v>16</v>
      </c>
      <c r="E2156" s="107">
        <v>0.63380000000000003</v>
      </c>
      <c r="F2156" s="107">
        <v>0.62519999999999998</v>
      </c>
      <c r="G2156" s="107">
        <v>0.64359999999999995</v>
      </c>
      <c r="H2156" s="108">
        <v>0.63819999999999999</v>
      </c>
      <c r="I2156" s="107">
        <v>0.64400000000000002</v>
      </c>
      <c r="J2156" s="107">
        <v>0.67020000000000002</v>
      </c>
      <c r="K2156" s="107">
        <v>0.7732</v>
      </c>
      <c r="L2156" s="107">
        <v>0.87160000000000004</v>
      </c>
      <c r="M2156" s="107">
        <v>0.96479999999999999</v>
      </c>
      <c r="N2156" s="108">
        <v>1.0286</v>
      </c>
      <c r="O2156" s="107">
        <v>1.0482</v>
      </c>
      <c r="P2156" s="107">
        <v>1.0458000000000001</v>
      </c>
      <c r="Q2156" s="107">
        <v>1.0127999999999999</v>
      </c>
      <c r="R2156" s="107">
        <v>0.99860000000000004</v>
      </c>
      <c r="S2156" s="107">
        <v>1.0105999999999999</v>
      </c>
      <c r="T2156" s="107">
        <v>1.0065999999999999</v>
      </c>
      <c r="U2156" s="107">
        <v>0.99039999999999995</v>
      </c>
      <c r="V2156" s="108">
        <v>0.91900000000000004</v>
      </c>
      <c r="W2156" s="107">
        <v>0.86660000000000004</v>
      </c>
      <c r="X2156" s="107">
        <v>0.83320000000000005</v>
      </c>
      <c r="Y2156" s="107">
        <v>0.79020000000000001</v>
      </c>
      <c r="Z2156" s="107">
        <v>0.76380000000000003</v>
      </c>
      <c r="AA2156" s="107">
        <v>0.72160000000000002</v>
      </c>
      <c r="AB2156" s="107">
        <v>0.66639999999999999</v>
      </c>
      <c r="AC2156" s="59">
        <f t="shared" ref="AC2156:AC2157" si="1661">SUM(E2156:AB2156)</f>
        <v>20.166999999999998</v>
      </c>
      <c r="AD2156" s="16">
        <f t="shared" si="1650"/>
        <v>1.0482</v>
      </c>
      <c r="AE2156" s="16">
        <f t="shared" si="1655"/>
        <v>0.62519999999999998</v>
      </c>
      <c r="AF2156" s="16"/>
      <c r="AG2156" s="16"/>
      <c r="AH2156" s="16"/>
      <c r="AI2156" s="16"/>
      <c r="AJ2156" s="16"/>
      <c r="AK2156" s="16"/>
      <c r="AL2156" s="16"/>
      <c r="AM2156" s="16"/>
      <c r="AN2156" s="16"/>
      <c r="AO2156" s="16"/>
    </row>
    <row r="2157" s="1" customFormat="1" ht="12.75" customHeight="1">
      <c r="A2157" s="865"/>
      <c r="B2157" s="109"/>
      <c r="C2157" s="39" t="s">
        <v>17</v>
      </c>
      <c r="D2157" s="223" t="s">
        <v>16</v>
      </c>
      <c r="E2157" s="110">
        <v>0.0504</v>
      </c>
      <c r="F2157" s="110">
        <v>0.057799999999999997</v>
      </c>
      <c r="G2157" s="110">
        <v>0.054800000000000001</v>
      </c>
      <c r="H2157" s="111">
        <v>0.058400000000000001</v>
      </c>
      <c r="I2157" s="110">
        <v>0.051200000000000002</v>
      </c>
      <c r="J2157" s="110">
        <v>0.050999999999999997</v>
      </c>
      <c r="K2157" s="110">
        <v>0.053400000000000003</v>
      </c>
      <c r="L2157" s="110">
        <v>0.047800000000000002</v>
      </c>
      <c r="M2157" s="110">
        <v>0.049200000000000001</v>
      </c>
      <c r="N2157" s="111">
        <v>0.040800000000000003</v>
      </c>
      <c r="O2157" s="110">
        <v>0.049399999999999999</v>
      </c>
      <c r="P2157" s="110">
        <v>0.060199999999999997</v>
      </c>
      <c r="Q2157" s="110">
        <v>0.058999999999999997</v>
      </c>
      <c r="R2157" s="110">
        <v>0.047800000000000002</v>
      </c>
      <c r="S2157" s="110">
        <v>0.061400000000000003</v>
      </c>
      <c r="T2157" s="110">
        <v>0.056599999999999998</v>
      </c>
      <c r="U2157" s="110">
        <v>0.045600000000000002</v>
      </c>
      <c r="V2157" s="111">
        <v>0.046600000000000003</v>
      </c>
      <c r="W2157" s="110">
        <v>0.058200000000000002</v>
      </c>
      <c r="X2157" s="110">
        <v>0.062</v>
      </c>
      <c r="Y2157" s="110">
        <v>0.063200000000000006</v>
      </c>
      <c r="Z2157" s="110">
        <v>0.063399999999999998</v>
      </c>
      <c r="AA2157" s="110">
        <v>0.064600000000000005</v>
      </c>
      <c r="AB2157" s="110">
        <v>0.069599999999999995</v>
      </c>
      <c r="AC2157" s="59">
        <f t="shared" si="1661"/>
        <v>1.3223999999999996</v>
      </c>
      <c r="AD2157" s="16"/>
      <c r="AE2157" s="16"/>
      <c r="AF2157" s="16"/>
      <c r="AG2157" s="16"/>
      <c r="AH2157" s="16"/>
      <c r="AI2157" s="16"/>
      <c r="AJ2157" s="16"/>
      <c r="AK2157" s="16"/>
      <c r="AL2157" s="16"/>
      <c r="AM2157" s="16"/>
      <c r="AN2157" s="16"/>
      <c r="AO2157" s="16"/>
    </row>
    <row r="2158" s="1" customFormat="1" ht="12.75" customHeight="1">
      <c r="A2158" s="865"/>
      <c r="B2158" s="109"/>
      <c r="C2158" s="39" t="s">
        <v>18</v>
      </c>
      <c r="D2158" s="223" t="s">
        <v>19</v>
      </c>
      <c r="E2158" s="45">
        <v>35</v>
      </c>
      <c r="F2158" s="45">
        <v>35</v>
      </c>
      <c r="G2158" s="45">
        <v>36</v>
      </c>
      <c r="H2158" s="99">
        <v>37</v>
      </c>
      <c r="I2158" s="45">
        <v>38</v>
      </c>
      <c r="J2158" s="45">
        <v>40</v>
      </c>
      <c r="K2158" s="45">
        <v>48</v>
      </c>
      <c r="L2158" s="45">
        <v>51</v>
      </c>
      <c r="M2158" s="45">
        <v>59</v>
      </c>
      <c r="N2158" s="99">
        <v>57</v>
      </c>
      <c r="O2158" s="45">
        <v>58</v>
      </c>
      <c r="P2158" s="45">
        <v>58</v>
      </c>
      <c r="Q2158" s="45">
        <v>57</v>
      </c>
      <c r="R2158" s="45">
        <v>54</v>
      </c>
      <c r="S2158" s="45">
        <v>54</v>
      </c>
      <c r="T2158" s="45">
        <v>55</v>
      </c>
      <c r="U2158" s="45">
        <v>55</v>
      </c>
      <c r="V2158" s="99">
        <v>51</v>
      </c>
      <c r="W2158" s="45">
        <v>50</v>
      </c>
      <c r="X2158" s="45">
        <v>47</v>
      </c>
      <c r="Y2158" s="45">
        <v>42</v>
      </c>
      <c r="Z2158" s="45">
        <v>42</v>
      </c>
      <c r="AA2158" s="45">
        <v>39</v>
      </c>
      <c r="AB2158" s="45">
        <v>35</v>
      </c>
      <c r="AC2158" s="222"/>
      <c r="AD2158" s="16"/>
      <c r="AE2158" s="16"/>
      <c r="AF2158" s="16"/>
      <c r="AG2158" s="16"/>
      <c r="AH2158" s="16"/>
      <c r="AI2158" s="16"/>
      <c r="AJ2158" s="16"/>
      <c r="AK2158" s="16"/>
      <c r="AL2158" s="16"/>
      <c r="AM2158" s="16"/>
      <c r="AN2158" s="16"/>
      <c r="AO2158" s="16"/>
    </row>
    <row r="2159" s="1" customFormat="1" ht="12.75" customHeight="1">
      <c r="A2159" s="866"/>
      <c r="B2159" s="114"/>
      <c r="C2159" s="115" t="s">
        <v>20</v>
      </c>
      <c r="D2159" s="115"/>
      <c r="E2159" s="116">
        <f t="shared" si="1657"/>
        <v>0.079520353423792989</v>
      </c>
      <c r="F2159" s="116">
        <f t="shared" si="1657"/>
        <v>0.092450415866922583</v>
      </c>
      <c r="G2159" s="116">
        <f t="shared" si="1657"/>
        <v>0.085146053449347434</v>
      </c>
      <c r="H2159" s="117">
        <f t="shared" si="1657"/>
        <v>0.091507364462550922</v>
      </c>
      <c r="I2159" s="116">
        <f t="shared" si="1657"/>
        <v>0.079503105590062115</v>
      </c>
      <c r="J2159" s="116">
        <f t="shared" si="1657"/>
        <v>0.076096687555953446</v>
      </c>
      <c r="K2159" s="116">
        <f t="shared" si="1657"/>
        <v>0.069063631660631147</v>
      </c>
      <c r="L2159" s="116">
        <f t="shared" si="1657"/>
        <v>0.054841670491050938</v>
      </c>
      <c r="M2159" s="116">
        <f t="shared" si="1657"/>
        <v>0.050995024875621894</v>
      </c>
      <c r="N2159" s="117">
        <f t="shared" si="1657"/>
        <v>0.039665564845420963</v>
      </c>
      <c r="O2159" s="116">
        <f t="shared" si="1657"/>
        <v>0.04712841060866247</v>
      </c>
      <c r="P2159" s="116">
        <f t="shared" si="1657"/>
        <v>0.057563587684069606</v>
      </c>
      <c r="Q2159" s="116">
        <f t="shared" si="1657"/>
        <v>0.058254344391785153</v>
      </c>
      <c r="R2159" s="116">
        <f t="shared" si="1657"/>
        <v>0.047867013819347083</v>
      </c>
      <c r="S2159" s="116">
        <f t="shared" si="1657"/>
        <v>0.060755986542647938</v>
      </c>
      <c r="T2159" s="116">
        <f t="shared" si="1657"/>
        <v>0.056228889330419231</v>
      </c>
      <c r="U2159" s="116">
        <f t="shared" si="1657"/>
        <v>0.046042003231017772</v>
      </c>
      <c r="V2159" s="117">
        <f t="shared" si="1657"/>
        <v>0.050707290533188246</v>
      </c>
      <c r="W2159" s="116">
        <f t="shared" si="1657"/>
        <v>0.067159012231710127</v>
      </c>
      <c r="X2159" s="116">
        <f t="shared" si="1657"/>
        <v>0.074411905904944786</v>
      </c>
      <c r="Y2159" s="116">
        <f t="shared" si="1657"/>
        <v>0.079979751961528733</v>
      </c>
      <c r="Z2159" s="116">
        <f t="shared" si="1657"/>
        <v>0.083006022518984021</v>
      </c>
      <c r="AA2159" s="116">
        <f t="shared" si="1657"/>
        <v>0.089523281596452328</v>
      </c>
      <c r="AB2159" s="116">
        <f t="shared" si="1657"/>
        <v>0.10444177671068426</v>
      </c>
      <c r="AC2159" s="125">
        <f t="shared" si="1657"/>
        <v>0.065572469876530953</v>
      </c>
      <c r="AD2159" s="16"/>
      <c r="AE2159" s="16"/>
      <c r="AF2159" s="16"/>
      <c r="AG2159" s="16"/>
      <c r="AH2159" s="16"/>
      <c r="AI2159" s="16"/>
      <c r="AJ2159" s="16"/>
      <c r="AK2159" s="16"/>
      <c r="AL2159" s="16"/>
      <c r="AM2159" s="16"/>
      <c r="AN2159" s="16"/>
      <c r="AO2159" s="16"/>
    </row>
    <row r="2160" s="1" customFormat="1" ht="12.75" customHeight="1">
      <c r="A2160" s="864" t="s">
        <v>41</v>
      </c>
      <c r="B2160" s="121" t="s">
        <v>809</v>
      </c>
      <c r="C2160" s="33" t="s">
        <v>15</v>
      </c>
      <c r="D2160" s="33" t="s">
        <v>16</v>
      </c>
      <c r="E2160" s="122">
        <v>0.56059999999999999</v>
      </c>
      <c r="F2160" s="122">
        <v>0.56200000000000006</v>
      </c>
      <c r="G2160" s="122">
        <v>0.55279999999999996</v>
      </c>
      <c r="H2160" s="123">
        <v>0.56299999999999994</v>
      </c>
      <c r="I2160" s="122">
        <v>0.57440000000000002</v>
      </c>
      <c r="J2160" s="122">
        <v>0.57240000000000002</v>
      </c>
      <c r="K2160" s="122">
        <v>0.63959999999999995</v>
      </c>
      <c r="L2160" s="122">
        <v>0.6966</v>
      </c>
      <c r="M2160" s="122">
        <v>0.71679999999999999</v>
      </c>
      <c r="N2160" s="123">
        <v>0.72640000000000005</v>
      </c>
      <c r="O2160" s="122">
        <v>0.70740000000000003</v>
      </c>
      <c r="P2160" s="122">
        <v>0.69740000000000002</v>
      </c>
      <c r="Q2160" s="122">
        <v>0.69340000000000002</v>
      </c>
      <c r="R2160" s="122">
        <v>0.67220000000000002</v>
      </c>
      <c r="S2160" s="122">
        <v>0.69059999999999999</v>
      </c>
      <c r="T2160" s="122">
        <v>0.67779999999999996</v>
      </c>
      <c r="U2160" s="122">
        <v>0.69340000000000002</v>
      </c>
      <c r="V2160" s="123">
        <v>0.68659999999999999</v>
      </c>
      <c r="W2160" s="122">
        <v>0.6794</v>
      </c>
      <c r="X2160" s="122">
        <v>0.67020000000000002</v>
      </c>
      <c r="Y2160" s="122">
        <v>0.65200000000000002</v>
      </c>
      <c r="Z2160" s="122">
        <v>0.63619999999999999</v>
      </c>
      <c r="AA2160" s="122">
        <v>0.61240000000000006</v>
      </c>
      <c r="AB2160" s="122">
        <v>0.57299999999999995</v>
      </c>
      <c r="AC2160" s="36">
        <f t="shared" ref="AC2160:AC2161" si="1662">SUM(E2160:AB2160)</f>
        <v>15.506599999999999</v>
      </c>
      <c r="AD2160" s="16">
        <f t="shared" si="1650"/>
        <v>0.72640000000000005</v>
      </c>
      <c r="AE2160" s="16">
        <f t="shared" si="1655"/>
        <v>0.55279999999999996</v>
      </c>
      <c r="AF2160" s="16"/>
      <c r="AG2160" s="16"/>
      <c r="AH2160" s="16"/>
      <c r="AI2160" s="16"/>
      <c r="AJ2160" s="16"/>
      <c r="AK2160" s="16"/>
      <c r="AL2160" s="16"/>
      <c r="AM2160" s="16"/>
      <c r="AN2160" s="16"/>
      <c r="AO2160" s="16"/>
    </row>
    <row r="2161" s="1" customFormat="1" ht="12.75" customHeight="1">
      <c r="A2161" s="865"/>
      <c r="B2161" s="109"/>
      <c r="C2161" s="39" t="s">
        <v>17</v>
      </c>
      <c r="D2161" s="39" t="s">
        <v>16</v>
      </c>
      <c r="E2161" s="110">
        <v>0.16059999999999999</v>
      </c>
      <c r="F2161" s="110">
        <v>0.16300000000000001</v>
      </c>
      <c r="G2161" s="110">
        <v>0.1618</v>
      </c>
      <c r="H2161" s="111">
        <v>0.1608</v>
      </c>
      <c r="I2161" s="110">
        <v>0.15720000000000001</v>
      </c>
      <c r="J2161" s="110">
        <v>0.1552</v>
      </c>
      <c r="K2161" s="110">
        <v>0.1512</v>
      </c>
      <c r="L2161" s="110">
        <v>0.15040000000000001</v>
      </c>
      <c r="M2161" s="110">
        <v>0.15340000000000001</v>
      </c>
      <c r="N2161" s="111">
        <v>0.15240000000000001</v>
      </c>
      <c r="O2161" s="110">
        <v>0.15079999999999999</v>
      </c>
      <c r="P2161" s="110">
        <v>0.1542</v>
      </c>
      <c r="Q2161" s="110">
        <v>0.15659999999999999</v>
      </c>
      <c r="R2161" s="110">
        <v>0.15840000000000001</v>
      </c>
      <c r="S2161" s="110">
        <v>0.15859999999999999</v>
      </c>
      <c r="T2161" s="110">
        <v>0.156</v>
      </c>
      <c r="U2161" s="110">
        <v>0.156</v>
      </c>
      <c r="V2161" s="111">
        <v>0.15340000000000001</v>
      </c>
      <c r="W2161" s="110">
        <v>0.155</v>
      </c>
      <c r="X2161" s="110">
        <v>0.15920000000000001</v>
      </c>
      <c r="Y2161" s="110">
        <v>0.1618</v>
      </c>
      <c r="Z2161" s="110">
        <v>0.16</v>
      </c>
      <c r="AA2161" s="110">
        <v>0.1618</v>
      </c>
      <c r="AB2161" s="110">
        <v>0.16420000000000001</v>
      </c>
      <c r="AC2161" s="42">
        <f t="shared" si="1662"/>
        <v>3.7720000000000002</v>
      </c>
      <c r="AD2161" s="16"/>
      <c r="AE2161" s="16"/>
      <c r="AF2161" s="16"/>
      <c r="AG2161" s="16"/>
      <c r="AH2161" s="16"/>
      <c r="AI2161" s="16"/>
      <c r="AJ2161" s="16"/>
      <c r="AK2161" s="16"/>
      <c r="AL2161" s="16"/>
      <c r="AM2161" s="16"/>
      <c r="AN2161" s="16"/>
      <c r="AO2161" s="16"/>
    </row>
    <row r="2162" s="1" customFormat="1" ht="12.75" customHeight="1">
      <c r="A2162" s="865"/>
      <c r="B2162" s="109"/>
      <c r="C2162" s="39" t="s">
        <v>18</v>
      </c>
      <c r="D2162" s="39" t="s">
        <v>19</v>
      </c>
      <c r="E2162" s="45">
        <v>31</v>
      </c>
      <c r="F2162" s="45">
        <v>30</v>
      </c>
      <c r="G2162" s="45">
        <v>30</v>
      </c>
      <c r="H2162" s="99">
        <v>32</v>
      </c>
      <c r="I2162" s="45">
        <v>32</v>
      </c>
      <c r="J2162" s="45">
        <v>34</v>
      </c>
      <c r="K2162" s="45">
        <v>37</v>
      </c>
      <c r="L2162" s="45">
        <v>41</v>
      </c>
      <c r="M2162" s="45">
        <v>38</v>
      </c>
      <c r="N2162" s="99">
        <v>42</v>
      </c>
      <c r="O2162" s="45">
        <v>40</v>
      </c>
      <c r="P2162" s="45">
        <v>38</v>
      </c>
      <c r="Q2162" s="45">
        <v>35</v>
      </c>
      <c r="R2162" s="45">
        <v>40</v>
      </c>
      <c r="S2162" s="45">
        <v>40</v>
      </c>
      <c r="T2162" s="45">
        <v>38</v>
      </c>
      <c r="U2162" s="45">
        <v>37</v>
      </c>
      <c r="V2162" s="99">
        <v>41</v>
      </c>
      <c r="W2162" s="45">
        <v>38</v>
      </c>
      <c r="X2162" s="45">
        <v>37</v>
      </c>
      <c r="Y2162" s="45">
        <v>37</v>
      </c>
      <c r="Z2162" s="45">
        <v>33</v>
      </c>
      <c r="AA2162" s="45">
        <v>33</v>
      </c>
      <c r="AB2162" s="45">
        <v>28</v>
      </c>
      <c r="AC2162" s="42"/>
      <c r="AD2162" s="16"/>
      <c r="AE2162" s="16"/>
      <c r="AF2162" s="16"/>
      <c r="AG2162" s="16"/>
      <c r="AH2162" s="16"/>
      <c r="AI2162" s="16"/>
      <c r="AJ2162" s="16"/>
      <c r="AK2162" s="16"/>
      <c r="AL2162" s="16"/>
      <c r="AM2162" s="16"/>
      <c r="AN2162" s="16"/>
      <c r="AO2162" s="16"/>
    </row>
    <row r="2163" s="1" customFormat="1" ht="12.75" customHeight="1">
      <c r="A2163" s="869"/>
      <c r="B2163" s="181"/>
      <c r="C2163" s="51" t="s">
        <v>20</v>
      </c>
      <c r="D2163" s="51"/>
      <c r="E2163" s="52">
        <f t="shared" si="1657"/>
        <v>0.2864787727434891</v>
      </c>
      <c r="F2163" s="52">
        <f t="shared" si="1657"/>
        <v>0.29003558718861211</v>
      </c>
      <c r="G2163" s="52">
        <f t="shared" si="1657"/>
        <v>0.29269175108538353</v>
      </c>
      <c r="H2163" s="292">
        <f t="shared" si="1657"/>
        <v>0.28561278863232686</v>
      </c>
      <c r="I2163" s="52">
        <f t="shared" si="1657"/>
        <v>0.2736768802228412</v>
      </c>
      <c r="J2163" s="52">
        <f t="shared" si="1657"/>
        <v>0.27113906359189377</v>
      </c>
      <c r="K2163" s="52">
        <f t="shared" si="1657"/>
        <v>0.23639774859287058</v>
      </c>
      <c r="L2163" s="52">
        <f t="shared" si="1657"/>
        <v>0.2159058283089291</v>
      </c>
      <c r="M2163" s="52">
        <f t="shared" si="1657"/>
        <v>0.21400669642857145</v>
      </c>
      <c r="N2163" s="292">
        <f t="shared" si="1657"/>
        <v>0.20980176211453744</v>
      </c>
      <c r="O2163" s="52">
        <f t="shared" si="1657"/>
        <v>0.21317500706813683</v>
      </c>
      <c r="P2163" s="52">
        <f t="shared" si="1657"/>
        <v>0.22110696874103813</v>
      </c>
      <c r="Q2163" s="52">
        <f t="shared" si="1657"/>
        <v>0.22584366887799248</v>
      </c>
      <c r="R2163" s="52">
        <f t="shared" si="1657"/>
        <v>0.23564415352573639</v>
      </c>
      <c r="S2163" s="52">
        <f t="shared" si="1657"/>
        <v>0.22965537214016796</v>
      </c>
      <c r="T2163" s="52">
        <f t="shared" si="1657"/>
        <v>0.23015638831513721</v>
      </c>
      <c r="U2163" s="52">
        <f t="shared" si="1657"/>
        <v>0.22497836746466685</v>
      </c>
      <c r="V2163" s="292">
        <f t="shared" si="1657"/>
        <v>0.22341974949024179</v>
      </c>
      <c r="W2163" s="52">
        <f t="shared" si="1657"/>
        <v>0.22814247865763909</v>
      </c>
      <c r="X2163" s="52">
        <f t="shared" si="1657"/>
        <v>0.2375410325276037</v>
      </c>
      <c r="Y2163" s="52">
        <f t="shared" si="1657"/>
        <v>0.24815950920245397</v>
      </c>
      <c r="Z2163" s="52">
        <f t="shared" si="1657"/>
        <v>0.25149324111914495</v>
      </c>
      <c r="AA2163" s="52">
        <f t="shared" si="1657"/>
        <v>0.26420640104506854</v>
      </c>
      <c r="AB2163" s="52">
        <f t="shared" si="1657"/>
        <v>0.2865619546247819</v>
      </c>
      <c r="AC2163" s="101">
        <f t="shared" si="1657"/>
        <v>0.24325126075348566</v>
      </c>
      <c r="AD2163" s="16"/>
      <c r="AE2163" s="16"/>
      <c r="AF2163" s="16"/>
      <c r="AG2163" s="16"/>
      <c r="AH2163" s="16"/>
      <c r="AI2163" s="16"/>
      <c r="AJ2163" s="16"/>
      <c r="AK2163" s="16"/>
      <c r="AL2163" s="16"/>
      <c r="AM2163" s="16"/>
      <c r="AN2163" s="16"/>
      <c r="AO2163" s="16"/>
    </row>
    <row r="2164" s="1" customFormat="1" ht="12.75" customHeight="1">
      <c r="A2164" s="882" t="s">
        <v>42</v>
      </c>
      <c r="B2164" s="106" t="s">
        <v>810</v>
      </c>
      <c r="C2164" s="57" t="s">
        <v>15</v>
      </c>
      <c r="D2164" s="141" t="s">
        <v>16</v>
      </c>
      <c r="E2164" s="107">
        <v>0.21679999999999999</v>
      </c>
      <c r="F2164" s="107">
        <v>0.20880000000000001</v>
      </c>
      <c r="G2164" s="107">
        <v>0.20999999999999999</v>
      </c>
      <c r="H2164" s="108">
        <v>0.21820000000000001</v>
      </c>
      <c r="I2164" s="107">
        <v>0.22520000000000001</v>
      </c>
      <c r="J2164" s="107">
        <v>0.2334</v>
      </c>
      <c r="K2164" s="107">
        <v>0.26040000000000002</v>
      </c>
      <c r="L2164" s="107">
        <v>0.26860000000000001</v>
      </c>
      <c r="M2164" s="107">
        <v>0.2462</v>
      </c>
      <c r="N2164" s="108">
        <v>0.24260000000000001</v>
      </c>
      <c r="O2164" s="107">
        <v>0.23980000000000001</v>
      </c>
      <c r="P2164" s="107">
        <v>0.23080000000000001</v>
      </c>
      <c r="Q2164" s="107">
        <v>0.23980000000000001</v>
      </c>
      <c r="R2164" s="107">
        <v>0.24199999999999999</v>
      </c>
      <c r="S2164" s="107">
        <v>0.25280000000000002</v>
      </c>
      <c r="T2164" s="107">
        <v>0.25879999999999997</v>
      </c>
      <c r="U2164" s="107">
        <v>0.24959999999999999</v>
      </c>
      <c r="V2164" s="108">
        <v>0.2424</v>
      </c>
      <c r="W2164" s="107">
        <v>0.23419999999999999</v>
      </c>
      <c r="X2164" s="107">
        <v>0.2306</v>
      </c>
      <c r="Y2164" s="107">
        <v>0.22600000000000001</v>
      </c>
      <c r="Z2164" s="107">
        <v>0.21959999999999999</v>
      </c>
      <c r="AA2164" s="107">
        <v>0.20380000000000001</v>
      </c>
      <c r="AB2164" s="107">
        <v>0.19839999999999999</v>
      </c>
      <c r="AC2164" s="59">
        <f t="shared" ref="AC2164:AC2165" si="1663">SUM(E2164:AB2164)</f>
        <v>5.5988000000000007</v>
      </c>
      <c r="AD2164" s="16">
        <f t="shared" si="1650"/>
        <v>0.26860000000000001</v>
      </c>
      <c r="AE2164" s="16">
        <f t="shared" si="1655"/>
        <v>0.19839999999999999</v>
      </c>
      <c r="AF2164" s="16"/>
      <c r="AG2164" s="16"/>
      <c r="AH2164" s="16"/>
      <c r="AI2164" s="16"/>
      <c r="AJ2164" s="16"/>
      <c r="AK2164" s="16"/>
      <c r="AL2164" s="16"/>
      <c r="AM2164" s="16"/>
      <c r="AN2164" s="16"/>
      <c r="AO2164" s="16"/>
    </row>
    <row r="2165" s="1" customFormat="1" ht="12.75" customHeight="1">
      <c r="A2165" s="865"/>
      <c r="B2165" s="109"/>
      <c r="C2165" s="39" t="s">
        <v>17</v>
      </c>
      <c r="D2165" s="223" t="s">
        <v>16</v>
      </c>
      <c r="E2165" s="110">
        <v>0.048800000000000003</v>
      </c>
      <c r="F2165" s="110">
        <v>0.048800000000000003</v>
      </c>
      <c r="G2165" s="110">
        <v>0.048599999999999997</v>
      </c>
      <c r="H2165" s="111">
        <v>0.049000000000000002</v>
      </c>
      <c r="I2165" s="110">
        <v>0.047199999999999999</v>
      </c>
      <c r="J2165" s="110">
        <v>0.045600000000000002</v>
      </c>
      <c r="K2165" s="110">
        <v>0.042200000000000001</v>
      </c>
      <c r="L2165" s="110">
        <v>0.039800000000000002</v>
      </c>
      <c r="M2165" s="110">
        <v>0.040399999999999998</v>
      </c>
      <c r="N2165" s="111">
        <v>0.044600000000000001</v>
      </c>
      <c r="O2165" s="110">
        <v>0.043400000000000001</v>
      </c>
      <c r="P2165" s="110">
        <v>0.045199999999999997</v>
      </c>
      <c r="Q2165" s="110">
        <v>0.0482</v>
      </c>
      <c r="R2165" s="110">
        <v>0.0504</v>
      </c>
      <c r="S2165" s="110">
        <v>0.048000000000000001</v>
      </c>
      <c r="T2165" s="110">
        <v>0.043799999999999999</v>
      </c>
      <c r="U2165" s="110">
        <v>0.042200000000000001</v>
      </c>
      <c r="V2165" s="111">
        <v>0.038199999999999998</v>
      </c>
      <c r="W2165" s="110">
        <v>0.039199999999999999</v>
      </c>
      <c r="X2165" s="110">
        <v>0.041399999999999999</v>
      </c>
      <c r="Y2165" s="110">
        <v>0.041399999999999999</v>
      </c>
      <c r="Z2165" s="110">
        <v>0.042200000000000001</v>
      </c>
      <c r="AA2165" s="110">
        <v>0.042200000000000001</v>
      </c>
      <c r="AB2165" s="110">
        <v>0.0448</v>
      </c>
      <c r="AC2165" s="42">
        <f t="shared" si="1663"/>
        <v>1.0655999999999999</v>
      </c>
      <c r="AD2165" s="16"/>
      <c r="AE2165" s="16"/>
      <c r="AF2165" s="16"/>
      <c r="AG2165" s="16"/>
      <c r="AH2165" s="16"/>
      <c r="AI2165" s="16"/>
      <c r="AJ2165" s="16"/>
      <c r="AK2165" s="16"/>
      <c r="AL2165" s="16"/>
      <c r="AM2165" s="16"/>
      <c r="AN2165" s="16"/>
      <c r="AO2165" s="16"/>
    </row>
    <row r="2166" s="1" customFormat="1" ht="12.75" customHeight="1">
      <c r="A2166" s="865"/>
      <c r="B2166" s="109"/>
      <c r="C2166" s="39" t="s">
        <v>18</v>
      </c>
      <c r="D2166" s="223" t="s">
        <v>19</v>
      </c>
      <c r="E2166" s="45">
        <v>11</v>
      </c>
      <c r="F2166" s="45">
        <v>11</v>
      </c>
      <c r="G2166" s="45">
        <v>12</v>
      </c>
      <c r="H2166" s="99">
        <v>12</v>
      </c>
      <c r="I2166" s="45">
        <v>13</v>
      </c>
      <c r="J2166" s="45">
        <v>13</v>
      </c>
      <c r="K2166" s="45">
        <v>15</v>
      </c>
      <c r="L2166" s="45">
        <v>14</v>
      </c>
      <c r="M2166" s="45">
        <v>12</v>
      </c>
      <c r="N2166" s="99">
        <v>13</v>
      </c>
      <c r="O2166" s="45">
        <v>12</v>
      </c>
      <c r="P2166" s="45">
        <v>13</v>
      </c>
      <c r="Q2166" s="45">
        <v>12</v>
      </c>
      <c r="R2166" s="45">
        <v>14</v>
      </c>
      <c r="S2166" s="45">
        <v>14</v>
      </c>
      <c r="T2166" s="45">
        <v>13</v>
      </c>
      <c r="U2166" s="45">
        <v>13</v>
      </c>
      <c r="V2166" s="99">
        <v>13</v>
      </c>
      <c r="W2166" s="45">
        <v>13</v>
      </c>
      <c r="X2166" s="45">
        <v>13</v>
      </c>
      <c r="Y2166" s="45">
        <v>12</v>
      </c>
      <c r="Z2166" s="45">
        <v>11</v>
      </c>
      <c r="AA2166" s="45">
        <v>11</v>
      </c>
      <c r="AB2166" s="45">
        <v>11</v>
      </c>
      <c r="AC2166" s="42"/>
      <c r="AD2166" s="16"/>
      <c r="AE2166" s="16"/>
      <c r="AF2166" s="16"/>
      <c r="AG2166" s="16"/>
      <c r="AH2166" s="16"/>
      <c r="AI2166" s="16"/>
      <c r="AJ2166" s="16"/>
      <c r="AK2166" s="16"/>
      <c r="AL2166" s="16"/>
      <c r="AM2166" s="16"/>
      <c r="AN2166" s="16"/>
      <c r="AO2166" s="16"/>
    </row>
    <row r="2167" s="1" customFormat="1" ht="12.75" customHeight="1">
      <c r="A2167" s="869"/>
      <c r="B2167" s="181"/>
      <c r="C2167" s="51" t="s">
        <v>20</v>
      </c>
      <c r="D2167" s="51"/>
      <c r="E2167" s="52">
        <f t="shared" si="1657"/>
        <v>0.22509225092250926</v>
      </c>
      <c r="F2167" s="52">
        <f t="shared" si="1657"/>
        <v>0.23371647509578544</v>
      </c>
      <c r="G2167" s="52">
        <f t="shared" si="1657"/>
        <v>0.23142857142857143</v>
      </c>
      <c r="H2167" s="292">
        <f t="shared" si="1657"/>
        <v>0.22456461961503207</v>
      </c>
      <c r="I2167" s="52">
        <f t="shared" si="1657"/>
        <v>0.20959147424511543</v>
      </c>
      <c r="J2167" s="52">
        <f t="shared" si="1657"/>
        <v>0.19537275064267354</v>
      </c>
      <c r="K2167" s="52">
        <f t="shared" si="1657"/>
        <v>0.16205837173579107</v>
      </c>
      <c r="L2167" s="52">
        <f t="shared" si="1657"/>
        <v>0.14817572598659717</v>
      </c>
      <c r="M2167" s="52">
        <f t="shared" si="1657"/>
        <v>0.16409423233143786</v>
      </c>
      <c r="N2167" s="292">
        <f t="shared" si="1657"/>
        <v>0.18384171475680131</v>
      </c>
      <c r="O2167" s="52">
        <f t="shared" si="1657"/>
        <v>0.18098415346121768</v>
      </c>
      <c r="P2167" s="52">
        <f t="shared" si="1657"/>
        <v>0.19584055459272096</v>
      </c>
      <c r="Q2167" s="52">
        <f t="shared" si="1657"/>
        <v>0.20100083402835695</v>
      </c>
      <c r="R2167" s="52">
        <f t="shared" si="1657"/>
        <v>0.20826446280991737</v>
      </c>
      <c r="S2167" s="52">
        <f t="shared" si="1657"/>
        <v>0.18987341772151897</v>
      </c>
      <c r="T2167" s="52">
        <f t="shared" si="1657"/>
        <v>0.16924265842349306</v>
      </c>
      <c r="U2167" s="52">
        <f t="shared" si="1657"/>
        <v>0.16907051282051283</v>
      </c>
      <c r="V2167" s="292">
        <f t="shared" si="1657"/>
        <v>0.15759075907590758</v>
      </c>
      <c r="W2167" s="52">
        <f t="shared" si="1657"/>
        <v>0.16737830913748933</v>
      </c>
      <c r="X2167" s="52">
        <f t="shared" si="1657"/>
        <v>0.1795316565481353</v>
      </c>
      <c r="Y2167" s="52">
        <f t="shared" si="1657"/>
        <v>0.18318584070796459</v>
      </c>
      <c r="Z2167" s="52">
        <f t="shared" si="1657"/>
        <v>0.19216757741347906</v>
      </c>
      <c r="AA2167" s="52">
        <f t="shared" si="1657"/>
        <v>0.20706575073601569</v>
      </c>
      <c r="AB2167" s="52">
        <f t="shared" si="1657"/>
        <v>0.22580645161290322</v>
      </c>
      <c r="AC2167" s="101">
        <f t="shared" si="1657"/>
        <v>0.1903264985354004</v>
      </c>
      <c r="AD2167" s="16"/>
      <c r="AE2167" s="16"/>
      <c r="AF2167" s="16"/>
      <c r="AG2167" s="16"/>
      <c r="AH2167" s="16"/>
      <c r="AI2167" s="16"/>
      <c r="AJ2167" s="16"/>
      <c r="AK2167" s="16"/>
      <c r="AL2167" s="16"/>
      <c r="AM2167" s="16"/>
      <c r="AN2167" s="16"/>
      <c r="AO2167" s="16"/>
    </row>
    <row r="2168" s="1" customFormat="1" ht="12.75" customHeight="1">
      <c r="A2168" s="463" t="s">
        <v>13</v>
      </c>
      <c r="B2168" s="464" t="s">
        <v>50</v>
      </c>
      <c r="C2168" s="33" t="s">
        <v>15</v>
      </c>
      <c r="D2168" s="153" t="s">
        <v>16</v>
      </c>
      <c r="E2168" s="122">
        <v>0.02929</v>
      </c>
      <c r="F2168" s="122">
        <v>0.035520000000000003</v>
      </c>
      <c r="G2168" s="122">
        <v>0.02877</v>
      </c>
      <c r="H2168" s="123">
        <v>0.035439999999999999</v>
      </c>
      <c r="I2168" s="122">
        <v>0.02742</v>
      </c>
      <c r="J2168" s="122">
        <v>0.032930000000000001</v>
      </c>
      <c r="K2168" s="122">
        <v>0.026839999999999999</v>
      </c>
      <c r="L2168" s="122">
        <v>0.029729999999999999</v>
      </c>
      <c r="M2168" s="122">
        <v>0.028029999999999999</v>
      </c>
      <c r="N2168" s="123">
        <v>0.027390000000000001</v>
      </c>
      <c r="O2168" s="122">
        <v>0.02853</v>
      </c>
      <c r="P2168" s="122">
        <v>0.023029999999999998</v>
      </c>
      <c r="Q2168" s="122">
        <v>0.02777</v>
      </c>
      <c r="R2168" s="122">
        <v>0.022280000000000001</v>
      </c>
      <c r="S2168" s="122">
        <v>0.026579999999999999</v>
      </c>
      <c r="T2168" s="122">
        <v>0.02349</v>
      </c>
      <c r="U2168" s="122">
        <v>0.022169999999999999</v>
      </c>
      <c r="V2168" s="123">
        <v>0.02683</v>
      </c>
      <c r="W2168" s="122">
        <v>0.021899999999999999</v>
      </c>
      <c r="X2168" s="122">
        <v>0.022210000000000001</v>
      </c>
      <c r="Y2168" s="122">
        <v>0.026530000000000001</v>
      </c>
      <c r="Z2168" s="122">
        <v>0.02197</v>
      </c>
      <c r="AA2168" s="122">
        <v>0.022270000000000002</v>
      </c>
      <c r="AB2168" s="122">
        <v>0.022720000000000001</v>
      </c>
      <c r="AC2168" s="36">
        <f t="shared" ref="AC2168:AC2169" si="1664">SUM(E2168:AB2168)</f>
        <v>0.63964000000000021</v>
      </c>
      <c r="AD2168" s="578">
        <f t="shared" si="1650"/>
        <v>0.035520000000000003</v>
      </c>
      <c r="AE2168" s="16"/>
      <c r="AF2168" s="16"/>
      <c r="AG2168" s="16"/>
      <c r="AH2168" s="16"/>
      <c r="AI2168" s="16"/>
      <c r="AJ2168" s="16"/>
      <c r="AK2168" s="16"/>
      <c r="AL2168" s="16"/>
      <c r="AM2168" s="16"/>
      <c r="AN2168" s="16"/>
      <c r="AO2168" s="16"/>
    </row>
    <row r="2169" s="1" customFormat="1" ht="12.75" customHeight="1">
      <c r="A2169" s="467"/>
      <c r="B2169" s="468" t="s">
        <v>51</v>
      </c>
      <c r="C2169" s="51" t="s">
        <v>15</v>
      </c>
      <c r="D2169" s="145" t="s">
        <v>16</v>
      </c>
      <c r="E2169" s="291">
        <v>0.0048399999999999997</v>
      </c>
      <c r="F2169" s="291">
        <v>0.0050899999999999999</v>
      </c>
      <c r="G2169" s="291">
        <v>0.0045900000000000003</v>
      </c>
      <c r="H2169" s="292">
        <v>0.0050000000000000001</v>
      </c>
      <c r="I2169" s="291">
        <v>0.0046800000000000001</v>
      </c>
      <c r="J2169" s="291">
        <v>0.0046499999999999996</v>
      </c>
      <c r="K2169" s="291">
        <v>0.0046299999999999996</v>
      </c>
      <c r="L2169" s="291">
        <v>0.0043899999999999998</v>
      </c>
      <c r="M2169" s="291">
        <v>0.00462</v>
      </c>
      <c r="N2169" s="292">
        <v>0.0043499999999999997</v>
      </c>
      <c r="O2169" s="291">
        <v>0.0043499999999999997</v>
      </c>
      <c r="P2169" s="291">
        <v>0.0041900000000000001</v>
      </c>
      <c r="Q2169" s="291">
        <v>0.0037599999999999999</v>
      </c>
      <c r="R2169" s="291">
        <v>0.0041200000000000004</v>
      </c>
      <c r="S2169" s="291">
        <v>0.0039300000000000003</v>
      </c>
      <c r="T2169" s="291">
        <v>0.0037599999999999999</v>
      </c>
      <c r="U2169" s="291">
        <v>0.0039300000000000003</v>
      </c>
      <c r="V2169" s="292">
        <v>0.0040400000000000002</v>
      </c>
      <c r="W2169" s="291">
        <v>0.0037499999999999999</v>
      </c>
      <c r="X2169" s="291">
        <v>0.0036099999999999999</v>
      </c>
      <c r="Y2169" s="291">
        <v>0.0040600000000000002</v>
      </c>
      <c r="Z2169" s="291">
        <v>0.0035000000000000001</v>
      </c>
      <c r="AA2169" s="291">
        <v>0.0036900000000000001</v>
      </c>
      <c r="AB2169" s="291">
        <v>0.0037599999999999999</v>
      </c>
      <c r="AC2169" s="101">
        <f t="shared" si="1664"/>
        <v>0.10129000000000001</v>
      </c>
      <c r="AD2169" s="578">
        <f t="shared" si="1650"/>
        <v>0.0050899999999999999</v>
      </c>
      <c r="AE2169" s="16"/>
      <c r="AF2169" s="16"/>
      <c r="AG2169" s="16"/>
      <c r="AH2169" s="16"/>
      <c r="AI2169" s="16"/>
      <c r="AJ2169" s="16"/>
      <c r="AK2169" s="16"/>
      <c r="AL2169" s="16"/>
      <c r="AM2169" s="16"/>
      <c r="AN2169" s="16"/>
      <c r="AO2169" s="16"/>
    </row>
    <row r="2170" s="1" customFormat="1" ht="12.75" customHeight="1">
      <c r="A2170" s="687" t="s">
        <v>52</v>
      </c>
      <c r="B2170" s="57"/>
      <c r="C2170" s="57" t="s">
        <v>15</v>
      </c>
      <c r="D2170" s="57"/>
      <c r="E2170" s="58">
        <f t="shared" ref="E2170:AC2170" si="1665">E2136+E2140+E2144+E2148+E2152+E2156+E2160+E2164+E2168</f>
        <v>4.1000099999999993</v>
      </c>
      <c r="F2170" s="58">
        <f t="shared" si="1665"/>
        <v>4.0810400000000007</v>
      </c>
      <c r="G2170" s="58">
        <f t="shared" si="1665"/>
        <v>4.1234900000000003</v>
      </c>
      <c r="H2170" s="178">
        <f t="shared" si="1665"/>
        <v>4.1764800000000006</v>
      </c>
      <c r="I2170" s="58">
        <f t="shared" si="1665"/>
        <v>4.2590200000000005</v>
      </c>
      <c r="J2170" s="58">
        <f t="shared" si="1665"/>
        <v>4.42957</v>
      </c>
      <c r="K2170" s="58">
        <f t="shared" si="1665"/>
        <v>4.9593599999999993</v>
      </c>
      <c r="L2170" s="58">
        <f t="shared" si="1665"/>
        <v>5.3548499999999999</v>
      </c>
      <c r="M2170" s="58">
        <f t="shared" si="1665"/>
        <v>5.2539100000000003</v>
      </c>
      <c r="N2170" s="178">
        <f t="shared" si="1665"/>
        <v>5.2203099999999996</v>
      </c>
      <c r="O2170" s="58">
        <f t="shared" si="1665"/>
        <v>5.1676499999999992</v>
      </c>
      <c r="P2170" s="58">
        <f t="shared" si="1665"/>
        <v>5.1400300000000003</v>
      </c>
      <c r="Q2170" s="58">
        <f t="shared" si="1665"/>
        <v>5.1055300000000008</v>
      </c>
      <c r="R2170" s="58">
        <f t="shared" si="1665"/>
        <v>5.0238800000000001</v>
      </c>
      <c r="S2170" s="58">
        <f t="shared" si="1665"/>
        <v>5.0785</v>
      </c>
      <c r="T2170" s="58">
        <f t="shared" si="1665"/>
        <v>5.096169999999999</v>
      </c>
      <c r="U2170" s="58">
        <f t="shared" si="1665"/>
        <v>5.2082499999999996</v>
      </c>
      <c r="V2170" s="178">
        <f t="shared" si="1665"/>
        <v>5.1532300000000006</v>
      </c>
      <c r="W2170" s="58">
        <f t="shared" si="1665"/>
        <v>5.0568600000000004</v>
      </c>
      <c r="X2170" s="58">
        <f t="shared" si="1665"/>
        <v>4.9066100000000006</v>
      </c>
      <c r="Y2170" s="58">
        <f t="shared" si="1665"/>
        <v>4.7856500000000004</v>
      </c>
      <c r="Z2170" s="58">
        <f t="shared" si="1665"/>
        <v>4.6429699999999992</v>
      </c>
      <c r="AA2170" s="58">
        <f t="shared" si="1665"/>
        <v>4.3787900000000004</v>
      </c>
      <c r="AB2170" s="58">
        <f t="shared" si="1665"/>
        <v>4.12296</v>
      </c>
      <c r="AC2170" s="59">
        <f t="shared" si="1665"/>
        <v>114.82512</v>
      </c>
      <c r="AD2170" s="16"/>
      <c r="AE2170" s="16"/>
      <c r="AF2170" s="16"/>
      <c r="AG2170" s="16"/>
      <c r="AH2170" s="16"/>
      <c r="AI2170" s="16"/>
      <c r="AJ2170" s="16"/>
      <c r="AK2170" s="16"/>
      <c r="AL2170" s="16"/>
      <c r="AM2170" s="16"/>
      <c r="AN2170" s="16"/>
      <c r="AO2170" s="16"/>
    </row>
    <row r="2171" s="1" customFormat="1" ht="12.75" customHeight="1">
      <c r="A2171" s="518"/>
      <c r="B2171" s="51"/>
      <c r="C2171" s="51" t="s">
        <v>17</v>
      </c>
      <c r="D2171" s="51"/>
      <c r="E2171" s="52">
        <f t="shared" ref="E2171:AC2171" si="1666">E2137+E2141+E2145+E2149+E2153+E2157+E2161+E2165</f>
        <v>0.80735999999999997</v>
      </c>
      <c r="F2171" s="52">
        <f t="shared" si="1666"/>
        <v>0.81635999999999997</v>
      </c>
      <c r="G2171" s="52">
        <f t="shared" si="1666"/>
        <v>0.8109599999999999</v>
      </c>
      <c r="H2171" s="100">
        <f t="shared" si="1666"/>
        <v>0.80728000000000011</v>
      </c>
      <c r="I2171" s="52">
        <f t="shared" si="1666"/>
        <v>0.78476000000000001</v>
      </c>
      <c r="J2171" s="52">
        <f t="shared" si="1666"/>
        <v>0.77607999999999999</v>
      </c>
      <c r="K2171" s="52">
        <f t="shared" si="1666"/>
        <v>0.78148000000000006</v>
      </c>
      <c r="L2171" s="52">
        <f t="shared" si="1666"/>
        <v>0.77927999999999997</v>
      </c>
      <c r="M2171" s="52">
        <f t="shared" si="1666"/>
        <v>0.77207999999999999</v>
      </c>
      <c r="N2171" s="100">
        <f t="shared" si="1666"/>
        <v>0.75935999999999992</v>
      </c>
      <c r="O2171" s="52">
        <f t="shared" si="1666"/>
        <v>0.76768000000000003</v>
      </c>
      <c r="P2171" s="52">
        <f t="shared" si="1666"/>
        <v>0.79576000000000002</v>
      </c>
      <c r="Q2171" s="52">
        <f t="shared" si="1666"/>
        <v>0.80915999999999999</v>
      </c>
      <c r="R2171" s="52">
        <f t="shared" si="1666"/>
        <v>0.79815999999999998</v>
      </c>
      <c r="S2171" s="52">
        <f t="shared" si="1666"/>
        <v>0.81596000000000002</v>
      </c>
      <c r="T2171" s="52">
        <f t="shared" si="1666"/>
        <v>0.80115999999999998</v>
      </c>
      <c r="U2171" s="52">
        <f t="shared" si="1666"/>
        <v>0.79583999999999999</v>
      </c>
      <c r="V2171" s="100">
        <f t="shared" si="1666"/>
        <v>0.78347999999999995</v>
      </c>
      <c r="W2171" s="52">
        <f t="shared" si="1666"/>
        <v>0.80056000000000005</v>
      </c>
      <c r="X2171" s="52">
        <f t="shared" si="1666"/>
        <v>0.82036000000000009</v>
      </c>
      <c r="Y2171" s="52">
        <f t="shared" si="1666"/>
        <v>0.83004</v>
      </c>
      <c r="Z2171" s="52">
        <f t="shared" si="1666"/>
        <v>0.82684000000000002</v>
      </c>
      <c r="AA2171" s="52">
        <f t="shared" si="1666"/>
        <v>0.82923999999999998</v>
      </c>
      <c r="AB2171" s="52">
        <f t="shared" si="1666"/>
        <v>0.85351999999999995</v>
      </c>
      <c r="AC2171" s="101">
        <f t="shared" si="1666"/>
        <v>19.222759999999997</v>
      </c>
      <c r="AD2171" s="16"/>
      <c r="AE2171" s="16"/>
      <c r="AF2171" s="16"/>
      <c r="AG2171" s="16"/>
      <c r="AH2171" s="16"/>
      <c r="AI2171" s="16"/>
      <c r="AJ2171" s="16"/>
      <c r="AK2171" s="16"/>
      <c r="AL2171" s="16"/>
      <c r="AM2171" s="16"/>
      <c r="AN2171" s="16"/>
      <c r="AO2171" s="16"/>
    </row>
    <row r="2172" s="1" customFormat="1" ht="12.75" customHeight="1">
      <c r="A2172" s="139" t="s">
        <v>53</v>
      </c>
      <c r="B2172" s="140"/>
      <c r="C2172" s="141" t="s">
        <v>15</v>
      </c>
      <c r="D2172" s="141"/>
      <c r="E2172" s="58">
        <f t="shared" ref="E2172:AC2173" si="1667">E2122+E2126-E2170</f>
        <v>-0.011609999999999232</v>
      </c>
      <c r="F2172" s="58">
        <f t="shared" si="1667"/>
        <v>-0.011840000000000295</v>
      </c>
      <c r="G2172" s="58">
        <f t="shared" si="1667"/>
        <v>-0.01349000000000089</v>
      </c>
      <c r="H2172" s="178">
        <f t="shared" si="1667"/>
        <v>-0.012480000000000935</v>
      </c>
      <c r="I2172" s="58">
        <f t="shared" si="1667"/>
        <v>-0.013420000000000876</v>
      </c>
      <c r="J2172" s="58">
        <f t="shared" si="1667"/>
        <v>-0.014770000000000394</v>
      </c>
      <c r="K2172" s="58">
        <f t="shared" si="1667"/>
        <v>-0.014159999999999506</v>
      </c>
      <c r="L2172" s="58">
        <f t="shared" si="1667"/>
        <v>-0.019649999999999501</v>
      </c>
      <c r="M2172" s="58">
        <f t="shared" si="1667"/>
        <v>-0.017110000000000625</v>
      </c>
      <c r="N2172" s="178">
        <f t="shared" si="1667"/>
        <v>-0.018309999999999604</v>
      </c>
      <c r="O2172" s="58">
        <f t="shared" si="1667"/>
        <v>-0.018449999999998745</v>
      </c>
      <c r="P2172" s="58">
        <f t="shared" si="1667"/>
        <v>-0.017230000000000523</v>
      </c>
      <c r="Q2172" s="58">
        <f t="shared" si="1667"/>
        <v>-0.019930000000000447</v>
      </c>
      <c r="R2172" s="58">
        <f t="shared" si="1667"/>
        <v>-0.019880000000000564</v>
      </c>
      <c r="S2172" s="58">
        <f t="shared" si="1667"/>
        <v>-0.02289999999999992</v>
      </c>
      <c r="T2172" s="58">
        <f t="shared" si="1667"/>
        <v>-0.016569999999998863</v>
      </c>
      <c r="U2172" s="58">
        <f t="shared" si="1667"/>
        <v>-0.019449999999999967</v>
      </c>
      <c r="V2172" s="178">
        <f t="shared" si="1667"/>
        <v>-0.018430000000000391</v>
      </c>
      <c r="W2172" s="58">
        <f t="shared" si="1667"/>
        <v>-0.019260000000000055</v>
      </c>
      <c r="X2172" s="58">
        <f t="shared" si="1667"/>
        <v>-0.016610000000000902</v>
      </c>
      <c r="Y2172" s="58">
        <f t="shared" si="1667"/>
        <v>-0.019250000000000433</v>
      </c>
      <c r="Z2172" s="58">
        <f t="shared" si="1667"/>
        <v>-0.015769999999998952</v>
      </c>
      <c r="AA2172" s="58">
        <f t="shared" si="1667"/>
        <v>-0.016790000000000305</v>
      </c>
      <c r="AB2172" s="58">
        <f t="shared" si="1667"/>
        <v>-0.014159999999999506</v>
      </c>
      <c r="AC2172" s="59">
        <f t="shared" si="1667"/>
        <v>-0.40151999999997656</v>
      </c>
      <c r="AD2172" s="16"/>
      <c r="AE2172" s="16"/>
      <c r="AF2172" s="16"/>
      <c r="AG2172" s="16"/>
      <c r="AH2172" s="16"/>
      <c r="AI2172" s="16"/>
      <c r="AJ2172" s="16"/>
      <c r="AK2172" s="16"/>
      <c r="AL2172" s="16"/>
      <c r="AM2172" s="16"/>
      <c r="AN2172" s="16"/>
      <c r="AO2172" s="16"/>
    </row>
    <row r="2173" s="1" customFormat="1" ht="12.75" customHeight="1">
      <c r="A2173" s="143"/>
      <c r="B2173" s="144"/>
      <c r="C2173" s="145" t="s">
        <v>17</v>
      </c>
      <c r="D2173" s="145"/>
      <c r="E2173" s="617">
        <f t="shared" si="1667"/>
        <v>0.01104000000000005</v>
      </c>
      <c r="F2173" s="617">
        <f t="shared" si="1667"/>
        <v>0.0068399999999999572</v>
      </c>
      <c r="G2173" s="617">
        <f t="shared" si="1667"/>
        <v>0.0098400000000000709</v>
      </c>
      <c r="H2173" s="598">
        <f t="shared" si="1667"/>
        <v>0.0075199999999998601</v>
      </c>
      <c r="I2173" s="617">
        <f t="shared" si="1667"/>
        <v>0.010839999999999961</v>
      </c>
      <c r="J2173" s="617">
        <f t="shared" si="1667"/>
        <v>0.0099200000000000399</v>
      </c>
      <c r="K2173" s="617">
        <f t="shared" si="1667"/>
        <v>0.011719999999999953</v>
      </c>
      <c r="L2173" s="617">
        <f t="shared" si="1667"/>
        <v>0.024719999999999964</v>
      </c>
      <c r="M2173" s="617">
        <f t="shared" si="1667"/>
        <v>0.021120000000000028</v>
      </c>
      <c r="N2173" s="598">
        <f t="shared" si="1667"/>
        <v>0.029040000000000066</v>
      </c>
      <c r="O2173" s="617">
        <f t="shared" si="1667"/>
        <v>0.02191999999999994</v>
      </c>
      <c r="P2173" s="617">
        <f t="shared" si="1667"/>
        <v>0.013039999999999941</v>
      </c>
      <c r="Q2173" s="617">
        <f t="shared" si="1667"/>
        <v>0.012839999999999963</v>
      </c>
      <c r="R2173" s="617">
        <f t="shared" si="1667"/>
        <v>0.021440000000000126</v>
      </c>
      <c r="S2173" s="617">
        <f t="shared" si="1667"/>
        <v>0.010839999999999961</v>
      </c>
      <c r="T2173" s="617">
        <f t="shared" si="1667"/>
        <v>0.017240000000000033</v>
      </c>
      <c r="U2173" s="617">
        <f t="shared" si="1667"/>
        <v>0.024959999999999982</v>
      </c>
      <c r="V2173" s="598">
        <f t="shared" si="1667"/>
        <v>0.021720000000000073</v>
      </c>
      <c r="W2173" s="617">
        <f t="shared" si="1667"/>
        <v>0.014239999999999919</v>
      </c>
      <c r="X2173" s="617">
        <f t="shared" si="1667"/>
        <v>0.012439999999999896</v>
      </c>
      <c r="Y2173" s="617">
        <f t="shared" si="1667"/>
        <v>0.011159999999999948</v>
      </c>
      <c r="Z2173" s="617">
        <f t="shared" si="1667"/>
        <v>0.0095600000000000129</v>
      </c>
      <c r="AA2173" s="617">
        <f t="shared" si="1667"/>
        <v>0.0035600000000000076</v>
      </c>
      <c r="AB2173" s="617">
        <f t="shared" si="1667"/>
        <v>0.0020799999999999708</v>
      </c>
      <c r="AC2173" s="101">
        <f t="shared" si="1667"/>
        <v>0.33964000000000283</v>
      </c>
      <c r="AD2173" s="16"/>
      <c r="AE2173" s="16"/>
      <c r="AF2173" s="16"/>
      <c r="AG2173" s="16"/>
      <c r="AH2173" s="16"/>
      <c r="AI2173" s="16"/>
      <c r="AJ2173" s="16"/>
      <c r="AK2173" s="16"/>
      <c r="AL2173" s="16"/>
      <c r="AM2173" s="16"/>
      <c r="AN2173" s="16"/>
      <c r="AO2173" s="16"/>
    </row>
    <row r="2174" s="827" customFormat="1" ht="12.75" customHeight="1">
      <c r="A2174" s="437" t="s">
        <v>187</v>
      </c>
      <c r="B2174" s="438"/>
      <c r="C2174" s="439" t="s">
        <v>15</v>
      </c>
      <c r="D2174" s="989"/>
      <c r="E2174" s="376"/>
      <c r="F2174" s="376"/>
      <c r="G2174" s="376"/>
      <c r="H2174" s="376"/>
      <c r="I2174" s="376"/>
      <c r="J2174" s="376"/>
      <c r="K2174" s="376"/>
      <c r="L2174" s="376"/>
      <c r="M2174" s="376"/>
      <c r="N2174" s="376"/>
      <c r="O2174" s="376"/>
      <c r="P2174" s="376"/>
      <c r="Q2174" s="376"/>
      <c r="R2174" s="376"/>
      <c r="S2174" s="376"/>
      <c r="T2174" s="376"/>
      <c r="U2174" s="376"/>
      <c r="V2174" s="376"/>
      <c r="W2174" s="376"/>
      <c r="X2174" s="376"/>
      <c r="Y2174" s="376"/>
      <c r="Z2174" s="376"/>
      <c r="AA2174" s="376"/>
      <c r="AB2174" s="376"/>
      <c r="AC2174" s="873"/>
      <c r="AD2174" s="24"/>
      <c r="AE2174" s="24"/>
      <c r="AF2174" s="24"/>
      <c r="AG2174" s="24"/>
      <c r="AH2174" s="24"/>
      <c r="AI2174" s="24"/>
      <c r="AJ2174" s="24"/>
      <c r="AK2174" s="24"/>
      <c r="AL2174" s="24"/>
      <c r="AM2174" s="24"/>
      <c r="AN2174" s="24"/>
      <c r="AO2174" s="24"/>
    </row>
    <row r="2175" s="827" customFormat="1" ht="12.75" customHeight="1">
      <c r="A2175" s="441"/>
      <c r="B2175" s="442"/>
      <c r="C2175" s="443" t="s">
        <v>17</v>
      </c>
      <c r="D2175" s="1025"/>
      <c r="E2175" s="386"/>
      <c r="F2175" s="386"/>
      <c r="G2175" s="386"/>
      <c r="H2175" s="386"/>
      <c r="I2175" s="386"/>
      <c r="J2175" s="386"/>
      <c r="K2175" s="386"/>
      <c r="L2175" s="386"/>
      <c r="M2175" s="386"/>
      <c r="N2175" s="386"/>
      <c r="O2175" s="386"/>
      <c r="P2175" s="386"/>
      <c r="Q2175" s="386"/>
      <c r="R2175" s="386"/>
      <c r="S2175" s="386"/>
      <c r="T2175" s="386"/>
      <c r="U2175" s="386"/>
      <c r="V2175" s="386"/>
      <c r="W2175" s="386"/>
      <c r="X2175" s="386"/>
      <c r="Y2175" s="386"/>
      <c r="Z2175" s="386"/>
      <c r="AA2175" s="386"/>
      <c r="AB2175" s="386"/>
      <c r="AC2175" s="874"/>
      <c r="AD2175" s="24"/>
      <c r="AE2175" s="24"/>
      <c r="AF2175" s="24"/>
      <c r="AG2175" s="24"/>
      <c r="AH2175" s="24"/>
      <c r="AI2175" s="24"/>
      <c r="AJ2175" s="24"/>
      <c r="AK2175" s="24"/>
      <c r="AL2175" s="24"/>
      <c r="AM2175" s="24"/>
      <c r="AN2175" s="24"/>
      <c r="AO2175" s="24"/>
    </row>
    <row r="2176" s="1" customFormat="1" ht="24.75" customHeight="1">
      <c r="A2176" s="192"/>
      <c r="B2176" s="16"/>
      <c r="C2176" s="193" t="s">
        <v>78</v>
      </c>
      <c r="D2176" s="16"/>
      <c r="E2176" s="16"/>
      <c r="F2176" s="16"/>
      <c r="G2176" s="16"/>
      <c r="H2176" s="194">
        <f>H2136+H2140+H2144+H2152+H2156+H2160+H2164</f>
        <v>4.1410400000000003</v>
      </c>
      <c r="I2176" s="16"/>
      <c r="J2176" s="16"/>
      <c r="K2176" s="16"/>
      <c r="L2176" s="16"/>
      <c r="M2176" s="16"/>
      <c r="N2176" s="194">
        <f>N2136+N2140+N2144+N2152+N2156+N2160+N2164</f>
        <v>5.19292</v>
      </c>
      <c r="O2176" s="16"/>
      <c r="P2176" s="16"/>
      <c r="Q2176" s="16"/>
      <c r="R2176" s="16"/>
      <c r="S2176" s="16"/>
      <c r="T2176" s="16"/>
      <c r="U2176" s="16"/>
      <c r="V2176" s="194">
        <f>V2136+V2140+V2144+V2152+V2156+V2160+V2164</f>
        <v>5.1264000000000003</v>
      </c>
      <c r="W2176" s="16"/>
      <c r="X2176" s="16"/>
      <c r="Y2176" s="194">
        <f>Y2136+Y2140+Y2144+Y2152+Y2156+Y2160+Y2164</f>
        <v>4.7591200000000002</v>
      </c>
      <c r="Z2176" s="16"/>
      <c r="AA2176" s="16"/>
      <c r="AB2176" s="16"/>
      <c r="AC2176" s="16"/>
      <c r="AD2176" s="16"/>
      <c r="AE2176" s="16"/>
      <c r="AF2176" s="16"/>
      <c r="AG2176" s="16"/>
      <c r="AH2176" s="16"/>
      <c r="AI2176" s="16"/>
      <c r="AJ2176" s="16"/>
      <c r="AK2176" s="16"/>
      <c r="AL2176" s="16"/>
      <c r="AM2176" s="16"/>
      <c r="AN2176" s="16"/>
      <c r="AO2176" s="16"/>
    </row>
    <row r="2177" s="1" customFormat="1" ht="27.75" customHeight="1">
      <c r="A2177" s="824" t="s">
        <v>5</v>
      </c>
      <c r="B2177" s="339" t="s">
        <v>6</v>
      </c>
      <c r="C2177" s="19" t="s">
        <v>7</v>
      </c>
      <c r="D2177" s="19" t="s">
        <v>8</v>
      </c>
      <c r="E2177" s="374" t="s">
        <v>9</v>
      </c>
      <c r="F2177" s="374"/>
      <c r="G2177" s="374"/>
      <c r="H2177" s="374"/>
      <c r="I2177" s="374"/>
      <c r="J2177" s="374"/>
      <c r="K2177" s="374"/>
      <c r="L2177" s="374"/>
      <c r="M2177" s="374"/>
      <c r="N2177" s="374"/>
      <c r="O2177" s="374"/>
      <c r="P2177" s="374"/>
      <c r="Q2177" s="374"/>
      <c r="R2177" s="374"/>
      <c r="S2177" s="374"/>
      <c r="T2177" s="374"/>
      <c r="U2177" s="374"/>
      <c r="V2177" s="374"/>
      <c r="W2177" s="374"/>
      <c r="X2177" s="374"/>
      <c r="Y2177" s="374"/>
      <c r="Z2177" s="374"/>
      <c r="AA2177" s="374"/>
      <c r="AB2177" s="374"/>
      <c r="AC2177" s="826" t="s">
        <v>10</v>
      </c>
      <c r="AD2177" s="16"/>
      <c r="AE2177" s="16"/>
      <c r="AF2177" s="16"/>
      <c r="AG2177" s="16"/>
      <c r="AH2177" s="16"/>
      <c r="AI2177" s="16"/>
      <c r="AJ2177" s="16"/>
      <c r="AK2177" s="16"/>
      <c r="AL2177" s="16"/>
      <c r="AM2177" s="16"/>
      <c r="AN2177" s="16"/>
      <c r="AO2177" s="16"/>
    </row>
    <row r="2178" s="827" customFormat="1" ht="12.75" customHeight="1">
      <c r="A2178" s="195" t="s">
        <v>811</v>
      </c>
      <c r="B2178" s="160"/>
      <c r="C2178" s="160"/>
      <c r="D2178" s="160"/>
      <c r="E2178" s="26">
        <v>1</v>
      </c>
      <c r="F2178" s="26">
        <v>2</v>
      </c>
      <c r="G2178" s="26">
        <v>3</v>
      </c>
      <c r="H2178" s="26">
        <v>4</v>
      </c>
      <c r="I2178" s="26">
        <v>5</v>
      </c>
      <c r="J2178" s="26">
        <v>6</v>
      </c>
      <c r="K2178" s="26">
        <v>7</v>
      </c>
      <c r="L2178" s="26">
        <v>8</v>
      </c>
      <c r="M2178" s="26">
        <v>9</v>
      </c>
      <c r="N2178" s="26">
        <v>10</v>
      </c>
      <c r="O2178" s="26">
        <v>11</v>
      </c>
      <c r="P2178" s="26">
        <v>12</v>
      </c>
      <c r="Q2178" s="26">
        <v>13</v>
      </c>
      <c r="R2178" s="26">
        <v>14</v>
      </c>
      <c r="S2178" s="26">
        <v>15</v>
      </c>
      <c r="T2178" s="26">
        <v>16</v>
      </c>
      <c r="U2178" s="26">
        <v>17</v>
      </c>
      <c r="V2178" s="26">
        <v>18</v>
      </c>
      <c r="W2178" s="26">
        <v>19</v>
      </c>
      <c r="X2178" s="26">
        <v>20</v>
      </c>
      <c r="Y2178" s="26">
        <v>21</v>
      </c>
      <c r="Z2178" s="26">
        <v>22</v>
      </c>
      <c r="AA2178" s="26">
        <v>23</v>
      </c>
      <c r="AB2178" s="26">
        <v>24</v>
      </c>
      <c r="AC2178" s="828"/>
      <c r="AD2178" s="24"/>
      <c r="AE2178" s="24"/>
      <c r="AF2178" s="24"/>
      <c r="AG2178" s="24"/>
      <c r="AH2178" s="24"/>
      <c r="AI2178" s="24"/>
      <c r="AJ2178" s="24"/>
      <c r="AK2178" s="24"/>
      <c r="AL2178" s="24"/>
      <c r="AM2178" s="24"/>
      <c r="AN2178" s="24"/>
      <c r="AO2178" s="24"/>
    </row>
    <row r="2179" s="827" customFormat="1" ht="12.75" customHeight="1">
      <c r="A2179" s="375" t="s">
        <v>143</v>
      </c>
      <c r="B2179" s="376"/>
      <c r="C2179" s="377"/>
      <c r="D2179" s="378"/>
      <c r="E2179" s="376">
        <v>8</v>
      </c>
      <c r="F2179" s="376">
        <v>8</v>
      </c>
      <c r="G2179" s="376">
        <v>8</v>
      </c>
      <c r="H2179" s="376">
        <v>8</v>
      </c>
      <c r="I2179" s="376">
        <v>8</v>
      </c>
      <c r="J2179" s="376">
        <v>8</v>
      </c>
      <c r="K2179" s="376">
        <v>8</v>
      </c>
      <c r="L2179" s="376">
        <v>8</v>
      </c>
      <c r="M2179" s="376">
        <v>8</v>
      </c>
      <c r="N2179" s="376">
        <v>8</v>
      </c>
      <c r="O2179" s="376">
        <v>8</v>
      </c>
      <c r="P2179" s="376">
        <v>8</v>
      </c>
      <c r="Q2179" s="376">
        <v>8</v>
      </c>
      <c r="R2179" s="376">
        <v>8</v>
      </c>
      <c r="S2179" s="376">
        <v>8</v>
      </c>
      <c r="T2179" s="376">
        <v>8</v>
      </c>
      <c r="U2179" s="376">
        <v>8</v>
      </c>
      <c r="V2179" s="376">
        <v>8</v>
      </c>
      <c r="W2179" s="376">
        <v>8</v>
      </c>
      <c r="X2179" s="376">
        <v>8</v>
      </c>
      <c r="Y2179" s="376">
        <v>8</v>
      </c>
      <c r="Z2179" s="376">
        <v>8</v>
      </c>
      <c r="AA2179" s="376">
        <v>8</v>
      </c>
      <c r="AB2179" s="376">
        <v>8</v>
      </c>
      <c r="AC2179" s="854"/>
      <c r="AD2179" s="24"/>
      <c r="AE2179" s="24"/>
      <c r="AF2179" s="24"/>
      <c r="AG2179" s="24"/>
      <c r="AH2179" s="24"/>
      <c r="AI2179" s="24"/>
      <c r="AJ2179" s="24"/>
      <c r="AK2179" s="24"/>
      <c r="AL2179" s="24"/>
      <c r="AM2179" s="24"/>
      <c r="AN2179" s="24"/>
      <c r="AO2179" s="24"/>
    </row>
    <row r="2180" s="827" customFormat="1" ht="12.75" customHeight="1">
      <c r="A2180" s="447" t="s">
        <v>144</v>
      </c>
      <c r="B2180" s="1204"/>
      <c r="C2180" s="1205"/>
      <c r="D2180" s="1206"/>
      <c r="E2180" s="1204">
        <v>8</v>
      </c>
      <c r="F2180" s="1204">
        <v>8</v>
      </c>
      <c r="G2180" s="1204">
        <v>8</v>
      </c>
      <c r="H2180" s="1204">
        <v>8</v>
      </c>
      <c r="I2180" s="1204">
        <v>8</v>
      </c>
      <c r="J2180" s="1204">
        <v>8</v>
      </c>
      <c r="K2180" s="1204">
        <v>8</v>
      </c>
      <c r="L2180" s="1204">
        <v>8</v>
      </c>
      <c r="M2180" s="1204">
        <v>8</v>
      </c>
      <c r="N2180" s="1204">
        <v>8</v>
      </c>
      <c r="O2180" s="1204">
        <v>8</v>
      </c>
      <c r="P2180" s="1204">
        <v>8</v>
      </c>
      <c r="Q2180" s="1204">
        <v>8</v>
      </c>
      <c r="R2180" s="1204">
        <v>8</v>
      </c>
      <c r="S2180" s="1204">
        <v>8</v>
      </c>
      <c r="T2180" s="1204">
        <v>8</v>
      </c>
      <c r="U2180" s="1204">
        <v>8</v>
      </c>
      <c r="V2180" s="1204">
        <v>8</v>
      </c>
      <c r="W2180" s="1204">
        <v>8</v>
      </c>
      <c r="X2180" s="1204">
        <v>8</v>
      </c>
      <c r="Y2180" s="1204">
        <v>8</v>
      </c>
      <c r="Z2180" s="1204">
        <v>8</v>
      </c>
      <c r="AA2180" s="1204">
        <v>8</v>
      </c>
      <c r="AB2180" s="1204">
        <v>8</v>
      </c>
      <c r="AC2180" s="855"/>
      <c r="AD2180" s="24"/>
      <c r="AE2180" s="24"/>
      <c r="AF2180" s="24"/>
      <c r="AG2180" s="24"/>
      <c r="AH2180" s="24"/>
      <c r="AI2180" s="24"/>
      <c r="AJ2180" s="24"/>
      <c r="AK2180" s="24"/>
      <c r="AL2180" s="24"/>
      <c r="AM2180" s="24"/>
      <c r="AN2180" s="24"/>
      <c r="AO2180" s="24"/>
    </row>
    <row r="2181" s="1" customFormat="1" ht="12.75" customHeight="1">
      <c r="A2181" s="31" t="s">
        <v>484</v>
      </c>
      <c r="B2181" s="32" t="s">
        <v>485</v>
      </c>
      <c r="C2181" s="33" t="s">
        <v>15</v>
      </c>
      <c r="D2181" s="33" t="s">
        <v>153</v>
      </c>
      <c r="E2181" s="374"/>
      <c r="F2181" s="374"/>
      <c r="G2181" s="374"/>
      <c r="H2181" s="459"/>
      <c r="I2181" s="374"/>
      <c r="J2181" s="374"/>
      <c r="K2181" s="374"/>
      <c r="L2181" s="374"/>
      <c r="M2181" s="374"/>
      <c r="N2181" s="459"/>
      <c r="O2181" s="374"/>
      <c r="P2181" s="374"/>
      <c r="Q2181" s="374"/>
      <c r="R2181" s="374"/>
      <c r="S2181" s="374"/>
      <c r="T2181" s="374"/>
      <c r="U2181" s="374"/>
      <c r="V2181" s="459"/>
      <c r="W2181" s="374"/>
      <c r="X2181" s="374"/>
      <c r="Y2181" s="374"/>
      <c r="Z2181" s="374"/>
      <c r="AA2181" s="374"/>
      <c r="AB2181" s="374"/>
      <c r="AC2181" s="36">
        <f t="shared" ref="AC2181:AC2182" si="1668">SUM(E2181:AB2181)</f>
        <v>0</v>
      </c>
      <c r="AD2181" s="16"/>
      <c r="AE2181" s="16"/>
      <c r="AF2181" s="16"/>
      <c r="AG2181" s="16"/>
      <c r="AH2181" s="16"/>
      <c r="AI2181" s="16"/>
      <c r="AJ2181" s="16"/>
      <c r="AK2181" s="16"/>
      <c r="AL2181" s="16"/>
      <c r="AM2181" s="16"/>
      <c r="AN2181" s="16"/>
      <c r="AO2181" s="16"/>
    </row>
    <row r="2182" s="1" customFormat="1" ht="12.75" customHeight="1">
      <c r="A2182" s="37"/>
      <c r="B2182" s="38"/>
      <c r="C2182" s="39" t="s">
        <v>17</v>
      </c>
      <c r="D2182" s="39" t="s">
        <v>153</v>
      </c>
      <c r="E2182" s="119"/>
      <c r="F2182" s="119"/>
      <c r="G2182" s="119"/>
      <c r="H2182" s="400"/>
      <c r="I2182" s="119"/>
      <c r="J2182" s="119"/>
      <c r="K2182" s="119"/>
      <c r="L2182" s="119"/>
      <c r="M2182" s="119"/>
      <c r="N2182" s="400"/>
      <c r="O2182" s="119"/>
      <c r="P2182" s="119"/>
      <c r="Q2182" s="119"/>
      <c r="R2182" s="119"/>
      <c r="S2182" s="119"/>
      <c r="T2182" s="119"/>
      <c r="U2182" s="119"/>
      <c r="V2182" s="400"/>
      <c r="W2182" s="119"/>
      <c r="X2182" s="119"/>
      <c r="Y2182" s="119"/>
      <c r="Z2182" s="119"/>
      <c r="AA2182" s="119"/>
      <c r="AB2182" s="119"/>
      <c r="AC2182" s="42">
        <f t="shared" si="1668"/>
        <v>0</v>
      </c>
      <c r="AD2182" s="16"/>
      <c r="AE2182" s="16"/>
      <c r="AF2182" s="16"/>
      <c r="AG2182" s="16"/>
      <c r="AH2182" s="16"/>
      <c r="AI2182" s="16"/>
      <c r="AJ2182" s="16"/>
      <c r="AK2182" s="16"/>
      <c r="AL2182" s="16"/>
      <c r="AM2182" s="16"/>
      <c r="AN2182" s="16"/>
      <c r="AO2182" s="16"/>
    </row>
    <row r="2183" s="1" customFormat="1" ht="12.75" customHeight="1">
      <c r="A2183" s="37"/>
      <c r="B2183" s="38"/>
      <c r="C2183" s="39" t="s">
        <v>18</v>
      </c>
      <c r="D2183" s="39" t="s">
        <v>153</v>
      </c>
      <c r="E2183" s="119"/>
      <c r="F2183" s="119"/>
      <c r="G2183" s="119"/>
      <c r="H2183" s="400"/>
      <c r="I2183" s="119"/>
      <c r="J2183" s="119"/>
      <c r="K2183" s="119"/>
      <c r="L2183" s="119"/>
      <c r="M2183" s="119"/>
      <c r="N2183" s="400"/>
      <c r="O2183" s="119"/>
      <c r="P2183" s="119"/>
      <c r="Q2183" s="119"/>
      <c r="R2183" s="119"/>
      <c r="S2183" s="119"/>
      <c r="T2183" s="119"/>
      <c r="U2183" s="119"/>
      <c r="V2183" s="400"/>
      <c r="W2183" s="119"/>
      <c r="X2183" s="119"/>
      <c r="Y2183" s="119"/>
      <c r="Z2183" s="119"/>
      <c r="AA2183" s="119"/>
      <c r="AB2183" s="119"/>
      <c r="AC2183" s="42"/>
      <c r="AD2183" s="16"/>
      <c r="AE2183" s="16"/>
      <c r="AF2183" s="16"/>
      <c r="AG2183" s="16"/>
      <c r="AH2183" s="16"/>
      <c r="AI2183" s="16"/>
      <c r="AJ2183" s="16"/>
      <c r="AK2183" s="16"/>
      <c r="AL2183" s="16"/>
      <c r="AM2183" s="16"/>
      <c r="AN2183" s="16"/>
      <c r="AO2183" s="16"/>
    </row>
    <row r="2184" s="1" customFormat="1" ht="12.75" customHeight="1">
      <c r="A2184" s="37"/>
      <c r="B2184" s="38"/>
      <c r="C2184" s="39" t="s">
        <v>20</v>
      </c>
      <c r="D2184" s="39"/>
      <c r="E2184" s="40" t="e">
        <f t="shared" ref="E2184:AC2201" si="1669">E2182/E2181</f>
        <v>#DIV/0!</v>
      </c>
      <c r="F2184" s="40" t="e">
        <f t="shared" si="1669"/>
        <v>#DIV/0!</v>
      </c>
      <c r="G2184" s="40" t="e">
        <f t="shared" si="1669"/>
        <v>#DIV/0!</v>
      </c>
      <c r="H2184" s="127" t="e">
        <f t="shared" si="1669"/>
        <v>#DIV/0!</v>
      </c>
      <c r="I2184" s="40" t="e">
        <f t="shared" si="1669"/>
        <v>#DIV/0!</v>
      </c>
      <c r="J2184" s="40" t="e">
        <f t="shared" si="1669"/>
        <v>#DIV/0!</v>
      </c>
      <c r="K2184" s="40" t="e">
        <f t="shared" si="1669"/>
        <v>#DIV/0!</v>
      </c>
      <c r="L2184" s="40" t="e">
        <f t="shared" si="1669"/>
        <v>#DIV/0!</v>
      </c>
      <c r="M2184" s="40" t="e">
        <f t="shared" si="1669"/>
        <v>#DIV/0!</v>
      </c>
      <c r="N2184" s="127" t="e">
        <f t="shared" si="1669"/>
        <v>#DIV/0!</v>
      </c>
      <c r="O2184" s="40" t="e">
        <f t="shared" si="1669"/>
        <v>#DIV/0!</v>
      </c>
      <c r="P2184" s="40" t="e">
        <f t="shared" si="1669"/>
        <v>#DIV/0!</v>
      </c>
      <c r="Q2184" s="40" t="e">
        <f t="shared" si="1669"/>
        <v>#DIV/0!</v>
      </c>
      <c r="R2184" s="40" t="e">
        <f t="shared" si="1669"/>
        <v>#DIV/0!</v>
      </c>
      <c r="S2184" s="40" t="e">
        <f t="shared" si="1669"/>
        <v>#DIV/0!</v>
      </c>
      <c r="T2184" s="40" t="e">
        <f t="shared" si="1669"/>
        <v>#DIV/0!</v>
      </c>
      <c r="U2184" s="40" t="e">
        <f t="shared" si="1669"/>
        <v>#DIV/0!</v>
      </c>
      <c r="V2184" s="127" t="e">
        <f t="shared" si="1669"/>
        <v>#DIV/0!</v>
      </c>
      <c r="W2184" s="40" t="e">
        <f t="shared" si="1669"/>
        <v>#DIV/0!</v>
      </c>
      <c r="X2184" s="40" t="e">
        <f t="shared" si="1669"/>
        <v>#DIV/0!</v>
      </c>
      <c r="Y2184" s="40" t="e">
        <f t="shared" si="1669"/>
        <v>#DIV/0!</v>
      </c>
      <c r="Z2184" s="40" t="e">
        <f t="shared" si="1669"/>
        <v>#DIV/0!</v>
      </c>
      <c r="AA2184" s="40" t="e">
        <f t="shared" si="1669"/>
        <v>#DIV/0!</v>
      </c>
      <c r="AB2184" s="40" t="e">
        <f t="shared" si="1669"/>
        <v>#DIV/0!</v>
      </c>
      <c r="AC2184" s="42" t="e">
        <f t="shared" si="1669"/>
        <v>#DIV/0!</v>
      </c>
      <c r="AD2184" s="16"/>
      <c r="AE2184" s="16"/>
      <c r="AF2184" s="16"/>
      <c r="AG2184" s="16"/>
      <c r="AH2184" s="16"/>
      <c r="AI2184" s="16"/>
      <c r="AJ2184" s="16"/>
      <c r="AK2184" s="16"/>
      <c r="AL2184" s="16"/>
      <c r="AM2184" s="16"/>
      <c r="AN2184" s="16"/>
      <c r="AO2184" s="16"/>
    </row>
    <row r="2185" s="1" customFormat="1" ht="12.75" customHeight="1">
      <c r="A2185" s="113"/>
      <c r="B2185" s="120"/>
      <c r="C2185" s="94" t="s">
        <v>28</v>
      </c>
      <c r="D2185" s="411" t="s">
        <v>19</v>
      </c>
      <c r="E2185" s="96">
        <v>116.66999816894531</v>
      </c>
      <c r="F2185" s="96">
        <v>116.80999755859375</v>
      </c>
      <c r="G2185" s="96">
        <v>116.73999786376953</v>
      </c>
      <c r="H2185" s="96">
        <v>116.37999725341797</v>
      </c>
      <c r="I2185" s="96">
        <v>115.77999877929688</v>
      </c>
      <c r="J2185" s="96">
        <v>114.11000061035156</v>
      </c>
      <c r="K2185" s="96">
        <v>113.19000244140625</v>
      </c>
      <c r="L2185" s="96">
        <v>113.38999938964844</v>
      </c>
      <c r="M2185" s="96">
        <v>113.5</v>
      </c>
      <c r="N2185" s="96">
        <v>113.43000030517578</v>
      </c>
      <c r="O2185" s="96">
        <v>113.25</v>
      </c>
      <c r="P2185" s="96">
        <v>114.45999908447266</v>
      </c>
      <c r="Q2185" s="96">
        <v>114.83000183105469</v>
      </c>
      <c r="R2185" s="96">
        <v>114.56999969482422</v>
      </c>
      <c r="S2185" s="96">
        <v>114.62000274658203</v>
      </c>
      <c r="T2185" s="96">
        <v>114.38999938964844</v>
      </c>
      <c r="U2185" s="96">
        <v>113.70999908447266</v>
      </c>
      <c r="V2185" s="96">
        <v>113.68000030517578</v>
      </c>
      <c r="W2185" s="96">
        <v>114.04000091552734</v>
      </c>
      <c r="X2185" s="96">
        <v>114.98000335693359</v>
      </c>
      <c r="Y2185" s="96">
        <v>115.38999938964844</v>
      </c>
      <c r="Z2185" s="96">
        <v>115.79000091552734</v>
      </c>
      <c r="AA2185" s="96">
        <v>116.61000061035156</v>
      </c>
      <c r="AB2185" s="96">
        <v>117.31999969482422</v>
      </c>
      <c r="AC2185" s="94"/>
      <c r="AD2185" s="16"/>
      <c r="AE2185" s="16"/>
      <c r="AF2185" s="16"/>
      <c r="AG2185" s="16"/>
      <c r="AH2185" s="16"/>
      <c r="AI2185" s="16"/>
      <c r="AJ2185" s="16"/>
      <c r="AK2185" s="16"/>
      <c r="AL2185" s="16"/>
      <c r="AM2185" s="16"/>
      <c r="AN2185" s="16"/>
      <c r="AO2185" s="16"/>
    </row>
    <row r="2186" s="1" customFormat="1" ht="12.75" customHeight="1">
      <c r="A2186" s="31" t="s">
        <v>486</v>
      </c>
      <c r="B2186" s="32" t="s">
        <v>487</v>
      </c>
      <c r="C2186" s="33" t="s">
        <v>15</v>
      </c>
      <c r="D2186" s="33" t="s">
        <v>153</v>
      </c>
      <c r="E2186" s="374"/>
      <c r="F2186" s="374"/>
      <c r="G2186" s="374"/>
      <c r="H2186" s="459"/>
      <c r="I2186" s="374"/>
      <c r="J2186" s="374"/>
      <c r="K2186" s="374"/>
      <c r="L2186" s="374"/>
      <c r="M2186" s="374"/>
      <c r="N2186" s="459"/>
      <c r="O2186" s="374"/>
      <c r="P2186" s="374"/>
      <c r="Q2186" s="374"/>
      <c r="R2186" s="374"/>
      <c r="S2186" s="374"/>
      <c r="T2186" s="374"/>
      <c r="U2186" s="374"/>
      <c r="V2186" s="459"/>
      <c r="W2186" s="374"/>
      <c r="X2186" s="374"/>
      <c r="Y2186" s="374"/>
      <c r="Z2186" s="374"/>
      <c r="AA2186" s="374"/>
      <c r="AB2186" s="374"/>
      <c r="AC2186" s="36">
        <f t="shared" ref="AC2186:AC2187" si="1670">SUM(E2186:AB2186)</f>
        <v>0</v>
      </c>
      <c r="AD2186" s="16"/>
      <c r="AE2186" s="16"/>
      <c r="AF2186" s="16"/>
      <c r="AG2186" s="16"/>
      <c r="AH2186" s="16"/>
      <c r="AI2186" s="16"/>
      <c r="AJ2186" s="16"/>
      <c r="AK2186" s="16"/>
      <c r="AL2186" s="16"/>
      <c r="AM2186" s="16"/>
      <c r="AN2186" s="16"/>
      <c r="AO2186" s="16"/>
    </row>
    <row r="2187" s="1" customFormat="1" ht="12.75" customHeight="1">
      <c r="A2187" s="37"/>
      <c r="B2187" s="38"/>
      <c r="C2187" s="39" t="s">
        <v>17</v>
      </c>
      <c r="D2187" s="39" t="s">
        <v>153</v>
      </c>
      <c r="E2187" s="119"/>
      <c r="F2187" s="119"/>
      <c r="G2187" s="119"/>
      <c r="H2187" s="400"/>
      <c r="I2187" s="119"/>
      <c r="J2187" s="119"/>
      <c r="K2187" s="119"/>
      <c r="L2187" s="119"/>
      <c r="M2187" s="119"/>
      <c r="N2187" s="400"/>
      <c r="O2187" s="119"/>
      <c r="P2187" s="119"/>
      <c r="Q2187" s="119"/>
      <c r="R2187" s="119"/>
      <c r="S2187" s="119"/>
      <c r="T2187" s="119"/>
      <c r="U2187" s="119"/>
      <c r="V2187" s="400"/>
      <c r="W2187" s="119"/>
      <c r="X2187" s="119"/>
      <c r="Y2187" s="119"/>
      <c r="Z2187" s="119"/>
      <c r="AA2187" s="119"/>
      <c r="AB2187" s="119"/>
      <c r="AC2187" s="42">
        <f t="shared" si="1670"/>
        <v>0</v>
      </c>
      <c r="AD2187" s="16"/>
      <c r="AE2187" s="16"/>
      <c r="AF2187" s="16"/>
      <c r="AG2187" s="16"/>
      <c r="AH2187" s="16"/>
      <c r="AI2187" s="16"/>
      <c r="AJ2187" s="16"/>
      <c r="AK2187" s="16"/>
      <c r="AL2187" s="16"/>
      <c r="AM2187" s="16"/>
      <c r="AN2187" s="16"/>
      <c r="AO2187" s="16"/>
    </row>
    <row r="2188" s="1" customFormat="1" ht="12.75" customHeight="1">
      <c r="A2188" s="37"/>
      <c r="B2188" s="38"/>
      <c r="C2188" s="39" t="s">
        <v>18</v>
      </c>
      <c r="D2188" s="39" t="s">
        <v>153</v>
      </c>
      <c r="E2188" s="119"/>
      <c r="F2188" s="119"/>
      <c r="G2188" s="119"/>
      <c r="H2188" s="400"/>
      <c r="I2188" s="119"/>
      <c r="J2188" s="119"/>
      <c r="K2188" s="119"/>
      <c r="L2188" s="119"/>
      <c r="M2188" s="119"/>
      <c r="N2188" s="400"/>
      <c r="O2188" s="119"/>
      <c r="P2188" s="119"/>
      <c r="Q2188" s="119"/>
      <c r="R2188" s="119"/>
      <c r="S2188" s="119"/>
      <c r="T2188" s="119"/>
      <c r="U2188" s="119"/>
      <c r="V2188" s="400"/>
      <c r="W2188" s="119"/>
      <c r="X2188" s="119"/>
      <c r="Y2188" s="119"/>
      <c r="Z2188" s="119"/>
      <c r="AA2188" s="119"/>
      <c r="AB2188" s="119"/>
      <c r="AC2188" s="42"/>
      <c r="AD2188" s="16"/>
      <c r="AE2188" s="16"/>
      <c r="AF2188" s="16"/>
      <c r="AG2188" s="16"/>
      <c r="AH2188" s="16"/>
      <c r="AI2188" s="16"/>
      <c r="AJ2188" s="16"/>
      <c r="AK2188" s="16"/>
      <c r="AL2188" s="16"/>
      <c r="AM2188" s="16"/>
      <c r="AN2188" s="16"/>
      <c r="AO2188" s="16"/>
    </row>
    <row r="2189" s="1" customFormat="1" ht="12.75" customHeight="1">
      <c r="A2189" s="37"/>
      <c r="B2189" s="38"/>
      <c r="C2189" s="39" t="s">
        <v>20</v>
      </c>
      <c r="D2189" s="39"/>
      <c r="E2189" s="40" t="e">
        <f t="shared" si="1669"/>
        <v>#DIV/0!</v>
      </c>
      <c r="F2189" s="40" t="e">
        <f t="shared" si="1669"/>
        <v>#DIV/0!</v>
      </c>
      <c r="G2189" s="40" t="e">
        <f t="shared" si="1669"/>
        <v>#DIV/0!</v>
      </c>
      <c r="H2189" s="127" t="e">
        <f t="shared" si="1669"/>
        <v>#DIV/0!</v>
      </c>
      <c r="I2189" s="40" t="e">
        <f t="shared" si="1669"/>
        <v>#DIV/0!</v>
      </c>
      <c r="J2189" s="40" t="e">
        <f t="shared" si="1669"/>
        <v>#DIV/0!</v>
      </c>
      <c r="K2189" s="40" t="e">
        <f t="shared" si="1669"/>
        <v>#DIV/0!</v>
      </c>
      <c r="L2189" s="40" t="e">
        <f t="shared" si="1669"/>
        <v>#DIV/0!</v>
      </c>
      <c r="M2189" s="40" t="e">
        <f t="shared" si="1669"/>
        <v>#DIV/0!</v>
      </c>
      <c r="N2189" s="127" t="e">
        <f t="shared" si="1669"/>
        <v>#DIV/0!</v>
      </c>
      <c r="O2189" s="40" t="e">
        <f t="shared" si="1669"/>
        <v>#DIV/0!</v>
      </c>
      <c r="P2189" s="40" t="e">
        <f t="shared" si="1669"/>
        <v>#DIV/0!</v>
      </c>
      <c r="Q2189" s="40" t="e">
        <f t="shared" si="1669"/>
        <v>#DIV/0!</v>
      </c>
      <c r="R2189" s="40" t="e">
        <f t="shared" si="1669"/>
        <v>#DIV/0!</v>
      </c>
      <c r="S2189" s="40" t="e">
        <f t="shared" si="1669"/>
        <v>#DIV/0!</v>
      </c>
      <c r="T2189" s="40" t="e">
        <f t="shared" si="1669"/>
        <v>#DIV/0!</v>
      </c>
      <c r="U2189" s="40" t="e">
        <f t="shared" si="1669"/>
        <v>#DIV/0!</v>
      </c>
      <c r="V2189" s="127" t="e">
        <f t="shared" si="1669"/>
        <v>#DIV/0!</v>
      </c>
      <c r="W2189" s="40" t="e">
        <f t="shared" si="1669"/>
        <v>#DIV/0!</v>
      </c>
      <c r="X2189" s="40" t="e">
        <f t="shared" si="1669"/>
        <v>#DIV/0!</v>
      </c>
      <c r="Y2189" s="40" t="e">
        <f t="shared" si="1669"/>
        <v>#DIV/0!</v>
      </c>
      <c r="Z2189" s="40" t="e">
        <f t="shared" si="1669"/>
        <v>#DIV/0!</v>
      </c>
      <c r="AA2189" s="40" t="e">
        <f t="shared" si="1669"/>
        <v>#DIV/0!</v>
      </c>
      <c r="AB2189" s="40" t="e">
        <f t="shared" si="1669"/>
        <v>#DIV/0!</v>
      </c>
      <c r="AC2189" s="42" t="e">
        <f t="shared" si="1669"/>
        <v>#DIV/0!</v>
      </c>
      <c r="AD2189" s="16"/>
      <c r="AE2189" s="16"/>
      <c r="AF2189" s="16"/>
      <c r="AG2189" s="16"/>
      <c r="AH2189" s="16"/>
      <c r="AI2189" s="16"/>
      <c r="AJ2189" s="16"/>
      <c r="AK2189" s="16"/>
      <c r="AL2189" s="16"/>
      <c r="AM2189" s="16"/>
      <c r="AN2189" s="16"/>
      <c r="AO2189" s="16"/>
    </row>
    <row r="2190" s="1" customFormat="1" ht="12.75" customHeight="1">
      <c r="A2190" s="113"/>
      <c r="B2190" s="120"/>
      <c r="C2190" s="94" t="s">
        <v>28</v>
      </c>
      <c r="D2190" s="411" t="s">
        <v>19</v>
      </c>
      <c r="E2190" s="96">
        <v>117.41000366210938</v>
      </c>
      <c r="F2190" s="96">
        <v>117.52999877929688</v>
      </c>
      <c r="G2190" s="96">
        <v>117.51000213623047</v>
      </c>
      <c r="H2190" s="96">
        <v>117.13999938964844</v>
      </c>
      <c r="I2190" s="96">
        <v>116.51999664306641</v>
      </c>
      <c r="J2190" s="96">
        <v>114.88999938964844</v>
      </c>
      <c r="K2190" s="96">
        <v>113.98999786376953</v>
      </c>
      <c r="L2190" s="96">
        <v>114.16999816894531</v>
      </c>
      <c r="M2190" s="96">
        <v>114.26999664306641</v>
      </c>
      <c r="N2190" s="96">
        <v>114.25</v>
      </c>
      <c r="O2190" s="96">
        <v>114.08000183105469</v>
      </c>
      <c r="P2190" s="96">
        <v>115.16999816894531</v>
      </c>
      <c r="Q2190" s="96">
        <v>115.59999847412109</v>
      </c>
      <c r="R2190" s="96">
        <v>115.30999755859375</v>
      </c>
      <c r="S2190" s="96">
        <v>115.34999847412109</v>
      </c>
      <c r="T2190" s="96">
        <v>115.12999725341797</v>
      </c>
      <c r="U2190" s="96">
        <v>114.48000335693359</v>
      </c>
      <c r="V2190" s="96">
        <v>114.43000030517578</v>
      </c>
      <c r="W2190" s="96">
        <v>114.77999877929688</v>
      </c>
      <c r="X2190" s="96">
        <v>115.70999908447266</v>
      </c>
      <c r="Y2190" s="96">
        <v>116.13999938964844</v>
      </c>
      <c r="Z2190" s="96">
        <v>116.51000213623047</v>
      </c>
      <c r="AA2190" s="96">
        <v>117.34999847412109</v>
      </c>
      <c r="AB2190" s="96">
        <v>118.01000213623047</v>
      </c>
      <c r="AC2190" s="94"/>
      <c r="AD2190" s="16"/>
      <c r="AE2190" s="16"/>
      <c r="AF2190" s="16"/>
      <c r="AG2190" s="16"/>
      <c r="AH2190" s="16"/>
      <c r="AI2190" s="16"/>
      <c r="AJ2190" s="16"/>
      <c r="AK2190" s="16"/>
      <c r="AL2190" s="16"/>
      <c r="AM2190" s="16"/>
      <c r="AN2190" s="16"/>
      <c r="AO2190" s="16"/>
    </row>
    <row r="2191" s="1" customFormat="1" ht="12.75" customHeight="1">
      <c r="A2191" s="824" t="s">
        <v>812</v>
      </c>
      <c r="B2191" s="32" t="s">
        <v>813</v>
      </c>
      <c r="C2191" s="33" t="s">
        <v>18</v>
      </c>
      <c r="D2191" s="33"/>
      <c r="E2191" s="1207"/>
      <c r="F2191" s="1207"/>
      <c r="G2191" s="1207"/>
      <c r="H2191" s="517"/>
      <c r="I2191" s="1207"/>
      <c r="J2191" s="1207"/>
      <c r="K2191" s="1207"/>
      <c r="L2191" s="1207"/>
      <c r="M2191" s="1207"/>
      <c r="N2191" s="517"/>
      <c r="O2191" s="1207"/>
      <c r="P2191" s="1207"/>
      <c r="Q2191" s="1207"/>
      <c r="R2191" s="1207"/>
      <c r="S2191" s="1207"/>
      <c r="T2191" s="1207"/>
      <c r="U2191" s="1207"/>
      <c r="V2191" s="517"/>
      <c r="W2191" s="1207"/>
      <c r="X2191" s="1207"/>
      <c r="Y2191" s="1207"/>
      <c r="Z2191" s="1207"/>
      <c r="AA2191" s="1207"/>
      <c r="AB2191" s="1207"/>
      <c r="AC2191" s="36"/>
      <c r="AD2191" s="16"/>
      <c r="AE2191" s="16"/>
      <c r="AF2191" s="16"/>
      <c r="AG2191" s="16"/>
      <c r="AH2191" s="16"/>
      <c r="AI2191" s="16"/>
      <c r="AJ2191" s="16"/>
      <c r="AK2191" s="16"/>
      <c r="AL2191" s="16"/>
      <c r="AM2191" s="16"/>
      <c r="AN2191" s="16"/>
      <c r="AO2191" s="16"/>
    </row>
    <row r="2192" s="1" customFormat="1" ht="12.75" customHeight="1">
      <c r="A2192" s="1208"/>
      <c r="B2192" s="38"/>
      <c r="C2192" s="39" t="s">
        <v>15</v>
      </c>
      <c r="D2192" s="39" t="s">
        <v>16</v>
      </c>
      <c r="E2192" s="110">
        <v>9.1343999999999994</v>
      </c>
      <c r="F2192" s="110">
        <v>9.1343999999999994</v>
      </c>
      <c r="G2192" s="110">
        <v>9.2333999999999996</v>
      </c>
      <c r="H2192" s="111">
        <v>9.4116</v>
      </c>
      <c r="I2192" s="110">
        <v>9.7614000000000001</v>
      </c>
      <c r="J2192" s="110">
        <v>10.0518</v>
      </c>
      <c r="K2192" s="110">
        <v>10.566599999999999</v>
      </c>
      <c r="L2192" s="110">
        <v>10.916399999999999</v>
      </c>
      <c r="M2192" s="110">
        <v>10.7712</v>
      </c>
      <c r="N2192" s="111">
        <v>10.494</v>
      </c>
      <c r="O2192" s="110">
        <v>10.2828</v>
      </c>
      <c r="P2192" s="110">
        <v>9.9461999999999993</v>
      </c>
      <c r="Q2192" s="110">
        <v>10.058400000000001</v>
      </c>
      <c r="R2192" s="110">
        <v>9.9857999999999993</v>
      </c>
      <c r="S2192" s="110">
        <v>9.9461999999999993</v>
      </c>
      <c r="T2192" s="110">
        <v>10.0716</v>
      </c>
      <c r="U2192" s="110">
        <v>10.362</v>
      </c>
      <c r="V2192" s="111">
        <v>10.4544</v>
      </c>
      <c r="W2192" s="110">
        <v>10.2432</v>
      </c>
      <c r="X2192" s="110">
        <v>9.9065999999999992</v>
      </c>
      <c r="Y2192" s="110">
        <v>9.6425999999999998</v>
      </c>
      <c r="Z2192" s="110">
        <v>9.5106000000000002</v>
      </c>
      <c r="AA2192" s="110">
        <v>8.9957999999999991</v>
      </c>
      <c r="AB2192" s="110">
        <v>8.7515999999999998</v>
      </c>
      <c r="AC2192" s="42">
        <f t="shared" ref="AC2192:AC2195" si="1671">SUM(E2192:AB2192)</f>
        <v>237.63299999999998</v>
      </c>
      <c r="AD2192" s="16">
        <f t="shared" ref="AD2181:AD2244" si="1672">MAX(E2192:AB2192)</f>
        <v>10.916399999999999</v>
      </c>
      <c r="AE2192" s="16">
        <f t="shared" si="1655"/>
        <v>8.7515999999999998</v>
      </c>
      <c r="AF2192" s="16"/>
      <c r="AG2192" s="16"/>
      <c r="AH2192" s="16"/>
      <c r="AI2192" s="16"/>
      <c r="AJ2192" s="16"/>
      <c r="AK2192" s="16"/>
      <c r="AL2192" s="16"/>
      <c r="AM2192" s="16"/>
      <c r="AN2192" s="16"/>
      <c r="AO2192" s="16"/>
    </row>
    <row r="2193" s="1" customFormat="1" ht="12.75" customHeight="1">
      <c r="A2193" s="1209"/>
      <c r="B2193" s="120"/>
      <c r="C2193" s="115" t="s">
        <v>668</v>
      </c>
      <c r="D2193" s="115" t="s">
        <v>16</v>
      </c>
      <c r="E2193" s="231">
        <v>0</v>
      </c>
      <c r="F2193" s="231">
        <v>0</v>
      </c>
      <c r="G2193" s="231">
        <v>0</v>
      </c>
      <c r="H2193" s="232">
        <v>0</v>
      </c>
      <c r="I2193" s="231">
        <v>0</v>
      </c>
      <c r="J2193" s="231">
        <v>0</v>
      </c>
      <c r="K2193" s="231">
        <v>0</v>
      </c>
      <c r="L2193" s="231">
        <v>0</v>
      </c>
      <c r="M2193" s="231">
        <v>0</v>
      </c>
      <c r="N2193" s="232">
        <v>0</v>
      </c>
      <c r="O2193" s="231">
        <v>0</v>
      </c>
      <c r="P2193" s="231">
        <v>0</v>
      </c>
      <c r="Q2193" s="231">
        <v>0</v>
      </c>
      <c r="R2193" s="231">
        <v>0</v>
      </c>
      <c r="S2193" s="231">
        <v>0</v>
      </c>
      <c r="T2193" s="231">
        <v>0</v>
      </c>
      <c r="U2193" s="231">
        <v>0</v>
      </c>
      <c r="V2193" s="232">
        <v>0</v>
      </c>
      <c r="W2193" s="231">
        <v>0</v>
      </c>
      <c r="X2193" s="231">
        <v>0</v>
      </c>
      <c r="Y2193" s="231">
        <v>0</v>
      </c>
      <c r="Z2193" s="231">
        <v>0</v>
      </c>
      <c r="AA2193" s="231">
        <v>0</v>
      </c>
      <c r="AB2193" s="231">
        <v>0</v>
      </c>
      <c r="AC2193" s="125">
        <f t="shared" si="1671"/>
        <v>0</v>
      </c>
      <c r="AD2193" s="16"/>
      <c r="AE2193" s="16"/>
      <c r="AF2193" s="16"/>
      <c r="AG2193" s="16"/>
      <c r="AH2193" s="16"/>
      <c r="AI2193" s="16"/>
      <c r="AJ2193" s="16"/>
      <c r="AK2193" s="16"/>
      <c r="AL2193" s="16"/>
      <c r="AM2193" s="16"/>
      <c r="AN2193" s="16"/>
      <c r="AO2193" s="16"/>
    </row>
    <row r="2194" s="1" customFormat="1" ht="12.75" customHeight="1">
      <c r="A2194" s="31" t="s">
        <v>32</v>
      </c>
      <c r="B2194" s="32" t="s">
        <v>741</v>
      </c>
      <c r="C2194" s="33" t="s">
        <v>15</v>
      </c>
      <c r="D2194" s="33" t="s">
        <v>16</v>
      </c>
      <c r="E2194" s="122">
        <v>1.1799999999999999</v>
      </c>
      <c r="F2194" s="122">
        <v>1.196</v>
      </c>
      <c r="G2194" s="122">
        <v>1.1776</v>
      </c>
      <c r="H2194" s="123">
        <v>1.1719999999999999</v>
      </c>
      <c r="I2194" s="122">
        <v>1.1968000000000001</v>
      </c>
      <c r="J2194" s="122">
        <v>1.2</v>
      </c>
      <c r="K2194" s="122">
        <v>1.2831999999999999</v>
      </c>
      <c r="L2194" s="122">
        <v>1.3792</v>
      </c>
      <c r="M2194" s="122">
        <v>1.4159999999999999</v>
      </c>
      <c r="N2194" s="123">
        <v>1.4736</v>
      </c>
      <c r="O2194" s="122">
        <v>1.4416</v>
      </c>
      <c r="P2194" s="122">
        <v>1.4296</v>
      </c>
      <c r="Q2194" s="122">
        <v>1.3768</v>
      </c>
      <c r="R2194" s="122">
        <v>1.3624000000000001</v>
      </c>
      <c r="S2194" s="122">
        <v>1.3744000000000001</v>
      </c>
      <c r="T2194" s="122">
        <v>1.4056</v>
      </c>
      <c r="U2194" s="122">
        <v>1.4112</v>
      </c>
      <c r="V2194" s="123">
        <v>1.3952</v>
      </c>
      <c r="W2194" s="122">
        <v>1.3624000000000001</v>
      </c>
      <c r="X2194" s="122">
        <v>1.296</v>
      </c>
      <c r="Y2194" s="122">
        <v>1.3056000000000001</v>
      </c>
      <c r="Z2194" s="122">
        <v>1.2584</v>
      </c>
      <c r="AA2194" s="122">
        <v>1.2103999999999999</v>
      </c>
      <c r="AB2194" s="122">
        <v>1.1688000000000001</v>
      </c>
      <c r="AC2194" s="36">
        <f t="shared" si="1671"/>
        <v>31.472800000000003</v>
      </c>
      <c r="AD2194" s="16"/>
      <c r="AE2194" s="16"/>
      <c r="AF2194" s="16"/>
      <c r="AG2194" s="16"/>
      <c r="AH2194" s="16"/>
      <c r="AI2194" s="16"/>
      <c r="AJ2194" s="16"/>
      <c r="AK2194" s="16"/>
      <c r="AL2194" s="16"/>
      <c r="AM2194" s="16"/>
      <c r="AN2194" s="16"/>
      <c r="AO2194" s="16"/>
    </row>
    <row r="2195" s="1" customFormat="1" ht="12.75" customHeight="1">
      <c r="A2195" s="37"/>
      <c r="B2195" s="38"/>
      <c r="C2195" s="39" t="s">
        <v>17</v>
      </c>
      <c r="D2195" s="39" t="s">
        <v>16</v>
      </c>
      <c r="E2195" s="110">
        <v>0.16159999999999999</v>
      </c>
      <c r="F2195" s="110">
        <v>0.16719999999999999</v>
      </c>
      <c r="G2195" s="110">
        <v>0.16400000000000001</v>
      </c>
      <c r="H2195" s="111">
        <v>0.15840000000000001</v>
      </c>
      <c r="I2195" s="110">
        <v>0.15040000000000001</v>
      </c>
      <c r="J2195" s="110">
        <v>0.1376</v>
      </c>
      <c r="K2195" s="110">
        <v>0.1416</v>
      </c>
      <c r="L2195" s="110">
        <v>0.1424</v>
      </c>
      <c r="M2195" s="110">
        <v>0.1376</v>
      </c>
      <c r="N2195" s="111">
        <v>0.1416</v>
      </c>
      <c r="O2195" s="110">
        <v>0.1416</v>
      </c>
      <c r="P2195" s="110">
        <v>0.14799999999999999</v>
      </c>
      <c r="Q2195" s="110">
        <v>0.14960000000000001</v>
      </c>
      <c r="R2195" s="110">
        <v>0.152</v>
      </c>
      <c r="S2195" s="110">
        <v>0.16800000000000001</v>
      </c>
      <c r="T2195" s="110">
        <v>0.1704</v>
      </c>
      <c r="U2195" s="110">
        <v>0.16400000000000001</v>
      </c>
      <c r="V2195" s="111">
        <v>0.16</v>
      </c>
      <c r="W2195" s="110">
        <v>0.16159999999999999</v>
      </c>
      <c r="X2195" s="110">
        <v>0.152</v>
      </c>
      <c r="Y2195" s="110">
        <v>0.15759999999999999</v>
      </c>
      <c r="Z2195" s="110">
        <v>0.15920000000000001</v>
      </c>
      <c r="AA2195" s="110">
        <v>0.16400000000000001</v>
      </c>
      <c r="AB2195" s="110">
        <v>0.16400000000000001</v>
      </c>
      <c r="AC2195" s="42">
        <f t="shared" si="1671"/>
        <v>3.7144000000000004</v>
      </c>
      <c r="AD2195" s="16"/>
      <c r="AE2195" s="16"/>
      <c r="AF2195" s="16"/>
      <c r="AG2195" s="16"/>
      <c r="AH2195" s="16"/>
      <c r="AI2195" s="16"/>
      <c r="AJ2195" s="16"/>
      <c r="AK2195" s="16"/>
      <c r="AL2195" s="16"/>
      <c r="AM2195" s="16"/>
      <c r="AN2195" s="16"/>
      <c r="AO2195" s="16"/>
    </row>
    <row r="2196" s="1" customFormat="1" ht="12.75" customHeight="1">
      <c r="A2196" s="37"/>
      <c r="B2196" s="38"/>
      <c r="C2196" s="39" t="s">
        <v>18</v>
      </c>
      <c r="D2196" s="39" t="s">
        <v>19</v>
      </c>
      <c r="E2196" s="130">
        <v>61</v>
      </c>
      <c r="F2196" s="130">
        <v>62</v>
      </c>
      <c r="G2196" s="130">
        <v>62</v>
      </c>
      <c r="H2196" s="392">
        <v>64</v>
      </c>
      <c r="I2196" s="130">
        <v>65</v>
      </c>
      <c r="J2196" s="130">
        <v>68</v>
      </c>
      <c r="K2196" s="130">
        <v>72</v>
      </c>
      <c r="L2196" s="130">
        <v>77</v>
      </c>
      <c r="M2196" s="130">
        <v>82</v>
      </c>
      <c r="N2196" s="392">
        <v>82</v>
      </c>
      <c r="O2196" s="130">
        <v>80</v>
      </c>
      <c r="P2196" s="130">
        <v>83</v>
      </c>
      <c r="Q2196" s="130">
        <v>74</v>
      </c>
      <c r="R2196" s="130">
        <v>76</v>
      </c>
      <c r="S2196" s="130">
        <v>77</v>
      </c>
      <c r="T2196" s="130">
        <v>78</v>
      </c>
      <c r="U2196" s="130">
        <v>82</v>
      </c>
      <c r="V2196" s="392">
        <v>75</v>
      </c>
      <c r="W2196" s="130">
        <v>74</v>
      </c>
      <c r="X2196" s="130">
        <v>72</v>
      </c>
      <c r="Y2196" s="130">
        <v>66</v>
      </c>
      <c r="Z2196" s="130">
        <v>65</v>
      </c>
      <c r="AA2196" s="130">
        <v>61</v>
      </c>
      <c r="AB2196" s="130">
        <v>62</v>
      </c>
      <c r="AC2196" s="42"/>
      <c r="AD2196" s="16"/>
      <c r="AE2196" s="16"/>
      <c r="AF2196" s="16"/>
      <c r="AG2196" s="16"/>
      <c r="AH2196" s="16"/>
      <c r="AI2196" s="16"/>
      <c r="AJ2196" s="16"/>
      <c r="AK2196" s="16"/>
      <c r="AL2196" s="16"/>
      <c r="AM2196" s="16"/>
      <c r="AN2196" s="16"/>
      <c r="AO2196" s="16"/>
    </row>
    <row r="2197" s="1" customFormat="1" ht="12.75" customHeight="1">
      <c r="A2197" s="49"/>
      <c r="B2197" s="50"/>
      <c r="C2197" s="51" t="s">
        <v>20</v>
      </c>
      <c r="D2197" s="51"/>
      <c r="E2197" s="52">
        <f t="shared" si="1669"/>
        <v>0.13694915254237289</v>
      </c>
      <c r="F2197" s="52">
        <f t="shared" si="1669"/>
        <v>0.13979933110367893</v>
      </c>
      <c r="G2197" s="52">
        <f t="shared" si="1669"/>
        <v>0.13926630434782611</v>
      </c>
      <c r="H2197" s="421">
        <f t="shared" si="1669"/>
        <v>0.13515358361774746</v>
      </c>
      <c r="I2197" s="52">
        <f t="shared" si="1669"/>
        <v>0.12566844919786097</v>
      </c>
      <c r="J2197" s="52">
        <f t="shared" si="1669"/>
        <v>0.11466666666666667</v>
      </c>
      <c r="K2197" s="52">
        <f t="shared" si="1669"/>
        <v>0.1103491271820449</v>
      </c>
      <c r="L2197" s="52">
        <f t="shared" si="1669"/>
        <v>0.10324825986078887</v>
      </c>
      <c r="M2197" s="52">
        <f t="shared" si="1669"/>
        <v>0.097175141242937857</v>
      </c>
      <c r="N2197" s="421">
        <f t="shared" si="1669"/>
        <v>0.096091205211726385</v>
      </c>
      <c r="O2197" s="52">
        <f t="shared" si="1669"/>
        <v>0.09822419533851276</v>
      </c>
      <c r="P2197" s="52">
        <f t="shared" si="1669"/>
        <v>0.10352546166759932</v>
      </c>
      <c r="Q2197" s="52">
        <f t="shared" si="1669"/>
        <v>0.10865775711795468</v>
      </c>
      <c r="R2197" s="52">
        <f t="shared" si="1669"/>
        <v>0.1115678214914856</v>
      </c>
      <c r="S2197" s="52">
        <f t="shared" si="1669"/>
        <v>0.12223515715948778</v>
      </c>
      <c r="T2197" s="52">
        <f t="shared" si="1669"/>
        <v>0.12122936824132044</v>
      </c>
      <c r="U2197" s="52">
        <f t="shared" si="1669"/>
        <v>0.11621315192743764</v>
      </c>
      <c r="V2197" s="421">
        <f t="shared" si="1669"/>
        <v>0.11467889908256881</v>
      </c>
      <c r="W2197" s="52">
        <f t="shared" si="1669"/>
        <v>0.11861421021726365</v>
      </c>
      <c r="X2197" s="52">
        <f t="shared" si="1669"/>
        <v>0.11728395061728394</v>
      </c>
      <c r="Y2197" s="52">
        <f t="shared" si="1669"/>
        <v>0.12071078431372548</v>
      </c>
      <c r="Z2197" s="52">
        <f t="shared" si="1669"/>
        <v>0.12650985378258106</v>
      </c>
      <c r="AA2197" s="52">
        <f t="shared" si="1669"/>
        <v>0.13549239920687378</v>
      </c>
      <c r="AB2197" s="52">
        <f t="shared" si="1669"/>
        <v>0.1403148528405202</v>
      </c>
      <c r="AC2197" s="101">
        <f t="shared" si="1669"/>
        <v>0.1180193691060217</v>
      </c>
      <c r="AD2197" s="16"/>
      <c r="AE2197" s="16"/>
      <c r="AF2197" s="16"/>
      <c r="AG2197" s="16"/>
      <c r="AH2197" s="16"/>
      <c r="AI2197" s="16"/>
      <c r="AJ2197" s="16"/>
      <c r="AK2197" s="16"/>
      <c r="AL2197" s="16"/>
      <c r="AM2197" s="16"/>
      <c r="AN2197" s="16"/>
      <c r="AO2197" s="16"/>
    </row>
    <row r="2198" s="1" customFormat="1" ht="12.75" customHeight="1">
      <c r="A2198" s="183" t="s">
        <v>69</v>
      </c>
      <c r="B2198" s="897" t="s">
        <v>743</v>
      </c>
      <c r="C2198" s="141" t="s">
        <v>15</v>
      </c>
      <c r="D2198" s="141" t="s">
        <v>16</v>
      </c>
      <c r="E2198" s="107">
        <v>2.1751999999999998</v>
      </c>
      <c r="F2198" s="107">
        <v>2.1951999999999998</v>
      </c>
      <c r="G2198" s="107">
        <v>2.1968000000000001</v>
      </c>
      <c r="H2198" s="390">
        <v>2.1920000000000002</v>
      </c>
      <c r="I2198" s="107">
        <v>2.2320000000000002</v>
      </c>
      <c r="J2198" s="107">
        <v>2.3664000000000001</v>
      </c>
      <c r="K2198" s="107">
        <v>2.4672000000000001</v>
      </c>
      <c r="L2198" s="107">
        <v>2.6303999999999998</v>
      </c>
      <c r="M2198" s="107">
        <v>2.7040000000000002</v>
      </c>
      <c r="N2198" s="390">
        <v>2.6312000000000002</v>
      </c>
      <c r="O2198" s="107">
        <v>2.6223999999999998</v>
      </c>
      <c r="P2198" s="107">
        <v>2.512</v>
      </c>
      <c r="Q2198" s="107">
        <v>2.5167999999999999</v>
      </c>
      <c r="R2198" s="107">
        <v>2.5335999999999999</v>
      </c>
      <c r="S2198" s="107">
        <v>2.5735999999999999</v>
      </c>
      <c r="T2198" s="107">
        <v>2.5840000000000001</v>
      </c>
      <c r="U2198" s="107">
        <v>2.6360000000000001</v>
      </c>
      <c r="V2198" s="390">
        <v>2.6375999999999999</v>
      </c>
      <c r="W2198" s="107">
        <v>2.6192000000000002</v>
      </c>
      <c r="X2198" s="107">
        <v>2.5720000000000001</v>
      </c>
      <c r="Y2198" s="107">
        <v>2.464</v>
      </c>
      <c r="Z2198" s="107">
        <v>2.3439999999999999</v>
      </c>
      <c r="AA2198" s="107">
        <v>2.2416</v>
      </c>
      <c r="AB2198" s="107">
        <v>2.1608000000000001</v>
      </c>
      <c r="AC2198" s="59">
        <f t="shared" ref="AC2198:AC2199" si="1673">SUM(E2198:AB2198)</f>
        <v>58.808000000000007</v>
      </c>
      <c r="AD2198" s="16"/>
      <c r="AE2198" s="16"/>
      <c r="AF2198" s="16"/>
      <c r="AG2198" s="16"/>
      <c r="AH2198" s="16"/>
      <c r="AI2198" s="16"/>
      <c r="AJ2198" s="16"/>
      <c r="AK2198" s="16"/>
      <c r="AL2198" s="16"/>
      <c r="AM2198" s="16"/>
      <c r="AN2198" s="16"/>
      <c r="AO2198" s="16"/>
    </row>
    <row r="2199" s="1" customFormat="1" ht="12.75" customHeight="1">
      <c r="A2199" s="183"/>
      <c r="B2199" s="897"/>
      <c r="C2199" s="223" t="s">
        <v>17</v>
      </c>
      <c r="D2199" s="39" t="s">
        <v>16</v>
      </c>
      <c r="E2199" s="110">
        <v>0.42559999999999998</v>
      </c>
      <c r="F2199" s="110">
        <v>0.4264</v>
      </c>
      <c r="G2199" s="110">
        <v>0.42480000000000001</v>
      </c>
      <c r="H2199" s="391">
        <v>0.41999999999999998</v>
      </c>
      <c r="I2199" s="110">
        <v>0.41199999999999998</v>
      </c>
      <c r="J2199" s="110">
        <v>0.41199999999999998</v>
      </c>
      <c r="K2199" s="110">
        <v>0.41599999999999998</v>
      </c>
      <c r="L2199" s="110">
        <v>0.42799999999999999</v>
      </c>
      <c r="M2199" s="110">
        <v>0.42480000000000001</v>
      </c>
      <c r="N2199" s="391">
        <v>0.41920000000000002</v>
      </c>
      <c r="O2199" s="110">
        <v>0.41839999999999999</v>
      </c>
      <c r="P2199" s="110">
        <v>0.41760000000000003</v>
      </c>
      <c r="Q2199" s="110">
        <v>0.42480000000000001</v>
      </c>
      <c r="R2199" s="110">
        <v>0.42559999999999998</v>
      </c>
      <c r="S2199" s="110">
        <v>0.44400000000000001</v>
      </c>
      <c r="T2199" s="110">
        <v>0.4496</v>
      </c>
      <c r="U2199" s="110">
        <v>0.46400000000000002</v>
      </c>
      <c r="V2199" s="391">
        <v>0.46000000000000002</v>
      </c>
      <c r="W2199" s="110">
        <v>0.45440000000000003</v>
      </c>
      <c r="X2199" s="110">
        <v>0.46560000000000001</v>
      </c>
      <c r="Y2199" s="110">
        <v>0.45839999999999997</v>
      </c>
      <c r="Z2199" s="110">
        <v>0.44800000000000001</v>
      </c>
      <c r="AA2199" s="110">
        <v>0.43919999999999998</v>
      </c>
      <c r="AB2199" s="110">
        <v>0.43519999999999998</v>
      </c>
      <c r="AC2199" s="42">
        <f t="shared" si="1673"/>
        <v>10.413600000000001</v>
      </c>
      <c r="AD2199" s="16"/>
      <c r="AE2199" s="16"/>
      <c r="AF2199" s="16"/>
      <c r="AG2199" s="16"/>
      <c r="AH2199" s="16"/>
      <c r="AI2199" s="16"/>
      <c r="AJ2199" s="16"/>
      <c r="AK2199" s="16"/>
      <c r="AL2199" s="16"/>
      <c r="AM2199" s="16"/>
      <c r="AN2199" s="16"/>
      <c r="AO2199" s="16"/>
    </row>
    <row r="2200" s="1" customFormat="1" ht="12.75" customHeight="1">
      <c r="A2200" s="183"/>
      <c r="B2200" s="897"/>
      <c r="C2200" s="39" t="s">
        <v>18</v>
      </c>
      <c r="D2200" s="39" t="s">
        <v>19</v>
      </c>
      <c r="E2200" s="130">
        <v>125</v>
      </c>
      <c r="F2200" s="130">
        <v>128</v>
      </c>
      <c r="G2200" s="130">
        <v>123</v>
      </c>
      <c r="H2200" s="392">
        <v>121</v>
      </c>
      <c r="I2200" s="130">
        <v>134</v>
      </c>
      <c r="J2200" s="130">
        <v>138</v>
      </c>
      <c r="K2200" s="130">
        <v>148</v>
      </c>
      <c r="L2200" s="130">
        <v>151</v>
      </c>
      <c r="M2200" s="130">
        <v>156</v>
      </c>
      <c r="N2200" s="392">
        <v>152</v>
      </c>
      <c r="O2200" s="130">
        <v>155</v>
      </c>
      <c r="P2200" s="130">
        <v>143</v>
      </c>
      <c r="Q2200" s="130">
        <v>146</v>
      </c>
      <c r="R2200" s="130">
        <v>145</v>
      </c>
      <c r="S2200" s="130">
        <v>148</v>
      </c>
      <c r="T2200" s="130">
        <v>149</v>
      </c>
      <c r="U2200" s="130">
        <v>154</v>
      </c>
      <c r="V2200" s="392">
        <v>153</v>
      </c>
      <c r="W2200" s="130">
        <v>146</v>
      </c>
      <c r="X2200" s="130">
        <v>147</v>
      </c>
      <c r="Y2200" s="130">
        <v>135</v>
      </c>
      <c r="Z2200" s="130">
        <v>121</v>
      </c>
      <c r="AA2200" s="130">
        <v>126</v>
      </c>
      <c r="AB2200" s="130">
        <v>121</v>
      </c>
      <c r="AC2200" s="42"/>
      <c r="AD2200" s="16"/>
      <c r="AE2200" s="16"/>
      <c r="AF2200" s="16"/>
      <c r="AG2200" s="16"/>
      <c r="AH2200" s="16"/>
      <c r="AI2200" s="16"/>
      <c r="AJ2200" s="16"/>
      <c r="AK2200" s="16"/>
      <c r="AL2200" s="16"/>
      <c r="AM2200" s="16"/>
      <c r="AN2200" s="16"/>
      <c r="AO2200" s="16"/>
    </row>
    <row r="2201" s="1" customFormat="1" ht="12.75" customHeight="1">
      <c r="A2201" s="183"/>
      <c r="B2201" s="897"/>
      <c r="C2201" s="436" t="s">
        <v>20</v>
      </c>
      <c r="D2201" s="436"/>
      <c r="E2201" s="116">
        <f t="shared" si="1669"/>
        <v>0.19566016917984555</v>
      </c>
      <c r="F2201" s="116">
        <f t="shared" si="1669"/>
        <v>0.19424198250728864</v>
      </c>
      <c r="G2201" s="116">
        <f t="shared" si="1669"/>
        <v>0.19337217771303714</v>
      </c>
      <c r="H2201" s="117">
        <f t="shared" si="1669"/>
        <v>0.19160583941605838</v>
      </c>
      <c r="I2201" s="116">
        <f t="shared" si="1669"/>
        <v>0.18458781362007165</v>
      </c>
      <c r="J2201" s="116">
        <f t="shared" si="1669"/>
        <v>0.17410412440838402</v>
      </c>
      <c r="K2201" s="116">
        <f t="shared" si="1669"/>
        <v>0.16861219195849544</v>
      </c>
      <c r="L2201" s="116">
        <f t="shared" si="1669"/>
        <v>0.16271289537712896</v>
      </c>
      <c r="M2201" s="116">
        <f t="shared" si="1669"/>
        <v>0.15710059171597632</v>
      </c>
      <c r="N2201" s="393">
        <f t="shared" si="1669"/>
        <v>0.15931894192763757</v>
      </c>
      <c r="O2201" s="116">
        <f t="shared" si="1669"/>
        <v>0.1595485051860891</v>
      </c>
      <c r="P2201" s="116">
        <f t="shared" si="1669"/>
        <v>0.16624203821656053</v>
      </c>
      <c r="Q2201" s="116">
        <f t="shared" si="1669"/>
        <v>0.1687857596948506</v>
      </c>
      <c r="R2201" s="116">
        <f t="shared" si="1669"/>
        <v>0.16798231765077359</v>
      </c>
      <c r="S2201" s="116">
        <f t="shared" si="1669"/>
        <v>0.17252098228162885</v>
      </c>
      <c r="T2201" s="116">
        <f t="shared" si="1669"/>
        <v>0.1739938080495356</v>
      </c>
      <c r="U2201" s="116">
        <f t="shared" si="1669"/>
        <v>0.17602427921092564</v>
      </c>
      <c r="V2201" s="117">
        <f t="shared" si="1669"/>
        <v>0.17440097057931453</v>
      </c>
      <c r="W2201" s="116">
        <f t="shared" si="1669"/>
        <v>0.17348808796579107</v>
      </c>
      <c r="X2201" s="116">
        <f t="shared" si="1669"/>
        <v>0.18102643856920683</v>
      </c>
      <c r="Y2201" s="116">
        <f t="shared" si="1669"/>
        <v>0.18603896103896103</v>
      </c>
      <c r="Z2201" s="116">
        <f t="shared" si="1669"/>
        <v>0.19112627986348124</v>
      </c>
      <c r="AA2201" s="116">
        <f t="shared" si="1669"/>
        <v>0.19593147751605994</v>
      </c>
      <c r="AB2201" s="116">
        <f t="shared" si="1669"/>
        <v>0.20140688633839318</v>
      </c>
      <c r="AC2201" s="125">
        <f t="shared" si="1669"/>
        <v>0.17707794857842468</v>
      </c>
      <c r="AD2201" s="16"/>
      <c r="AE2201" s="16"/>
      <c r="AF2201" s="16"/>
      <c r="AG2201" s="16"/>
      <c r="AH2201" s="16"/>
      <c r="AI2201" s="16"/>
      <c r="AJ2201" s="16"/>
      <c r="AK2201" s="16"/>
      <c r="AL2201" s="16"/>
      <c r="AM2201" s="16"/>
      <c r="AN2201" s="16"/>
      <c r="AO2201" s="16"/>
    </row>
    <row r="2202" s="1" customFormat="1" ht="12.75" customHeight="1">
      <c r="A2202" s="170" t="s">
        <v>587</v>
      </c>
      <c r="B2202" s="171"/>
      <c r="C2202" s="172"/>
      <c r="D2202" s="172"/>
      <c r="E2202" s="173">
        <f t="shared" ref="E2202:AB2203" si="1674">E2194+E2198</f>
        <v>3.3552</v>
      </c>
      <c r="F2202" s="173">
        <f t="shared" si="1674"/>
        <v>3.3911999999999995</v>
      </c>
      <c r="G2202" s="173">
        <f t="shared" si="1674"/>
        <v>3.3744000000000001</v>
      </c>
      <c r="H2202" s="173">
        <f t="shared" si="1674"/>
        <v>3.3639999999999999</v>
      </c>
      <c r="I2202" s="173">
        <f t="shared" si="1674"/>
        <v>3.4288000000000003</v>
      </c>
      <c r="J2202" s="173">
        <f t="shared" si="1674"/>
        <v>3.5663999999999998</v>
      </c>
      <c r="K2202" s="173">
        <f t="shared" si="1674"/>
        <v>3.7504</v>
      </c>
      <c r="L2202" s="173">
        <f t="shared" si="1674"/>
        <v>4.0095999999999998</v>
      </c>
      <c r="M2202" s="173">
        <f t="shared" si="1674"/>
        <v>4.1200000000000001</v>
      </c>
      <c r="N2202" s="173">
        <f t="shared" si="1674"/>
        <v>4.1048</v>
      </c>
      <c r="O2202" s="173">
        <f t="shared" si="1674"/>
        <v>4.0640000000000001</v>
      </c>
      <c r="P2202" s="173">
        <f t="shared" si="1674"/>
        <v>3.9416000000000002</v>
      </c>
      <c r="Q2202" s="173">
        <f t="shared" si="1674"/>
        <v>3.8936000000000002</v>
      </c>
      <c r="R2202" s="173">
        <f t="shared" si="1674"/>
        <v>3.8959999999999999</v>
      </c>
      <c r="S2202" s="173">
        <f t="shared" si="1674"/>
        <v>3.948</v>
      </c>
      <c r="T2202" s="173">
        <f t="shared" si="1674"/>
        <v>3.9896000000000003</v>
      </c>
      <c r="U2202" s="173">
        <f t="shared" si="1674"/>
        <v>4.0472000000000001</v>
      </c>
      <c r="V2202" s="173">
        <f t="shared" si="1674"/>
        <v>4.0327999999999999</v>
      </c>
      <c r="W2202" s="173">
        <f t="shared" si="1674"/>
        <v>3.9816000000000003</v>
      </c>
      <c r="X2202" s="173">
        <f t="shared" si="1674"/>
        <v>3.8680000000000003</v>
      </c>
      <c r="Y2202" s="173">
        <f t="shared" si="1674"/>
        <v>3.7696000000000001</v>
      </c>
      <c r="Z2202" s="173">
        <f t="shared" si="1674"/>
        <v>3.6023999999999998</v>
      </c>
      <c r="AA2202" s="173">
        <f t="shared" si="1674"/>
        <v>3.452</v>
      </c>
      <c r="AB2202" s="173">
        <f t="shared" si="1674"/>
        <v>3.3296000000000001</v>
      </c>
      <c r="AC2202" s="174"/>
      <c r="AD2202" s="16"/>
      <c r="AE2202" s="16"/>
      <c r="AF2202" s="16"/>
      <c r="AG2202" s="16"/>
      <c r="AH2202" s="16"/>
      <c r="AI2202" s="16"/>
      <c r="AJ2202" s="16"/>
      <c r="AK2202" s="16"/>
      <c r="AL2202" s="16"/>
      <c r="AM2202" s="16"/>
      <c r="AN2202" s="16"/>
      <c r="AO2202" s="16"/>
    </row>
    <row r="2203" s="1" customFormat="1" ht="12.75" customHeight="1">
      <c r="A2203" s="72" t="s">
        <v>588</v>
      </c>
      <c r="B2203" s="73"/>
      <c r="C2203" s="74"/>
      <c r="D2203" s="74"/>
      <c r="E2203" s="70">
        <f t="shared" si="1674"/>
        <v>0.58719999999999994</v>
      </c>
      <c r="F2203" s="70">
        <f t="shared" si="1674"/>
        <v>0.59360000000000002</v>
      </c>
      <c r="G2203" s="70">
        <f t="shared" si="1674"/>
        <v>0.58879999999999999</v>
      </c>
      <c r="H2203" s="70">
        <f t="shared" si="1674"/>
        <v>0.57840000000000003</v>
      </c>
      <c r="I2203" s="70">
        <f t="shared" si="1674"/>
        <v>0.56240000000000001</v>
      </c>
      <c r="J2203" s="70">
        <f t="shared" si="1674"/>
        <v>0.54959999999999998</v>
      </c>
      <c r="K2203" s="70">
        <f t="shared" si="1674"/>
        <v>0.55759999999999998</v>
      </c>
      <c r="L2203" s="70">
        <f t="shared" si="1674"/>
        <v>0.57040000000000002</v>
      </c>
      <c r="M2203" s="70">
        <f t="shared" si="1674"/>
        <v>0.56240000000000001</v>
      </c>
      <c r="N2203" s="70">
        <f t="shared" si="1674"/>
        <v>0.56079999999999997</v>
      </c>
      <c r="O2203" s="75">
        <f t="shared" si="1674"/>
        <v>0.56000000000000005</v>
      </c>
      <c r="P2203" s="70">
        <f t="shared" si="1674"/>
        <v>0.56559999999999999</v>
      </c>
      <c r="Q2203" s="75">
        <f t="shared" si="1674"/>
        <v>0.57440000000000002</v>
      </c>
      <c r="R2203" s="70">
        <f t="shared" si="1674"/>
        <v>0.5776</v>
      </c>
      <c r="S2203" s="70">
        <f t="shared" si="1674"/>
        <v>0.61199999999999999</v>
      </c>
      <c r="T2203" s="70">
        <f t="shared" si="1674"/>
        <v>0.62</v>
      </c>
      <c r="U2203" s="70">
        <f t="shared" si="1674"/>
        <v>0.628</v>
      </c>
      <c r="V2203" s="70">
        <f t="shared" si="1674"/>
        <v>0.62</v>
      </c>
      <c r="W2203" s="70">
        <f t="shared" si="1674"/>
        <v>0.61599999999999999</v>
      </c>
      <c r="X2203" s="70">
        <f t="shared" si="1674"/>
        <v>0.61760000000000004</v>
      </c>
      <c r="Y2203" s="70">
        <f t="shared" si="1674"/>
        <v>0.61599999999999999</v>
      </c>
      <c r="Z2203" s="70">
        <f t="shared" si="1674"/>
        <v>0.60719999999999996</v>
      </c>
      <c r="AA2203" s="70">
        <f t="shared" si="1674"/>
        <v>0.60319999999999996</v>
      </c>
      <c r="AB2203" s="70">
        <f t="shared" si="1674"/>
        <v>0.59919999999999995</v>
      </c>
      <c r="AC2203" s="76"/>
      <c r="AD2203" s="16"/>
      <c r="AE2203" s="16"/>
      <c r="AF2203" s="16"/>
      <c r="AG2203" s="16"/>
      <c r="AH2203" s="16"/>
      <c r="AI2203" s="16"/>
      <c r="AJ2203" s="16"/>
      <c r="AK2203" s="16"/>
      <c r="AL2203" s="16"/>
      <c r="AM2203" s="16"/>
      <c r="AN2203" s="16"/>
      <c r="AO2203" s="16"/>
    </row>
    <row r="2204" s="1" customFormat="1" ht="12.75" customHeight="1">
      <c r="A2204" s="77" t="s">
        <v>589</v>
      </c>
      <c r="B2204" s="78"/>
      <c r="C2204" s="79"/>
      <c r="D2204" s="79"/>
      <c r="E2204" s="80">
        <f t="shared" ref="E2204:AB2204" si="1675">SQRT(E2202*E2202+E2203*E2203)</f>
        <v>3.4061959544336258</v>
      </c>
      <c r="F2204" s="80">
        <f t="shared" si="1675"/>
        <v>3.4427602879085262</v>
      </c>
      <c r="G2204" s="80">
        <f t="shared" si="1675"/>
        <v>3.4253847667086976</v>
      </c>
      <c r="H2204" s="80">
        <f t="shared" si="1675"/>
        <v>3.4133623540432971</v>
      </c>
      <c r="I2204" s="80">
        <f t="shared" si="1675"/>
        <v>3.4746169860863803</v>
      </c>
      <c r="J2204" s="80">
        <f t="shared" si="1675"/>
        <v>3.6084995663017612</v>
      </c>
      <c r="K2204" s="80">
        <f t="shared" si="1675"/>
        <v>3.7916247071671005</v>
      </c>
      <c r="L2204" s="80">
        <f t="shared" si="1675"/>
        <v>4.0499689282758702</v>
      </c>
      <c r="M2204" s="80">
        <f t="shared" si="1675"/>
        <v>4.1582079986455707</v>
      </c>
      <c r="N2204" s="80">
        <f t="shared" si="1675"/>
        <v>4.1429312907650306</v>
      </c>
      <c r="O2204" s="80">
        <f t="shared" si="1675"/>
        <v>4.1024012480497323</v>
      </c>
      <c r="P2204" s="80">
        <f t="shared" si="1675"/>
        <v>3.9819736212084584</v>
      </c>
      <c r="Q2204" s="80">
        <f t="shared" si="1675"/>
        <v>3.9357408857799574</v>
      </c>
      <c r="R2204" s="80">
        <f t="shared" si="1675"/>
        <v>3.9385832173511326</v>
      </c>
      <c r="S2204" s="80">
        <f t="shared" si="1675"/>
        <v>3.9951530634007004</v>
      </c>
      <c r="T2204" s="80">
        <f t="shared" si="1675"/>
        <v>4.0374878526133058</v>
      </c>
      <c r="U2204" s="80">
        <f t="shared" si="1675"/>
        <v>4.095633264832192</v>
      </c>
      <c r="V2204" s="80">
        <f t="shared" si="1675"/>
        <v>4.0801808587365338</v>
      </c>
      <c r="W2204" s="80">
        <f t="shared" si="1675"/>
        <v>4.0289694166126404</v>
      </c>
      <c r="X2204" s="80">
        <f t="shared" si="1675"/>
        <v>3.9169955016568507</v>
      </c>
      <c r="Y2204" s="80">
        <f t="shared" si="1675"/>
        <v>3.8195994763849259</v>
      </c>
      <c r="Z2204" s="80">
        <f t="shared" si="1675"/>
        <v>3.653214693937382</v>
      </c>
      <c r="AA2204" s="80">
        <f t="shared" si="1675"/>
        <v>3.504305100872354</v>
      </c>
      <c r="AB2204" s="80">
        <f t="shared" si="1675"/>
        <v>3.3830868744387868</v>
      </c>
      <c r="AC2204" s="81"/>
      <c r="AD2204" s="221">
        <f t="shared" si="1672"/>
        <v>4.1582079986455707</v>
      </c>
      <c r="AE2204" s="16"/>
      <c r="AF2204" s="16"/>
      <c r="AG2204" s="16"/>
      <c r="AH2204" s="16"/>
      <c r="AI2204" s="16"/>
      <c r="AJ2204" s="16"/>
      <c r="AK2204" s="16"/>
      <c r="AL2204" s="16"/>
      <c r="AM2204" s="16"/>
      <c r="AN2204" s="16"/>
      <c r="AO2204" s="16"/>
    </row>
    <row r="2205" s="827" customFormat="1" ht="12.75" customHeight="1">
      <c r="A2205" s="768" t="s">
        <v>502</v>
      </c>
      <c r="B2205" s="769"/>
      <c r="C2205" s="426"/>
      <c r="D2205" s="426"/>
      <c r="E2205" s="770">
        <v>1</v>
      </c>
      <c r="F2205" s="770">
        <v>2</v>
      </c>
      <c r="G2205" s="770">
        <v>3</v>
      </c>
      <c r="H2205" s="770">
        <v>4</v>
      </c>
      <c r="I2205" s="770">
        <v>5</v>
      </c>
      <c r="J2205" s="770">
        <v>6</v>
      </c>
      <c r="K2205" s="770">
        <v>7</v>
      </c>
      <c r="L2205" s="770">
        <v>8</v>
      </c>
      <c r="M2205" s="770">
        <v>9</v>
      </c>
      <c r="N2205" s="770">
        <v>10</v>
      </c>
      <c r="O2205" s="770">
        <v>11</v>
      </c>
      <c r="P2205" s="770">
        <v>12</v>
      </c>
      <c r="Q2205" s="770">
        <v>13</v>
      </c>
      <c r="R2205" s="770">
        <v>14</v>
      </c>
      <c r="S2205" s="770">
        <v>15</v>
      </c>
      <c r="T2205" s="770">
        <v>16</v>
      </c>
      <c r="U2205" s="770">
        <v>17</v>
      </c>
      <c r="V2205" s="770">
        <v>18</v>
      </c>
      <c r="W2205" s="770">
        <v>19</v>
      </c>
      <c r="X2205" s="770">
        <v>20</v>
      </c>
      <c r="Y2205" s="770">
        <v>21</v>
      </c>
      <c r="Z2205" s="770">
        <v>22</v>
      </c>
      <c r="AA2205" s="770">
        <v>23</v>
      </c>
      <c r="AB2205" s="770">
        <v>24</v>
      </c>
      <c r="AC2205" s="842"/>
      <c r="AD2205" s="24"/>
      <c r="AE2205" s="24"/>
      <c r="AF2205" s="24"/>
      <c r="AG2205" s="24"/>
      <c r="AH2205" s="24"/>
      <c r="AI2205" s="24"/>
      <c r="AJ2205" s="24"/>
      <c r="AK2205" s="24"/>
      <c r="AL2205" s="24"/>
      <c r="AM2205" s="24"/>
      <c r="AN2205" s="24"/>
      <c r="AO2205" s="24"/>
    </row>
    <row r="2206" s="827" customFormat="1" ht="12.75" customHeight="1">
      <c r="A2206" s="87" t="s">
        <v>27</v>
      </c>
      <c r="B2206" s="88"/>
      <c r="C2206" s="89" t="s">
        <v>28</v>
      </c>
      <c r="D2206" s="409" t="s">
        <v>19</v>
      </c>
      <c r="E2206" s="91">
        <v>10.75</v>
      </c>
      <c r="F2206" s="91">
        <v>10.770000457763672</v>
      </c>
      <c r="G2206" s="91">
        <v>10.760000228881836</v>
      </c>
      <c r="H2206" s="91">
        <v>10.729999542236328</v>
      </c>
      <c r="I2206" s="91">
        <v>10.659999847412109</v>
      </c>
      <c r="J2206" s="91">
        <v>10.5</v>
      </c>
      <c r="K2206" s="91">
        <v>10.430000305175781</v>
      </c>
      <c r="L2206" s="91">
        <v>10.439999580383301</v>
      </c>
      <c r="M2206" s="91">
        <v>10.449999809265137</v>
      </c>
      <c r="N2206" s="91">
        <v>10.449999809265137</v>
      </c>
      <c r="O2206" s="91">
        <v>10.420000076293945</v>
      </c>
      <c r="P2206" s="91">
        <v>10.539999961853027</v>
      </c>
      <c r="Q2206" s="91">
        <v>10.569999694824219</v>
      </c>
      <c r="R2206" s="91">
        <v>10.529999732971191</v>
      </c>
      <c r="S2206" s="91">
        <v>10.529999732971191</v>
      </c>
      <c r="T2206" s="91">
        <v>10.520000457763672</v>
      </c>
      <c r="U2206" s="91">
        <v>10.449999809265137</v>
      </c>
      <c r="V2206" s="91">
        <v>10.460000038146973</v>
      </c>
      <c r="W2206" s="91">
        <v>10.5</v>
      </c>
      <c r="X2206" s="91">
        <v>10.579999923706055</v>
      </c>
      <c r="Y2206" s="91">
        <v>10.640000343322754</v>
      </c>
      <c r="Z2206" s="91">
        <v>10.670000076293945</v>
      </c>
      <c r="AA2206" s="91">
        <v>10.75</v>
      </c>
      <c r="AB2206" s="91">
        <v>10.819999694824219</v>
      </c>
      <c r="AC2206" s="89"/>
      <c r="AD2206" s="16">
        <f t="shared" si="1672"/>
        <v>10.819999694824219</v>
      </c>
      <c r="AE2206" s="16">
        <f t="shared" ref="AE2199:AE2262" si="1676">MIN(E2206:AB2206)</f>
        <v>10.420000076293945</v>
      </c>
      <c r="AF2206" s="24"/>
      <c r="AG2206" s="24"/>
      <c r="AH2206" s="24"/>
      <c r="AI2206" s="24"/>
      <c r="AJ2206" s="24"/>
      <c r="AK2206" s="24"/>
      <c r="AL2206" s="24"/>
      <c r="AM2206" s="24"/>
      <c r="AN2206" s="24"/>
      <c r="AO2206" s="24"/>
    </row>
    <row r="2207" s="827" customFormat="1" ht="12.75" customHeight="1">
      <c r="A2207" s="92" t="s">
        <v>29</v>
      </c>
      <c r="B2207" s="93"/>
      <c r="C2207" s="94" t="s">
        <v>28</v>
      </c>
      <c r="D2207" s="411" t="s">
        <v>19</v>
      </c>
      <c r="E2207" s="96">
        <v>10.699999809265137</v>
      </c>
      <c r="F2207" s="96">
        <v>10.720000267028809</v>
      </c>
      <c r="G2207" s="96">
        <v>10.710000038146973</v>
      </c>
      <c r="H2207" s="96">
        <v>10.680000305175781</v>
      </c>
      <c r="I2207" s="96">
        <v>10.600000381469727</v>
      </c>
      <c r="J2207" s="96">
        <v>10.430000305175781</v>
      </c>
      <c r="K2207" s="96">
        <v>10.359999656677246</v>
      </c>
      <c r="L2207" s="96">
        <v>10.369999885559082</v>
      </c>
      <c r="M2207" s="96">
        <v>10.369999885559082</v>
      </c>
      <c r="N2207" s="96">
        <v>10.390000343322754</v>
      </c>
      <c r="O2207" s="96">
        <v>10.359999656677246</v>
      </c>
      <c r="P2207" s="96">
        <v>10.479999542236328</v>
      </c>
      <c r="Q2207" s="96">
        <v>10.5</v>
      </c>
      <c r="R2207" s="96">
        <v>10.470000267028809</v>
      </c>
      <c r="S2207" s="96">
        <v>10.479999542236328</v>
      </c>
      <c r="T2207" s="96">
        <v>10.460000038146973</v>
      </c>
      <c r="U2207" s="96">
        <v>10.380000114440918</v>
      </c>
      <c r="V2207" s="96">
        <v>10.380000114440918</v>
      </c>
      <c r="W2207" s="96">
        <v>10.430000305175781</v>
      </c>
      <c r="X2207" s="96">
        <v>10.510000228881836</v>
      </c>
      <c r="Y2207" s="96">
        <v>10.579999923706055</v>
      </c>
      <c r="Z2207" s="96">
        <v>10.619999885559082</v>
      </c>
      <c r="AA2207" s="96">
        <v>10.689999580383301</v>
      </c>
      <c r="AB2207" s="96">
        <v>10.770000457763672</v>
      </c>
      <c r="AC2207" s="94"/>
      <c r="AD2207" s="24"/>
      <c r="AE2207" s="24"/>
      <c r="AF2207" s="24"/>
      <c r="AG2207" s="24"/>
      <c r="AH2207" s="24"/>
      <c r="AI2207" s="24"/>
      <c r="AJ2207" s="24"/>
      <c r="AK2207" s="24"/>
      <c r="AL2207" s="24"/>
      <c r="AM2207" s="24"/>
      <c r="AN2207" s="24"/>
      <c r="AO2207" s="24"/>
    </row>
    <row r="2208" s="1" customFormat="1" ht="12.75" customHeight="1">
      <c r="A2208" s="864" t="s">
        <v>34</v>
      </c>
      <c r="B2208" s="121" t="s">
        <v>814</v>
      </c>
      <c r="C2208" s="33" t="s">
        <v>15</v>
      </c>
      <c r="D2208" s="33" t="s">
        <v>16</v>
      </c>
      <c r="E2208" s="122">
        <v>0.56279999999999997</v>
      </c>
      <c r="F2208" s="122">
        <v>0.55200000000000005</v>
      </c>
      <c r="G2208" s="122">
        <v>0.54749999999999999</v>
      </c>
      <c r="H2208" s="123">
        <v>0.55079999999999996</v>
      </c>
      <c r="I2208" s="122">
        <v>0.56100000000000005</v>
      </c>
      <c r="J2208" s="122">
        <v>0.56220000000000003</v>
      </c>
      <c r="K2208" s="122">
        <v>0.64470000000000005</v>
      </c>
      <c r="L2208" s="122">
        <v>0.71399999999999997</v>
      </c>
      <c r="M2208" s="122">
        <v>0.72689999999999999</v>
      </c>
      <c r="N2208" s="123">
        <v>0.74490000000000001</v>
      </c>
      <c r="O2208" s="122">
        <v>0.71909999999999996</v>
      </c>
      <c r="P2208" s="122">
        <v>0.71250000000000002</v>
      </c>
      <c r="Q2208" s="122">
        <v>0.67230000000000001</v>
      </c>
      <c r="R2208" s="122">
        <v>0.68010000000000004</v>
      </c>
      <c r="S2208" s="122">
        <v>0.70350000000000001</v>
      </c>
      <c r="T2208" s="122">
        <v>0.70740000000000003</v>
      </c>
      <c r="U2208" s="122">
        <v>0.71760000000000002</v>
      </c>
      <c r="V2208" s="123">
        <v>0.70889999999999997</v>
      </c>
      <c r="W2208" s="122">
        <v>0.67889999999999995</v>
      </c>
      <c r="X2208" s="122">
        <v>0.68520000000000003</v>
      </c>
      <c r="Y2208" s="122">
        <v>0.68400000000000005</v>
      </c>
      <c r="Z2208" s="122">
        <v>0.65310000000000001</v>
      </c>
      <c r="AA2208" s="122">
        <v>0.6099</v>
      </c>
      <c r="AB2208" s="122">
        <v>0.55800000000000005</v>
      </c>
      <c r="AC2208" s="36">
        <f t="shared" ref="AC2208:AC2209" si="1677">SUM(E2208:AB2208)</f>
        <v>15.657299999999999</v>
      </c>
      <c r="AD2208" s="16">
        <f t="shared" si="1672"/>
        <v>0.74490000000000001</v>
      </c>
      <c r="AE2208" s="16">
        <f t="shared" si="1676"/>
        <v>0.54749999999999999</v>
      </c>
      <c r="AF2208" s="16"/>
      <c r="AG2208" s="16"/>
      <c r="AH2208" s="16"/>
      <c r="AI2208" s="16"/>
      <c r="AJ2208" s="16"/>
      <c r="AK2208" s="16"/>
      <c r="AL2208" s="16"/>
      <c r="AM2208" s="16"/>
      <c r="AN2208" s="16"/>
      <c r="AO2208" s="16"/>
    </row>
    <row r="2209" s="1" customFormat="1" ht="12.75" customHeight="1">
      <c r="A2209" s="865"/>
      <c r="B2209" s="109"/>
      <c r="C2209" s="39" t="s">
        <v>17</v>
      </c>
      <c r="D2209" s="39" t="s">
        <v>16</v>
      </c>
      <c r="E2209" s="110">
        <v>0.13619999999999999</v>
      </c>
      <c r="F2209" s="110">
        <v>0.13500000000000001</v>
      </c>
      <c r="G2209" s="110">
        <v>0.1305</v>
      </c>
      <c r="H2209" s="111">
        <v>0.12690000000000001</v>
      </c>
      <c r="I2209" s="110">
        <v>0.12330000000000001</v>
      </c>
      <c r="J2209" s="110">
        <v>0.1158</v>
      </c>
      <c r="K2209" s="110">
        <v>0.1305</v>
      </c>
      <c r="L2209" s="110">
        <v>0.13200000000000001</v>
      </c>
      <c r="M2209" s="110">
        <v>0.12180000000000001</v>
      </c>
      <c r="N2209" s="111">
        <v>0.1173</v>
      </c>
      <c r="O2209" s="110">
        <v>0.1182</v>
      </c>
      <c r="P2209" s="110">
        <v>0.1236</v>
      </c>
      <c r="Q2209" s="110">
        <v>0.1215</v>
      </c>
      <c r="R2209" s="110">
        <v>0.1293</v>
      </c>
      <c r="S2209" s="110">
        <v>0.1464</v>
      </c>
      <c r="T2209" s="110">
        <v>0.14280000000000001</v>
      </c>
      <c r="U2209" s="110">
        <v>0.13919999999999999</v>
      </c>
      <c r="V2209" s="111">
        <v>0.13500000000000001</v>
      </c>
      <c r="W2209" s="110">
        <v>0.13439999999999999</v>
      </c>
      <c r="X2209" s="110">
        <v>0.1419</v>
      </c>
      <c r="Y2209" s="110">
        <v>0.1449</v>
      </c>
      <c r="Z2209" s="110">
        <v>0.14729999999999999</v>
      </c>
      <c r="AA2209" s="110">
        <v>0.14699999999999999</v>
      </c>
      <c r="AB2209" s="110">
        <v>0.13170000000000001</v>
      </c>
      <c r="AC2209" s="59">
        <f t="shared" si="1677"/>
        <v>3.172499999999999</v>
      </c>
      <c r="AD2209" s="16"/>
      <c r="AE2209" s="16"/>
      <c r="AF2209" s="16"/>
      <c r="AG2209" s="16"/>
      <c r="AH2209" s="16"/>
      <c r="AI2209" s="16"/>
      <c r="AJ2209" s="16"/>
      <c r="AK2209" s="16"/>
      <c r="AL2209" s="16"/>
      <c r="AM2209" s="16"/>
      <c r="AN2209" s="16"/>
      <c r="AO2209" s="16"/>
    </row>
    <row r="2210" s="1" customFormat="1" ht="12.75" customHeight="1">
      <c r="A2210" s="865"/>
      <c r="B2210" s="109"/>
      <c r="C2210" s="39" t="s">
        <v>18</v>
      </c>
      <c r="D2210" s="39" t="s">
        <v>68</v>
      </c>
      <c r="E2210" s="179">
        <f t="shared" ref="E2210:AB2210" si="1678">SQRT(E2208*E2208+E2209*E2209)*1000/(1.732*E2206)</f>
        <v>31.099737286359506</v>
      </c>
      <c r="F2210" s="179">
        <f t="shared" si="1678"/>
        <v>30.464209577175936</v>
      </c>
      <c r="G2210" s="179">
        <f t="shared" si="1678"/>
        <v>30.20112804128285</v>
      </c>
      <c r="H2210" s="180">
        <f t="shared" si="1678"/>
        <v>30.414251678896289</v>
      </c>
      <c r="I2210" s="179">
        <f t="shared" si="1678"/>
        <v>31.110127855075493</v>
      </c>
      <c r="J2210" s="179">
        <f t="shared" si="1678"/>
        <v>31.562859357455217</v>
      </c>
      <c r="K2210" s="179">
        <f t="shared" si="1678"/>
        <v>36.412068399064069</v>
      </c>
      <c r="L2210" s="179">
        <f t="shared" si="1678"/>
        <v>40.155734072915607</v>
      </c>
      <c r="M2210" s="179">
        <f t="shared" si="1678"/>
        <v>40.721451109715971</v>
      </c>
      <c r="N2210" s="180">
        <f t="shared" si="1678"/>
        <v>41.66321099149993</v>
      </c>
      <c r="O2210" s="179">
        <f t="shared" si="1678"/>
        <v>40.379668420263393</v>
      </c>
      <c r="P2210" s="179">
        <f t="shared" si="1678"/>
        <v>39.61271549346943</v>
      </c>
      <c r="Q2210" s="179">
        <f t="shared" si="1678"/>
        <v>37.318062425864866</v>
      </c>
      <c r="R2210" s="179">
        <f t="shared" si="1678"/>
        <v>37.958308562807538</v>
      </c>
      <c r="S2210" s="179">
        <f t="shared" si="1678"/>
        <v>39.3997828660317</v>
      </c>
      <c r="T2210" s="179">
        <f t="shared" si="1678"/>
        <v>39.60724120833595</v>
      </c>
      <c r="U2210" s="179">
        <f t="shared" si="1678"/>
        <v>40.386772310026956</v>
      </c>
      <c r="V2210" s="180">
        <f t="shared" si="1678"/>
        <v>39.832814229952682</v>
      </c>
      <c r="W2210" s="179">
        <f t="shared" si="1678"/>
        <v>38.055402630265192</v>
      </c>
      <c r="X2210" s="179">
        <f t="shared" si="1678"/>
        <v>38.185855054501822</v>
      </c>
      <c r="Y2210" s="179">
        <f t="shared" si="1678"/>
        <v>37.940161301503501</v>
      </c>
      <c r="Z2210" s="179">
        <f t="shared" si="1678"/>
        <v>36.227760896776999</v>
      </c>
      <c r="AA2210" s="179">
        <f t="shared" si="1678"/>
        <v>33.694888711371597</v>
      </c>
      <c r="AB2210" s="179">
        <f t="shared" si="1678"/>
        <v>30.593600321300421</v>
      </c>
      <c r="AC2210" s="42"/>
      <c r="AD2210" s="16"/>
      <c r="AE2210" s="16"/>
      <c r="AF2210" s="16"/>
      <c r="AG2210" s="16"/>
      <c r="AH2210" s="16"/>
      <c r="AI2210" s="16"/>
      <c r="AJ2210" s="16"/>
      <c r="AK2210" s="16"/>
      <c r="AL2210" s="16"/>
      <c r="AM2210" s="16"/>
      <c r="AN2210" s="16"/>
      <c r="AO2210" s="16"/>
    </row>
    <row r="2211" s="1" customFormat="1" ht="12.75" customHeight="1">
      <c r="A2211" s="869"/>
      <c r="B2211" s="181"/>
      <c r="C2211" s="51" t="s">
        <v>20</v>
      </c>
      <c r="D2211" s="51"/>
      <c r="E2211" s="52">
        <f t="shared" ref="E2211:AC2211" si="1679">E2209/E2208</f>
        <v>0.24200426439232409</v>
      </c>
      <c r="F2211" s="52">
        <f t="shared" si="1679"/>
        <v>0.24456521739130435</v>
      </c>
      <c r="G2211" s="52">
        <f t="shared" si="1679"/>
        <v>0.23835616438356166</v>
      </c>
      <c r="H2211" s="100">
        <f t="shared" si="1679"/>
        <v>0.23039215686274514</v>
      </c>
      <c r="I2211" s="52">
        <f t="shared" si="1679"/>
        <v>0.21978609625668449</v>
      </c>
      <c r="J2211" s="52">
        <f t="shared" si="1679"/>
        <v>0.20597652081109924</v>
      </c>
      <c r="K2211" s="52">
        <f t="shared" si="1679"/>
        <v>0.20241973010702652</v>
      </c>
      <c r="L2211" s="52">
        <f t="shared" si="1679"/>
        <v>0.18487394957983194</v>
      </c>
      <c r="M2211" s="52">
        <f t="shared" si="1679"/>
        <v>0.16756087494841107</v>
      </c>
      <c r="N2211" s="100">
        <f t="shared" si="1679"/>
        <v>0.15747080144985903</v>
      </c>
      <c r="O2211" s="52">
        <f t="shared" si="1679"/>
        <v>0.16437213183145599</v>
      </c>
      <c r="P2211" s="52">
        <f t="shared" si="1679"/>
        <v>0.17347368421052631</v>
      </c>
      <c r="Q2211" s="52">
        <f t="shared" si="1679"/>
        <v>0.18072289156626506</v>
      </c>
      <c r="R2211" s="52">
        <f t="shared" si="1679"/>
        <v>0.19011910013233346</v>
      </c>
      <c r="S2211" s="52">
        <f t="shared" si="1679"/>
        <v>0.20810234541577824</v>
      </c>
      <c r="T2211" s="52">
        <f t="shared" si="1679"/>
        <v>0.20186598812553011</v>
      </c>
      <c r="U2211" s="52">
        <f t="shared" si="1679"/>
        <v>0.19397993311036787</v>
      </c>
      <c r="V2211" s="100">
        <f t="shared" si="1679"/>
        <v>0.19043588658484978</v>
      </c>
      <c r="W2211" s="52">
        <f t="shared" si="1679"/>
        <v>0.19796730004418914</v>
      </c>
      <c r="X2211" s="52">
        <f t="shared" si="1679"/>
        <v>0.20709281961471102</v>
      </c>
      <c r="Y2211" s="52">
        <f t="shared" si="1679"/>
        <v>0.21184210526315789</v>
      </c>
      <c r="Z2211" s="52">
        <f t="shared" si="1679"/>
        <v>0.22553973357831877</v>
      </c>
      <c r="AA2211" s="52">
        <f t="shared" si="1679"/>
        <v>0.24102311854402358</v>
      </c>
      <c r="AB2211" s="52">
        <f t="shared" si="1679"/>
        <v>0.23602150537634409</v>
      </c>
      <c r="AC2211" s="101">
        <f t="shared" si="1679"/>
        <v>0.20262114157613376</v>
      </c>
      <c r="AD2211" s="16"/>
      <c r="AE2211" s="16"/>
      <c r="AF2211" s="16"/>
      <c r="AG2211" s="16"/>
      <c r="AH2211" s="16"/>
      <c r="AI2211" s="16"/>
      <c r="AJ2211" s="16"/>
      <c r="AK2211" s="16"/>
      <c r="AL2211" s="16"/>
      <c r="AM2211" s="16"/>
      <c r="AN2211" s="16"/>
      <c r="AO2211" s="16"/>
    </row>
    <row r="2212" s="1" customFormat="1" ht="12.75" customHeight="1">
      <c r="A2212" s="687" t="s">
        <v>114</v>
      </c>
      <c r="B2212" s="106" t="s">
        <v>815</v>
      </c>
      <c r="C2212" s="57" t="s">
        <v>15</v>
      </c>
      <c r="D2212" s="57" t="s">
        <v>16</v>
      </c>
      <c r="E2212" s="107">
        <v>0.48780000000000001</v>
      </c>
      <c r="F2212" s="107">
        <v>0.4924</v>
      </c>
      <c r="G2212" s="107">
        <v>0.49299999999999999</v>
      </c>
      <c r="H2212" s="108">
        <v>0.49180000000000001</v>
      </c>
      <c r="I2212" s="107">
        <v>0.48899999999999999</v>
      </c>
      <c r="J2212" s="107">
        <v>0.48580000000000001</v>
      </c>
      <c r="K2212" s="107">
        <v>0.48080000000000001</v>
      </c>
      <c r="L2212" s="107">
        <v>0.47899999999999998</v>
      </c>
      <c r="M2212" s="107">
        <v>0.48180000000000001</v>
      </c>
      <c r="N2212" s="108">
        <v>0.50480000000000003</v>
      </c>
      <c r="O2212" s="107">
        <v>0.50260000000000005</v>
      </c>
      <c r="P2212" s="107">
        <v>0.50639999999999996</v>
      </c>
      <c r="Q2212" s="107">
        <v>0.50539999999999996</v>
      </c>
      <c r="R2212" s="107">
        <v>0.50519999999999998</v>
      </c>
      <c r="S2212" s="107">
        <v>0.50739999999999996</v>
      </c>
      <c r="T2212" s="107">
        <v>0.51019999999999999</v>
      </c>
      <c r="U2212" s="107">
        <v>0.50800000000000001</v>
      </c>
      <c r="V2212" s="108">
        <v>0.50960000000000005</v>
      </c>
      <c r="W2212" s="107">
        <v>0.51160000000000005</v>
      </c>
      <c r="X2212" s="107">
        <v>0.46500000000000002</v>
      </c>
      <c r="Y2212" s="107">
        <v>0.45679999999999998</v>
      </c>
      <c r="Z2212" s="107">
        <v>0.45400000000000001</v>
      </c>
      <c r="AA2212" s="107">
        <v>0.45779999999999998</v>
      </c>
      <c r="AB2212" s="107">
        <v>0.47999999999999998</v>
      </c>
      <c r="AC2212" s="59">
        <f t="shared" ref="AC2212:AC2213" si="1680">SUM(E2212:AB2212)</f>
        <v>11.766200000000001</v>
      </c>
      <c r="AD2212" s="16"/>
      <c r="AE2212" s="16"/>
      <c r="AF2212" s="16"/>
      <c r="AG2212" s="16"/>
      <c r="AH2212" s="16"/>
      <c r="AI2212" s="16"/>
      <c r="AJ2212" s="16"/>
      <c r="AK2212" s="16"/>
      <c r="AL2212" s="16"/>
      <c r="AM2212" s="16"/>
      <c r="AN2212" s="16"/>
      <c r="AO2212" s="16"/>
    </row>
    <row r="2213" s="1" customFormat="1" ht="12.75" customHeight="1">
      <c r="A2213" s="862"/>
      <c r="B2213" s="109"/>
      <c r="C2213" s="39" t="s">
        <v>17</v>
      </c>
      <c r="D2213" s="39" t="s">
        <v>16</v>
      </c>
      <c r="E2213" s="110">
        <v>0.0066</v>
      </c>
      <c r="F2213" s="110">
        <v>0.0094000000000000004</v>
      </c>
      <c r="G2213" s="110">
        <v>0.01</v>
      </c>
      <c r="H2213" s="111">
        <v>0.0089999999999999993</v>
      </c>
      <c r="I2213" s="110">
        <v>0.0061999999999999998</v>
      </c>
      <c r="J2213" s="110">
        <v>0.0051999999999999998</v>
      </c>
      <c r="K2213" s="110">
        <v>0.0040000000000000001</v>
      </c>
      <c r="L2213" s="110">
        <v>0.0033999999999999998</v>
      </c>
      <c r="M2213" s="110">
        <v>0.0077999999999999996</v>
      </c>
      <c r="N2213" s="111">
        <v>0.0104</v>
      </c>
      <c r="O2213" s="110">
        <v>0.0066</v>
      </c>
      <c r="P2213" s="110">
        <v>0.0071999999999999998</v>
      </c>
      <c r="Q2213" s="110">
        <v>0.0045999999999999999</v>
      </c>
      <c r="R2213" s="110">
        <v>0.0061999999999999998</v>
      </c>
      <c r="S2213" s="110">
        <v>0.0184</v>
      </c>
      <c r="T2213" s="110">
        <v>0.023</v>
      </c>
      <c r="U2213" s="110">
        <v>0.0224</v>
      </c>
      <c r="V2213" s="111">
        <v>0.020400000000000001</v>
      </c>
      <c r="W2213" s="110">
        <v>0.0206</v>
      </c>
      <c r="X2213" s="110">
        <v>0.0016000000000000001</v>
      </c>
      <c r="Y2213" s="110">
        <v>0.00020000000000000001</v>
      </c>
      <c r="Z2213" s="110">
        <v>0</v>
      </c>
      <c r="AA2213" s="110">
        <v>0.00020000000000000001</v>
      </c>
      <c r="AB2213" s="110">
        <v>0.0025999999999999999</v>
      </c>
      <c r="AC2213" s="42">
        <f t="shared" si="1680"/>
        <v>0.20600000000000002</v>
      </c>
      <c r="AD2213" s="16"/>
      <c r="AE2213" s="16"/>
      <c r="AF2213" s="16"/>
      <c r="AG2213" s="16"/>
      <c r="AH2213" s="16"/>
      <c r="AI2213" s="16"/>
      <c r="AJ2213" s="16"/>
      <c r="AK2213" s="16"/>
      <c r="AL2213" s="16"/>
      <c r="AM2213" s="16"/>
      <c r="AN2213" s="16"/>
      <c r="AO2213" s="16"/>
    </row>
    <row r="2214" s="1" customFormat="1" ht="12.75" customHeight="1">
      <c r="A2214" s="862"/>
      <c r="B2214" s="109"/>
      <c r="C2214" s="39" t="s">
        <v>18</v>
      </c>
      <c r="D2214" s="39" t="s">
        <v>68</v>
      </c>
      <c r="E2214" s="179">
        <f t="shared" ref="E2214:AB2214" si="1681">SQRT(E2212*E2212+E2213*E2213)*1000/(1.732*E2206)</f>
        <v>26.201441935831607</v>
      </c>
      <c r="F2214" s="179">
        <f t="shared" si="1681"/>
        <v>26.401801187118501</v>
      </c>
      <c r="G2214" s="179">
        <f t="shared" si="1681"/>
        <v>26.45916140951498</v>
      </c>
      <c r="H2214" s="180">
        <f t="shared" si="1681"/>
        <v>26.46754392619259</v>
      </c>
      <c r="I2214" s="179">
        <f t="shared" si="1681"/>
        <v>26.487360214532043</v>
      </c>
      <c r="J2214" s="179">
        <f t="shared" si="1681"/>
        <v>26.714386318362997</v>
      </c>
      <c r="K2214" s="179">
        <f t="shared" si="1681"/>
        <v>26.616275255181428</v>
      </c>
      <c r="L2214" s="179">
        <f t="shared" si="1681"/>
        <v>26.490983664869987</v>
      </c>
      <c r="M2214" s="179">
        <f t="shared" si="1681"/>
        <v>26.623155623400944</v>
      </c>
      <c r="N2214" s="180">
        <f t="shared" si="1681"/>
        <v>27.896346253867918</v>
      </c>
      <c r="O2214" s="179">
        <f t="shared" si="1681"/>
        <v>27.85122594182112</v>
      </c>
      <c r="P2214" s="179">
        <f t="shared" si="1681"/>
        <v>27.742723424707002</v>
      </c>
      <c r="Q2214" s="179">
        <f t="shared" si="1681"/>
        <v>27.607708648199104</v>
      </c>
      <c r="R2214" s="179">
        <f t="shared" si="1681"/>
        <v>27.70255312100538</v>
      </c>
      <c r="S2214" s="179">
        <f t="shared" si="1681"/>
        <v>27.839381468959484</v>
      </c>
      <c r="T2214" s="179">
        <f t="shared" si="1681"/>
        <v>28.0296487280932</v>
      </c>
      <c r="U2214" s="179">
        <f t="shared" si="1681"/>
        <v>28.094501902095978</v>
      </c>
      <c r="V2214" s="180">
        <f t="shared" si="1681"/>
        <v>28.151241225649471</v>
      </c>
      <c r="W2214" s="179">
        <f t="shared" si="1681"/>
        <v>28.154325860837321</v>
      </c>
      <c r="X2214" s="179">
        <f t="shared" si="1681"/>
        <v>25.375930228787386</v>
      </c>
      <c r="Y2214" s="179">
        <f t="shared" si="1681"/>
        <v>24.787721453054623</v>
      </c>
      <c r="Z2214" s="179">
        <f t="shared" si="1681"/>
        <v>24.566514474425581</v>
      </c>
      <c r="AA2214" s="179">
        <f t="shared" si="1681"/>
        <v>24.587789015908349</v>
      </c>
      <c r="AB2214" s="179">
        <f t="shared" si="1681"/>
        <v>25.61370906421222</v>
      </c>
      <c r="AC2214" s="42"/>
      <c r="AD2214" s="16"/>
      <c r="AE2214" s="16"/>
      <c r="AF2214" s="16"/>
      <c r="AG2214" s="16"/>
      <c r="AH2214" s="16"/>
      <c r="AI2214" s="16"/>
      <c r="AJ2214" s="16"/>
      <c r="AK2214" s="16"/>
      <c r="AL2214" s="16"/>
      <c r="AM2214" s="16"/>
      <c r="AN2214" s="16"/>
      <c r="AO2214" s="16"/>
    </row>
    <row r="2215" s="1" customFormat="1" ht="12.75" customHeight="1">
      <c r="A2215" s="867"/>
      <c r="B2215" s="114"/>
      <c r="C2215" s="51" t="s">
        <v>20</v>
      </c>
      <c r="D2215" s="51"/>
      <c r="E2215" s="52">
        <f t="shared" ref="E2215:AC2215" si="1682">E2213/E2212</f>
        <v>0.013530135301353012</v>
      </c>
      <c r="F2215" s="52">
        <f t="shared" si="1682"/>
        <v>0.019090170593013812</v>
      </c>
      <c r="G2215" s="52">
        <f t="shared" si="1682"/>
        <v>0.020283975659229209</v>
      </c>
      <c r="H2215" s="100">
        <f t="shared" si="1682"/>
        <v>0.018300122000813338</v>
      </c>
      <c r="I2215" s="52">
        <f t="shared" si="1682"/>
        <v>0.012678936605316974</v>
      </c>
      <c r="J2215" s="52">
        <f t="shared" si="1682"/>
        <v>0.01070399341292713</v>
      </c>
      <c r="K2215" s="52">
        <f t="shared" si="1682"/>
        <v>0.0083194675540765387</v>
      </c>
      <c r="L2215" s="52">
        <f t="shared" si="1682"/>
        <v>0.0070981210855949892</v>
      </c>
      <c r="M2215" s="52">
        <f t="shared" si="1682"/>
        <v>0.0161892901618929</v>
      </c>
      <c r="N2215" s="100">
        <f t="shared" si="1682"/>
        <v>0.020602218700475433</v>
      </c>
      <c r="O2215" s="52">
        <f t="shared" si="1682"/>
        <v>0.013131715081575804</v>
      </c>
      <c r="P2215" s="52">
        <f t="shared" si="1682"/>
        <v>0.014218009478672987</v>
      </c>
      <c r="Q2215" s="52">
        <f t="shared" si="1682"/>
        <v>0.0091017016224772471</v>
      </c>
      <c r="R2215" s="52">
        <f t="shared" si="1682"/>
        <v>0.012272367379255741</v>
      </c>
      <c r="S2215" s="52">
        <f t="shared" si="1682"/>
        <v>0.036263303113914076</v>
      </c>
      <c r="T2215" s="52">
        <f t="shared" si="1682"/>
        <v>0.045080360642885141</v>
      </c>
      <c r="U2215" s="52">
        <f t="shared" si="1682"/>
        <v>0.044094488188976377</v>
      </c>
      <c r="V2215" s="100">
        <f t="shared" si="1682"/>
        <v>0.040031397174254316</v>
      </c>
      <c r="W2215" s="52">
        <f t="shared" si="1682"/>
        <v>0.040265832681782639</v>
      </c>
      <c r="X2215" s="52">
        <f t="shared" si="1682"/>
        <v>0.0034408602150537634</v>
      </c>
      <c r="Y2215" s="52">
        <f t="shared" si="1682"/>
        <v>0.0004378283712784589</v>
      </c>
      <c r="Z2215" s="52">
        <f t="shared" si="1682"/>
        <v>0</v>
      </c>
      <c r="AA2215" s="52">
        <f t="shared" si="1682"/>
        <v>0.00043687199650502409</v>
      </c>
      <c r="AB2215" s="52">
        <f t="shared" si="1682"/>
        <v>0.0054166666666666669</v>
      </c>
      <c r="AC2215" s="101">
        <f t="shared" si="1682"/>
        <v>0.017507776512382927</v>
      </c>
      <c r="AD2215" s="16"/>
      <c r="AE2215" s="16"/>
      <c r="AF2215" s="16"/>
      <c r="AG2215" s="16"/>
      <c r="AH2215" s="16"/>
      <c r="AI2215" s="16"/>
      <c r="AJ2215" s="16"/>
      <c r="AK2215" s="16"/>
      <c r="AL2215" s="16"/>
      <c r="AM2215" s="16"/>
      <c r="AN2215" s="16"/>
      <c r="AO2215" s="16"/>
    </row>
    <row r="2216" s="1" customFormat="1" ht="12.75" customHeight="1">
      <c r="A2216" s="687" t="s">
        <v>45</v>
      </c>
      <c r="B2216" s="121"/>
      <c r="C2216" s="57" t="s">
        <v>15</v>
      </c>
      <c r="D2216" s="57"/>
      <c r="E2216" s="102">
        <v>0</v>
      </c>
      <c r="F2216" s="102">
        <v>0</v>
      </c>
      <c r="G2216" s="102">
        <v>0</v>
      </c>
      <c r="H2216" s="103">
        <v>0</v>
      </c>
      <c r="I2216" s="102">
        <v>0</v>
      </c>
      <c r="J2216" s="102">
        <v>0</v>
      </c>
      <c r="K2216" s="102">
        <v>0</v>
      </c>
      <c r="L2216" s="102">
        <v>0</v>
      </c>
      <c r="M2216" s="102">
        <v>0</v>
      </c>
      <c r="N2216" s="103">
        <v>0</v>
      </c>
      <c r="O2216" s="102">
        <v>0</v>
      </c>
      <c r="P2216" s="102">
        <v>0</v>
      </c>
      <c r="Q2216" s="102">
        <v>0</v>
      </c>
      <c r="R2216" s="102">
        <v>0</v>
      </c>
      <c r="S2216" s="102">
        <v>0</v>
      </c>
      <c r="T2216" s="102">
        <v>0</v>
      </c>
      <c r="U2216" s="102">
        <v>0</v>
      </c>
      <c r="V2216" s="103">
        <v>0</v>
      </c>
      <c r="W2216" s="102">
        <v>0</v>
      </c>
      <c r="X2216" s="102">
        <v>0</v>
      </c>
      <c r="Y2216" s="102">
        <v>0</v>
      </c>
      <c r="Z2216" s="102">
        <v>0</v>
      </c>
      <c r="AA2216" s="102">
        <v>0</v>
      </c>
      <c r="AB2216" s="102">
        <v>0</v>
      </c>
      <c r="AC2216" s="59">
        <f t="shared" ref="AC2216:AC2221" si="1683">SUM(E2216:AB2216)</f>
        <v>0</v>
      </c>
      <c r="AD2216" s="16"/>
      <c r="AE2216" s="16"/>
      <c r="AF2216" s="16"/>
      <c r="AG2216" s="16"/>
      <c r="AH2216" s="16"/>
      <c r="AI2216" s="16"/>
      <c r="AJ2216" s="16"/>
      <c r="AK2216" s="16"/>
      <c r="AL2216" s="16"/>
      <c r="AM2216" s="16"/>
      <c r="AN2216" s="16"/>
      <c r="AO2216" s="16"/>
    </row>
    <row r="2217" s="1" customFormat="1" ht="12.75" customHeight="1">
      <c r="A2217" s="862"/>
      <c r="B2217" s="109"/>
      <c r="C2217" s="39" t="s">
        <v>17</v>
      </c>
      <c r="D2217" s="39"/>
      <c r="E2217" s="98">
        <v>0</v>
      </c>
      <c r="F2217" s="98">
        <v>0</v>
      </c>
      <c r="G2217" s="98">
        <v>0</v>
      </c>
      <c r="H2217" s="41">
        <v>0</v>
      </c>
      <c r="I2217" s="98">
        <v>0</v>
      </c>
      <c r="J2217" s="98">
        <v>0</v>
      </c>
      <c r="K2217" s="98">
        <v>0</v>
      </c>
      <c r="L2217" s="98">
        <v>0</v>
      </c>
      <c r="M2217" s="98">
        <v>0</v>
      </c>
      <c r="N2217" s="41">
        <v>0</v>
      </c>
      <c r="O2217" s="98">
        <v>0</v>
      </c>
      <c r="P2217" s="98">
        <v>0</v>
      </c>
      <c r="Q2217" s="98">
        <v>0</v>
      </c>
      <c r="R2217" s="98">
        <v>0</v>
      </c>
      <c r="S2217" s="98">
        <v>0</v>
      </c>
      <c r="T2217" s="98">
        <v>0</v>
      </c>
      <c r="U2217" s="98">
        <v>0</v>
      </c>
      <c r="V2217" s="41">
        <v>0</v>
      </c>
      <c r="W2217" s="98">
        <v>0</v>
      </c>
      <c r="X2217" s="98">
        <v>0</v>
      </c>
      <c r="Y2217" s="98">
        <v>0</v>
      </c>
      <c r="Z2217" s="98">
        <v>0</v>
      </c>
      <c r="AA2217" s="98">
        <v>0</v>
      </c>
      <c r="AB2217" s="98">
        <v>0</v>
      </c>
      <c r="AC2217" s="59">
        <f t="shared" si="1683"/>
        <v>0</v>
      </c>
      <c r="AD2217" s="16"/>
      <c r="AE2217" s="16"/>
      <c r="AF2217" s="16"/>
      <c r="AG2217" s="16"/>
      <c r="AH2217" s="16"/>
      <c r="AI2217" s="16"/>
      <c r="AJ2217" s="16"/>
      <c r="AK2217" s="16"/>
      <c r="AL2217" s="16"/>
      <c r="AM2217" s="16"/>
      <c r="AN2217" s="16"/>
      <c r="AO2217" s="16"/>
    </row>
    <row r="2218" s="1" customFormat="1" ht="12.75" customHeight="1">
      <c r="A2218" s="862"/>
      <c r="B2218" s="109"/>
      <c r="C2218" s="39" t="s">
        <v>18</v>
      </c>
      <c r="D2218" s="39"/>
      <c r="E2218" s="119"/>
      <c r="F2218" s="119"/>
      <c r="G2218" s="119"/>
      <c r="H2218" s="400"/>
      <c r="I2218" s="119"/>
      <c r="J2218" s="119"/>
      <c r="K2218" s="119"/>
      <c r="L2218" s="119"/>
      <c r="M2218" s="119"/>
      <c r="N2218" s="400"/>
      <c r="O2218" s="119"/>
      <c r="P2218" s="119"/>
      <c r="Q2218" s="119"/>
      <c r="R2218" s="119"/>
      <c r="S2218" s="119"/>
      <c r="T2218" s="119"/>
      <c r="U2218" s="119"/>
      <c r="V2218" s="400"/>
      <c r="W2218" s="119"/>
      <c r="X2218" s="119"/>
      <c r="Y2218" s="119"/>
      <c r="Z2218" s="119"/>
      <c r="AA2218" s="119"/>
      <c r="AB2218" s="119"/>
      <c r="AC2218" s="42"/>
      <c r="AD2218" s="16"/>
      <c r="AE2218" s="16"/>
      <c r="AF2218" s="16"/>
      <c r="AG2218" s="16"/>
      <c r="AH2218" s="16"/>
      <c r="AI2218" s="16"/>
      <c r="AJ2218" s="16"/>
      <c r="AK2218" s="16"/>
      <c r="AL2218" s="16"/>
      <c r="AM2218" s="16"/>
      <c r="AN2218" s="16"/>
      <c r="AO2218" s="16"/>
    </row>
    <row r="2219" s="1" customFormat="1" ht="12.75" customHeight="1">
      <c r="A2219" s="863"/>
      <c r="B2219" s="181"/>
      <c r="C2219" s="115" t="s">
        <v>20</v>
      </c>
      <c r="D2219" s="115"/>
      <c r="E2219" s="239"/>
      <c r="F2219" s="239"/>
      <c r="G2219" s="239"/>
      <c r="H2219" s="240"/>
      <c r="I2219" s="239"/>
      <c r="J2219" s="239"/>
      <c r="K2219" s="239"/>
      <c r="L2219" s="239"/>
      <c r="M2219" s="239"/>
      <c r="N2219" s="240"/>
      <c r="O2219" s="239"/>
      <c r="P2219" s="239"/>
      <c r="Q2219" s="239"/>
      <c r="R2219" s="239"/>
      <c r="S2219" s="239"/>
      <c r="T2219" s="239"/>
      <c r="U2219" s="239"/>
      <c r="V2219" s="240"/>
      <c r="W2219" s="239"/>
      <c r="X2219" s="239"/>
      <c r="Y2219" s="239"/>
      <c r="Z2219" s="239"/>
      <c r="AA2219" s="239"/>
      <c r="AB2219" s="239"/>
      <c r="AC2219" s="125"/>
      <c r="AD2219" s="16"/>
      <c r="AE2219" s="16"/>
      <c r="AF2219" s="16"/>
      <c r="AG2219" s="16"/>
      <c r="AH2219" s="16"/>
      <c r="AI2219" s="16"/>
      <c r="AJ2219" s="16"/>
      <c r="AK2219" s="16"/>
      <c r="AL2219" s="16"/>
      <c r="AM2219" s="16"/>
      <c r="AN2219" s="16"/>
      <c r="AO2219" s="16"/>
    </row>
    <row r="2220" s="1" customFormat="1" ht="12.75" customHeight="1">
      <c r="A2220" s="516" t="s">
        <v>30</v>
      </c>
      <c r="B2220" s="106" t="s">
        <v>816</v>
      </c>
      <c r="C2220" s="33" t="s">
        <v>15</v>
      </c>
      <c r="D2220" s="33" t="s">
        <v>16</v>
      </c>
      <c r="E2220" s="34">
        <v>0.13539999999999999</v>
      </c>
      <c r="F2220" s="34">
        <v>0.15770000000000001</v>
      </c>
      <c r="G2220" s="34">
        <v>0.1429</v>
      </c>
      <c r="H2220" s="126">
        <v>0.1348</v>
      </c>
      <c r="I2220" s="34">
        <v>0.153</v>
      </c>
      <c r="J2220" s="34">
        <v>0.159</v>
      </c>
      <c r="K2220" s="34">
        <v>0.1648</v>
      </c>
      <c r="L2220" s="34">
        <v>0.19270000000000001</v>
      </c>
      <c r="M2220" s="34">
        <v>0.21440000000000001</v>
      </c>
      <c r="N2220" s="126">
        <v>0.23180000000000001</v>
      </c>
      <c r="O2220" s="34">
        <v>0.2273</v>
      </c>
      <c r="P2220" s="34">
        <v>0.21790000000000001</v>
      </c>
      <c r="Q2220" s="34">
        <v>0.20619999999999999</v>
      </c>
      <c r="R2220" s="34">
        <v>0.18390000000000001</v>
      </c>
      <c r="S2220" s="34">
        <v>0.17069999999999999</v>
      </c>
      <c r="T2220" s="34">
        <v>0.19550000000000001</v>
      </c>
      <c r="U2220" s="34">
        <v>0.1925</v>
      </c>
      <c r="V2220" s="126">
        <v>0.18429999999999999</v>
      </c>
      <c r="W2220" s="34">
        <v>0.17949999999999999</v>
      </c>
      <c r="X2220" s="34">
        <v>0.1522</v>
      </c>
      <c r="Y2220" s="34">
        <v>0.17130000000000001</v>
      </c>
      <c r="Z2220" s="34">
        <v>0.1585</v>
      </c>
      <c r="AA2220" s="34">
        <v>0.14860000000000001</v>
      </c>
      <c r="AB2220" s="34">
        <v>0.13739999999999999</v>
      </c>
      <c r="AC2220" s="36">
        <f t="shared" si="1683"/>
        <v>4.2123000000000008</v>
      </c>
      <c r="AD2220" s="16">
        <f t="shared" si="1672"/>
        <v>0.23180000000000001</v>
      </c>
      <c r="AE2220" s="16">
        <f t="shared" si="1676"/>
        <v>0.1348</v>
      </c>
      <c r="AF2220" s="16"/>
      <c r="AG2220" s="16"/>
      <c r="AH2220" s="16"/>
      <c r="AI2220" s="16"/>
      <c r="AJ2220" s="16"/>
      <c r="AK2220" s="16"/>
      <c r="AL2220" s="16"/>
      <c r="AM2220" s="16"/>
      <c r="AN2220" s="16"/>
      <c r="AO2220" s="16"/>
    </row>
    <row r="2221" s="1" customFormat="1" ht="12.75" customHeight="1">
      <c r="A2221" s="862"/>
      <c r="B2221" s="109"/>
      <c r="C2221" s="39" t="s">
        <v>17</v>
      </c>
      <c r="D2221" s="39" t="s">
        <v>16</v>
      </c>
      <c r="E2221" s="40">
        <v>0.058200000000000002</v>
      </c>
      <c r="F2221" s="40">
        <v>0.062300000000000001</v>
      </c>
      <c r="G2221" s="40">
        <v>0.061499999999999999</v>
      </c>
      <c r="H2221" s="127">
        <v>0.060199999999999997</v>
      </c>
      <c r="I2221" s="40">
        <v>0.059299999999999999</v>
      </c>
      <c r="J2221" s="40">
        <v>0.057700000000000001</v>
      </c>
      <c r="K2221" s="40">
        <v>0.052200000000000003</v>
      </c>
      <c r="L2221" s="40">
        <v>0.053900000000000003</v>
      </c>
      <c r="M2221" s="40">
        <v>0.055300000000000002</v>
      </c>
      <c r="N2221" s="127">
        <v>0.058400000000000001</v>
      </c>
      <c r="O2221" s="40">
        <v>0.058000000000000003</v>
      </c>
      <c r="P2221" s="40">
        <v>0.059400000000000001</v>
      </c>
      <c r="Q2221" s="40">
        <v>0.062</v>
      </c>
      <c r="R2221" s="40">
        <v>0.058700000000000002</v>
      </c>
      <c r="S2221" s="40">
        <v>0.055399999999999998</v>
      </c>
      <c r="T2221" s="40">
        <v>0.058999999999999997</v>
      </c>
      <c r="U2221" s="40">
        <v>0.055300000000000002</v>
      </c>
      <c r="V2221" s="127">
        <v>0.055300000000000002</v>
      </c>
      <c r="W2221" s="40">
        <v>0.055300000000000002</v>
      </c>
      <c r="X2221" s="40">
        <v>0.056399999999999999</v>
      </c>
      <c r="Y2221" s="40">
        <v>0.060699999999999997</v>
      </c>
      <c r="Z2221" s="40">
        <v>0.059900000000000002</v>
      </c>
      <c r="AA2221" s="40">
        <v>0.061600000000000002</v>
      </c>
      <c r="AB2221" s="40">
        <v>0.062300000000000001</v>
      </c>
      <c r="AC2221" s="59">
        <f t="shared" si="1683"/>
        <v>1.3983000000000001</v>
      </c>
      <c r="AD2221" s="16"/>
      <c r="AE2221" s="16"/>
      <c r="AF2221" s="16"/>
      <c r="AG2221" s="16"/>
      <c r="AH2221" s="16"/>
      <c r="AI2221" s="16"/>
      <c r="AJ2221" s="16"/>
      <c r="AK2221" s="16"/>
      <c r="AL2221" s="16"/>
      <c r="AM2221" s="16"/>
      <c r="AN2221" s="16"/>
      <c r="AO2221" s="16"/>
    </row>
    <row r="2222" s="1" customFormat="1" ht="12.75" customHeight="1">
      <c r="A2222" s="862"/>
      <c r="B2222" s="109"/>
      <c r="C2222" s="39" t="s">
        <v>18</v>
      </c>
      <c r="D2222" s="39" t="s">
        <v>68</v>
      </c>
      <c r="E2222" s="179">
        <f t="shared" ref="E2222:AB2222" si="1684">SQRT(E2220*E2220+E2221*E2221)*1000/(1.732*E2206)</f>
        <v>7.9154854972078121</v>
      </c>
      <c r="F2222" s="179">
        <f t="shared" si="1684"/>
        <v>9.0899123543335421</v>
      </c>
      <c r="G2222" s="179">
        <f t="shared" si="1684"/>
        <v>8.3477874323186185</v>
      </c>
      <c r="H2222" s="180">
        <f t="shared" si="1684"/>
        <v>7.9438611142960882</v>
      </c>
      <c r="I2222" s="179">
        <f t="shared" si="1684"/>
        <v>8.8874408146578467</v>
      </c>
      <c r="J2222" s="179">
        <f t="shared" si="1684"/>
        <v>9.3008779027640482</v>
      </c>
      <c r="K2222" s="179">
        <f t="shared" si="1684"/>
        <v>9.5694346967311237</v>
      </c>
      <c r="L2222" s="179">
        <f t="shared" si="1684"/>
        <v>11.06599654981534</v>
      </c>
      <c r="M2222" s="179">
        <f t="shared" si="1684"/>
        <v>12.233384448160624</v>
      </c>
      <c r="N2222" s="180">
        <f t="shared" si="1684"/>
        <v>13.207261845518659</v>
      </c>
      <c r="O2222" s="179">
        <f t="shared" si="1684"/>
        <v>12.998144027724557</v>
      </c>
      <c r="P2222" s="179">
        <f t="shared" si="1684"/>
        <v>12.371829569408412</v>
      </c>
      <c r="Q2222" s="179">
        <f t="shared" si="1684"/>
        <v>11.761434104221006</v>
      </c>
      <c r="R2222" s="179">
        <f t="shared" si="1684"/>
        <v>10.584582497732415</v>
      </c>
      <c r="S2222" s="179">
        <f t="shared" si="1684"/>
        <v>9.8401851756460577</v>
      </c>
      <c r="T2222" s="179">
        <f t="shared" si="1684"/>
        <v>11.207555294214705</v>
      </c>
      <c r="U2222" s="179">
        <f t="shared" si="1684"/>
        <v>11.065872331211297</v>
      </c>
      <c r="V2222" s="180">
        <f t="shared" si="1684"/>
        <v>10.621002144689397</v>
      </c>
      <c r="W2222" s="179">
        <f t="shared" si="1684"/>
        <v>10.328015570315639</v>
      </c>
      <c r="X2222" s="179">
        <f t="shared" si="1684"/>
        <v>8.8577239835074177</v>
      </c>
      <c r="Y2222" s="179">
        <f t="shared" si="1684"/>
        <v>9.861722818568861</v>
      </c>
      <c r="Z2222" s="179">
        <f t="shared" si="1684"/>
        <v>9.1686681148340998</v>
      </c>
      <c r="AA2222" s="179">
        <f t="shared" si="1684"/>
        <v>8.6396586305976601</v>
      </c>
      <c r="AB2222" s="179">
        <f t="shared" si="1684"/>
        <v>8.0502889659974617</v>
      </c>
      <c r="AC2222" s="287"/>
      <c r="AD2222" s="16"/>
      <c r="AE2222" s="16"/>
      <c r="AF2222" s="16"/>
      <c r="AG2222" s="16"/>
      <c r="AH2222" s="16"/>
      <c r="AI2222" s="16"/>
      <c r="AJ2222" s="16"/>
      <c r="AK2222" s="16"/>
      <c r="AL2222" s="16"/>
      <c r="AM2222" s="16"/>
      <c r="AN2222" s="16"/>
      <c r="AO2222" s="16"/>
    </row>
    <row r="2223" s="1" customFormat="1" ht="12.75" customHeight="1">
      <c r="A2223" s="867"/>
      <c r="B2223" s="114"/>
      <c r="C2223" s="51" t="s">
        <v>20</v>
      </c>
      <c r="D2223" s="51"/>
      <c r="E2223" s="52">
        <f t="shared" ref="E2223:AC2223" si="1685">E2221/E2220</f>
        <v>0.42983751846381096</v>
      </c>
      <c r="F2223" s="52">
        <f t="shared" si="1685"/>
        <v>0.39505389980976535</v>
      </c>
      <c r="G2223" s="52">
        <f t="shared" si="1685"/>
        <v>0.43037088873337997</v>
      </c>
      <c r="H2223" s="100">
        <f t="shared" si="1685"/>
        <v>0.44658753709198812</v>
      </c>
      <c r="I2223" s="52">
        <f t="shared" si="1685"/>
        <v>0.38758169934640524</v>
      </c>
      <c r="J2223" s="52">
        <f t="shared" si="1685"/>
        <v>0.36289308176100626</v>
      </c>
      <c r="K2223" s="52">
        <f t="shared" si="1685"/>
        <v>0.31674757281553401</v>
      </c>
      <c r="L2223" s="52">
        <f t="shared" si="1685"/>
        <v>0.27970939283860924</v>
      </c>
      <c r="M2223" s="52">
        <f t="shared" si="1685"/>
        <v>0.25792910447761191</v>
      </c>
      <c r="N2223" s="100">
        <f t="shared" si="1685"/>
        <v>0.25194132873166525</v>
      </c>
      <c r="O2223" s="52">
        <f t="shared" si="1685"/>
        <v>0.25516937967443909</v>
      </c>
      <c r="P2223" s="52">
        <f t="shared" si="1685"/>
        <v>0.27260211106011933</v>
      </c>
      <c r="Q2223" s="52">
        <f t="shared" si="1685"/>
        <v>0.30067895247332688</v>
      </c>
      <c r="R2223" s="52">
        <f t="shared" si="1685"/>
        <v>0.31919521479064711</v>
      </c>
      <c r="S2223" s="52">
        <f t="shared" si="1685"/>
        <v>0.3245459871118922</v>
      </c>
      <c r="T2223" s="52">
        <f t="shared" si="1685"/>
        <v>0.30179028132992325</v>
      </c>
      <c r="U2223" s="52">
        <f t="shared" si="1685"/>
        <v>0.28727272727272729</v>
      </c>
      <c r="V2223" s="100">
        <f t="shared" si="1685"/>
        <v>0.30005425935973956</v>
      </c>
      <c r="W2223" s="52">
        <f t="shared" si="1685"/>
        <v>0.30807799442896938</v>
      </c>
      <c r="X2223" s="52">
        <f t="shared" si="1685"/>
        <v>0.37056504599211565</v>
      </c>
      <c r="Y2223" s="52">
        <f t="shared" si="1685"/>
        <v>0.35434909515469931</v>
      </c>
      <c r="Z2223" s="52">
        <f t="shared" si="1685"/>
        <v>0.3779179810725552</v>
      </c>
      <c r="AA2223" s="52">
        <f t="shared" si="1685"/>
        <v>0.414535666218035</v>
      </c>
      <c r="AB2223" s="52">
        <f t="shared" si="1685"/>
        <v>0.45342066957787486</v>
      </c>
      <c r="AC2223" s="101">
        <f t="shared" si="1685"/>
        <v>0.33195641336087167</v>
      </c>
      <c r="AD2223" s="16"/>
      <c r="AE2223" s="16"/>
      <c r="AF2223" s="16"/>
      <c r="AG2223" s="16"/>
      <c r="AH2223" s="16"/>
      <c r="AI2223" s="16"/>
      <c r="AJ2223" s="16"/>
      <c r="AK2223" s="16"/>
      <c r="AL2223" s="16"/>
      <c r="AM2223" s="16"/>
      <c r="AN2223" s="16"/>
      <c r="AO2223" s="16"/>
    </row>
    <row r="2224" s="1" customFormat="1" ht="12.75" customHeight="1">
      <c r="A2224" s="882" t="s">
        <v>56</v>
      </c>
      <c r="B2224" s="121" t="s">
        <v>817</v>
      </c>
      <c r="C2224" s="57" t="s">
        <v>15</v>
      </c>
      <c r="D2224" s="57" t="s">
        <v>16</v>
      </c>
      <c r="E2224" s="107">
        <v>0.61280000000000001</v>
      </c>
      <c r="F2224" s="107">
        <v>0.61880000000000002</v>
      </c>
      <c r="G2224" s="107">
        <v>0.62439999999999996</v>
      </c>
      <c r="H2224" s="108">
        <v>0.627</v>
      </c>
      <c r="I2224" s="107">
        <v>0.62680000000000002</v>
      </c>
      <c r="J2224" s="107">
        <v>0.66080000000000005</v>
      </c>
      <c r="K2224" s="107">
        <v>0.70020000000000004</v>
      </c>
      <c r="L2224" s="107">
        <v>0.72740000000000005</v>
      </c>
      <c r="M2224" s="107">
        <v>0.74080000000000001</v>
      </c>
      <c r="N2224" s="108">
        <v>0.7228</v>
      </c>
      <c r="O2224" s="107">
        <v>0.72499999999999998</v>
      </c>
      <c r="P2224" s="107">
        <v>0.6734</v>
      </c>
      <c r="Q2224" s="107">
        <v>0.69620000000000004</v>
      </c>
      <c r="R2224" s="107">
        <v>0.70020000000000004</v>
      </c>
      <c r="S2224" s="107">
        <v>0.71719999999999995</v>
      </c>
      <c r="T2224" s="107">
        <v>0.71840000000000004</v>
      </c>
      <c r="U2224" s="107">
        <v>0.72840000000000005</v>
      </c>
      <c r="V2224" s="108">
        <v>0.7268</v>
      </c>
      <c r="W2224" s="107">
        <v>0.70860000000000001</v>
      </c>
      <c r="X2224" s="107">
        <v>0.70379999999999998</v>
      </c>
      <c r="Y2224" s="107">
        <v>0.66979999999999995</v>
      </c>
      <c r="Z2224" s="107">
        <v>0.64659999999999995</v>
      </c>
      <c r="AA2224" s="107">
        <v>0.62239999999999995</v>
      </c>
      <c r="AB2224" s="107">
        <v>0.59219999999999995</v>
      </c>
      <c r="AC2224" s="59">
        <f t="shared" ref="AC2224:AC2225" si="1686">SUM(E2224:AB2224)</f>
        <v>16.290800000000001</v>
      </c>
      <c r="AD2224" s="16">
        <f t="shared" si="1672"/>
        <v>0.74080000000000001</v>
      </c>
      <c r="AE2224" s="16">
        <f t="shared" si="1676"/>
        <v>0.59219999999999995</v>
      </c>
      <c r="AF2224" s="16"/>
      <c r="AG2224" s="16"/>
      <c r="AH2224" s="16"/>
      <c r="AI2224" s="16"/>
      <c r="AJ2224" s="16"/>
      <c r="AK2224" s="16"/>
      <c r="AL2224" s="16"/>
      <c r="AM2224" s="16"/>
      <c r="AN2224" s="16"/>
      <c r="AO2224" s="16"/>
    </row>
    <row r="2225" s="1" customFormat="1" ht="12.75" customHeight="1">
      <c r="A2225" s="865"/>
      <c r="B2225" s="109"/>
      <c r="C2225" s="39" t="s">
        <v>17</v>
      </c>
      <c r="D2225" s="39" t="s">
        <v>16</v>
      </c>
      <c r="E2225" s="110">
        <v>0.10539999999999999</v>
      </c>
      <c r="F2225" s="110">
        <v>0.1074</v>
      </c>
      <c r="G2225" s="110">
        <v>0.1072</v>
      </c>
      <c r="H2225" s="111">
        <v>0.1072</v>
      </c>
      <c r="I2225" s="110">
        <v>0.1036</v>
      </c>
      <c r="J2225" s="110">
        <v>0.1046</v>
      </c>
      <c r="K2225" s="110">
        <v>0.10580000000000001</v>
      </c>
      <c r="L2225" s="110">
        <v>0.107</v>
      </c>
      <c r="M2225" s="110">
        <v>0.1082</v>
      </c>
      <c r="N2225" s="111">
        <v>0.1072</v>
      </c>
      <c r="O2225" s="110">
        <v>0.108</v>
      </c>
      <c r="P2225" s="110">
        <v>0.10199999999999999</v>
      </c>
      <c r="Q2225" s="110">
        <v>0.10440000000000001</v>
      </c>
      <c r="R2225" s="110">
        <v>0.1048</v>
      </c>
      <c r="S2225" s="110">
        <v>0.1076</v>
      </c>
      <c r="T2225" s="110">
        <v>0.1096</v>
      </c>
      <c r="U2225" s="110">
        <v>0.11459999999999999</v>
      </c>
      <c r="V2225" s="111">
        <v>0.1148</v>
      </c>
      <c r="W2225" s="110">
        <v>0.11260000000000001</v>
      </c>
      <c r="X2225" s="110">
        <v>0.11459999999999999</v>
      </c>
      <c r="Y2225" s="110">
        <v>0.1108</v>
      </c>
      <c r="Z2225" s="110">
        <v>0.1074</v>
      </c>
      <c r="AA2225" s="110">
        <v>0.1066</v>
      </c>
      <c r="AB2225" s="110">
        <v>0.1056</v>
      </c>
      <c r="AC2225" s="59">
        <f t="shared" si="1686"/>
        <v>2.5869999999999997</v>
      </c>
      <c r="AD2225" s="16"/>
      <c r="AE2225" s="16"/>
      <c r="AF2225" s="16"/>
      <c r="AG2225" s="16"/>
      <c r="AH2225" s="16"/>
      <c r="AI2225" s="16"/>
      <c r="AJ2225" s="16"/>
      <c r="AK2225" s="16"/>
      <c r="AL2225" s="16"/>
      <c r="AM2225" s="16"/>
      <c r="AN2225" s="16"/>
      <c r="AO2225" s="16"/>
    </row>
    <row r="2226" s="1" customFormat="1" ht="12.75" customHeight="1">
      <c r="A2226" s="865"/>
      <c r="B2226" s="109"/>
      <c r="C2226" s="39" t="s">
        <v>18</v>
      </c>
      <c r="D2226" s="39" t="s">
        <v>68</v>
      </c>
      <c r="E2226" s="179">
        <f t="shared" ref="E2226:AB2226" si="1687">SQRT(E2224*E2224+E2225*E2225)*1000/(1.732*E2207)</f>
        <v>33.551952788581843</v>
      </c>
      <c r="F2226" s="179">
        <f t="shared" si="1687"/>
        <v>33.82612936285436</v>
      </c>
      <c r="G2226" s="179">
        <f t="shared" si="1687"/>
        <v>34.153371277627393</v>
      </c>
      <c r="H2226" s="180">
        <f t="shared" si="1687"/>
        <v>34.387845820598983</v>
      </c>
      <c r="I2226" s="179">
        <f t="shared" si="1687"/>
        <v>34.604122121124853</v>
      </c>
      <c r="J2226" s="179">
        <f t="shared" si="1687"/>
        <v>37.034950012965751</v>
      </c>
      <c r="K2226" s="179">
        <f t="shared" si="1687"/>
        <v>39.465394029784726</v>
      </c>
      <c r="L2226" s="179">
        <f t="shared" si="1687"/>
        <v>40.935039827590423</v>
      </c>
      <c r="M2226" s="179">
        <f t="shared" si="1687"/>
        <v>41.682909297639391</v>
      </c>
      <c r="N2226" s="180">
        <f t="shared" si="1687"/>
        <v>40.604988825987483</v>
      </c>
      <c r="O2226" s="179">
        <f t="shared" si="1687"/>
        <v>40.850403058657378</v>
      </c>
      <c r="P2226" s="179">
        <f t="shared" si="1687"/>
        <v>37.522323377149895</v>
      </c>
      <c r="Q2226" s="179">
        <f t="shared" si="1687"/>
        <v>38.710229450015355</v>
      </c>
      <c r="R2226" s="179">
        <f t="shared" si="1687"/>
        <v>39.042559309742479</v>
      </c>
      <c r="S2226" s="179">
        <f t="shared" si="1687"/>
        <v>39.954395536194234</v>
      </c>
      <c r="T2226" s="179">
        <f t="shared" si="1687"/>
        <v>40.112794425925841</v>
      </c>
      <c r="U2226" s="179">
        <f t="shared" si="1687"/>
        <v>41.014206027591349</v>
      </c>
      <c r="V2226" s="180">
        <f t="shared" si="1687"/>
        <v>40.928027100595777</v>
      </c>
      <c r="W2226" s="179">
        <f t="shared" si="1687"/>
        <v>39.717690706838141</v>
      </c>
      <c r="X2226" s="179">
        <f t="shared" si="1687"/>
        <v>39.172476536080502</v>
      </c>
      <c r="Y2226" s="179">
        <f t="shared" si="1687"/>
        <v>37.048778278742368</v>
      </c>
      <c r="Z2226" s="179">
        <f t="shared" si="1687"/>
        <v>35.63469450834382</v>
      </c>
      <c r="AA2226" s="179">
        <f t="shared" si="1687"/>
        <v>34.105327448346593</v>
      </c>
      <c r="AB2226" s="179">
        <f t="shared" si="1687"/>
        <v>32.247941645509449</v>
      </c>
      <c r="AC2226" s="42"/>
      <c r="AD2226" s="215">
        <f t="shared" si="1672"/>
        <v>41.682909297639391</v>
      </c>
      <c r="AE2226" s="16"/>
      <c r="AF2226" s="16"/>
      <c r="AG2226" s="16"/>
      <c r="AH2226" s="16"/>
      <c r="AI2226" s="16"/>
      <c r="AJ2226" s="16"/>
      <c r="AK2226" s="16"/>
      <c r="AL2226" s="16"/>
      <c r="AM2226" s="16"/>
      <c r="AN2226" s="16"/>
      <c r="AO2226" s="16"/>
    </row>
    <row r="2227" s="1" customFormat="1" ht="12.75" customHeight="1">
      <c r="A2227" s="866"/>
      <c r="B2227" s="181"/>
      <c r="C2227" s="115" t="s">
        <v>20</v>
      </c>
      <c r="D2227" s="115"/>
      <c r="E2227" s="116">
        <f t="shared" ref="E2227:AC2227" si="1688">E2225/E2224</f>
        <v>0.17199738903394254</v>
      </c>
      <c r="F2227" s="116">
        <f t="shared" si="1688"/>
        <v>0.17356173238526179</v>
      </c>
      <c r="G2227" s="116">
        <f t="shared" si="1688"/>
        <v>0.17168481742472777</v>
      </c>
      <c r="H2227" s="117">
        <f t="shared" si="1688"/>
        <v>0.17097288676236044</v>
      </c>
      <c r="I2227" s="116">
        <f t="shared" si="1688"/>
        <v>0.16528398213146139</v>
      </c>
      <c r="J2227" s="116">
        <f t="shared" si="1688"/>
        <v>0.15829297820823243</v>
      </c>
      <c r="K2227" s="116">
        <f t="shared" si="1688"/>
        <v>0.15109968580405597</v>
      </c>
      <c r="L2227" s="116">
        <f t="shared" si="1688"/>
        <v>0.14709925762991474</v>
      </c>
      <c r="M2227" s="116">
        <f t="shared" si="1688"/>
        <v>0.14605831533477323</v>
      </c>
      <c r="N2227" s="117">
        <f t="shared" si="1688"/>
        <v>0.14831211953514112</v>
      </c>
      <c r="O2227" s="116">
        <f t="shared" si="1688"/>
        <v>0.14896551724137932</v>
      </c>
      <c r="P2227" s="116">
        <f t="shared" si="1688"/>
        <v>0.15147015147015147</v>
      </c>
      <c r="Q2227" s="116">
        <f t="shared" si="1688"/>
        <v>0.14995690893421432</v>
      </c>
      <c r="R2227" s="116">
        <f t="shared" si="1688"/>
        <v>0.14967152242216508</v>
      </c>
      <c r="S2227" s="116">
        <f t="shared" si="1688"/>
        <v>0.15002788622420526</v>
      </c>
      <c r="T2227" s="116">
        <f t="shared" si="1688"/>
        <v>0.15256124721603562</v>
      </c>
      <c r="U2227" s="116">
        <f t="shared" si="1688"/>
        <v>0.15733113673805599</v>
      </c>
      <c r="V2227" s="117">
        <f t="shared" si="1688"/>
        <v>0.15795266923500276</v>
      </c>
      <c r="W2227" s="116">
        <f t="shared" si="1688"/>
        <v>0.1589048828676263</v>
      </c>
      <c r="X2227" s="116">
        <f t="shared" si="1688"/>
        <v>0.1628303495311168</v>
      </c>
      <c r="Y2227" s="116">
        <f t="shared" si="1688"/>
        <v>0.16542251418333831</v>
      </c>
      <c r="Z2227" s="116">
        <f t="shared" si="1688"/>
        <v>0.16609959789669038</v>
      </c>
      <c r="AA2227" s="116">
        <f t="shared" si="1688"/>
        <v>0.17127249357326479</v>
      </c>
      <c r="AB2227" s="116">
        <f t="shared" si="1688"/>
        <v>0.17831813576494429</v>
      </c>
      <c r="AC2227" s="125">
        <f t="shared" si="1688"/>
        <v>0.15880128661575857</v>
      </c>
      <c r="AD2227" s="16"/>
      <c r="AE2227" s="16"/>
      <c r="AF2227" s="16"/>
      <c r="AG2227" s="16"/>
      <c r="AH2227" s="16"/>
      <c r="AI2227" s="16"/>
      <c r="AJ2227" s="16"/>
      <c r="AK2227" s="16"/>
      <c r="AL2227" s="16"/>
      <c r="AM2227" s="16"/>
      <c r="AN2227" s="16"/>
      <c r="AO2227" s="16"/>
    </row>
    <row r="2228" s="1" customFormat="1" ht="12.75" customHeight="1">
      <c r="A2228" s="864" t="s">
        <v>41</v>
      </c>
      <c r="B2228" s="106" t="s">
        <v>818</v>
      </c>
      <c r="C2228" s="33" t="s">
        <v>15</v>
      </c>
      <c r="D2228" s="33" t="s">
        <v>16</v>
      </c>
      <c r="E2228" s="34">
        <v>0.89600000000000002</v>
      </c>
      <c r="F2228" s="34">
        <v>0.90439999999999998</v>
      </c>
      <c r="G2228" s="34">
        <v>0.89200000000000002</v>
      </c>
      <c r="H2228" s="126">
        <v>0.88539999999999996</v>
      </c>
      <c r="I2228" s="34">
        <v>0.91359999999999997</v>
      </c>
      <c r="J2228" s="34">
        <v>1.0036</v>
      </c>
      <c r="K2228" s="34">
        <v>1.0366</v>
      </c>
      <c r="L2228" s="34">
        <v>1.1404000000000001</v>
      </c>
      <c r="M2228" s="34">
        <v>1.1536</v>
      </c>
      <c r="N2228" s="126">
        <v>1.0882000000000001</v>
      </c>
      <c r="O2228" s="34">
        <v>1.0938000000000001</v>
      </c>
      <c r="P2228" s="34">
        <v>1.0238</v>
      </c>
      <c r="Q2228" s="34">
        <v>1.0296000000000001</v>
      </c>
      <c r="R2228" s="34">
        <v>1.0558000000000001</v>
      </c>
      <c r="S2228" s="34">
        <v>1.0755999999999999</v>
      </c>
      <c r="T2228" s="34">
        <v>1.0835999999999999</v>
      </c>
      <c r="U2228" s="34">
        <v>1.095</v>
      </c>
      <c r="V2228" s="126">
        <v>1.0704</v>
      </c>
      <c r="W2228" s="34">
        <v>1.0871999999999999</v>
      </c>
      <c r="X2228" s="34">
        <v>1.0620000000000001</v>
      </c>
      <c r="Y2228" s="34">
        <v>1.0129999999999999</v>
      </c>
      <c r="Z2228" s="34">
        <v>0.97599999999999998</v>
      </c>
      <c r="AA2228" s="34">
        <v>0.93420000000000003</v>
      </c>
      <c r="AB2228" s="34">
        <v>0.8962</v>
      </c>
      <c r="AC2228" s="36">
        <f t="shared" ref="AC2228:AC2229" si="1689">SUM(E2228:AB2228)</f>
        <v>24.409999999999993</v>
      </c>
      <c r="AD2228" s="16">
        <f t="shared" si="1672"/>
        <v>1.1536</v>
      </c>
      <c r="AE2228" s="16">
        <f t="shared" si="1676"/>
        <v>0.88539999999999996</v>
      </c>
      <c r="AF2228" s="16"/>
      <c r="AG2228" s="16"/>
      <c r="AH2228" s="16"/>
      <c r="AI2228" s="16"/>
      <c r="AJ2228" s="16"/>
      <c r="AK2228" s="16"/>
      <c r="AL2228" s="16"/>
      <c r="AM2228" s="16"/>
      <c r="AN2228" s="16"/>
      <c r="AO2228" s="16"/>
    </row>
    <row r="2229" s="1" customFormat="1" ht="12.75" customHeight="1">
      <c r="A2229" s="865"/>
      <c r="B2229" s="109"/>
      <c r="C2229" s="39" t="s">
        <v>17</v>
      </c>
      <c r="D2229" s="39" t="s">
        <v>16</v>
      </c>
      <c r="E2229" s="40">
        <v>0.1734</v>
      </c>
      <c r="F2229" s="40">
        <v>0.17119999999999999</v>
      </c>
      <c r="G2229" s="40">
        <v>0.1694</v>
      </c>
      <c r="H2229" s="127">
        <v>0.16800000000000001</v>
      </c>
      <c r="I2229" s="40">
        <v>0.16719999999999999</v>
      </c>
      <c r="J2229" s="40">
        <v>0.17399999999999999</v>
      </c>
      <c r="K2229" s="40">
        <v>0.17799999999999999</v>
      </c>
      <c r="L2229" s="40">
        <v>0.19</v>
      </c>
      <c r="M2229" s="40">
        <v>0.186</v>
      </c>
      <c r="N2229" s="127">
        <v>0.18459999999999999</v>
      </c>
      <c r="O2229" s="40">
        <v>0.18060000000000001</v>
      </c>
      <c r="P2229" s="40">
        <v>0.1804</v>
      </c>
      <c r="Q2229" s="40">
        <v>0.185</v>
      </c>
      <c r="R2229" s="40">
        <v>0.186</v>
      </c>
      <c r="S2229" s="40">
        <v>0.19139999999999999</v>
      </c>
      <c r="T2229" s="40">
        <v>0.19439999999999999</v>
      </c>
      <c r="U2229" s="40">
        <v>0.1988</v>
      </c>
      <c r="V2229" s="127">
        <v>0.19139999999999999</v>
      </c>
      <c r="W2229" s="40">
        <v>0.1968</v>
      </c>
      <c r="X2229" s="40">
        <v>0.20039999999999999</v>
      </c>
      <c r="Y2229" s="40">
        <v>0.1958</v>
      </c>
      <c r="Z2229" s="40">
        <v>0.18920000000000001</v>
      </c>
      <c r="AA2229" s="40">
        <v>0.1792</v>
      </c>
      <c r="AB2229" s="40">
        <v>0.18099999999999999</v>
      </c>
      <c r="AC2229" s="59">
        <f t="shared" si="1689"/>
        <v>4.4121999999999995</v>
      </c>
      <c r="AD2229" s="16"/>
      <c r="AE2229" s="16"/>
      <c r="AF2229" s="16"/>
      <c r="AG2229" s="16"/>
      <c r="AH2229" s="16"/>
      <c r="AI2229" s="16"/>
      <c r="AJ2229" s="16"/>
      <c r="AK2229" s="16"/>
      <c r="AL2229" s="16"/>
      <c r="AM2229" s="16"/>
      <c r="AN2229" s="16"/>
      <c r="AO2229" s="16"/>
    </row>
    <row r="2230" s="1" customFormat="1" ht="12.75" customHeight="1">
      <c r="A2230" s="865"/>
      <c r="B2230" s="109"/>
      <c r="C2230" s="39" t="s">
        <v>18</v>
      </c>
      <c r="D2230" s="39" t="s">
        <v>68</v>
      </c>
      <c r="E2230" s="179">
        <f t="shared" ref="E2230:AB2230" si="1690">SQRT(E2228*E2228+E2229*E2229)*1000/(1.732*E2207)</f>
        <v>49.244812393073758</v>
      </c>
      <c r="F2230" s="179">
        <f t="shared" si="1690"/>
        <v>49.575008500253297</v>
      </c>
      <c r="G2230" s="179">
        <f t="shared" si="1690"/>
        <v>48.94644902930407</v>
      </c>
      <c r="H2230" s="180">
        <f t="shared" si="1690"/>
        <v>48.719282747422476</v>
      </c>
      <c r="I2230" s="179">
        <f t="shared" si="1690"/>
        <v>50.589011606311857</v>
      </c>
      <c r="J2230" s="179">
        <f t="shared" si="1690"/>
        <v>56.384473983217298</v>
      </c>
      <c r="K2230" s="179">
        <f t="shared" si="1690"/>
        <v>58.615682099146646</v>
      </c>
      <c r="L2230" s="179">
        <f t="shared" si="1690"/>
        <v>64.368896608123592</v>
      </c>
      <c r="M2230" s="179">
        <f t="shared" si="1690"/>
        <v>65.058126741659635</v>
      </c>
      <c r="N2230" s="180">
        <f t="shared" si="1690"/>
        <v>61.334651390328752</v>
      </c>
      <c r="O2230" s="179">
        <f t="shared" si="1690"/>
        <v>61.783275296092448</v>
      </c>
      <c r="P2230" s="179">
        <f t="shared" si="1690"/>
        <v>57.27242263473002</v>
      </c>
      <c r="Q2230" s="179">
        <f t="shared" si="1690"/>
        <v>57.521637790602114</v>
      </c>
      <c r="R2230" s="179">
        <f t="shared" si="1690"/>
        <v>59.118573235896456</v>
      </c>
      <c r="S2230" s="179">
        <f t="shared" si="1690"/>
        <v>60.188155382883778</v>
      </c>
      <c r="T2230" s="179">
        <f t="shared" si="1690"/>
        <v>60.767057913345994</v>
      </c>
      <c r="U2230" s="179">
        <f t="shared" si="1690"/>
        <v>61.902886680751834</v>
      </c>
      <c r="V2230" s="180">
        <f t="shared" si="1690"/>
        <v>60.483254265538854</v>
      </c>
      <c r="W2230" s="179">
        <f t="shared" si="1690"/>
        <v>61.161527848763377</v>
      </c>
      <c r="X2230" s="179">
        <f t="shared" si="1690"/>
        <v>59.370619642858408</v>
      </c>
      <c r="Y2230" s="179">
        <f t="shared" si="1690"/>
        <v>56.304179640718978</v>
      </c>
      <c r="Z2230" s="179">
        <f t="shared" si="1690"/>
        <v>54.049036650738316</v>
      </c>
      <c r="AA2230" s="179">
        <f t="shared" si="1690"/>
        <v>51.37606845108499</v>
      </c>
      <c r="AB2230" s="179">
        <f t="shared" si="1690"/>
        <v>49.014294903534349</v>
      </c>
      <c r="AC2230" s="42"/>
      <c r="AD2230" s="215">
        <f t="shared" si="1672"/>
        <v>65.058126741659635</v>
      </c>
      <c r="AE2230" s="16"/>
      <c r="AF2230" s="16"/>
      <c r="AG2230" s="16"/>
      <c r="AH2230" s="16"/>
      <c r="AI2230" s="16"/>
      <c r="AJ2230" s="16"/>
      <c r="AK2230" s="16"/>
      <c r="AL2230" s="16"/>
      <c r="AM2230" s="16"/>
      <c r="AN2230" s="16"/>
      <c r="AO2230" s="16"/>
    </row>
    <row r="2231" s="1" customFormat="1" ht="12.75" customHeight="1">
      <c r="A2231" s="866"/>
      <c r="B2231" s="114"/>
      <c r="C2231" s="115" t="s">
        <v>20</v>
      </c>
      <c r="D2231" s="115"/>
      <c r="E2231" s="116">
        <f t="shared" ref="E2231:AC2231" si="1691">E2229/E2228</f>
        <v>0.19352678571428572</v>
      </c>
      <c r="F2231" s="116">
        <f t="shared" si="1691"/>
        <v>0.18929677134011499</v>
      </c>
      <c r="G2231" s="116">
        <f t="shared" si="1691"/>
        <v>0.18991031390134527</v>
      </c>
      <c r="H2231" s="117">
        <f t="shared" si="1691"/>
        <v>0.18974474813643552</v>
      </c>
      <c r="I2231" s="116">
        <f t="shared" si="1691"/>
        <v>0.18301225919439579</v>
      </c>
      <c r="J2231" s="116">
        <f t="shared" si="1691"/>
        <v>0.17337584695097646</v>
      </c>
      <c r="K2231" s="116">
        <f t="shared" si="1691"/>
        <v>0.1717152228439128</v>
      </c>
      <c r="L2231" s="116">
        <f t="shared" si="1691"/>
        <v>0.16660820764643983</v>
      </c>
      <c r="M2231" s="116">
        <f t="shared" si="1691"/>
        <v>0.16123439667128989</v>
      </c>
      <c r="N2231" s="117">
        <f t="shared" si="1691"/>
        <v>0.16963793420327145</v>
      </c>
      <c r="O2231" s="116">
        <f t="shared" si="1691"/>
        <v>0.16511245200219418</v>
      </c>
      <c r="P2231" s="116">
        <f t="shared" si="1691"/>
        <v>0.17620629029107246</v>
      </c>
      <c r="Q2231" s="116">
        <f t="shared" si="1691"/>
        <v>0.17968142968142967</v>
      </c>
      <c r="R2231" s="116">
        <f t="shared" si="1691"/>
        <v>0.17616972911536274</v>
      </c>
      <c r="S2231" s="116">
        <f t="shared" si="1691"/>
        <v>0.17794719226478245</v>
      </c>
      <c r="T2231" s="116">
        <f t="shared" si="1691"/>
        <v>0.17940199335548174</v>
      </c>
      <c r="U2231" s="116">
        <f t="shared" si="1691"/>
        <v>0.18155251141552511</v>
      </c>
      <c r="V2231" s="117">
        <f t="shared" si="1691"/>
        <v>0.1788116591928251</v>
      </c>
      <c r="W2231" s="116">
        <f t="shared" si="1691"/>
        <v>0.18101545253863136</v>
      </c>
      <c r="X2231" s="116">
        <f t="shared" si="1691"/>
        <v>0.18870056497175139</v>
      </c>
      <c r="Y2231" s="116">
        <f t="shared" si="1691"/>
        <v>0.19328726554787762</v>
      </c>
      <c r="Z2231" s="116">
        <f t="shared" si="1691"/>
        <v>0.19385245901639345</v>
      </c>
      <c r="AA2231" s="116">
        <f t="shared" si="1691"/>
        <v>0.19182187968315134</v>
      </c>
      <c r="AB2231" s="116">
        <f t="shared" si="1691"/>
        <v>0.20196384735550099</v>
      </c>
      <c r="AC2231" s="125">
        <f t="shared" si="1691"/>
        <v>0.18075378943056128</v>
      </c>
      <c r="AD2231" s="16"/>
      <c r="AE2231" s="16"/>
      <c r="AF2231" s="16"/>
      <c r="AG2231" s="16"/>
      <c r="AH2231" s="16"/>
      <c r="AI2231" s="16"/>
      <c r="AJ2231" s="16"/>
      <c r="AK2231" s="16"/>
      <c r="AL2231" s="16"/>
      <c r="AM2231" s="16"/>
      <c r="AN2231" s="16"/>
      <c r="AO2231" s="16"/>
    </row>
    <row r="2232" s="1" customFormat="1" ht="12.75" customHeight="1">
      <c r="A2232" s="864" t="s">
        <v>42</v>
      </c>
      <c r="B2232" s="121" t="s">
        <v>819</v>
      </c>
      <c r="C2232" s="33" t="s">
        <v>15</v>
      </c>
      <c r="D2232" s="33" t="s">
        <v>16</v>
      </c>
      <c r="E2232" s="122">
        <v>0.31409999999999999</v>
      </c>
      <c r="F2232" s="122">
        <v>0.31979999999999997</v>
      </c>
      <c r="G2232" s="122">
        <v>0.3231</v>
      </c>
      <c r="H2232" s="123">
        <v>0.32279999999999998</v>
      </c>
      <c r="I2232" s="122">
        <v>0.3342</v>
      </c>
      <c r="J2232" s="122">
        <v>0.33779999999999999</v>
      </c>
      <c r="K2232" s="122">
        <v>0.34470000000000001</v>
      </c>
      <c r="L2232" s="122">
        <v>0.36870000000000003</v>
      </c>
      <c r="M2232" s="122">
        <v>0.42180000000000001</v>
      </c>
      <c r="N2232" s="123">
        <v>0.44069999999999998</v>
      </c>
      <c r="O2232" s="122">
        <v>0.43140000000000001</v>
      </c>
      <c r="P2232" s="122">
        <v>0.44640000000000002</v>
      </c>
      <c r="Q2232" s="122">
        <v>0.4239</v>
      </c>
      <c r="R2232" s="122">
        <v>0.40860000000000002</v>
      </c>
      <c r="S2232" s="122">
        <v>0.40410000000000001</v>
      </c>
      <c r="T2232" s="122">
        <v>0.40920000000000001</v>
      </c>
      <c r="U2232" s="122">
        <v>0.43559999999999999</v>
      </c>
      <c r="V2232" s="123">
        <v>0.46229999999999999</v>
      </c>
      <c r="W2232" s="122">
        <v>0.43409999999999999</v>
      </c>
      <c r="X2232" s="122">
        <v>0.40920000000000001</v>
      </c>
      <c r="Y2232" s="122">
        <v>0.39000000000000001</v>
      </c>
      <c r="Z2232" s="122">
        <v>0.35399999999999998</v>
      </c>
      <c r="AA2232" s="122">
        <v>0.32879999999999998</v>
      </c>
      <c r="AB2232" s="122">
        <v>0.32040000000000002</v>
      </c>
      <c r="AC2232" s="36">
        <f t="shared" ref="AC2232:AC2233" si="1692">SUM(E2232:AB2232)</f>
        <v>9.1856999999999971</v>
      </c>
      <c r="AD2232" s="16">
        <f t="shared" si="1672"/>
        <v>0.46229999999999999</v>
      </c>
      <c r="AE2232" s="16">
        <f t="shared" si="1676"/>
        <v>0.31409999999999999</v>
      </c>
      <c r="AF2232" s="16"/>
      <c r="AG2232" s="16"/>
      <c r="AH2232" s="16"/>
      <c r="AI2232" s="16"/>
      <c r="AJ2232" s="16"/>
      <c r="AK2232" s="16"/>
      <c r="AL2232" s="16"/>
      <c r="AM2232" s="16"/>
      <c r="AN2232" s="16"/>
      <c r="AO2232" s="16"/>
    </row>
    <row r="2233" s="1" customFormat="1" ht="12.75" customHeight="1">
      <c r="A2233" s="865"/>
      <c r="B2233" s="109"/>
      <c r="C2233" s="39" t="s">
        <v>17</v>
      </c>
      <c r="D2233" s="39" t="s">
        <v>16</v>
      </c>
      <c r="E2233" s="110">
        <v>0.091200000000000003</v>
      </c>
      <c r="F2233" s="110">
        <v>0.092100000000000001</v>
      </c>
      <c r="G2233" s="110">
        <v>0.092999999999999999</v>
      </c>
      <c r="H2233" s="111">
        <v>0.089700000000000002</v>
      </c>
      <c r="I2233" s="110">
        <v>0.088800000000000004</v>
      </c>
      <c r="J2233" s="110">
        <v>0.083699999999999997</v>
      </c>
      <c r="K2233" s="110">
        <v>0.086099999999999996</v>
      </c>
      <c r="L2233" s="110">
        <v>0.086099999999999996</v>
      </c>
      <c r="M2233" s="110">
        <v>0.085500000000000007</v>
      </c>
      <c r="N2233" s="111">
        <v>0.085500000000000007</v>
      </c>
      <c r="O2233" s="110">
        <v>0.086400000000000005</v>
      </c>
      <c r="P2233" s="110">
        <v>0.090899999999999995</v>
      </c>
      <c r="Q2233" s="110">
        <v>0.089700000000000002</v>
      </c>
      <c r="R2233" s="110">
        <v>0.0906</v>
      </c>
      <c r="S2233" s="110">
        <v>0.096299999999999997</v>
      </c>
      <c r="T2233" s="110">
        <v>0.096000000000000002</v>
      </c>
      <c r="U2233" s="110">
        <v>0.10290000000000001</v>
      </c>
      <c r="V2233" s="111">
        <v>0.1053</v>
      </c>
      <c r="W2233" s="110">
        <v>0.095399999999999999</v>
      </c>
      <c r="X2233" s="110">
        <v>0.096600000000000005</v>
      </c>
      <c r="Y2233" s="110">
        <v>0.096600000000000005</v>
      </c>
      <c r="Z2233" s="110">
        <v>0.097199999999999995</v>
      </c>
      <c r="AA2233" s="110">
        <v>0.096600000000000005</v>
      </c>
      <c r="AB2233" s="110">
        <v>0.093299999999999994</v>
      </c>
      <c r="AC2233" s="59">
        <f t="shared" si="1692"/>
        <v>2.2155</v>
      </c>
      <c r="AD2233" s="16"/>
      <c r="AE2233" s="16"/>
      <c r="AF2233" s="16"/>
      <c r="AG2233" s="16"/>
      <c r="AH2233" s="16"/>
      <c r="AI2233" s="16"/>
      <c r="AJ2233" s="16"/>
      <c r="AK2233" s="16"/>
      <c r="AL2233" s="16"/>
      <c r="AM2233" s="16"/>
      <c r="AN2233" s="16"/>
      <c r="AO2233" s="16"/>
    </row>
    <row r="2234" s="1" customFormat="1" ht="12.75" customHeight="1">
      <c r="A2234" s="865"/>
      <c r="B2234" s="109"/>
      <c r="C2234" s="39" t="s">
        <v>18</v>
      </c>
      <c r="D2234" s="39" t="s">
        <v>68</v>
      </c>
      <c r="E2234" s="179">
        <f t="shared" ref="E2234:AB2234" si="1693">SQRT(E2232*E2232+E2233*E2233)*1000/(1.732*E2207)</f>
        <v>17.648671815697512</v>
      </c>
      <c r="F2234" s="179">
        <f t="shared" si="1693"/>
        <v>17.924122712198834</v>
      </c>
      <c r="G2234" s="179">
        <f t="shared" si="1693"/>
        <v>18.12523842197724</v>
      </c>
      <c r="H2234" s="180">
        <f t="shared" si="1693"/>
        <v>18.111989115235595</v>
      </c>
      <c r="I2234" s="179">
        <f t="shared" si="1693"/>
        <v>18.835041067921022</v>
      </c>
      <c r="J2234" s="179">
        <f t="shared" si="1693"/>
        <v>19.264862572143997</v>
      </c>
      <c r="K2234" s="179">
        <f t="shared" si="1693"/>
        <v>19.800488217484411</v>
      </c>
      <c r="L2234" s="179">
        <f t="shared" si="1693"/>
        <v>21.08029102484247</v>
      </c>
      <c r="M2234" s="179">
        <f t="shared" si="1693"/>
        <v>23.962037136160909</v>
      </c>
      <c r="N2234" s="180">
        <f t="shared" si="1693"/>
        <v>24.946113283561587</v>
      </c>
      <c r="O2234" s="179">
        <f t="shared" si="1693"/>
        <v>24.519546214155891</v>
      </c>
      <c r="P2234" s="179">
        <f t="shared" si="1693"/>
        <v>25.097896787891589</v>
      </c>
      <c r="Q2234" s="179">
        <f t="shared" si="1693"/>
        <v>23.825284597376701</v>
      </c>
      <c r="R2234" s="179">
        <f t="shared" si="1693"/>
        <v>23.079466414191838</v>
      </c>
      <c r="S2234" s="179">
        <f t="shared" si="1693"/>
        <v>22.886223106569414</v>
      </c>
      <c r="T2234" s="179">
        <f t="shared" si="1693"/>
        <v>23.200125058525732</v>
      </c>
      <c r="U2234" s="179">
        <f t="shared" si="1693"/>
        <v>24.896253866287108</v>
      </c>
      <c r="V2234" s="180">
        <f t="shared" si="1693"/>
        <v>26.373147758169669</v>
      </c>
      <c r="W2234" s="179">
        <f t="shared" si="1693"/>
        <v>24.603657907608611</v>
      </c>
      <c r="X2234" s="179">
        <f t="shared" si="1693"/>
        <v>23.097303648996437</v>
      </c>
      <c r="Y2234" s="179">
        <f t="shared" si="1693"/>
        <v>21.926063602079086</v>
      </c>
      <c r="Z2234" s="179">
        <f t="shared" si="1693"/>
        <v>19.95787457371009</v>
      </c>
      <c r="AA2234" s="179">
        <f t="shared" si="1693"/>
        <v>18.509057067048918</v>
      </c>
      <c r="AB2234" s="179">
        <f t="shared" si="1693"/>
        <v>17.889699644964089</v>
      </c>
      <c r="AC2234" s="42"/>
      <c r="AD2234" s="16"/>
      <c r="AE2234" s="16"/>
      <c r="AF2234" s="16"/>
      <c r="AG2234" s="16"/>
      <c r="AH2234" s="16"/>
      <c r="AI2234" s="16"/>
      <c r="AJ2234" s="16"/>
      <c r="AK2234" s="16"/>
      <c r="AL2234" s="16"/>
      <c r="AM2234" s="16"/>
      <c r="AN2234" s="16"/>
      <c r="AO2234" s="16"/>
    </row>
    <row r="2235" s="1" customFormat="1" ht="12.75" customHeight="1">
      <c r="A2235" s="869"/>
      <c r="B2235" s="181"/>
      <c r="C2235" s="51" t="s">
        <v>20</v>
      </c>
      <c r="D2235" s="51"/>
      <c r="E2235" s="52">
        <f t="shared" ref="E2235:AC2235" si="1694">E2233/E2232</f>
        <v>0.2903533906399236</v>
      </c>
      <c r="F2235" s="52">
        <f t="shared" si="1694"/>
        <v>0.2879924953095685</v>
      </c>
      <c r="G2235" s="52">
        <f t="shared" si="1694"/>
        <v>0.28783658310120708</v>
      </c>
      <c r="H2235" s="100">
        <f t="shared" si="1694"/>
        <v>0.27788104089219334</v>
      </c>
      <c r="I2235" s="52">
        <f t="shared" si="1694"/>
        <v>0.2657091561938959</v>
      </c>
      <c r="J2235" s="52">
        <f t="shared" si="1694"/>
        <v>0.24777975133214919</v>
      </c>
      <c r="K2235" s="52">
        <f t="shared" si="1694"/>
        <v>0.24978241949521321</v>
      </c>
      <c r="L2235" s="52">
        <f t="shared" si="1694"/>
        <v>0.23352318958502846</v>
      </c>
      <c r="M2235" s="52">
        <f t="shared" si="1694"/>
        <v>0.20270270270270271</v>
      </c>
      <c r="N2235" s="100">
        <f t="shared" si="1694"/>
        <v>0.19400953029271617</v>
      </c>
      <c r="O2235" s="52">
        <f t="shared" si="1694"/>
        <v>0.20027816411682894</v>
      </c>
      <c r="P2235" s="52">
        <f t="shared" si="1694"/>
        <v>0.2036290322580645</v>
      </c>
      <c r="Q2235" s="52">
        <f t="shared" si="1694"/>
        <v>0.21160651096956831</v>
      </c>
      <c r="R2235" s="52">
        <f t="shared" si="1694"/>
        <v>0.22173274596182085</v>
      </c>
      <c r="S2235" s="52">
        <f t="shared" si="1694"/>
        <v>0.23830734966592426</v>
      </c>
      <c r="T2235" s="52">
        <f t="shared" si="1694"/>
        <v>0.23460410557184752</v>
      </c>
      <c r="U2235" s="52">
        <f t="shared" si="1694"/>
        <v>0.23622589531680444</v>
      </c>
      <c r="V2235" s="100">
        <f t="shared" si="1694"/>
        <v>0.22777417261518496</v>
      </c>
      <c r="W2235" s="52">
        <f t="shared" si="1694"/>
        <v>0.21976503109882517</v>
      </c>
      <c r="X2235" s="52">
        <f t="shared" si="1694"/>
        <v>0.23607038123167157</v>
      </c>
      <c r="Y2235" s="52">
        <f t="shared" si="1694"/>
        <v>0.24769230769230768</v>
      </c>
      <c r="Z2235" s="52">
        <f t="shared" si="1694"/>
        <v>0.27457627118644068</v>
      </c>
      <c r="AA2235" s="52">
        <f t="shared" si="1694"/>
        <v>0.29379562043795626</v>
      </c>
      <c r="AB2235" s="52">
        <f t="shared" si="1694"/>
        <v>0.29119850187265917</v>
      </c>
      <c r="AC2235" s="101">
        <f t="shared" si="1694"/>
        <v>0.24119011071556884</v>
      </c>
      <c r="AD2235" s="16"/>
      <c r="AE2235" s="16"/>
      <c r="AF2235" s="16"/>
      <c r="AG2235" s="16"/>
      <c r="AH2235" s="16"/>
      <c r="AI2235" s="16"/>
      <c r="AJ2235" s="16"/>
      <c r="AK2235" s="16"/>
      <c r="AL2235" s="16"/>
      <c r="AM2235" s="16"/>
      <c r="AN2235" s="16"/>
      <c r="AO2235" s="16"/>
    </row>
    <row r="2236" s="1" customFormat="1" ht="12.75" customHeight="1">
      <c r="A2236" s="882" t="s">
        <v>43</v>
      </c>
      <c r="B2236" s="106" t="s">
        <v>820</v>
      </c>
      <c r="C2236" s="57" t="s">
        <v>15</v>
      </c>
      <c r="D2236" s="57" t="s">
        <v>16</v>
      </c>
      <c r="E2236" s="107">
        <v>0.3599</v>
      </c>
      <c r="F2236" s="107">
        <v>0.35999999999999999</v>
      </c>
      <c r="G2236" s="107">
        <v>0.3654</v>
      </c>
      <c r="H2236" s="108">
        <v>0.36509999999999998</v>
      </c>
      <c r="I2236" s="107">
        <v>0.36509999999999998</v>
      </c>
      <c r="J2236" s="107">
        <v>0.374</v>
      </c>
      <c r="K2236" s="107">
        <v>0.39460000000000001</v>
      </c>
      <c r="L2236" s="107">
        <v>0.40439999999999998</v>
      </c>
      <c r="M2236" s="107">
        <v>0.39860000000000001</v>
      </c>
      <c r="N2236" s="108">
        <v>0.38979999999999998</v>
      </c>
      <c r="O2236" s="107">
        <v>0.3821</v>
      </c>
      <c r="P2236" s="107">
        <v>0.37819999999999998</v>
      </c>
      <c r="Q2236" s="107">
        <v>0.3765</v>
      </c>
      <c r="R2236" s="107">
        <v>0.37830000000000003</v>
      </c>
      <c r="S2236" s="107">
        <v>0.38590000000000002</v>
      </c>
      <c r="T2236" s="107">
        <v>0.38300000000000001</v>
      </c>
      <c r="U2236" s="107">
        <v>0.38800000000000001</v>
      </c>
      <c r="V2236" s="108">
        <v>0.38740000000000002</v>
      </c>
      <c r="W2236" s="107">
        <v>0.40039999999999998</v>
      </c>
      <c r="X2236" s="107">
        <v>0.40610000000000002</v>
      </c>
      <c r="Y2236" s="107">
        <v>0.39989999999999998</v>
      </c>
      <c r="Z2236" s="107">
        <v>0.37690000000000001</v>
      </c>
      <c r="AA2236" s="107">
        <v>0.36430000000000001</v>
      </c>
      <c r="AB2236" s="107">
        <v>0.3599</v>
      </c>
      <c r="AC2236" s="59">
        <f t="shared" ref="AC2236:AC2237" si="1695">SUM(E2236:AB2236)</f>
        <v>9.1438000000000024</v>
      </c>
      <c r="AD2236" s="16">
        <f t="shared" si="1672"/>
        <v>0.40610000000000002</v>
      </c>
      <c r="AE2236" s="16">
        <f t="shared" si="1676"/>
        <v>0.3599</v>
      </c>
      <c r="AF2236" s="16"/>
      <c r="AG2236" s="16"/>
      <c r="AH2236" s="16"/>
      <c r="AI2236" s="16"/>
      <c r="AJ2236" s="16"/>
      <c r="AK2236" s="16"/>
      <c r="AL2236" s="16"/>
      <c r="AM2236" s="16"/>
      <c r="AN2236" s="16"/>
      <c r="AO2236" s="16"/>
    </row>
    <row r="2237" s="1" customFormat="1" ht="12.75" customHeight="1">
      <c r="A2237" s="865"/>
      <c r="B2237" s="109"/>
      <c r="C2237" s="39" t="s">
        <v>17</v>
      </c>
      <c r="D2237" s="39" t="s">
        <v>16</v>
      </c>
      <c r="E2237" s="110">
        <v>0.076100000000000001</v>
      </c>
      <c r="F2237" s="110">
        <v>0.076399999999999996</v>
      </c>
      <c r="G2237" s="110">
        <v>0.075800000000000006</v>
      </c>
      <c r="H2237" s="111">
        <v>0.075700000000000003</v>
      </c>
      <c r="I2237" s="110">
        <v>0.073700000000000002</v>
      </c>
      <c r="J2237" s="110">
        <v>0.072800000000000004</v>
      </c>
      <c r="K2237" s="110">
        <v>0.072300000000000003</v>
      </c>
      <c r="L2237" s="110">
        <v>0.072900000000000006</v>
      </c>
      <c r="M2237" s="110">
        <v>0.0717</v>
      </c>
      <c r="N2237" s="111">
        <v>0.069500000000000006</v>
      </c>
      <c r="O2237" s="110">
        <v>0.069900000000000004</v>
      </c>
      <c r="P2237" s="110">
        <v>0.069400000000000003</v>
      </c>
      <c r="Q2237" s="110">
        <v>0.071400000000000005</v>
      </c>
      <c r="R2237" s="110">
        <v>0.070199999999999999</v>
      </c>
      <c r="S2237" s="110">
        <v>0.074800000000000005</v>
      </c>
      <c r="T2237" s="110">
        <v>0.075399999999999995</v>
      </c>
      <c r="U2237" s="110">
        <v>0.073800000000000004</v>
      </c>
      <c r="V2237" s="111">
        <v>0.073999999999999996</v>
      </c>
      <c r="W2237" s="110">
        <v>0.075700000000000003</v>
      </c>
      <c r="X2237" s="110">
        <v>0.079399999999999998</v>
      </c>
      <c r="Y2237" s="110">
        <v>0.079600000000000004</v>
      </c>
      <c r="Z2237" s="110">
        <v>0.077899999999999997</v>
      </c>
      <c r="AA2237" s="110">
        <v>0.078899999999999998</v>
      </c>
      <c r="AB2237" s="110">
        <v>0.075800000000000006</v>
      </c>
      <c r="AC2237" s="59">
        <f t="shared" si="1695"/>
        <v>1.7831000000000001</v>
      </c>
      <c r="AD2237" s="16"/>
      <c r="AE2237" s="16"/>
      <c r="AF2237" s="16"/>
      <c r="AG2237" s="16"/>
      <c r="AH2237" s="16"/>
      <c r="AI2237" s="16"/>
      <c r="AJ2237" s="16"/>
      <c r="AK2237" s="16"/>
      <c r="AL2237" s="16"/>
      <c r="AM2237" s="16"/>
      <c r="AN2237" s="16"/>
      <c r="AO2237" s="16"/>
    </row>
    <row r="2238" s="1" customFormat="1" ht="12.75" customHeight="1">
      <c r="A2238" s="865"/>
      <c r="B2238" s="109"/>
      <c r="C2238" s="39" t="s">
        <v>18</v>
      </c>
      <c r="D2238" s="39" t="s">
        <v>68</v>
      </c>
      <c r="E2238" s="179">
        <f t="shared" ref="E2238:AB2238" si="1696">SQRT(E2236*E2236+E2237*E2237)*1000/(1.732*E2207)</f>
        <v>19.849432069175926</v>
      </c>
      <c r="F2238" s="179">
        <f t="shared" si="1696"/>
        <v>19.821016118201275</v>
      </c>
      <c r="G2238" s="179">
        <f t="shared" si="1696"/>
        <v>20.117786798841525</v>
      </c>
      <c r="H2238" s="180">
        <f t="shared" si="1696"/>
        <v>20.157318859666805</v>
      </c>
      <c r="I2238" s="179">
        <f t="shared" si="1696"/>
        <v>20.287613148016096</v>
      </c>
      <c r="J2238" s="179">
        <f t="shared" si="1696"/>
        <v>21.091864127699026</v>
      </c>
      <c r="K2238" s="179">
        <f t="shared" si="1696"/>
        <v>22.357311609858876</v>
      </c>
      <c r="L2238" s="179">
        <f t="shared" si="1696"/>
        <v>22.878562922120576</v>
      </c>
      <c r="M2238" s="179">
        <f t="shared" si="1696"/>
        <v>22.548909190203311</v>
      </c>
      <c r="N2238" s="180">
        <f t="shared" si="1696"/>
        <v>22.002598389856562</v>
      </c>
      <c r="O2238" s="179">
        <f t="shared" si="1696"/>
        <v>21.647983513016101</v>
      </c>
      <c r="P2238" s="179">
        <f t="shared" si="1696"/>
        <v>21.183799778091924</v>
      </c>
      <c r="Q2238" s="179">
        <f t="shared" si="1696"/>
        <v>21.071725455196709</v>
      </c>
      <c r="R2238" s="179">
        <f t="shared" si="1696"/>
        <v>21.217459813250297</v>
      </c>
      <c r="S2238" s="179">
        <f t="shared" si="1696"/>
        <v>21.655816141170487</v>
      </c>
      <c r="T2238" s="179">
        <f t="shared" si="1696"/>
        <v>21.546467987015383</v>
      </c>
      <c r="U2238" s="179">
        <f t="shared" si="1696"/>
        <v>21.968669006579574</v>
      </c>
      <c r="V2238" s="180">
        <f t="shared" si="1696"/>
        <v>21.937968400154016</v>
      </c>
      <c r="W2238" s="179">
        <f t="shared" si="1696"/>
        <v>22.557350158729562</v>
      </c>
      <c r="X2238" s="179">
        <f t="shared" si="1696"/>
        <v>22.731527716474346</v>
      </c>
      <c r="Y2238" s="179">
        <f t="shared" si="1696"/>
        <v>22.251297153495845</v>
      </c>
      <c r="Z2238" s="179">
        <f t="shared" si="1696"/>
        <v>20.923648387195559</v>
      </c>
      <c r="AA2238" s="179">
        <f t="shared" si="1696"/>
        <v>20.132031560587762</v>
      </c>
      <c r="AB2238" s="179">
        <f t="shared" si="1696"/>
        <v>19.717097989766195</v>
      </c>
      <c r="AC2238" s="42"/>
      <c r="AD2238" s="16"/>
      <c r="AE2238" s="16"/>
      <c r="AF2238" s="16"/>
      <c r="AG2238" s="16"/>
      <c r="AH2238" s="16"/>
      <c r="AI2238" s="16"/>
      <c r="AJ2238" s="16"/>
      <c r="AK2238" s="16"/>
      <c r="AL2238" s="16"/>
      <c r="AM2238" s="16"/>
      <c r="AN2238" s="16"/>
      <c r="AO2238" s="16"/>
    </row>
    <row r="2239" s="1" customFormat="1" ht="12.75" customHeight="1">
      <c r="A2239" s="866"/>
      <c r="B2239" s="181"/>
      <c r="C2239" s="115" t="s">
        <v>20</v>
      </c>
      <c r="D2239" s="115"/>
      <c r="E2239" s="116">
        <f t="shared" ref="E2239:AC2239" si="1697">E2237/E2236</f>
        <v>0.21144762434009448</v>
      </c>
      <c r="F2239" s="116">
        <f t="shared" si="1697"/>
        <v>0.21222222222222223</v>
      </c>
      <c r="G2239" s="116">
        <f t="shared" si="1697"/>
        <v>0.20744389709906952</v>
      </c>
      <c r="H2239" s="117">
        <f t="shared" si="1697"/>
        <v>0.20734045466995346</v>
      </c>
      <c r="I2239" s="116">
        <f t="shared" si="1697"/>
        <v>0.20186250342371956</v>
      </c>
      <c r="J2239" s="116">
        <f t="shared" si="1697"/>
        <v>0.19465240641711232</v>
      </c>
      <c r="K2239" s="116">
        <f t="shared" si="1697"/>
        <v>0.18322351748606183</v>
      </c>
      <c r="L2239" s="116">
        <f t="shared" si="1697"/>
        <v>0.18026706231454009</v>
      </c>
      <c r="M2239" s="116">
        <f t="shared" si="1697"/>
        <v>0.17987957852483694</v>
      </c>
      <c r="N2239" s="117">
        <f t="shared" si="1697"/>
        <v>0.1782965623396614</v>
      </c>
      <c r="O2239" s="116">
        <f t="shared" si="1697"/>
        <v>0.18293640408270087</v>
      </c>
      <c r="P2239" s="116">
        <f t="shared" si="1697"/>
        <v>0.18350079323109467</v>
      </c>
      <c r="Q2239" s="116">
        <f t="shared" si="1697"/>
        <v>0.18964143426294822</v>
      </c>
      <c r="R2239" s="116">
        <f t="shared" si="1697"/>
        <v>0.18556701030927833</v>
      </c>
      <c r="S2239" s="116">
        <f t="shared" si="1697"/>
        <v>0.19383259911894274</v>
      </c>
      <c r="T2239" s="116">
        <f t="shared" si="1697"/>
        <v>0.19686684073107047</v>
      </c>
      <c r="U2239" s="116">
        <f t="shared" si="1697"/>
        <v>0.19020618556701033</v>
      </c>
      <c r="V2239" s="117">
        <f t="shared" si="1697"/>
        <v>0.19101703665462053</v>
      </c>
      <c r="W2239" s="116">
        <f t="shared" si="1697"/>
        <v>0.18906093906093907</v>
      </c>
      <c r="X2239" s="116">
        <f t="shared" si="1697"/>
        <v>0.19551834523516373</v>
      </c>
      <c r="Y2239" s="116">
        <f t="shared" si="1697"/>
        <v>0.19904976244061018</v>
      </c>
      <c r="Z2239" s="116">
        <f t="shared" si="1697"/>
        <v>0.20668612364022285</v>
      </c>
      <c r="AA2239" s="116">
        <f t="shared" si="1697"/>
        <v>0.2165797419709031</v>
      </c>
      <c r="AB2239" s="116">
        <f t="shared" si="1697"/>
        <v>0.2106140594609614</v>
      </c>
      <c r="AC2239" s="125">
        <f t="shared" si="1697"/>
        <v>0.19500645245959006</v>
      </c>
      <c r="AD2239" s="16"/>
      <c r="AE2239" s="16"/>
      <c r="AF2239" s="16"/>
      <c r="AG2239" s="16"/>
      <c r="AH2239" s="16"/>
      <c r="AI2239" s="16"/>
      <c r="AJ2239" s="16"/>
      <c r="AK2239" s="16"/>
      <c r="AL2239" s="16"/>
      <c r="AM2239" s="16"/>
      <c r="AN2239" s="16"/>
      <c r="AO2239" s="16"/>
    </row>
    <row r="2240" s="1" customFormat="1" ht="12.75" customHeight="1">
      <c r="A2240" s="463"/>
      <c r="B2240" s="464" t="s">
        <v>50</v>
      </c>
      <c r="C2240" s="33" t="s">
        <v>15</v>
      </c>
      <c r="D2240" s="33" t="s">
        <v>16</v>
      </c>
      <c r="E2240" s="122">
        <v>0.01924</v>
      </c>
      <c r="F2240" s="122">
        <v>0.019460000000000002</v>
      </c>
      <c r="G2240" s="122">
        <v>0.019480000000000001</v>
      </c>
      <c r="H2240" s="123">
        <v>0.01942</v>
      </c>
      <c r="I2240" s="122">
        <v>0.019099999999999999</v>
      </c>
      <c r="J2240" s="122">
        <v>0.018880000000000001</v>
      </c>
      <c r="K2240" s="122">
        <v>0.0183</v>
      </c>
      <c r="L2240" s="122">
        <v>0.018239999999999999</v>
      </c>
      <c r="M2240" s="122">
        <v>0.018519999999999998</v>
      </c>
      <c r="N2240" s="123">
        <v>0.018419999999999999</v>
      </c>
      <c r="O2240" s="122">
        <v>0.018360000000000001</v>
      </c>
      <c r="P2240" s="122">
        <v>0.01864</v>
      </c>
      <c r="Q2240" s="122">
        <v>0.018780000000000002</v>
      </c>
      <c r="R2240" s="122">
        <v>0.01874</v>
      </c>
      <c r="S2240" s="122">
        <v>0.017080000000000001</v>
      </c>
      <c r="T2240" s="122">
        <v>0.015599999999999999</v>
      </c>
      <c r="U2240" s="122">
        <v>0.01636</v>
      </c>
      <c r="V2240" s="123">
        <v>0.016979999999999999</v>
      </c>
      <c r="W2240" s="122">
        <v>0.016740000000000001</v>
      </c>
      <c r="X2240" s="122">
        <v>0.01634</v>
      </c>
      <c r="Y2240" s="122">
        <v>0.017860000000000001</v>
      </c>
      <c r="Z2240" s="122">
        <v>0.014239999999999999</v>
      </c>
      <c r="AA2240" s="122">
        <v>0.018200000000000001</v>
      </c>
      <c r="AB2240" s="122">
        <v>0.01584</v>
      </c>
      <c r="AC2240" s="36">
        <f t="shared" ref="AC2240:AC2241" si="1698">SUM(E2240:AB2240)</f>
        <v>0.42881999999999998</v>
      </c>
      <c r="AD2240" s="578">
        <f t="shared" si="1672"/>
        <v>0.019480000000000001</v>
      </c>
      <c r="AE2240" s="16"/>
      <c r="AF2240" s="16"/>
      <c r="AG2240" s="16"/>
      <c r="AH2240" s="16"/>
      <c r="AI2240" s="16"/>
      <c r="AJ2240" s="16"/>
      <c r="AK2240" s="16"/>
      <c r="AL2240" s="16"/>
      <c r="AM2240" s="16"/>
      <c r="AN2240" s="16"/>
      <c r="AO2240" s="16"/>
    </row>
    <row r="2241" s="1" customFormat="1" ht="12.75" customHeight="1">
      <c r="A2241" s="467"/>
      <c r="B2241" s="468" t="s">
        <v>51</v>
      </c>
      <c r="C2241" s="51" t="s">
        <v>15</v>
      </c>
      <c r="D2241" s="51" t="s">
        <v>16</v>
      </c>
      <c r="E2241" s="291">
        <v>0.015640000000000001</v>
      </c>
      <c r="F2241" s="291">
        <v>0.015720000000000001</v>
      </c>
      <c r="G2241" s="291">
        <v>0.015820000000000001</v>
      </c>
      <c r="H2241" s="292">
        <v>0.01576</v>
      </c>
      <c r="I2241" s="291">
        <v>0.015480000000000001</v>
      </c>
      <c r="J2241" s="291">
        <v>0.015299999999999999</v>
      </c>
      <c r="K2241" s="291">
        <v>0.01478</v>
      </c>
      <c r="L2241" s="291">
        <v>0.01474</v>
      </c>
      <c r="M2241" s="291">
        <v>0.01474</v>
      </c>
      <c r="N2241" s="292">
        <v>0.01474</v>
      </c>
      <c r="O2241" s="291">
        <v>0.0147</v>
      </c>
      <c r="P2241" s="291">
        <v>0.01498</v>
      </c>
      <c r="Q2241" s="291">
        <v>0.01506</v>
      </c>
      <c r="R2241" s="291">
        <v>0.01506</v>
      </c>
      <c r="S2241" s="291">
        <v>0.01502</v>
      </c>
      <c r="T2241" s="291">
        <v>0.014999999999999999</v>
      </c>
      <c r="U2241" s="291">
        <v>0.0149</v>
      </c>
      <c r="V2241" s="292">
        <v>0.01478</v>
      </c>
      <c r="W2241" s="291">
        <v>0.014800000000000001</v>
      </c>
      <c r="X2241" s="291">
        <v>0.01506</v>
      </c>
      <c r="Y2241" s="291">
        <v>0.0152</v>
      </c>
      <c r="Z2241" s="291">
        <v>0.01528</v>
      </c>
      <c r="AA2241" s="291">
        <v>0.01546</v>
      </c>
      <c r="AB2241" s="291">
        <v>0.015699999999999999</v>
      </c>
      <c r="AC2241" s="101">
        <f t="shared" si="1698"/>
        <v>0.36371999999999999</v>
      </c>
      <c r="AD2241" s="578">
        <f t="shared" si="1672"/>
        <v>0.015820000000000001</v>
      </c>
      <c r="AE2241" s="16"/>
      <c r="AF2241" s="16"/>
      <c r="AG2241" s="16"/>
      <c r="AH2241" s="16"/>
      <c r="AI2241" s="16"/>
      <c r="AJ2241" s="16"/>
      <c r="AK2241" s="16"/>
      <c r="AL2241" s="16"/>
      <c r="AM2241" s="16"/>
      <c r="AN2241" s="16"/>
      <c r="AO2241" s="16"/>
    </row>
    <row r="2242" s="1" customFormat="1" ht="12.75" customHeight="1">
      <c r="A2242" s="687" t="s">
        <v>52</v>
      </c>
      <c r="B2242" s="57"/>
      <c r="C2242" s="57" t="s">
        <v>15</v>
      </c>
      <c r="D2242" s="57"/>
      <c r="E2242" s="58">
        <f t="shared" ref="E2242:AC2243" si="1699">E2208+E2212+E2216+E2220+E2224+E2228+E2232+E2236</f>
        <v>3.3687999999999998</v>
      </c>
      <c r="F2242" s="58">
        <f t="shared" si="1699"/>
        <v>3.4050999999999996</v>
      </c>
      <c r="G2242" s="58">
        <f t="shared" si="1699"/>
        <v>3.3883000000000001</v>
      </c>
      <c r="H2242" s="178">
        <f t="shared" si="1699"/>
        <v>3.3776999999999999</v>
      </c>
      <c r="I2242" s="58">
        <f t="shared" si="1699"/>
        <v>3.4427000000000003</v>
      </c>
      <c r="J2242" s="58">
        <f t="shared" si="1699"/>
        <v>3.5832000000000006</v>
      </c>
      <c r="K2242" s="58">
        <f t="shared" si="1699"/>
        <v>3.7664000000000004</v>
      </c>
      <c r="L2242" s="58">
        <f t="shared" si="1699"/>
        <v>4.0266000000000002</v>
      </c>
      <c r="M2242" s="58">
        <f t="shared" si="1699"/>
        <v>4.1379000000000001</v>
      </c>
      <c r="N2242" s="178">
        <f t="shared" si="1699"/>
        <v>4.1230000000000002</v>
      </c>
      <c r="O2242" s="58">
        <f t="shared" si="1699"/>
        <v>4.0813000000000006</v>
      </c>
      <c r="P2242" s="58">
        <f t="shared" si="1699"/>
        <v>3.9586000000000001</v>
      </c>
      <c r="Q2242" s="58">
        <f t="shared" si="1699"/>
        <v>3.9101000000000004</v>
      </c>
      <c r="R2242" s="58">
        <f t="shared" si="1699"/>
        <v>3.9120999999999997</v>
      </c>
      <c r="S2242" s="58">
        <f t="shared" si="1699"/>
        <v>3.9644000000000004</v>
      </c>
      <c r="T2242" s="58">
        <f t="shared" si="1699"/>
        <v>4.0072999999999999</v>
      </c>
      <c r="U2242" s="58">
        <f t="shared" si="1699"/>
        <v>4.0651000000000002</v>
      </c>
      <c r="V2242" s="178">
        <f t="shared" si="1699"/>
        <v>4.0497000000000005</v>
      </c>
      <c r="W2242" s="58">
        <f t="shared" si="1699"/>
        <v>4.0003000000000002</v>
      </c>
      <c r="X2242" s="58">
        <f t="shared" si="1699"/>
        <v>3.8835000000000002</v>
      </c>
      <c r="Y2242" s="58">
        <f t="shared" si="1699"/>
        <v>3.7848000000000002</v>
      </c>
      <c r="Z2242" s="58">
        <f t="shared" si="1699"/>
        <v>3.6191</v>
      </c>
      <c r="AA2242" s="58">
        <f t="shared" si="1699"/>
        <v>3.4660000000000002</v>
      </c>
      <c r="AB2242" s="58">
        <f t="shared" si="1699"/>
        <v>3.3440999999999996</v>
      </c>
      <c r="AC2242" s="59">
        <f t="shared" si="1699"/>
        <v>90.6661</v>
      </c>
      <c r="AD2242" s="16"/>
      <c r="AE2242" s="16"/>
      <c r="AF2242" s="16"/>
      <c r="AG2242" s="16"/>
      <c r="AH2242" s="16"/>
      <c r="AI2242" s="16"/>
      <c r="AJ2242" s="16"/>
      <c r="AK2242" s="16"/>
      <c r="AL2242" s="16"/>
      <c r="AM2242" s="16"/>
      <c r="AN2242" s="16"/>
      <c r="AO2242" s="16"/>
    </row>
    <row r="2243" s="1" customFormat="1" ht="12.75" customHeight="1">
      <c r="A2243" s="518"/>
      <c r="B2243" s="51"/>
      <c r="C2243" s="51" t="s">
        <v>17</v>
      </c>
      <c r="D2243" s="51"/>
      <c r="E2243" s="132">
        <f t="shared" si="1699"/>
        <v>0.64710000000000001</v>
      </c>
      <c r="F2243" s="132">
        <f t="shared" si="1699"/>
        <v>0.65379999999999994</v>
      </c>
      <c r="G2243" s="132">
        <f t="shared" si="1699"/>
        <v>0.64739999999999998</v>
      </c>
      <c r="H2243" s="133">
        <f t="shared" si="1699"/>
        <v>0.63670000000000004</v>
      </c>
      <c r="I2243" s="132">
        <f t="shared" si="1699"/>
        <v>0.62209999999999999</v>
      </c>
      <c r="J2243" s="132">
        <f t="shared" si="1699"/>
        <v>0.6137999999999999</v>
      </c>
      <c r="K2243" s="132">
        <f t="shared" si="1699"/>
        <v>0.62890000000000001</v>
      </c>
      <c r="L2243" s="132">
        <f t="shared" si="1699"/>
        <v>0.64529999999999998</v>
      </c>
      <c r="M2243" s="132">
        <f t="shared" si="1699"/>
        <v>0.63629999999999998</v>
      </c>
      <c r="N2243" s="133">
        <f t="shared" si="1699"/>
        <v>0.63290000000000002</v>
      </c>
      <c r="O2243" s="132">
        <f t="shared" si="1699"/>
        <v>0.62770000000000004</v>
      </c>
      <c r="P2243" s="132">
        <f t="shared" si="1699"/>
        <v>0.63290000000000002</v>
      </c>
      <c r="Q2243" s="132">
        <f t="shared" si="1699"/>
        <v>0.63859999999999995</v>
      </c>
      <c r="R2243" s="132">
        <f t="shared" si="1699"/>
        <v>0.64580000000000004</v>
      </c>
      <c r="S2243" s="132">
        <f t="shared" si="1699"/>
        <v>0.69029999999999991</v>
      </c>
      <c r="T2243" s="132">
        <f t="shared" si="1699"/>
        <v>0.70020000000000004</v>
      </c>
      <c r="U2243" s="132">
        <f t="shared" si="1699"/>
        <v>0.70699999999999996</v>
      </c>
      <c r="V2243" s="133">
        <f t="shared" si="1699"/>
        <v>0.69620000000000004</v>
      </c>
      <c r="W2243" s="132">
        <f t="shared" si="1699"/>
        <v>0.69079999999999997</v>
      </c>
      <c r="X2243" s="132">
        <f t="shared" si="1699"/>
        <v>0.69090000000000007</v>
      </c>
      <c r="Y2243" s="132">
        <f t="shared" si="1699"/>
        <v>0.68859999999999999</v>
      </c>
      <c r="Z2243" s="132">
        <f t="shared" si="1699"/>
        <v>0.67889999999999995</v>
      </c>
      <c r="AA2243" s="132">
        <f t="shared" si="1699"/>
        <v>0.67010000000000003</v>
      </c>
      <c r="AB2243" s="132">
        <f t="shared" si="1699"/>
        <v>0.65229999999999999</v>
      </c>
      <c r="AC2243" s="101">
        <f t="shared" si="1699"/>
        <v>15.7746</v>
      </c>
      <c r="AD2243" s="16"/>
      <c r="AE2243" s="16"/>
      <c r="AF2243" s="16"/>
      <c r="AG2243" s="16"/>
      <c r="AH2243" s="16"/>
      <c r="AI2243" s="16"/>
      <c r="AJ2243" s="16"/>
      <c r="AK2243" s="16"/>
      <c r="AL2243" s="16"/>
      <c r="AM2243" s="16"/>
      <c r="AN2243" s="16"/>
      <c r="AO2243" s="16"/>
    </row>
    <row r="2244" s="1" customFormat="1" ht="12.75" customHeight="1">
      <c r="A2244" s="139" t="s">
        <v>53</v>
      </c>
      <c r="B2244" s="140"/>
      <c r="C2244" s="141" t="s">
        <v>15</v>
      </c>
      <c r="D2244" s="141"/>
      <c r="E2244" s="58">
        <f t="shared" ref="E2244:AC2245" si="1700">E2194+E2198-E2242</f>
        <v>-0.013599999999999834</v>
      </c>
      <c r="F2244" s="58">
        <f t="shared" si="1700"/>
        <v>-0.013900000000000023</v>
      </c>
      <c r="G2244" s="58">
        <f t="shared" si="1700"/>
        <v>-0.013900000000000023</v>
      </c>
      <c r="H2244" s="178">
        <f t="shared" si="1700"/>
        <v>-0.013700000000000045</v>
      </c>
      <c r="I2244" s="58">
        <f t="shared" si="1700"/>
        <v>-0.013900000000000023</v>
      </c>
      <c r="J2244" s="58">
        <f t="shared" si="1700"/>
        <v>-0.016800000000000814</v>
      </c>
      <c r="K2244" s="58">
        <f t="shared" si="1700"/>
        <v>-0.016000000000000458</v>
      </c>
      <c r="L2244" s="58">
        <f t="shared" si="1700"/>
        <v>-0.017000000000000348</v>
      </c>
      <c r="M2244" s="58">
        <f t="shared" si="1700"/>
        <v>-0.017900000000000027</v>
      </c>
      <c r="N2244" s="178">
        <f t="shared" si="1700"/>
        <v>-0.018200000000000216</v>
      </c>
      <c r="O2244" s="58">
        <f t="shared" si="1700"/>
        <v>-0.017300000000000537</v>
      </c>
      <c r="P2244" s="58">
        <f t="shared" si="1700"/>
        <v>-0.016999999999999904</v>
      </c>
      <c r="Q2244" s="58">
        <f t="shared" si="1700"/>
        <v>-0.016500000000000181</v>
      </c>
      <c r="R2244" s="58">
        <f t="shared" si="1700"/>
        <v>-0.016099999999999781</v>
      </c>
      <c r="S2244" s="58">
        <f t="shared" si="1700"/>
        <v>-0.016400000000000414</v>
      </c>
      <c r="T2244" s="58">
        <f t="shared" si="1700"/>
        <v>-0.017699999999999605</v>
      </c>
      <c r="U2244" s="58">
        <f t="shared" si="1700"/>
        <v>-0.017900000000000027</v>
      </c>
      <c r="V2244" s="178">
        <f t="shared" si="1700"/>
        <v>-0.016900000000000581</v>
      </c>
      <c r="W2244" s="58">
        <f t="shared" si="1700"/>
        <v>-0.018699999999999939</v>
      </c>
      <c r="X2244" s="58">
        <f t="shared" si="1700"/>
        <v>-0.015499999999999847</v>
      </c>
      <c r="Y2244" s="58">
        <f t="shared" si="1700"/>
        <v>-0.015200000000000102</v>
      </c>
      <c r="Z2244" s="58">
        <f t="shared" si="1700"/>
        <v>-0.016700000000000159</v>
      </c>
      <c r="AA2244" s="58">
        <f t="shared" si="1700"/>
        <v>-0.014000000000000234</v>
      </c>
      <c r="AB2244" s="58">
        <f t="shared" si="1700"/>
        <v>-0.014499999999999513</v>
      </c>
      <c r="AC2244" s="59">
        <f t="shared" si="1700"/>
        <v>-0.38529999999998665</v>
      </c>
      <c r="AD2244" s="16"/>
      <c r="AE2244" s="16"/>
      <c r="AF2244" s="16"/>
      <c r="AG2244" s="16"/>
      <c r="AH2244" s="16"/>
      <c r="AI2244" s="16"/>
      <c r="AJ2244" s="16"/>
      <c r="AK2244" s="16"/>
      <c r="AL2244" s="16"/>
      <c r="AM2244" s="16"/>
      <c r="AN2244" s="16"/>
      <c r="AO2244" s="16"/>
    </row>
    <row r="2245" s="1" customFormat="1" ht="12.75" customHeight="1">
      <c r="A2245" s="143"/>
      <c r="B2245" s="144"/>
      <c r="C2245" s="145" t="s">
        <v>17</v>
      </c>
      <c r="D2245" s="145"/>
      <c r="E2245" s="148">
        <f t="shared" si="1700"/>
        <v>-0.059900000000000064</v>
      </c>
      <c r="F2245" s="148">
        <f t="shared" si="1700"/>
        <v>-0.06019999999999992</v>
      </c>
      <c r="G2245" s="148">
        <f t="shared" si="1700"/>
        <v>-0.058599999999999985</v>
      </c>
      <c r="H2245" s="149">
        <f t="shared" si="1700"/>
        <v>-0.058300000000000018</v>
      </c>
      <c r="I2245" s="148">
        <f t="shared" si="1700"/>
        <v>-0.059699999999999975</v>
      </c>
      <c r="J2245" s="148">
        <f t="shared" si="1700"/>
        <v>-0.064199999999999924</v>
      </c>
      <c r="K2245" s="148">
        <f t="shared" si="1700"/>
        <v>-0.07130000000000003</v>
      </c>
      <c r="L2245" s="148">
        <f t="shared" si="1700"/>
        <v>-0.074899999999999967</v>
      </c>
      <c r="M2245" s="148">
        <f t="shared" si="1700"/>
        <v>-0.073899999999999966</v>
      </c>
      <c r="N2245" s="149">
        <f t="shared" si="1700"/>
        <v>-0.072100000000000053</v>
      </c>
      <c r="O2245" s="148">
        <f t="shared" si="1700"/>
        <v>-0.067699999999999982</v>
      </c>
      <c r="P2245" s="148">
        <f t="shared" si="1700"/>
        <v>-0.067300000000000026</v>
      </c>
      <c r="Q2245" s="148">
        <f t="shared" si="1700"/>
        <v>-0.064199999999999924</v>
      </c>
      <c r="R2245" s="148">
        <f t="shared" si="1700"/>
        <v>-0.068200000000000038</v>
      </c>
      <c r="S2245" s="148">
        <f t="shared" si="1700"/>
        <v>-0.078299999999999925</v>
      </c>
      <c r="T2245" s="148">
        <f t="shared" si="1700"/>
        <v>-0.080200000000000049</v>
      </c>
      <c r="U2245" s="148">
        <f t="shared" si="1700"/>
        <v>-0.078999999999999959</v>
      </c>
      <c r="V2245" s="149">
        <f t="shared" si="1700"/>
        <v>-0.076200000000000045</v>
      </c>
      <c r="W2245" s="148">
        <f t="shared" si="1700"/>
        <v>-0.074799999999999978</v>
      </c>
      <c r="X2245" s="148">
        <f t="shared" si="1700"/>
        <v>-0.073300000000000032</v>
      </c>
      <c r="Y2245" s="148">
        <f t="shared" si="1700"/>
        <v>-0.072599999999999998</v>
      </c>
      <c r="Z2245" s="148">
        <f t="shared" si="1700"/>
        <v>-0.071699999999999986</v>
      </c>
      <c r="AA2245" s="148">
        <f t="shared" si="1700"/>
        <v>-0.066900000000000071</v>
      </c>
      <c r="AB2245" s="148">
        <f t="shared" si="1700"/>
        <v>-0.053100000000000036</v>
      </c>
      <c r="AC2245" s="101">
        <f t="shared" si="1700"/>
        <v>-1.6465999999999994</v>
      </c>
      <c r="AD2245" s="16"/>
      <c r="AE2245" s="16"/>
      <c r="AF2245" s="16"/>
      <c r="AG2245" s="16"/>
      <c r="AH2245" s="16"/>
      <c r="AI2245" s="16"/>
      <c r="AJ2245" s="16"/>
      <c r="AK2245" s="16"/>
      <c r="AL2245" s="16"/>
      <c r="AM2245" s="16"/>
      <c r="AN2245" s="16"/>
      <c r="AO2245" s="16"/>
    </row>
    <row r="2246" s="827" customFormat="1" ht="12.75" customHeight="1">
      <c r="A2246" s="437" t="s">
        <v>187</v>
      </c>
      <c r="B2246" s="438"/>
      <c r="C2246" s="439" t="s">
        <v>15</v>
      </c>
      <c r="D2246" s="439"/>
      <c r="E2246" s="376"/>
      <c r="F2246" s="376"/>
      <c r="G2246" s="376"/>
      <c r="H2246" s="376"/>
      <c r="I2246" s="376"/>
      <c r="J2246" s="376"/>
      <c r="K2246" s="376"/>
      <c r="L2246" s="376"/>
      <c r="M2246" s="376"/>
      <c r="N2246" s="376"/>
      <c r="O2246" s="376"/>
      <c r="P2246" s="376"/>
      <c r="Q2246" s="376"/>
      <c r="R2246" s="376"/>
      <c r="S2246" s="376"/>
      <c r="T2246" s="376"/>
      <c r="U2246" s="376"/>
      <c r="V2246" s="376"/>
      <c r="W2246" s="376"/>
      <c r="X2246" s="376"/>
      <c r="Y2246" s="376"/>
      <c r="Z2246" s="376"/>
      <c r="AA2246" s="376"/>
      <c r="AB2246" s="376"/>
      <c r="AC2246" s="873"/>
      <c r="AD2246" s="24"/>
      <c r="AE2246" s="24"/>
      <c r="AF2246" s="24"/>
      <c r="AG2246" s="24"/>
      <c r="AH2246" s="24"/>
      <c r="AI2246" s="24"/>
      <c r="AJ2246" s="24"/>
      <c r="AK2246" s="24"/>
      <c r="AL2246" s="24"/>
      <c r="AM2246" s="24"/>
      <c r="AN2246" s="24"/>
      <c r="AO2246" s="24"/>
    </row>
    <row r="2247" s="827" customFormat="1" ht="12.75" customHeight="1">
      <c r="A2247" s="441"/>
      <c r="B2247" s="442"/>
      <c r="C2247" s="443" t="s">
        <v>17</v>
      </c>
      <c r="D2247" s="443"/>
      <c r="E2247" s="386"/>
      <c r="F2247" s="386"/>
      <c r="G2247" s="386"/>
      <c r="H2247" s="386"/>
      <c r="I2247" s="386"/>
      <c r="J2247" s="386"/>
      <c r="K2247" s="386"/>
      <c r="L2247" s="386"/>
      <c r="M2247" s="386"/>
      <c r="N2247" s="386"/>
      <c r="O2247" s="386"/>
      <c r="P2247" s="386"/>
      <c r="Q2247" s="386"/>
      <c r="R2247" s="386"/>
      <c r="S2247" s="386"/>
      <c r="T2247" s="386"/>
      <c r="U2247" s="386"/>
      <c r="V2247" s="386"/>
      <c r="W2247" s="386"/>
      <c r="X2247" s="386"/>
      <c r="Y2247" s="386"/>
      <c r="Z2247" s="386"/>
      <c r="AA2247" s="386"/>
      <c r="AB2247" s="386"/>
      <c r="AC2247" s="874"/>
      <c r="AD2247" s="24"/>
      <c r="AE2247" s="24"/>
      <c r="AF2247" s="24"/>
      <c r="AG2247" s="24"/>
      <c r="AH2247" s="24"/>
      <c r="AI2247" s="24"/>
      <c r="AJ2247" s="24"/>
      <c r="AK2247" s="24"/>
      <c r="AL2247" s="24"/>
      <c r="AM2247" s="24"/>
      <c r="AN2247" s="24"/>
      <c r="AO2247" s="24"/>
    </row>
    <row r="2248" s="1" customFormat="1" ht="12.75" customHeight="1">
      <c r="A2248" s="192"/>
      <c r="B2248" s="16"/>
      <c r="C2248" s="193" t="s">
        <v>78</v>
      </c>
      <c r="D2248" s="16"/>
      <c r="E2248" s="16"/>
      <c r="F2248" s="16"/>
      <c r="G2248" s="16"/>
      <c r="H2248" s="194">
        <f>H2208+H2224+H2228+H2232+H2236</f>
        <v>2.7511000000000001</v>
      </c>
      <c r="I2248" s="16"/>
      <c r="J2248" s="16"/>
      <c r="K2248" s="16"/>
      <c r="L2248" s="16"/>
      <c r="M2248" s="16"/>
      <c r="N2248" s="1167">
        <f>N2208+N2224+N2228+N2232+N2236</f>
        <v>3.3864000000000005</v>
      </c>
      <c r="O2248" s="16"/>
      <c r="P2248" s="16"/>
      <c r="Q2248" s="16"/>
      <c r="R2248" s="16"/>
      <c r="S2248" s="16"/>
      <c r="T2248" s="16"/>
      <c r="U2248" s="16"/>
      <c r="V2248" s="1167">
        <f>V2208+V2224+V2228+V2232+V2236</f>
        <v>3.3557999999999999</v>
      </c>
      <c r="W2248" s="16"/>
      <c r="X2248" s="16"/>
      <c r="Y2248" s="193">
        <f>Y2208+Y2224+Y2228+Y2232+Y2236</f>
        <v>3.1567000000000003</v>
      </c>
      <c r="Z2248" s="16"/>
      <c r="AA2248" s="16"/>
      <c r="AB2248" s="16"/>
      <c r="AC2248" s="16"/>
      <c r="AD2248" s="16"/>
      <c r="AE2248" s="16"/>
      <c r="AF2248" s="16"/>
      <c r="AG2248" s="16"/>
      <c r="AH2248" s="16"/>
      <c r="AI2248" s="16"/>
      <c r="AJ2248" s="16"/>
      <c r="AK2248" s="16"/>
      <c r="AL2248" s="16"/>
      <c r="AM2248" s="16"/>
      <c r="AN2248" s="16"/>
      <c r="AO2248" s="16"/>
    </row>
    <row r="2249" s="1" customFormat="1" ht="33" customHeight="1">
      <c r="A2249" s="824" t="s">
        <v>5</v>
      </c>
      <c r="B2249" s="339" t="s">
        <v>6</v>
      </c>
      <c r="C2249" s="19" t="s">
        <v>7</v>
      </c>
      <c r="D2249" s="19" t="s">
        <v>8</v>
      </c>
      <c r="E2249" s="374" t="s">
        <v>9</v>
      </c>
      <c r="F2249" s="374"/>
      <c r="G2249" s="374"/>
      <c r="H2249" s="374"/>
      <c r="I2249" s="374"/>
      <c r="J2249" s="374"/>
      <c r="K2249" s="374"/>
      <c r="L2249" s="374"/>
      <c r="M2249" s="374"/>
      <c r="N2249" s="374"/>
      <c r="O2249" s="374"/>
      <c r="P2249" s="374"/>
      <c r="Q2249" s="374"/>
      <c r="R2249" s="374"/>
      <c r="S2249" s="374"/>
      <c r="T2249" s="374"/>
      <c r="U2249" s="374"/>
      <c r="V2249" s="374"/>
      <c r="W2249" s="374"/>
      <c r="X2249" s="374"/>
      <c r="Y2249" s="374"/>
      <c r="Z2249" s="374"/>
      <c r="AA2249" s="374"/>
      <c r="AB2249" s="374"/>
      <c r="AC2249" s="826" t="s">
        <v>10</v>
      </c>
      <c r="AD2249" s="16"/>
      <c r="AE2249" s="16"/>
      <c r="AF2249" s="16"/>
      <c r="AG2249" s="16"/>
      <c r="AH2249" s="16"/>
      <c r="AI2249" s="16"/>
      <c r="AJ2249" s="16"/>
      <c r="AK2249" s="16"/>
      <c r="AL2249" s="16"/>
      <c r="AM2249" s="16"/>
      <c r="AN2249" s="16"/>
      <c r="AO2249" s="16"/>
    </row>
    <row r="2250" s="827" customFormat="1" ht="12.75" customHeight="1">
      <c r="A2250" s="195" t="s">
        <v>821</v>
      </c>
      <c r="B2250" s="160"/>
      <c r="C2250" s="160"/>
      <c r="D2250" s="160"/>
      <c r="E2250" s="26">
        <v>1</v>
      </c>
      <c r="F2250" s="26">
        <v>2</v>
      </c>
      <c r="G2250" s="26">
        <v>3</v>
      </c>
      <c r="H2250" s="26">
        <v>4</v>
      </c>
      <c r="I2250" s="26">
        <v>5</v>
      </c>
      <c r="J2250" s="26">
        <v>6</v>
      </c>
      <c r="K2250" s="26">
        <v>7</v>
      </c>
      <c r="L2250" s="26">
        <v>8</v>
      </c>
      <c r="M2250" s="26">
        <v>9</v>
      </c>
      <c r="N2250" s="26">
        <v>10</v>
      </c>
      <c r="O2250" s="26">
        <v>11</v>
      </c>
      <c r="P2250" s="26">
        <v>12</v>
      </c>
      <c r="Q2250" s="26">
        <v>13</v>
      </c>
      <c r="R2250" s="26">
        <v>14</v>
      </c>
      <c r="S2250" s="26">
        <v>15</v>
      </c>
      <c r="T2250" s="26">
        <v>16</v>
      </c>
      <c r="U2250" s="26">
        <v>17</v>
      </c>
      <c r="V2250" s="26">
        <v>18</v>
      </c>
      <c r="W2250" s="26">
        <v>19</v>
      </c>
      <c r="X2250" s="26">
        <v>20</v>
      </c>
      <c r="Y2250" s="26">
        <v>21</v>
      </c>
      <c r="Z2250" s="26">
        <v>22</v>
      </c>
      <c r="AA2250" s="26">
        <v>23</v>
      </c>
      <c r="AB2250" s="26">
        <v>24</v>
      </c>
      <c r="AC2250" s="828"/>
      <c r="AD2250" s="24"/>
      <c r="AE2250" s="24"/>
      <c r="AF2250" s="24"/>
      <c r="AG2250" s="24"/>
      <c r="AH2250" s="24"/>
      <c r="AI2250" s="24"/>
      <c r="AJ2250" s="24"/>
      <c r="AK2250" s="24"/>
      <c r="AL2250" s="24"/>
      <c r="AM2250" s="24"/>
      <c r="AN2250" s="24"/>
      <c r="AO2250" s="24"/>
    </row>
    <row r="2251" s="827" customFormat="1" ht="12.75" customHeight="1">
      <c r="A2251" s="519" t="s">
        <v>143</v>
      </c>
      <c r="B2251" s="520"/>
      <c r="C2251" s="521"/>
      <c r="D2251" s="521"/>
      <c r="E2251" s="520">
        <v>3</v>
      </c>
      <c r="F2251" s="520">
        <v>3</v>
      </c>
      <c r="G2251" s="520">
        <v>3</v>
      </c>
      <c r="H2251" s="520">
        <v>3</v>
      </c>
      <c r="I2251" s="520">
        <v>3</v>
      </c>
      <c r="J2251" s="520">
        <v>3</v>
      </c>
      <c r="K2251" s="520">
        <v>3</v>
      </c>
      <c r="L2251" s="520">
        <v>3</v>
      </c>
      <c r="M2251" s="520">
        <v>3</v>
      </c>
      <c r="N2251" s="520">
        <v>3</v>
      </c>
      <c r="O2251" s="520">
        <v>3</v>
      </c>
      <c r="P2251" s="520">
        <v>3</v>
      </c>
      <c r="Q2251" s="520">
        <v>3</v>
      </c>
      <c r="R2251" s="520">
        <v>3</v>
      </c>
      <c r="S2251" s="520">
        <v>3</v>
      </c>
      <c r="T2251" s="520">
        <v>3</v>
      </c>
      <c r="U2251" s="520">
        <v>3</v>
      </c>
      <c r="V2251" s="520">
        <v>3</v>
      </c>
      <c r="W2251" s="520">
        <v>3</v>
      </c>
      <c r="X2251" s="520">
        <v>3</v>
      </c>
      <c r="Y2251" s="520">
        <v>3</v>
      </c>
      <c r="Z2251" s="520">
        <v>3</v>
      </c>
      <c r="AA2251" s="520">
        <v>3</v>
      </c>
      <c r="AB2251" s="520">
        <v>3</v>
      </c>
      <c r="AC2251" s="1210"/>
      <c r="AD2251" s="24"/>
      <c r="AE2251" s="24"/>
      <c r="AF2251" s="24"/>
      <c r="AG2251" s="24"/>
      <c r="AH2251" s="24"/>
      <c r="AI2251" s="24"/>
      <c r="AJ2251" s="24"/>
      <c r="AK2251" s="24"/>
      <c r="AL2251" s="24"/>
      <c r="AM2251" s="24"/>
      <c r="AN2251" s="24"/>
      <c r="AO2251" s="24"/>
    </row>
    <row r="2252" s="1" customFormat="1" ht="12.75" customHeight="1">
      <c r="A2252" s="31" t="s">
        <v>484</v>
      </c>
      <c r="B2252" s="32" t="s">
        <v>485</v>
      </c>
      <c r="C2252" s="33" t="s">
        <v>15</v>
      </c>
      <c r="D2252" s="33" t="s">
        <v>16</v>
      </c>
      <c r="E2252" s="682">
        <v>0.70840000000000003</v>
      </c>
      <c r="F2252" s="682">
        <v>0.69079999999999997</v>
      </c>
      <c r="G2252" s="682">
        <v>0.69079999999999997</v>
      </c>
      <c r="H2252" s="683">
        <v>0.68200000000000005</v>
      </c>
      <c r="I2252" s="682">
        <v>0.69079999999999997</v>
      </c>
      <c r="J2252" s="682">
        <v>0.70399999999999996</v>
      </c>
      <c r="K2252" s="682">
        <v>0.748</v>
      </c>
      <c r="L2252" s="682">
        <v>0.82720000000000005</v>
      </c>
      <c r="M2252" s="682">
        <v>0.88</v>
      </c>
      <c r="N2252" s="683">
        <v>0.88439999999999996</v>
      </c>
      <c r="O2252" s="682">
        <v>0.89759999999999995</v>
      </c>
      <c r="P2252" s="682">
        <v>0.86680000000000001</v>
      </c>
      <c r="Q2252" s="682">
        <v>0.88439999999999996</v>
      </c>
      <c r="R2252" s="682">
        <v>0.88</v>
      </c>
      <c r="S2252" s="682">
        <v>0.88439999999999996</v>
      </c>
      <c r="T2252" s="682">
        <v>0.88439999999999996</v>
      </c>
      <c r="U2252" s="682">
        <v>0.88439999999999996</v>
      </c>
      <c r="V2252" s="683">
        <v>0.87560000000000004</v>
      </c>
      <c r="W2252" s="682">
        <v>0.85799999999999998</v>
      </c>
      <c r="X2252" s="682">
        <v>0.83599999999999997</v>
      </c>
      <c r="Y2252" s="682">
        <v>0.81399999999999995</v>
      </c>
      <c r="Z2252" s="682">
        <v>0.79200000000000004</v>
      </c>
      <c r="AA2252" s="682">
        <v>0.74360000000000004</v>
      </c>
      <c r="AB2252" s="682">
        <v>0.71279999999999999</v>
      </c>
      <c r="AC2252" s="36">
        <f t="shared" ref="AC2252:AC2253" si="1701">SUM(E2252:AB2252)</f>
        <v>19.320400000000003</v>
      </c>
      <c r="AD2252" s="16"/>
      <c r="AE2252" s="16"/>
      <c r="AF2252" s="16"/>
      <c r="AG2252" s="16"/>
      <c r="AH2252" s="16"/>
      <c r="AI2252" s="16"/>
      <c r="AJ2252" s="16"/>
      <c r="AK2252" s="16"/>
      <c r="AL2252" s="16"/>
      <c r="AM2252" s="16"/>
      <c r="AN2252" s="16"/>
      <c r="AO2252" s="16"/>
    </row>
    <row r="2253" s="1" customFormat="1" ht="12.75" customHeight="1">
      <c r="A2253" s="37"/>
      <c r="B2253" s="38"/>
      <c r="C2253" s="39" t="s">
        <v>17</v>
      </c>
      <c r="D2253" s="39" t="s">
        <v>16</v>
      </c>
      <c r="E2253" s="236">
        <v>0.58520000000000005</v>
      </c>
      <c r="F2253" s="236">
        <v>0.58079999999999998</v>
      </c>
      <c r="G2253" s="236">
        <v>0.58079999999999998</v>
      </c>
      <c r="H2253" s="237">
        <v>0.58079999999999998</v>
      </c>
      <c r="I2253" s="236">
        <v>0.57199999999999995</v>
      </c>
      <c r="J2253" s="236">
        <v>0.55879999999999996</v>
      </c>
      <c r="K2253" s="236">
        <v>0.54559999999999997</v>
      </c>
      <c r="L2253" s="236">
        <v>0.5544</v>
      </c>
      <c r="M2253" s="236">
        <v>0.5544</v>
      </c>
      <c r="N2253" s="237">
        <v>0.54559999999999997</v>
      </c>
      <c r="O2253" s="236">
        <v>0.55000000000000004</v>
      </c>
      <c r="P2253" s="236">
        <v>0.5544</v>
      </c>
      <c r="Q2253" s="236">
        <v>0.56759999999999999</v>
      </c>
      <c r="R2253" s="236">
        <v>0.55879999999999996</v>
      </c>
      <c r="S2253" s="236">
        <v>0.53680000000000005</v>
      </c>
      <c r="T2253" s="236">
        <v>0.54559999999999997</v>
      </c>
      <c r="U2253" s="236">
        <v>0.5544</v>
      </c>
      <c r="V2253" s="237">
        <v>0.5544</v>
      </c>
      <c r="W2253" s="236">
        <v>0.54559999999999997</v>
      </c>
      <c r="X2253" s="236">
        <v>0.5544</v>
      </c>
      <c r="Y2253" s="236">
        <v>0.56320000000000003</v>
      </c>
      <c r="Z2253" s="236">
        <v>0.56759999999999999</v>
      </c>
      <c r="AA2253" s="236">
        <v>0.57199999999999995</v>
      </c>
      <c r="AB2253" s="236">
        <v>0.57640000000000002</v>
      </c>
      <c r="AC2253" s="42">
        <f t="shared" si="1701"/>
        <v>13.459599999999998</v>
      </c>
      <c r="AD2253" s="16"/>
      <c r="AE2253" s="16"/>
      <c r="AF2253" s="16"/>
      <c r="AG2253" s="16"/>
      <c r="AH2253" s="16"/>
      <c r="AI2253" s="16"/>
      <c r="AJ2253" s="16"/>
      <c r="AK2253" s="16"/>
      <c r="AL2253" s="16"/>
      <c r="AM2253" s="16"/>
      <c r="AN2253" s="16"/>
      <c r="AO2253" s="16"/>
    </row>
    <row r="2254" s="1" customFormat="1" ht="12.75" customHeight="1">
      <c r="A2254" s="37"/>
      <c r="B2254" s="38"/>
      <c r="C2254" s="39" t="s">
        <v>18</v>
      </c>
      <c r="D2254" s="39" t="s">
        <v>19</v>
      </c>
      <c r="E2254" s="1211">
        <v>4</v>
      </c>
      <c r="F2254" s="130">
        <v>4</v>
      </c>
      <c r="G2254" s="130">
        <v>4</v>
      </c>
      <c r="H2254" s="392">
        <v>4</v>
      </c>
      <c r="I2254" s="130">
        <v>4</v>
      </c>
      <c r="J2254" s="130">
        <v>4</v>
      </c>
      <c r="K2254" s="130">
        <v>4</v>
      </c>
      <c r="L2254" s="130">
        <v>4</v>
      </c>
      <c r="M2254" s="130">
        <v>4</v>
      </c>
      <c r="N2254" s="392">
        <v>4</v>
      </c>
      <c r="O2254" s="130">
        <v>4</v>
      </c>
      <c r="P2254" s="130">
        <v>4</v>
      </c>
      <c r="Q2254" s="130">
        <v>4</v>
      </c>
      <c r="R2254" s="130">
        <v>4</v>
      </c>
      <c r="S2254" s="130">
        <v>4</v>
      </c>
      <c r="T2254" s="130">
        <v>5</v>
      </c>
      <c r="U2254" s="130">
        <v>4</v>
      </c>
      <c r="V2254" s="392">
        <v>4</v>
      </c>
      <c r="W2254" s="130">
        <v>4</v>
      </c>
      <c r="X2254" s="130">
        <v>4</v>
      </c>
      <c r="Y2254" s="130">
        <v>4</v>
      </c>
      <c r="Z2254" s="130">
        <v>4</v>
      </c>
      <c r="AA2254" s="130">
        <v>4</v>
      </c>
      <c r="AB2254" s="452">
        <v>4</v>
      </c>
      <c r="AC2254" s="222"/>
      <c r="AD2254" s="16"/>
      <c r="AE2254" s="16"/>
      <c r="AF2254" s="16"/>
      <c r="AG2254" s="16"/>
      <c r="AH2254" s="16"/>
      <c r="AI2254" s="16"/>
      <c r="AJ2254" s="16"/>
      <c r="AK2254" s="16"/>
      <c r="AL2254" s="16"/>
      <c r="AM2254" s="16"/>
      <c r="AN2254" s="16"/>
      <c r="AO2254" s="16"/>
    </row>
    <row r="2255" s="1" customFormat="1" ht="12.75" customHeight="1">
      <c r="A2255" s="37"/>
      <c r="B2255" s="38"/>
      <c r="C2255" s="39" t="s">
        <v>20</v>
      </c>
      <c r="D2255" s="39"/>
      <c r="E2255" s="40">
        <f t="shared" ref="E2255:AC2279" si="1702">E2253/E2252</f>
        <v>0.82608695652173914</v>
      </c>
      <c r="F2255" s="40">
        <f t="shared" si="1702"/>
        <v>0.84076433121019112</v>
      </c>
      <c r="G2255" s="40">
        <f t="shared" si="1702"/>
        <v>0.84076433121019112</v>
      </c>
      <c r="H2255" s="127">
        <f t="shared" si="1702"/>
        <v>0.85161290322580641</v>
      </c>
      <c r="I2255" s="40">
        <f t="shared" si="1702"/>
        <v>0.8280254777070063</v>
      </c>
      <c r="J2255" s="40">
        <f t="shared" si="1702"/>
        <v>0.79374999999999996</v>
      </c>
      <c r="K2255" s="40">
        <f t="shared" si="1702"/>
        <v>0.72941176470588232</v>
      </c>
      <c r="L2255" s="40">
        <f t="shared" si="1702"/>
        <v>0.67021276595744672</v>
      </c>
      <c r="M2255" s="40">
        <f t="shared" si="1702"/>
        <v>0.63</v>
      </c>
      <c r="N2255" s="127">
        <f t="shared" si="1702"/>
        <v>0.61691542288557211</v>
      </c>
      <c r="O2255" s="40">
        <f t="shared" si="1702"/>
        <v>0.61274509803921573</v>
      </c>
      <c r="P2255" s="40">
        <f t="shared" si="1702"/>
        <v>0.63959390862944165</v>
      </c>
      <c r="Q2255" s="40">
        <f t="shared" si="1702"/>
        <v>0.64179104477611937</v>
      </c>
      <c r="R2255" s="40">
        <f t="shared" si="1702"/>
        <v>0.63500000000000001</v>
      </c>
      <c r="S2255" s="40">
        <f t="shared" si="1702"/>
        <v>0.60696517412935336</v>
      </c>
      <c r="T2255" s="40">
        <f t="shared" si="1702"/>
        <v>0.61691542288557211</v>
      </c>
      <c r="U2255" s="40">
        <f t="shared" si="1702"/>
        <v>0.62686567164179108</v>
      </c>
      <c r="V2255" s="127">
        <f t="shared" si="1702"/>
        <v>0.63316582914572861</v>
      </c>
      <c r="W2255" s="40">
        <f t="shared" si="1702"/>
        <v>0.63589743589743586</v>
      </c>
      <c r="X2255" s="40">
        <f t="shared" si="1702"/>
        <v>0.66315789473684217</v>
      </c>
      <c r="Y2255" s="40">
        <f t="shared" si="1702"/>
        <v>0.69189189189189193</v>
      </c>
      <c r="Z2255" s="40">
        <f t="shared" si="1702"/>
        <v>0.71666666666666667</v>
      </c>
      <c r="AA2255" s="40">
        <f t="shared" si="1702"/>
        <v>0.76923076923076916</v>
      </c>
      <c r="AB2255" s="40">
        <f t="shared" si="1702"/>
        <v>0.80864197530864201</v>
      </c>
      <c r="AC2255" s="42">
        <f t="shared" si="1702"/>
        <v>0.69665224322477781</v>
      </c>
      <c r="AD2255" s="16"/>
      <c r="AE2255" s="16"/>
      <c r="AF2255" s="16"/>
      <c r="AG2255" s="16"/>
      <c r="AH2255" s="16"/>
      <c r="AI2255" s="16"/>
      <c r="AJ2255" s="16"/>
      <c r="AK2255" s="16"/>
      <c r="AL2255" s="16"/>
      <c r="AM2255" s="16"/>
      <c r="AN2255" s="16"/>
      <c r="AO2255" s="16"/>
    </row>
    <row r="2256" s="1" customFormat="1" ht="12.75" customHeight="1">
      <c r="A2256" s="49"/>
      <c r="B2256" s="50"/>
      <c r="C2256" s="205" t="s">
        <v>28</v>
      </c>
      <c r="D2256" s="396" t="s">
        <v>19</v>
      </c>
      <c r="E2256" s="205">
        <v>118.59999847412109</v>
      </c>
      <c r="F2256" s="205">
        <v>118.80000305175781</v>
      </c>
      <c r="G2256" s="205">
        <v>118.59999847412109</v>
      </c>
      <c r="H2256" s="205">
        <v>118.5</v>
      </c>
      <c r="I2256" s="205">
        <v>118.30000305175781</v>
      </c>
      <c r="J2256" s="205">
        <v>117.59999847412109</v>
      </c>
      <c r="K2256" s="205">
        <v>117.5</v>
      </c>
      <c r="L2256" s="205">
        <v>117.40000152587891</v>
      </c>
      <c r="M2256" s="205">
        <v>116.90000152587891</v>
      </c>
      <c r="N2256" s="205">
        <v>116.69999694824219</v>
      </c>
      <c r="O2256" s="205">
        <v>116.30000305175781</v>
      </c>
      <c r="P2256" s="205">
        <v>117.09999847412109</v>
      </c>
      <c r="Q2256" s="205">
        <v>117.19999694824219</v>
      </c>
      <c r="R2256" s="205">
        <v>116.5</v>
      </c>
      <c r="S2256" s="205">
        <v>116.80000305175781</v>
      </c>
      <c r="T2256" s="205">
        <v>116.69999694824219</v>
      </c>
      <c r="U2256" s="205">
        <v>116.90000152587891</v>
      </c>
      <c r="V2256" s="205">
        <v>116.59999847412109</v>
      </c>
      <c r="W2256" s="205">
        <v>116.90000152587891</v>
      </c>
      <c r="X2256" s="205">
        <v>117.59999847412109</v>
      </c>
      <c r="Y2256" s="205">
        <v>117.90000152587891</v>
      </c>
      <c r="Z2256" s="205">
        <v>117.90000152587891</v>
      </c>
      <c r="AA2256" s="205">
        <v>118.19999694824219</v>
      </c>
      <c r="AB2256" s="205">
        <v>118.69999694824219</v>
      </c>
      <c r="AC2256" s="205"/>
      <c r="AD2256" s="16"/>
      <c r="AE2256" s="16"/>
      <c r="AF2256" s="16"/>
      <c r="AG2256" s="16"/>
      <c r="AH2256" s="16"/>
      <c r="AI2256" s="16"/>
      <c r="AJ2256" s="16"/>
      <c r="AK2256" s="16"/>
      <c r="AL2256" s="16"/>
      <c r="AM2256" s="16"/>
      <c r="AN2256" s="16"/>
      <c r="AO2256" s="16"/>
    </row>
    <row r="2257" s="1" customFormat="1" ht="12.75" customHeight="1">
      <c r="A2257" s="1212" t="s">
        <v>822</v>
      </c>
      <c r="B2257" s="1213" t="s">
        <v>823</v>
      </c>
      <c r="C2257" s="33" t="s">
        <v>15</v>
      </c>
      <c r="D2257" s="33" t="s">
        <v>16</v>
      </c>
      <c r="E2257" s="1214">
        <v>4.5056000000000003</v>
      </c>
      <c r="F2257" s="1215">
        <v>4.5583999999999998</v>
      </c>
      <c r="G2257" s="1214">
        <v>4.6463999999999999</v>
      </c>
      <c r="H2257" s="1216">
        <v>5.0335999999999999</v>
      </c>
      <c r="I2257" s="1214">
        <v>5.2228000000000003</v>
      </c>
      <c r="J2257" s="1215">
        <v>5.3811999999999998</v>
      </c>
      <c r="K2257" s="1214">
        <v>5.7287999999999997</v>
      </c>
      <c r="L2257" s="1215">
        <v>5.8475999999999999</v>
      </c>
      <c r="M2257" s="1214">
        <v>6.3624000000000001</v>
      </c>
      <c r="N2257" s="1216">
        <v>6.7716000000000003</v>
      </c>
      <c r="O2257" s="1214">
        <v>6.3579999999999997</v>
      </c>
      <c r="P2257" s="1215">
        <v>6.0852000000000004</v>
      </c>
      <c r="Q2257" s="1214">
        <v>5.4912000000000001</v>
      </c>
      <c r="R2257" s="1215">
        <v>6.1863999999999999</v>
      </c>
      <c r="S2257" s="1214">
        <v>6.4812000000000003</v>
      </c>
      <c r="T2257" s="1215">
        <v>5.9004000000000003</v>
      </c>
      <c r="U2257" s="1214">
        <v>5.9664000000000001</v>
      </c>
      <c r="V2257" s="1216">
        <v>5.8079999999999998</v>
      </c>
      <c r="W2257" s="1214">
        <v>5.7640000000000002</v>
      </c>
      <c r="X2257" s="1215">
        <v>5.4912000000000001</v>
      </c>
      <c r="Y2257" s="1214">
        <v>5.2316000000000003</v>
      </c>
      <c r="Z2257" s="1215">
        <v>5.0644</v>
      </c>
      <c r="AA2257" s="1214">
        <v>4.8399999999999999</v>
      </c>
      <c r="AB2257" s="1215">
        <v>4.5804</v>
      </c>
      <c r="AC2257" s="36">
        <f t="shared" ref="AC2257:AC2258" si="1703">SUM(E2257:AB2257)</f>
        <v>133.30680000000001</v>
      </c>
      <c r="AD2257" s="16"/>
      <c r="AE2257" s="16"/>
      <c r="AF2257" s="16"/>
      <c r="AG2257" s="16"/>
      <c r="AH2257" s="16"/>
      <c r="AI2257" s="16"/>
      <c r="AJ2257" s="16"/>
      <c r="AK2257" s="16"/>
      <c r="AL2257" s="16"/>
      <c r="AM2257" s="16"/>
      <c r="AN2257" s="16"/>
      <c r="AO2257" s="16"/>
    </row>
    <row r="2258" s="1" customFormat="1" ht="12.75" customHeight="1">
      <c r="A2258" s="1217"/>
      <c r="B2258" s="1218"/>
      <c r="C2258" s="39" t="s">
        <v>17</v>
      </c>
      <c r="D2258" s="39" t="s">
        <v>824</v>
      </c>
      <c r="E2258" s="1196">
        <v>-0.23999999463558197</v>
      </c>
      <c r="F2258" s="779">
        <v>-0.37000000476837158</v>
      </c>
      <c r="G2258" s="779">
        <v>-0.63999998569488525</v>
      </c>
      <c r="H2258" s="801">
        <v>-1.2400000095367432</v>
      </c>
      <c r="I2258" s="779">
        <v>-1.3400000333786011</v>
      </c>
      <c r="J2258" s="779">
        <v>-1.4800000190734863</v>
      </c>
      <c r="K2258" s="779">
        <v>-1.5399999618530273</v>
      </c>
      <c r="L2258" s="779">
        <v>-1.3899999856948853</v>
      </c>
      <c r="M2258" s="779">
        <v>-0.49000000953674316</v>
      </c>
      <c r="N2258" s="801">
        <v>-0.57999998331069946</v>
      </c>
      <c r="O2258" s="779">
        <v>-0.34000000357627869</v>
      </c>
      <c r="P2258" s="779">
        <v>-0.94999998807907104</v>
      </c>
      <c r="Q2258" s="779">
        <v>-0.46000000834465027</v>
      </c>
      <c r="R2258" s="779">
        <v>0.55000001192092896</v>
      </c>
      <c r="S2258" s="779">
        <v>0</v>
      </c>
      <c r="T2258" s="779">
        <v>0</v>
      </c>
      <c r="U2258" s="779">
        <v>-0.79000002145767212</v>
      </c>
      <c r="V2258" s="801">
        <v>-0.37000000476837158</v>
      </c>
      <c r="W2258" s="779">
        <v>-0.49000000953674316</v>
      </c>
      <c r="X2258" s="779">
        <v>-0.75999999046325684</v>
      </c>
      <c r="Y2258" s="779">
        <v>-0.80000001192092896</v>
      </c>
      <c r="Z2258" s="779">
        <v>-0.82999998331069946</v>
      </c>
      <c r="AA2258" s="779">
        <v>-0.8399999737739563</v>
      </c>
      <c r="AB2258" s="802">
        <v>-0.88999998569488525</v>
      </c>
      <c r="AC2258" s="222">
        <f t="shared" si="1703"/>
        <v>-16.279999956488609</v>
      </c>
      <c r="AD2258" s="16"/>
      <c r="AE2258" s="16"/>
      <c r="AF2258" s="16"/>
      <c r="AG2258" s="16"/>
      <c r="AH2258" s="16"/>
      <c r="AI2258" s="16"/>
      <c r="AJ2258" s="16"/>
      <c r="AK2258" s="16"/>
      <c r="AL2258" s="16"/>
      <c r="AM2258" s="16"/>
      <c r="AN2258" s="16"/>
      <c r="AO2258" s="16"/>
    </row>
    <row r="2259" s="1" customFormat="1" ht="12.75" customHeight="1">
      <c r="A2259" s="1217"/>
      <c r="B2259" s="1218"/>
      <c r="C2259" s="39" t="s">
        <v>18</v>
      </c>
      <c r="D2259" s="39" t="s">
        <v>19</v>
      </c>
      <c r="E2259" s="45">
        <v>24.358333302297556</v>
      </c>
      <c r="F2259" s="45">
        <v>24.623056359060516</v>
      </c>
      <c r="G2259" s="45">
        <v>25.098404937420753</v>
      </c>
      <c r="H2259" s="414">
        <v>27.235752602525242</v>
      </c>
      <c r="I2259" s="45">
        <v>28.307168659842983</v>
      </c>
      <c r="J2259" s="45">
        <v>29.33899406368533</v>
      </c>
      <c r="K2259" s="45">
        <v>31.260692651423192</v>
      </c>
      <c r="L2259" s="45">
        <v>31.936088915286849</v>
      </c>
      <c r="M2259" s="45">
        <v>34.895985474845993</v>
      </c>
      <c r="N2259" s="414">
        <v>37.203874176289752</v>
      </c>
      <c r="O2259" s="45">
        <v>35.051449772727899</v>
      </c>
      <c r="P2259" s="45">
        <v>33.318713231848683</v>
      </c>
      <c r="Q2259" s="45">
        <v>30.040734478403404</v>
      </c>
      <c r="R2259" s="45">
        <v>34.017824046734106</v>
      </c>
      <c r="S2259" s="45">
        <v>35.517240036536819</v>
      </c>
      <c r="T2259" s="45">
        <v>32.389704066004647</v>
      </c>
      <c r="U2259" s="45">
        <v>32.724036171432346</v>
      </c>
      <c r="V2259" s="414">
        <v>31.937075207460186</v>
      </c>
      <c r="W2259" s="45">
        <v>31.613928749687592</v>
      </c>
      <c r="X2259" s="45">
        <v>29.938728202354287</v>
      </c>
      <c r="Y2259" s="45">
        <v>28.450901136945465</v>
      </c>
      <c r="Z2259" s="45">
        <v>27.541620865117096</v>
      </c>
      <c r="AA2259" s="45">
        <v>26.276770819013521</v>
      </c>
      <c r="AB2259" s="45">
        <v>24.741893503650573</v>
      </c>
      <c r="AC2259" s="222"/>
      <c r="AD2259" s="16"/>
      <c r="AE2259" s="16"/>
      <c r="AF2259" s="16"/>
      <c r="AG2259" s="16"/>
      <c r="AH2259" s="16"/>
      <c r="AI2259" s="16"/>
      <c r="AJ2259" s="16"/>
      <c r="AK2259" s="16"/>
      <c r="AL2259" s="16"/>
      <c r="AM2259" s="16"/>
      <c r="AN2259" s="16"/>
      <c r="AO2259" s="16"/>
    </row>
    <row r="2260" s="1" customFormat="1" ht="12.75" customHeight="1">
      <c r="A2260" s="1217"/>
      <c r="B2260" s="1218"/>
      <c r="C2260" s="39" t="s">
        <v>20</v>
      </c>
      <c r="D2260" s="39"/>
      <c r="E2260" s="40">
        <f t="shared" si="1702"/>
        <v>-0.053267044263934207</v>
      </c>
      <c r="F2260" s="40">
        <f t="shared" si="1702"/>
        <v>-0.081168832214893738</v>
      </c>
      <c r="G2260" s="40">
        <f t="shared" si="1702"/>
        <v>-0.13774104375320362</v>
      </c>
      <c r="H2260" s="127">
        <f t="shared" si="1702"/>
        <v>-0.24634456642099953</v>
      </c>
      <c r="I2260" s="40">
        <f t="shared" si="1702"/>
        <v>-0.25656736489595638</v>
      </c>
      <c r="J2260" s="40">
        <f t="shared" si="1702"/>
        <v>-0.27503159501105451</v>
      </c>
      <c r="K2260" s="40">
        <f t="shared" si="1702"/>
        <v>-0.26881719764226841</v>
      </c>
      <c r="L2260" s="40">
        <f t="shared" si="1702"/>
        <v>-0.23770435489686115</v>
      </c>
      <c r="M2260" s="40">
        <f t="shared" si="1702"/>
        <v>-0.077014964406001377</v>
      </c>
      <c r="N2260" s="127">
        <f t="shared" si="1702"/>
        <v>-0.085651837573202702</v>
      </c>
      <c r="O2260" s="40">
        <f t="shared" si="1702"/>
        <v>-0.053475936391361861</v>
      </c>
      <c r="P2260" s="40">
        <f t="shared" si="1702"/>
        <v>-0.15611647736788783</v>
      </c>
      <c r="Q2260" s="40">
        <f t="shared" si="1702"/>
        <v>-0.083770397790036838</v>
      </c>
      <c r="R2260" s="40">
        <f t="shared" si="1702"/>
        <v>0.088904696094809416</v>
      </c>
      <c r="S2260" s="40">
        <f t="shared" si="1702"/>
        <v>0</v>
      </c>
      <c r="T2260" s="40">
        <f t="shared" si="1702"/>
        <v>0</v>
      </c>
      <c r="U2260" s="40">
        <f t="shared" si="1702"/>
        <v>-0.13240815591607538</v>
      </c>
      <c r="V2260" s="418">
        <f t="shared" si="1702"/>
        <v>-0.063705234980780234</v>
      </c>
      <c r="W2260" s="40">
        <f t="shared" si="1702"/>
        <v>-0.08501041109242595</v>
      </c>
      <c r="X2260" s="40">
        <f t="shared" si="1702"/>
        <v>-0.13840326166653133</v>
      </c>
      <c r="Y2260" s="40">
        <f t="shared" si="1702"/>
        <v>-0.15291689194910332</v>
      </c>
      <c r="Z2260" s="40">
        <f t="shared" si="1702"/>
        <v>-0.16388910498987036</v>
      </c>
      <c r="AA2260" s="40">
        <f t="shared" si="1702"/>
        <v>-0.1735537135896604</v>
      </c>
      <c r="AB2260" s="40">
        <f t="shared" si="1702"/>
        <v>-0.19430617101014874</v>
      </c>
      <c r="AC2260" s="42">
        <f t="shared" si="1702"/>
        <v>-0.12212430240984412</v>
      </c>
      <c r="AD2260" s="16"/>
      <c r="AE2260" s="16"/>
      <c r="AF2260" s="16"/>
      <c r="AG2260" s="16"/>
      <c r="AH2260" s="16"/>
      <c r="AI2260" s="16"/>
      <c r="AJ2260" s="16"/>
      <c r="AK2260" s="16"/>
      <c r="AL2260" s="16"/>
      <c r="AM2260" s="16"/>
      <c r="AN2260" s="16"/>
      <c r="AO2260" s="16"/>
    </row>
    <row r="2261" s="1" customFormat="1" ht="12.75" customHeight="1">
      <c r="A2261" s="1219"/>
      <c r="B2261" s="1220"/>
      <c r="C2261" s="205" t="s">
        <v>28</v>
      </c>
      <c r="D2261" s="396" t="s">
        <v>19</v>
      </c>
      <c r="E2261" s="205">
        <v>118.80000305175781</v>
      </c>
      <c r="F2261" s="205">
        <v>118.90000152587891</v>
      </c>
      <c r="G2261" s="205">
        <v>118.90000152587891</v>
      </c>
      <c r="H2261" s="205">
        <v>118.69999694824219</v>
      </c>
      <c r="I2261" s="205">
        <v>118.5</v>
      </c>
      <c r="J2261" s="205">
        <v>117.80000305175781</v>
      </c>
      <c r="K2261" s="205">
        <v>117.69999694824219</v>
      </c>
      <c r="L2261" s="205">
        <v>117.59999847412109</v>
      </c>
      <c r="M2261" s="205">
        <v>117.09999847412109</v>
      </c>
      <c r="N2261" s="205">
        <v>116.90000152587891</v>
      </c>
      <c r="O2261" s="205">
        <v>116.5</v>
      </c>
      <c r="P2261" s="205">
        <v>117.30000305175781</v>
      </c>
      <c r="Q2261" s="205">
        <v>117.40000152587891</v>
      </c>
      <c r="R2261" s="205">
        <v>116.80000305175781</v>
      </c>
      <c r="S2261" s="205">
        <v>117.19999694824219</v>
      </c>
      <c r="T2261" s="205">
        <v>117</v>
      </c>
      <c r="U2261" s="205">
        <v>117.09999847412109</v>
      </c>
      <c r="V2261" s="205">
        <v>116.80000305175781</v>
      </c>
      <c r="W2261" s="205">
        <v>117.09999847412109</v>
      </c>
      <c r="X2261" s="205">
        <v>117.80000305175781</v>
      </c>
      <c r="Y2261" s="205">
        <v>118.09999847412109</v>
      </c>
      <c r="Z2261" s="205">
        <v>118.09999847412109</v>
      </c>
      <c r="AA2261" s="205">
        <v>118.30000305175781</v>
      </c>
      <c r="AB2261" s="205">
        <v>118.90000152587891</v>
      </c>
      <c r="AC2261" s="205"/>
      <c r="AD2261" s="16"/>
      <c r="AE2261" s="16"/>
      <c r="AF2261" s="16"/>
      <c r="AG2261" s="16"/>
      <c r="AH2261" s="16"/>
      <c r="AI2261" s="16"/>
      <c r="AJ2261" s="16"/>
      <c r="AK2261" s="16"/>
      <c r="AL2261" s="16"/>
      <c r="AM2261" s="16"/>
      <c r="AN2261" s="16"/>
      <c r="AO2261" s="16"/>
    </row>
    <row r="2262" s="1" customFormat="1" ht="12.75" customHeight="1">
      <c r="A2262" s="31" t="s">
        <v>825</v>
      </c>
      <c r="B2262" s="32" t="s">
        <v>825</v>
      </c>
      <c r="C2262" s="33" t="s">
        <v>15</v>
      </c>
      <c r="D2262" s="33" t="s">
        <v>16</v>
      </c>
      <c r="E2262" s="682">
        <v>8.8263999999999996</v>
      </c>
      <c r="F2262" s="682">
        <v>8.9276</v>
      </c>
      <c r="G2262" s="682">
        <v>8.8352000000000004</v>
      </c>
      <c r="H2262" s="683">
        <v>8.8704000000000001</v>
      </c>
      <c r="I2262" s="682">
        <v>9.3059999999999992</v>
      </c>
      <c r="J2262" s="682">
        <v>10.0672</v>
      </c>
      <c r="K2262" s="682">
        <v>11.0176</v>
      </c>
      <c r="L2262" s="682">
        <v>11.7568</v>
      </c>
      <c r="M2262" s="682">
        <v>11.976800000000001</v>
      </c>
      <c r="N2262" s="683">
        <v>12.43</v>
      </c>
      <c r="O2262" s="682">
        <v>12.3376</v>
      </c>
      <c r="P2262" s="682">
        <v>12.2804</v>
      </c>
      <c r="Q2262" s="682">
        <v>12.091200000000001</v>
      </c>
      <c r="R2262" s="682">
        <v>12.276</v>
      </c>
      <c r="S2262" s="682">
        <v>12.6808</v>
      </c>
      <c r="T2262" s="682">
        <v>13.019600000000001</v>
      </c>
      <c r="U2262" s="682">
        <v>12.8964</v>
      </c>
      <c r="V2262" s="683">
        <v>12.460800000000001</v>
      </c>
      <c r="W2262" s="682">
        <v>12.1264</v>
      </c>
      <c r="X2262" s="682">
        <v>11.4664</v>
      </c>
      <c r="Y2262" s="682">
        <v>11.2904</v>
      </c>
      <c r="Z2262" s="682">
        <v>10.7096</v>
      </c>
      <c r="AA2262" s="682">
        <v>10.23</v>
      </c>
      <c r="AB2262" s="682">
        <v>9.7943999999999996</v>
      </c>
      <c r="AC2262" s="36">
        <f t="shared" ref="AC2262:AC2263" si="1704">SUM(E2262:AB2262)</f>
        <v>267.67399999999998</v>
      </c>
      <c r="AD2262" s="16"/>
      <c r="AE2262" s="16"/>
      <c r="AF2262" s="16"/>
      <c r="AG2262" s="16"/>
      <c r="AH2262" s="16"/>
      <c r="AI2262" s="16"/>
      <c r="AJ2262" s="16"/>
      <c r="AK2262" s="16"/>
      <c r="AL2262" s="16"/>
      <c r="AM2262" s="16"/>
      <c r="AN2262" s="16"/>
      <c r="AO2262" s="16"/>
    </row>
    <row r="2263" s="1" customFormat="1" ht="12.75" customHeight="1">
      <c r="A2263" s="37"/>
      <c r="B2263" s="38"/>
      <c r="C2263" s="39" t="s">
        <v>17</v>
      </c>
      <c r="D2263" s="39" t="s">
        <v>824</v>
      </c>
      <c r="E2263" s="1221">
        <v>-1.4199999570846558</v>
      </c>
      <c r="F2263" s="1026">
        <v>-1.4199999570846558</v>
      </c>
      <c r="G2263" s="1026">
        <v>-1.4600000381469727</v>
      </c>
      <c r="H2263" s="1222">
        <v>-1.6100000143051147</v>
      </c>
      <c r="I2263" s="1026">
        <v>-1.7400000095367432</v>
      </c>
      <c r="J2263" s="1026">
        <v>-1.9900000095367432</v>
      </c>
      <c r="K2263" s="1026">
        <v>-2.0299999713897705</v>
      </c>
      <c r="L2263" s="1026">
        <v>-1.9700000286102295</v>
      </c>
      <c r="M2263" s="1026">
        <v>-2.119999885559082</v>
      </c>
      <c r="N2263" s="1222">
        <v>-2.1500000953674316</v>
      </c>
      <c r="O2263" s="1026">
        <v>-2.1700000762939453</v>
      </c>
      <c r="P2263" s="1026">
        <v>-2.059999942779541</v>
      </c>
      <c r="Q2263" s="1026">
        <v>-2.130000114440918</v>
      </c>
      <c r="R2263" s="1026">
        <v>-2.2300000190734863</v>
      </c>
      <c r="S2263" s="1026">
        <v>-2.25</v>
      </c>
      <c r="T2263" s="1026">
        <v>-2.119999885559082</v>
      </c>
      <c r="U2263" s="1026">
        <v>-2.25</v>
      </c>
      <c r="V2263" s="1222">
        <v>-2.2899999618530273</v>
      </c>
      <c r="W2263" s="1026">
        <v>-2.25</v>
      </c>
      <c r="X2263" s="1026">
        <v>-2.0799999237060547</v>
      </c>
      <c r="Y2263" s="1026">
        <v>-2.0199999809265137</v>
      </c>
      <c r="Z2263" s="1026">
        <v>-1.9299999475479126</v>
      </c>
      <c r="AA2263" s="1026">
        <v>-1.8200000524520874</v>
      </c>
      <c r="AB2263" s="1223">
        <v>-1.6200000047683716</v>
      </c>
      <c r="AC2263" s="222">
        <f t="shared" si="1704"/>
        <v>-47.129999876022339</v>
      </c>
      <c r="AD2263" s="16"/>
      <c r="AE2263" s="16"/>
      <c r="AF2263" s="16"/>
      <c r="AG2263" s="16"/>
      <c r="AH2263" s="16"/>
      <c r="AI2263" s="16"/>
      <c r="AJ2263" s="16"/>
      <c r="AK2263" s="16"/>
      <c r="AL2263" s="16"/>
      <c r="AM2263" s="16"/>
      <c r="AN2263" s="16"/>
      <c r="AO2263" s="16"/>
    </row>
    <row r="2264" s="1" customFormat="1" ht="12.75" customHeight="1">
      <c r="A2264" s="37"/>
      <c r="B2264" s="38"/>
      <c r="C2264" s="39" t="s">
        <v>18</v>
      </c>
      <c r="D2264" s="39" t="s">
        <v>19</v>
      </c>
      <c r="E2264" s="1211">
        <v>43</v>
      </c>
      <c r="F2264" s="130">
        <v>43</v>
      </c>
      <c r="G2264" s="130">
        <v>42</v>
      </c>
      <c r="H2264" s="392">
        <v>44</v>
      </c>
      <c r="I2264" s="130">
        <v>47</v>
      </c>
      <c r="J2264" s="130">
        <v>53</v>
      </c>
      <c r="K2264" s="130">
        <v>59</v>
      </c>
      <c r="L2264" s="130">
        <v>59</v>
      </c>
      <c r="M2264" s="130">
        <v>64</v>
      </c>
      <c r="N2264" s="392">
        <v>64</v>
      </c>
      <c r="O2264" s="130">
        <v>65</v>
      </c>
      <c r="P2264" s="130">
        <v>63</v>
      </c>
      <c r="Q2264" s="130">
        <v>62</v>
      </c>
      <c r="R2264" s="130">
        <v>66</v>
      </c>
      <c r="S2264" s="130">
        <v>65</v>
      </c>
      <c r="T2264" s="130">
        <v>69</v>
      </c>
      <c r="U2264" s="130">
        <v>65</v>
      </c>
      <c r="V2264" s="392">
        <v>65</v>
      </c>
      <c r="W2264" s="130">
        <v>62</v>
      </c>
      <c r="X2264" s="130">
        <v>57</v>
      </c>
      <c r="Y2264" s="130">
        <v>55</v>
      </c>
      <c r="Z2264" s="130">
        <v>51</v>
      </c>
      <c r="AA2264" s="130">
        <v>50</v>
      </c>
      <c r="AB2264" s="452">
        <v>45</v>
      </c>
      <c r="AC2264" s="222"/>
      <c r="AD2264" s="16"/>
      <c r="AE2264" s="16"/>
      <c r="AF2264" s="16"/>
      <c r="AG2264" s="16"/>
      <c r="AH2264" s="16"/>
      <c r="AI2264" s="16"/>
      <c r="AJ2264" s="16"/>
      <c r="AK2264" s="16"/>
      <c r="AL2264" s="16"/>
      <c r="AM2264" s="16"/>
      <c r="AN2264" s="16"/>
      <c r="AO2264" s="16"/>
    </row>
    <row r="2265" s="1" customFormat="1" ht="12.75" customHeight="1">
      <c r="A2265" s="37"/>
      <c r="B2265" s="38"/>
      <c r="C2265" s="39" t="s">
        <v>20</v>
      </c>
      <c r="D2265" s="39"/>
      <c r="E2265" s="40">
        <f t="shared" si="1702"/>
        <v>-0.16088098852132873</v>
      </c>
      <c r="F2265" s="40">
        <f t="shared" si="1702"/>
        <v>-0.15905730062778975</v>
      </c>
      <c r="G2265" s="40">
        <f t="shared" si="1702"/>
        <v>-0.16524810283264357</v>
      </c>
      <c r="H2265" s="418">
        <f t="shared" si="1702"/>
        <v>-0.18150252686520504</v>
      </c>
      <c r="I2265" s="40">
        <f t="shared" si="1702"/>
        <v>-0.18697614544774804</v>
      </c>
      <c r="J2265" s="40">
        <f t="shared" si="1702"/>
        <v>-0.19767164748259131</v>
      </c>
      <c r="K2265" s="40">
        <f t="shared" si="1702"/>
        <v>-0.18425065090307965</v>
      </c>
      <c r="L2265" s="40">
        <f t="shared" si="1702"/>
        <v>-0.16756260450209493</v>
      </c>
      <c r="M2265" s="40">
        <f t="shared" si="1702"/>
        <v>-0.17700887428687812</v>
      </c>
      <c r="N2265" s="418">
        <f t="shared" si="1702"/>
        <v>-0.17296863196841766</v>
      </c>
      <c r="O2265" s="40">
        <f t="shared" si="1702"/>
        <v>-0.1758851053927786</v>
      </c>
      <c r="P2265" s="40">
        <f t="shared" si="1702"/>
        <v>-0.16774697426627316</v>
      </c>
      <c r="Q2265" s="40">
        <f t="shared" si="1702"/>
        <v>-0.17616118453428262</v>
      </c>
      <c r="R2265" s="40">
        <f t="shared" si="1702"/>
        <v>-0.18165526385414518</v>
      </c>
      <c r="S2265" s="40">
        <f t="shared" si="1702"/>
        <v>-0.17743360040376002</v>
      </c>
      <c r="T2265" s="40">
        <f t="shared" si="1702"/>
        <v>-0.16283141460252865</v>
      </c>
      <c r="U2265" s="40">
        <f t="shared" si="1702"/>
        <v>-0.17446729319810181</v>
      </c>
      <c r="V2265" s="127">
        <f t="shared" si="1702"/>
        <v>-0.18377631948615075</v>
      </c>
      <c r="W2265" s="40">
        <f t="shared" si="1702"/>
        <v>-0.1855455864889827</v>
      </c>
      <c r="X2265" s="40">
        <f t="shared" si="1702"/>
        <v>-0.18139956077810426</v>
      </c>
      <c r="Y2265" s="40">
        <f t="shared" si="1702"/>
        <v>-0.17891305719252759</v>
      </c>
      <c r="Z2265" s="40">
        <f t="shared" si="1702"/>
        <v>-0.18021214121422954</v>
      </c>
      <c r="AA2265" s="40">
        <f t="shared" si="1702"/>
        <v>-0.17790811851926563</v>
      </c>
      <c r="AB2265" s="40">
        <f t="shared" si="1702"/>
        <v>-0.16540063758559703</v>
      </c>
      <c r="AC2265" s="42">
        <f t="shared" si="1702"/>
        <v>-0.17607238609660386</v>
      </c>
      <c r="AD2265" s="16"/>
      <c r="AE2265" s="16"/>
      <c r="AF2265" s="16"/>
      <c r="AG2265" s="16"/>
      <c r="AH2265" s="16"/>
      <c r="AI2265" s="16"/>
      <c r="AJ2265" s="16"/>
      <c r="AK2265" s="16"/>
      <c r="AL2265" s="16"/>
      <c r="AM2265" s="16"/>
      <c r="AN2265" s="16"/>
      <c r="AO2265" s="16"/>
    </row>
    <row r="2266" s="1" customFormat="1" ht="12.75" customHeight="1">
      <c r="A2266" s="49"/>
      <c r="B2266" s="50"/>
      <c r="C2266" s="205" t="s">
        <v>28</v>
      </c>
      <c r="D2266" s="396" t="s">
        <v>19</v>
      </c>
      <c r="E2266" s="205">
        <v>118.59999847412109</v>
      </c>
      <c r="F2266" s="205">
        <v>118.80000305175781</v>
      </c>
      <c r="G2266" s="205">
        <v>118.59999847412109</v>
      </c>
      <c r="H2266" s="205">
        <v>118.5</v>
      </c>
      <c r="I2266" s="205">
        <v>118.30000305175781</v>
      </c>
      <c r="J2266" s="205">
        <v>117.59999847412109</v>
      </c>
      <c r="K2266" s="205">
        <v>117.5</v>
      </c>
      <c r="L2266" s="205">
        <v>117.40000152587891</v>
      </c>
      <c r="M2266" s="205">
        <v>116.90000152587891</v>
      </c>
      <c r="N2266" s="205">
        <v>116.69999694824219</v>
      </c>
      <c r="O2266" s="205">
        <v>116.30000305175781</v>
      </c>
      <c r="P2266" s="205">
        <v>117.09999847412109</v>
      </c>
      <c r="Q2266" s="205">
        <v>117.19999694824219</v>
      </c>
      <c r="R2266" s="205">
        <v>116.5</v>
      </c>
      <c r="S2266" s="205">
        <v>116.80000305175781</v>
      </c>
      <c r="T2266" s="205">
        <v>116.69999694824219</v>
      </c>
      <c r="U2266" s="205">
        <v>116.90000152587891</v>
      </c>
      <c r="V2266" s="205">
        <v>116.59999847412109</v>
      </c>
      <c r="W2266" s="205">
        <v>116.90000152587891</v>
      </c>
      <c r="X2266" s="205">
        <v>117.59999847412109</v>
      </c>
      <c r="Y2266" s="205">
        <v>117.90000152587891</v>
      </c>
      <c r="Z2266" s="205">
        <v>117.90000152587891</v>
      </c>
      <c r="AA2266" s="205">
        <v>118.19999694824219</v>
      </c>
      <c r="AB2266" s="205">
        <v>118.69999694824219</v>
      </c>
      <c r="AC2266" s="205"/>
      <c r="AD2266" s="16"/>
      <c r="AE2266" s="16"/>
      <c r="AF2266" s="16"/>
      <c r="AG2266" s="16"/>
      <c r="AH2266" s="16"/>
      <c r="AI2266" s="16"/>
      <c r="AJ2266" s="16"/>
      <c r="AK2266" s="16"/>
      <c r="AL2266" s="16"/>
      <c r="AM2266" s="16"/>
      <c r="AN2266" s="16"/>
      <c r="AO2266" s="16"/>
    </row>
    <row r="2267" s="1" customFormat="1" ht="12.75" customHeight="1">
      <c r="A2267" s="31" t="s">
        <v>826</v>
      </c>
      <c r="B2267" s="32" t="s">
        <v>826</v>
      </c>
      <c r="C2267" s="33" t="s">
        <v>15</v>
      </c>
      <c r="D2267" s="33" t="s">
        <v>19</v>
      </c>
      <c r="E2267" s="1196">
        <v>3.2000000476837158</v>
      </c>
      <c r="F2267" s="779">
        <v>3.2000000476837158</v>
      </c>
      <c r="G2267" s="779">
        <v>3.619999885559082</v>
      </c>
      <c r="H2267" s="801">
        <v>4.4099998474121094</v>
      </c>
      <c r="I2267" s="779">
        <v>4.820000171661377</v>
      </c>
      <c r="J2267" s="779">
        <v>5.2100000381469727</v>
      </c>
      <c r="K2267" s="779">
        <v>5.6700000762939453</v>
      </c>
      <c r="L2267" s="779">
        <v>6.3000001907348633</v>
      </c>
      <c r="M2267" s="779">
        <v>6.5</v>
      </c>
      <c r="N2267" s="801">
        <v>6.7899999618530273</v>
      </c>
      <c r="O2267" s="779">
        <v>6.9000000953674316</v>
      </c>
      <c r="P2267" s="779">
        <v>6.8000001907348633</v>
      </c>
      <c r="Q2267" s="779">
        <v>6.0900001525878897</v>
      </c>
      <c r="R2267" s="779">
        <v>6.6100001335143999</v>
      </c>
      <c r="S2267" s="779">
        <v>6.3600001335143999</v>
      </c>
      <c r="T2267" s="779">
        <v>6.5999999046325701</v>
      </c>
      <c r="U2267" s="779">
        <v>6.0500001907348597</v>
      </c>
      <c r="V2267" s="801">
        <v>6.4099998474121103</v>
      </c>
      <c r="W2267" s="779">
        <v>6.8400001525878906</v>
      </c>
      <c r="X2267" s="779">
        <v>6.429999828338623</v>
      </c>
      <c r="Y2267" s="779">
        <v>6.380000114440918</v>
      </c>
      <c r="Z2267" s="779">
        <v>6.1399998664855957</v>
      </c>
      <c r="AA2267" s="779">
        <v>5.8299999237060547</v>
      </c>
      <c r="AB2267" s="802">
        <v>5.4899997711181641</v>
      </c>
      <c r="AC2267" s="1224">
        <f t="shared" ref="AC2267:AC2268" si="1705">SUM(E2267:AB2267)</f>
        <v>138.65000057220459</v>
      </c>
      <c r="AD2267" s="16"/>
      <c r="AE2267" s="16"/>
      <c r="AF2267" s="16"/>
      <c r="AG2267" s="16"/>
      <c r="AH2267" s="16"/>
      <c r="AI2267" s="16"/>
      <c r="AJ2267" s="16"/>
      <c r="AK2267" s="16"/>
      <c r="AL2267" s="16"/>
      <c r="AM2267" s="16"/>
      <c r="AN2267" s="16"/>
      <c r="AO2267" s="16"/>
    </row>
    <row r="2268" s="1" customFormat="1" ht="12.75" customHeight="1">
      <c r="A2268" s="37"/>
      <c r="B2268" s="38"/>
      <c r="C2268" s="39" t="s">
        <v>17</v>
      </c>
      <c r="D2268" s="39" t="s">
        <v>19</v>
      </c>
      <c r="E2268" s="1196">
        <v>-0.23999999463558197</v>
      </c>
      <c r="F2268" s="779">
        <v>-0.37000000476837158</v>
      </c>
      <c r="G2268" s="779">
        <v>-0.63999998569488525</v>
      </c>
      <c r="H2268" s="801">
        <v>-1.2400000095367432</v>
      </c>
      <c r="I2268" s="779">
        <v>-1.3400000333786011</v>
      </c>
      <c r="J2268" s="779">
        <v>-1.4800000190734863</v>
      </c>
      <c r="K2268" s="779">
        <v>-1.5399999618530273</v>
      </c>
      <c r="L2268" s="779">
        <v>-1.3899999856948853</v>
      </c>
      <c r="M2268" s="779">
        <v>-0.49000000953674316</v>
      </c>
      <c r="N2268" s="801">
        <v>-0.57999998331069946</v>
      </c>
      <c r="O2268" s="779">
        <v>-0.34000000357627869</v>
      </c>
      <c r="P2268" s="779">
        <v>-0.94999998807907104</v>
      </c>
      <c r="Q2268" s="779">
        <v>-0.46000000834465027</v>
      </c>
      <c r="R2268" s="779">
        <v>0.55000001192092896</v>
      </c>
      <c r="S2268" s="779">
        <v>0</v>
      </c>
      <c r="T2268" s="779">
        <v>0</v>
      </c>
      <c r="U2268" s="779">
        <v>-0.79000002145767212</v>
      </c>
      <c r="V2268" s="801">
        <v>-0.37000000476837158</v>
      </c>
      <c r="W2268" s="779">
        <v>-0.49000000953674316</v>
      </c>
      <c r="X2268" s="779">
        <v>-0.75999999046325684</v>
      </c>
      <c r="Y2268" s="779">
        <v>-0.80000001192092896</v>
      </c>
      <c r="Z2268" s="779">
        <v>-0.82999998331069946</v>
      </c>
      <c r="AA2268" s="779">
        <v>-0.8399999737739563</v>
      </c>
      <c r="AB2268" s="802">
        <v>-0.88999998569488525</v>
      </c>
      <c r="AC2268" s="222">
        <f t="shared" si="1705"/>
        <v>-16.279999956488609</v>
      </c>
      <c r="AD2268" s="16"/>
      <c r="AE2268" s="16"/>
      <c r="AF2268" s="16"/>
      <c r="AG2268" s="16"/>
      <c r="AH2268" s="16"/>
      <c r="AI2268" s="16"/>
      <c r="AJ2268" s="16"/>
      <c r="AK2268" s="16"/>
      <c r="AL2268" s="16"/>
      <c r="AM2268" s="16"/>
      <c r="AN2268" s="16"/>
      <c r="AO2268" s="16"/>
    </row>
    <row r="2269" s="1" customFormat="1" ht="12.75" customHeight="1">
      <c r="A2269" s="37"/>
      <c r="B2269" s="38"/>
      <c r="C2269" s="39" t="s">
        <v>18</v>
      </c>
      <c r="D2269" s="39" t="s">
        <v>19</v>
      </c>
      <c r="E2269" s="45">
        <v>17.299952887262076</v>
      </c>
      <c r="F2269" s="45">
        <v>17.285403107035904</v>
      </c>
      <c r="G2269" s="45">
        <v>19.554111355281215</v>
      </c>
      <c r="H2269" s="414">
        <v>23.861583125653667</v>
      </c>
      <c r="I2269" s="45">
        <v>26.124025005684832</v>
      </c>
      <c r="J2269" s="45">
        <v>28.405589866757303</v>
      </c>
      <c r="K2269" s="45">
        <v>30.939835518532863</v>
      </c>
      <c r="L2269" s="45">
        <v>34.406827802454458</v>
      </c>
      <c r="M2269" s="45">
        <v>41.135403473743395</v>
      </c>
      <c r="N2269" s="414">
        <v>37.304965479028915</v>
      </c>
      <c r="O2269" s="45">
        <v>38.039478888736902</v>
      </c>
      <c r="P2269" s="45">
        <v>37.232507778152112</v>
      </c>
      <c r="Q2269" s="45">
        <v>38.787298229117944</v>
      </c>
      <c r="R2269" s="45">
        <v>41.845927443669346</v>
      </c>
      <c r="S2269" s="45">
        <v>40.333100569489311</v>
      </c>
      <c r="T2269" s="45">
        <v>41.71950169695485</v>
      </c>
      <c r="U2269" s="45">
        <v>38.667280311446198</v>
      </c>
      <c r="V2269" s="414">
        <v>40.746164327491222</v>
      </c>
      <c r="W2269" s="45">
        <v>37.515488804955908</v>
      </c>
      <c r="X2269" s="45">
        <v>35.057185533547269</v>
      </c>
      <c r="Y2269" s="45">
        <v>34.696221521075636</v>
      </c>
      <c r="Z2269" s="45">
        <v>33.391033179570307</v>
      </c>
      <c r="AA2269" s="45">
        <v>31.651564435969075</v>
      </c>
      <c r="AB2269" s="45">
        <v>29.655268027262174</v>
      </c>
      <c r="AC2269" s="987"/>
      <c r="AD2269" s="16"/>
      <c r="AE2269" s="16"/>
      <c r="AF2269" s="16"/>
      <c r="AG2269" s="16"/>
      <c r="AH2269" s="16"/>
      <c r="AI2269" s="16"/>
      <c r="AJ2269" s="16"/>
      <c r="AK2269" s="16"/>
      <c r="AL2269" s="16"/>
      <c r="AM2269" s="16"/>
      <c r="AN2269" s="16"/>
      <c r="AO2269" s="16"/>
    </row>
    <row r="2270" s="1" customFormat="1" ht="12.75" customHeight="1">
      <c r="A2270" s="113"/>
      <c r="B2270" s="120"/>
      <c r="C2270" s="115" t="s">
        <v>20</v>
      </c>
      <c r="D2270" s="115"/>
      <c r="E2270" s="116">
        <f t="shared" si="1702"/>
        <v>-0.074999997206032315</v>
      </c>
      <c r="F2270" s="116">
        <f t="shared" si="1702"/>
        <v>-0.11562499976716936</v>
      </c>
      <c r="G2270" s="116">
        <f t="shared" si="1702"/>
        <v>-0.17679558174793755</v>
      </c>
      <c r="H2270" s="393">
        <f t="shared" si="1702"/>
        <v>-0.28117915021344142</v>
      </c>
      <c r="I2270" s="116">
        <f t="shared" si="1702"/>
        <v>-0.27800829577911085</v>
      </c>
      <c r="J2270" s="116">
        <f t="shared" si="1702"/>
        <v>-0.28406909946969483</v>
      </c>
      <c r="K2270" s="116">
        <f t="shared" si="1702"/>
        <v>-0.27160492788910334</v>
      </c>
      <c r="L2270" s="116">
        <f t="shared" si="1702"/>
        <v>-0.22063491168446278</v>
      </c>
      <c r="M2270" s="116">
        <f t="shared" si="1702"/>
        <v>-0.075384616851806641</v>
      </c>
      <c r="N2270" s="393">
        <f t="shared" si="1702"/>
        <v>-0.085419732926245023</v>
      </c>
      <c r="O2270" s="116">
        <f t="shared" si="1702"/>
        <v>-0.049275362156088978</v>
      </c>
      <c r="P2270" s="116">
        <f t="shared" si="1702"/>
        <v>-0.13970587668121909</v>
      </c>
      <c r="Q2270" s="116">
        <f t="shared" si="1702"/>
        <v>-0.075533661218247672</v>
      </c>
      <c r="R2270" s="116">
        <f t="shared" si="1702"/>
        <v>0.083207261847437416</v>
      </c>
      <c r="S2270" s="116">
        <f t="shared" si="1702"/>
        <v>0</v>
      </c>
      <c r="T2270" s="116">
        <f t="shared" si="1702"/>
        <v>0</v>
      </c>
      <c r="U2270" s="116">
        <f t="shared" si="1702"/>
        <v>-0.13057851182674346</v>
      </c>
      <c r="V2270" s="117">
        <f t="shared" si="1702"/>
        <v>-0.057722311010311576</v>
      </c>
      <c r="W2270" s="116">
        <f t="shared" si="1702"/>
        <v>-0.071637426696745513</v>
      </c>
      <c r="X2270" s="116">
        <f t="shared" si="1702"/>
        <v>-0.11819595812642888</v>
      </c>
      <c r="Y2270" s="116">
        <f t="shared" si="1702"/>
        <v>-0.12539184914905496</v>
      </c>
      <c r="Z2270" s="116">
        <f t="shared" si="1702"/>
        <v>-0.1351791533158084</v>
      </c>
      <c r="AA2270" s="116">
        <f t="shared" si="1702"/>
        <v>-0.14408233014863905</v>
      </c>
      <c r="AB2270" s="116">
        <f t="shared" si="1702"/>
        <v>-0.162112936757667</v>
      </c>
      <c r="AC2270" s="125">
        <f t="shared" si="1702"/>
        <v>-0.11741795809088723</v>
      </c>
      <c r="AD2270" s="16"/>
      <c r="AE2270" s="16"/>
      <c r="AF2270" s="16"/>
      <c r="AG2270" s="16"/>
      <c r="AH2270" s="16"/>
      <c r="AI2270" s="16"/>
      <c r="AJ2270" s="16"/>
      <c r="AK2270" s="16"/>
      <c r="AL2270" s="16"/>
      <c r="AM2270" s="16"/>
      <c r="AN2270" s="16"/>
      <c r="AO2270" s="16"/>
    </row>
    <row r="2271" s="1" customFormat="1" ht="12.75" customHeight="1">
      <c r="A2271" s="31" t="s">
        <v>488</v>
      </c>
      <c r="B2271" s="32" t="s">
        <v>618</v>
      </c>
      <c r="C2271" s="33" t="s">
        <v>15</v>
      </c>
      <c r="D2271" s="33" t="s">
        <v>16</v>
      </c>
      <c r="E2271" s="682">
        <v>0.29399999999999998</v>
      </c>
      <c r="F2271" s="682">
        <v>0.28139999999999998</v>
      </c>
      <c r="G2271" s="682">
        <v>0.28139999999999998</v>
      </c>
      <c r="H2271" s="1057">
        <v>0.28139999999999998</v>
      </c>
      <c r="I2271" s="682">
        <v>0.28560000000000002</v>
      </c>
      <c r="J2271" s="682">
        <v>0.29189999999999999</v>
      </c>
      <c r="K2271" s="682">
        <v>0.315</v>
      </c>
      <c r="L2271" s="682">
        <v>0.3528</v>
      </c>
      <c r="M2271" s="682">
        <v>0.36959999999999998</v>
      </c>
      <c r="N2271" s="1057">
        <v>0.38850000000000001</v>
      </c>
      <c r="O2271" s="682">
        <v>0.40529999999999999</v>
      </c>
      <c r="P2271" s="682">
        <v>0.39689999999999998</v>
      </c>
      <c r="Q2271" s="682">
        <v>0.4032</v>
      </c>
      <c r="R2271" s="682">
        <v>0.39269999999999999</v>
      </c>
      <c r="S2271" s="682">
        <v>0.39689999999999998</v>
      </c>
      <c r="T2271" s="682">
        <v>0.39479999999999998</v>
      </c>
      <c r="U2271" s="682">
        <v>0.40739999999999998</v>
      </c>
      <c r="V2271" s="683">
        <v>0.40529999999999999</v>
      </c>
      <c r="W2271" s="682">
        <v>0.38850000000000001</v>
      </c>
      <c r="X2271" s="682">
        <v>0.37169999999999997</v>
      </c>
      <c r="Y2271" s="682">
        <v>0.35699999999999998</v>
      </c>
      <c r="Z2271" s="682">
        <v>0.3528</v>
      </c>
      <c r="AA2271" s="682">
        <v>0.32550000000000001</v>
      </c>
      <c r="AB2271" s="682">
        <v>0.30869999999999997</v>
      </c>
      <c r="AC2271" s="36">
        <f t="shared" ref="AC2271:AC2272" si="1706">SUM(E2271:AB2271)</f>
        <v>8.4482999999999997</v>
      </c>
      <c r="AD2271" s="16"/>
      <c r="AE2271" s="16"/>
      <c r="AF2271" s="16"/>
      <c r="AG2271" s="16"/>
      <c r="AH2271" s="16"/>
      <c r="AI2271" s="16"/>
      <c r="AJ2271" s="16"/>
      <c r="AK2271" s="16"/>
      <c r="AL2271" s="16"/>
      <c r="AM2271" s="16"/>
      <c r="AN2271" s="16"/>
      <c r="AO2271" s="16"/>
    </row>
    <row r="2272" s="1" customFormat="1" ht="12.75" customHeight="1">
      <c r="A2272" s="37"/>
      <c r="B2272" s="38"/>
      <c r="C2272" s="39" t="s">
        <v>17</v>
      </c>
      <c r="D2272" s="39" t="s">
        <v>16</v>
      </c>
      <c r="E2272" s="236">
        <v>0.17219999999999999</v>
      </c>
      <c r="F2272" s="236">
        <v>0.17430000000000001</v>
      </c>
      <c r="G2272" s="236">
        <v>0.17430000000000001</v>
      </c>
      <c r="H2272" s="1058">
        <v>0.17219999999999999</v>
      </c>
      <c r="I2272" s="236">
        <v>0.1701</v>
      </c>
      <c r="J2272" s="236">
        <v>0.1638</v>
      </c>
      <c r="K2272" s="236">
        <v>0.15540000000000001</v>
      </c>
      <c r="L2272" s="236">
        <v>0.15540000000000001</v>
      </c>
      <c r="M2272" s="236">
        <v>0.15959999999999999</v>
      </c>
      <c r="N2272" s="1058">
        <v>0.15329999999999999</v>
      </c>
      <c r="O2272" s="236">
        <v>0.15959999999999999</v>
      </c>
      <c r="P2272" s="236">
        <v>0.1638</v>
      </c>
      <c r="Q2272" s="236">
        <v>0.1701</v>
      </c>
      <c r="R2272" s="236">
        <v>0.16589999999999999</v>
      </c>
      <c r="S2272" s="236">
        <v>0.16170000000000001</v>
      </c>
      <c r="T2272" s="236">
        <v>0.1638</v>
      </c>
      <c r="U2272" s="236">
        <v>0.16589999999999999</v>
      </c>
      <c r="V2272" s="237">
        <v>0.16589999999999999</v>
      </c>
      <c r="W2272" s="236">
        <v>0.1638</v>
      </c>
      <c r="X2272" s="236">
        <v>0.1701</v>
      </c>
      <c r="Y2272" s="236">
        <v>0.1701</v>
      </c>
      <c r="Z2272" s="236">
        <v>0.17849999999999999</v>
      </c>
      <c r="AA2272" s="236">
        <v>0.1764</v>
      </c>
      <c r="AB2272" s="236">
        <v>0.1827</v>
      </c>
      <c r="AC2272" s="42">
        <f t="shared" si="1706"/>
        <v>4.0089000000000015</v>
      </c>
      <c r="AD2272" s="16"/>
      <c r="AE2272" s="16"/>
      <c r="AF2272" s="16"/>
      <c r="AG2272" s="16"/>
      <c r="AH2272" s="16"/>
      <c r="AI2272" s="16"/>
      <c r="AJ2272" s="16"/>
      <c r="AK2272" s="16"/>
      <c r="AL2272" s="16"/>
      <c r="AM2272" s="16"/>
      <c r="AN2272" s="16"/>
      <c r="AO2272" s="16"/>
    </row>
    <row r="2273" s="1" customFormat="1" ht="12.75" customHeight="1">
      <c r="A2273" s="37"/>
      <c r="B2273" s="38"/>
      <c r="C2273" s="39" t="s">
        <v>18</v>
      </c>
      <c r="D2273" s="39" t="s">
        <v>19</v>
      </c>
      <c r="E2273" s="45">
        <v>5</v>
      </c>
      <c r="F2273" s="130">
        <v>5</v>
      </c>
      <c r="G2273" s="130">
        <v>5</v>
      </c>
      <c r="H2273" s="392">
        <v>5</v>
      </c>
      <c r="I2273" s="130">
        <v>5</v>
      </c>
      <c r="J2273" s="130">
        <v>6</v>
      </c>
      <c r="K2273" s="130">
        <v>6</v>
      </c>
      <c r="L2273" s="130">
        <v>7</v>
      </c>
      <c r="M2273" s="130">
        <v>7</v>
      </c>
      <c r="N2273" s="392">
        <v>7</v>
      </c>
      <c r="O2273" s="130">
        <v>7</v>
      </c>
      <c r="P2273" s="130">
        <v>7</v>
      </c>
      <c r="Q2273" s="130">
        <v>7</v>
      </c>
      <c r="R2273" s="130">
        <v>7</v>
      </c>
      <c r="S2273" s="130">
        <v>7</v>
      </c>
      <c r="T2273" s="130">
        <v>7</v>
      </c>
      <c r="U2273" s="130">
        <v>7</v>
      </c>
      <c r="V2273" s="392">
        <v>7</v>
      </c>
      <c r="W2273" s="130">
        <v>7</v>
      </c>
      <c r="X2273" s="130">
        <v>7</v>
      </c>
      <c r="Y2273" s="130">
        <v>7</v>
      </c>
      <c r="Z2273" s="130">
        <v>6</v>
      </c>
      <c r="AA2273" s="130">
        <v>6</v>
      </c>
      <c r="AB2273" s="452">
        <v>6</v>
      </c>
      <c r="AC2273" s="222"/>
      <c r="AD2273" s="16"/>
      <c r="AE2273" s="16"/>
      <c r="AF2273" s="16"/>
      <c r="AG2273" s="16"/>
      <c r="AH2273" s="16"/>
      <c r="AI2273" s="16"/>
      <c r="AJ2273" s="16"/>
      <c r="AK2273" s="16"/>
      <c r="AL2273" s="16"/>
      <c r="AM2273" s="16"/>
      <c r="AN2273" s="16"/>
      <c r="AO2273" s="16"/>
    </row>
    <row r="2274" s="1" customFormat="1" ht="12.75" customHeight="1">
      <c r="A2274" s="37"/>
      <c r="B2274" s="38"/>
      <c r="C2274" s="39" t="s">
        <v>20</v>
      </c>
      <c r="D2274" s="39"/>
      <c r="E2274" s="40">
        <f t="shared" si="1702"/>
        <v>0.58571428571428574</v>
      </c>
      <c r="F2274" s="40">
        <f t="shared" si="1702"/>
        <v>0.61940298507462699</v>
      </c>
      <c r="G2274" s="40">
        <f t="shared" si="1702"/>
        <v>0.61940298507462699</v>
      </c>
      <c r="H2274" s="418">
        <f t="shared" si="1702"/>
        <v>0.61194029850746268</v>
      </c>
      <c r="I2274" s="40">
        <f t="shared" si="1702"/>
        <v>0.59558823529411764</v>
      </c>
      <c r="J2274" s="40">
        <f t="shared" si="1702"/>
        <v>0.56115107913669071</v>
      </c>
      <c r="K2274" s="40">
        <f t="shared" si="1702"/>
        <v>0.49333333333333335</v>
      </c>
      <c r="L2274" s="40">
        <f t="shared" si="1702"/>
        <v>0.44047619047619052</v>
      </c>
      <c r="M2274" s="40">
        <f t="shared" si="1702"/>
        <v>0.43181818181818182</v>
      </c>
      <c r="N2274" s="418">
        <f t="shared" si="1702"/>
        <v>0.39459459459459456</v>
      </c>
      <c r="O2274" s="40">
        <f t="shared" si="1702"/>
        <v>0.39378238341968913</v>
      </c>
      <c r="P2274" s="40">
        <f t="shared" si="1702"/>
        <v>0.41269841269841273</v>
      </c>
      <c r="Q2274" s="40">
        <f t="shared" si="1702"/>
        <v>0.421875</v>
      </c>
      <c r="R2274" s="40">
        <f t="shared" si="1702"/>
        <v>0.42245989304812831</v>
      </c>
      <c r="S2274" s="40">
        <f t="shared" si="1702"/>
        <v>0.40740740740740744</v>
      </c>
      <c r="T2274" s="40">
        <f t="shared" si="1702"/>
        <v>0.41489361702127664</v>
      </c>
      <c r="U2274" s="40">
        <f t="shared" si="1702"/>
        <v>0.40721649484536082</v>
      </c>
      <c r="V2274" s="127">
        <f t="shared" si="1702"/>
        <v>0.40932642487046633</v>
      </c>
      <c r="W2274" s="40">
        <f t="shared" si="1702"/>
        <v>0.42162162162162159</v>
      </c>
      <c r="X2274" s="40">
        <f t="shared" si="1702"/>
        <v>0.45762711864406785</v>
      </c>
      <c r="Y2274" s="40">
        <f t="shared" si="1702"/>
        <v>0.47647058823529415</v>
      </c>
      <c r="Z2274" s="40">
        <f t="shared" si="1702"/>
        <v>0.50595238095238093</v>
      </c>
      <c r="AA2274" s="40">
        <f t="shared" si="1702"/>
        <v>0.54193548387096768</v>
      </c>
      <c r="AB2274" s="40">
        <f t="shared" si="1702"/>
        <v>0.59183673469387765</v>
      </c>
      <c r="AC2274" s="42">
        <f t="shared" si="1702"/>
        <v>0.47452150136713916</v>
      </c>
      <c r="AD2274" s="16"/>
      <c r="AE2274" s="16"/>
      <c r="AF2274" s="16"/>
      <c r="AG2274" s="16"/>
      <c r="AH2274" s="16"/>
      <c r="AI2274" s="16"/>
      <c r="AJ2274" s="16"/>
      <c r="AK2274" s="16"/>
      <c r="AL2274" s="16"/>
      <c r="AM2274" s="16"/>
      <c r="AN2274" s="16"/>
      <c r="AO2274" s="16"/>
    </row>
    <row r="2275" s="1" customFormat="1" ht="12.75" customHeight="1">
      <c r="A2275" s="113"/>
      <c r="B2275" s="120"/>
      <c r="C2275" s="94" t="s">
        <v>28</v>
      </c>
      <c r="D2275" s="411" t="s">
        <v>19</v>
      </c>
      <c r="E2275" s="259">
        <v>33.599998474121094</v>
      </c>
      <c r="F2275" s="259">
        <v>33.700000762939453</v>
      </c>
      <c r="G2275" s="259">
        <v>33.599998474121094</v>
      </c>
      <c r="H2275" s="259">
        <v>33.700000762939453</v>
      </c>
      <c r="I2275" s="259">
        <v>33.599998474121094</v>
      </c>
      <c r="J2275" s="259">
        <v>33.299999237060547</v>
      </c>
      <c r="K2275" s="259">
        <v>33.299999237060547</v>
      </c>
      <c r="L2275" s="259">
        <v>33.299999237060547</v>
      </c>
      <c r="M2275" s="259">
        <v>33.099998474121094</v>
      </c>
      <c r="N2275" s="259">
        <v>33</v>
      </c>
      <c r="O2275" s="259">
        <v>33</v>
      </c>
      <c r="P2275" s="259">
        <v>33.299999237060547</v>
      </c>
      <c r="Q2275" s="259">
        <v>33.400001525878906</v>
      </c>
      <c r="R2275" s="259">
        <v>33.200000762939453</v>
      </c>
      <c r="S2275" s="259">
        <v>33.5</v>
      </c>
      <c r="T2275" s="259">
        <v>33.200000762939453</v>
      </c>
      <c r="U2275" s="259">
        <v>33.299999237060547</v>
      </c>
      <c r="V2275" s="259">
        <v>33.200000762939453</v>
      </c>
      <c r="W2275" s="259">
        <v>33.299999237060547</v>
      </c>
      <c r="X2275" s="259">
        <v>33.5</v>
      </c>
      <c r="Y2275" s="259">
        <v>33.700000762939453</v>
      </c>
      <c r="Z2275" s="259">
        <v>33.799999237060547</v>
      </c>
      <c r="AA2275" s="259">
        <v>33.900001525878906</v>
      </c>
      <c r="AB2275" s="259">
        <v>34.200000762939453</v>
      </c>
      <c r="AC2275" s="93"/>
      <c r="AD2275" s="16"/>
      <c r="AE2275" s="16"/>
      <c r="AF2275" s="16"/>
      <c r="AG2275" s="16"/>
      <c r="AH2275" s="16"/>
      <c r="AI2275" s="16"/>
      <c r="AJ2275" s="16"/>
      <c r="AK2275" s="16"/>
      <c r="AL2275" s="16"/>
      <c r="AM2275" s="16"/>
      <c r="AN2275" s="16"/>
      <c r="AO2275" s="16"/>
    </row>
    <row r="2276" s="1" customFormat="1" ht="12.75" customHeight="1">
      <c r="A2276" s="31" t="s">
        <v>32</v>
      </c>
      <c r="B2276" s="32" t="s">
        <v>761</v>
      </c>
      <c r="C2276" s="33" t="s">
        <v>15</v>
      </c>
      <c r="D2276" s="33" t="s">
        <v>16</v>
      </c>
      <c r="E2276" s="34">
        <v>0.36503999999999998</v>
      </c>
      <c r="F2276" s="34">
        <v>0.35892000000000002</v>
      </c>
      <c r="G2276" s="34">
        <v>0.35855999999999999</v>
      </c>
      <c r="H2276" s="683">
        <v>0.35315999999999997</v>
      </c>
      <c r="I2276" s="34">
        <v>0.35568</v>
      </c>
      <c r="J2276" s="34">
        <v>0.36143999999999998</v>
      </c>
      <c r="K2276" s="34">
        <v>0.38231999999999999</v>
      </c>
      <c r="L2276" s="34">
        <v>0.42515999999999998</v>
      </c>
      <c r="M2276" s="34">
        <v>0.45648</v>
      </c>
      <c r="N2276" s="683">
        <v>0.44928000000000001</v>
      </c>
      <c r="O2276" s="34">
        <v>0.43631999999999999</v>
      </c>
      <c r="P2276" s="34">
        <v>0.42155999999999999</v>
      </c>
      <c r="Q2276" s="34">
        <v>0.42696000000000001</v>
      </c>
      <c r="R2276" s="34">
        <v>0.43668000000000001</v>
      </c>
      <c r="S2276" s="34">
        <v>0.43487999999999999</v>
      </c>
      <c r="T2276" s="34">
        <v>0.43487999999999999</v>
      </c>
      <c r="U2276" s="34">
        <v>0.4284</v>
      </c>
      <c r="V2276" s="683">
        <v>0.42120000000000002</v>
      </c>
      <c r="W2276" s="34">
        <v>0.41615999999999997</v>
      </c>
      <c r="X2276" s="34">
        <v>0.41471999999999998</v>
      </c>
      <c r="Y2276" s="34">
        <v>0.40139999999999998</v>
      </c>
      <c r="Z2276" s="34">
        <v>0.38916000000000001</v>
      </c>
      <c r="AA2276" s="34">
        <v>0.36792000000000002</v>
      </c>
      <c r="AB2276" s="34">
        <v>0.3528</v>
      </c>
      <c r="AC2276" s="36">
        <f t="shared" ref="AC2276:AC2277" si="1707">SUM(E2276:AB2276)</f>
        <v>9.6490799999999997</v>
      </c>
      <c r="AD2276" s="16"/>
      <c r="AE2276" s="16"/>
      <c r="AF2276" s="16"/>
      <c r="AG2276" s="16"/>
      <c r="AH2276" s="16"/>
      <c r="AI2276" s="16"/>
      <c r="AJ2276" s="16"/>
      <c r="AK2276" s="16"/>
      <c r="AL2276" s="16"/>
      <c r="AM2276" s="16"/>
      <c r="AN2276" s="16"/>
      <c r="AO2276" s="16"/>
    </row>
    <row r="2277" s="1" customFormat="1" ht="12.75" customHeight="1">
      <c r="A2277" s="37"/>
      <c r="B2277" s="38"/>
      <c r="C2277" s="39" t="s">
        <v>17</v>
      </c>
      <c r="D2277" s="39" t="s">
        <v>16</v>
      </c>
      <c r="E2277" s="98">
        <v>0.2034</v>
      </c>
      <c r="F2277" s="98">
        <v>0.20196</v>
      </c>
      <c r="G2277" s="98">
        <v>0.2034</v>
      </c>
      <c r="H2277" s="237">
        <v>0.20232</v>
      </c>
      <c r="I2277" s="98">
        <v>0.20124</v>
      </c>
      <c r="J2277" s="98">
        <v>0.19656000000000001</v>
      </c>
      <c r="K2277" s="98">
        <v>0.19439999999999999</v>
      </c>
      <c r="L2277" s="98">
        <v>0.19583999999999999</v>
      </c>
      <c r="M2277" s="98">
        <v>0.19475999999999999</v>
      </c>
      <c r="N2277" s="237">
        <v>0.19439999999999999</v>
      </c>
      <c r="O2277" s="98">
        <v>0.19188</v>
      </c>
      <c r="P2277" s="98">
        <v>0.19475999999999999</v>
      </c>
      <c r="Q2277" s="98">
        <v>0.19692000000000001</v>
      </c>
      <c r="R2277" s="98">
        <v>0.19511999999999999</v>
      </c>
      <c r="S2277" s="98">
        <v>0.18287999999999999</v>
      </c>
      <c r="T2277" s="98">
        <v>0.18540000000000001</v>
      </c>
      <c r="U2277" s="98">
        <v>0.18936</v>
      </c>
      <c r="V2277" s="237">
        <v>0.18972</v>
      </c>
      <c r="W2277" s="98">
        <v>0.18504000000000001</v>
      </c>
      <c r="X2277" s="98">
        <v>0.18756</v>
      </c>
      <c r="Y2277" s="98">
        <v>0.18936</v>
      </c>
      <c r="Z2277" s="98">
        <v>0.19008</v>
      </c>
      <c r="AA2277" s="98">
        <v>0.19116</v>
      </c>
      <c r="AB2277" s="98">
        <v>0.19475999999999999</v>
      </c>
      <c r="AC2277" s="42">
        <f t="shared" si="1707"/>
        <v>4.6522799999999993</v>
      </c>
      <c r="AD2277" s="16"/>
      <c r="AE2277" s="16"/>
      <c r="AF2277" s="16"/>
      <c r="AG2277" s="16"/>
      <c r="AH2277" s="16"/>
      <c r="AI2277" s="16"/>
      <c r="AJ2277" s="16"/>
      <c r="AK2277" s="16"/>
      <c r="AL2277" s="16"/>
      <c r="AM2277" s="16"/>
      <c r="AN2277" s="16"/>
      <c r="AO2277" s="16"/>
    </row>
    <row r="2278" s="1" customFormat="1" ht="12.75" customHeight="1">
      <c r="A2278" s="37"/>
      <c r="B2278" s="38"/>
      <c r="C2278" s="39" t="s">
        <v>18</v>
      </c>
      <c r="D2278" s="39" t="s">
        <v>19</v>
      </c>
      <c r="E2278" s="45">
        <v>34</v>
      </c>
      <c r="F2278" s="130">
        <v>36</v>
      </c>
      <c r="G2278" s="130">
        <v>33</v>
      </c>
      <c r="H2278" s="392">
        <v>33</v>
      </c>
      <c r="I2278" s="130">
        <v>35</v>
      </c>
      <c r="J2278" s="130">
        <v>33</v>
      </c>
      <c r="K2278" s="130">
        <v>36</v>
      </c>
      <c r="L2278" s="130">
        <v>42</v>
      </c>
      <c r="M2278" s="130">
        <v>43</v>
      </c>
      <c r="N2278" s="392">
        <v>43</v>
      </c>
      <c r="O2278" s="130">
        <v>41</v>
      </c>
      <c r="P2278" s="130">
        <v>38</v>
      </c>
      <c r="Q2278" s="130">
        <v>41</v>
      </c>
      <c r="R2278" s="130">
        <v>41</v>
      </c>
      <c r="S2278" s="130">
        <v>41</v>
      </c>
      <c r="T2278" s="130">
        <v>41</v>
      </c>
      <c r="U2278" s="130">
        <v>38</v>
      </c>
      <c r="V2278" s="392">
        <v>38</v>
      </c>
      <c r="W2278" s="130">
        <v>39</v>
      </c>
      <c r="X2278" s="130">
        <v>37</v>
      </c>
      <c r="Y2278" s="130">
        <v>35</v>
      </c>
      <c r="Z2278" s="130">
        <v>33</v>
      </c>
      <c r="AA2278" s="130">
        <v>32</v>
      </c>
      <c r="AB2278" s="452">
        <v>32</v>
      </c>
      <c r="AC2278" s="222"/>
      <c r="AD2278" s="16"/>
      <c r="AE2278" s="16"/>
      <c r="AF2278" s="16"/>
      <c r="AG2278" s="16"/>
      <c r="AH2278" s="16"/>
      <c r="AI2278" s="16"/>
      <c r="AJ2278" s="16"/>
      <c r="AK2278" s="16"/>
      <c r="AL2278" s="16"/>
      <c r="AM2278" s="16"/>
      <c r="AN2278" s="16"/>
      <c r="AO2278" s="16"/>
    </row>
    <row r="2279" s="1" customFormat="1" ht="12.75" customHeight="1">
      <c r="A2279" s="113"/>
      <c r="B2279" s="120"/>
      <c r="C2279" s="115" t="s">
        <v>20</v>
      </c>
      <c r="D2279" s="115"/>
      <c r="E2279" s="116">
        <f t="shared" si="1702"/>
        <v>0.55719921104536496</v>
      </c>
      <c r="F2279" s="116">
        <f t="shared" si="1702"/>
        <v>0.56268806419257766</v>
      </c>
      <c r="G2279" s="116">
        <f t="shared" si="1702"/>
        <v>0.56726907630522094</v>
      </c>
      <c r="H2279" s="117">
        <f t="shared" si="1702"/>
        <v>0.5728848114169216</v>
      </c>
      <c r="I2279" s="116">
        <f t="shared" si="1702"/>
        <v>0.56578947368421051</v>
      </c>
      <c r="J2279" s="116">
        <f t="shared" si="1702"/>
        <v>0.5438247011952192</v>
      </c>
      <c r="K2279" s="116">
        <f t="shared" si="1702"/>
        <v>0.50847457627118642</v>
      </c>
      <c r="L2279" s="116">
        <f t="shared" si="1702"/>
        <v>0.46062658763759523</v>
      </c>
      <c r="M2279" s="116">
        <f t="shared" si="1702"/>
        <v>0.42665615141955832</v>
      </c>
      <c r="N2279" s="117">
        <f t="shared" si="1702"/>
        <v>0.43269230769230765</v>
      </c>
      <c r="O2279" s="116">
        <f t="shared" si="1702"/>
        <v>0.43976897689768979</v>
      </c>
      <c r="P2279" s="116">
        <f t="shared" si="1702"/>
        <v>0.46199829205807003</v>
      </c>
      <c r="Q2279" s="116">
        <f t="shared" si="1702"/>
        <v>0.46121416526138281</v>
      </c>
      <c r="R2279" s="116">
        <f t="shared" si="1702"/>
        <v>0.4468260511129431</v>
      </c>
      <c r="S2279" s="116">
        <f t="shared" si="1702"/>
        <v>0.42052980132450329</v>
      </c>
      <c r="T2279" s="116">
        <f t="shared" si="1702"/>
        <v>0.42632450331125832</v>
      </c>
      <c r="U2279" s="116">
        <f t="shared" si="1702"/>
        <v>0.44201680672268906</v>
      </c>
      <c r="V2279" s="117">
        <f t="shared" si="1702"/>
        <v>0.45042735042735038</v>
      </c>
      <c r="W2279" s="116">
        <f t="shared" si="1702"/>
        <v>0.44463667820069208</v>
      </c>
      <c r="X2279" s="116">
        <f t="shared" si="1702"/>
        <v>0.45225694444444448</v>
      </c>
      <c r="Y2279" s="116">
        <f t="shared" si="1702"/>
        <v>0.47174887892376682</v>
      </c>
      <c r="Z2279" s="116">
        <f t="shared" si="1702"/>
        <v>0.48843663274745602</v>
      </c>
      <c r="AA2279" s="116">
        <f t="shared" si="1702"/>
        <v>0.51956947162426614</v>
      </c>
      <c r="AB2279" s="116">
        <f t="shared" si="1702"/>
        <v>0.55204081632653057</v>
      </c>
      <c r="AC2279" s="125">
        <f t="shared" si="1702"/>
        <v>0.48214752079991041</v>
      </c>
      <c r="AD2279" s="16"/>
      <c r="AE2279" s="16"/>
      <c r="AF2279" s="16"/>
      <c r="AG2279" s="16"/>
      <c r="AH2279" s="16"/>
      <c r="AI2279" s="16"/>
      <c r="AJ2279" s="16"/>
      <c r="AK2279" s="16"/>
      <c r="AL2279" s="16"/>
      <c r="AM2279" s="16"/>
      <c r="AN2279" s="16"/>
      <c r="AO2279" s="16"/>
    </row>
    <row r="2280" s="1" customFormat="1" ht="12.75" customHeight="1">
      <c r="A2280" s="170" t="s">
        <v>827</v>
      </c>
      <c r="B2280" s="171"/>
      <c r="C2280" s="172"/>
      <c r="D2280" s="172"/>
      <c r="E2280" s="1225">
        <f t="shared" ref="E2280:AB2281" si="1708">E2271+E2276</f>
        <v>0.65903999999999996</v>
      </c>
      <c r="F2280" s="1225">
        <f t="shared" si="1708"/>
        <v>0.64032</v>
      </c>
      <c r="G2280" s="1225">
        <f t="shared" si="1708"/>
        <v>0.63995999999999997</v>
      </c>
      <c r="H2280" s="1225">
        <f t="shared" si="1708"/>
        <v>0.63456000000000001</v>
      </c>
      <c r="I2280" s="1225">
        <f t="shared" si="1708"/>
        <v>0.64128000000000007</v>
      </c>
      <c r="J2280" s="1225">
        <f t="shared" si="1708"/>
        <v>0.65334000000000003</v>
      </c>
      <c r="K2280" s="1225">
        <f t="shared" si="1708"/>
        <v>0.69731999999999994</v>
      </c>
      <c r="L2280" s="1225">
        <f t="shared" si="1708"/>
        <v>0.77795999999999998</v>
      </c>
      <c r="M2280" s="1225">
        <f t="shared" si="1708"/>
        <v>0.82607999999999993</v>
      </c>
      <c r="N2280" s="1225">
        <f t="shared" si="1708"/>
        <v>0.83777999999999997</v>
      </c>
      <c r="O2280" s="1225">
        <f t="shared" si="1708"/>
        <v>0.84162000000000003</v>
      </c>
      <c r="P2280" s="1225">
        <f t="shared" si="1708"/>
        <v>0.81845999999999997</v>
      </c>
      <c r="Q2280" s="1225">
        <f t="shared" si="1708"/>
        <v>0.83016000000000001</v>
      </c>
      <c r="R2280" s="1225">
        <f t="shared" si="1708"/>
        <v>0.82938000000000001</v>
      </c>
      <c r="S2280" s="1225">
        <f t="shared" si="1708"/>
        <v>0.83177999999999996</v>
      </c>
      <c r="T2280" s="1225">
        <f t="shared" si="1708"/>
        <v>0.82967999999999997</v>
      </c>
      <c r="U2280" s="1225">
        <f t="shared" si="1708"/>
        <v>0.83579999999999999</v>
      </c>
      <c r="V2280" s="1225">
        <f t="shared" si="1708"/>
        <v>0.82650000000000001</v>
      </c>
      <c r="W2280" s="1225">
        <f t="shared" si="1708"/>
        <v>0.80465999999999993</v>
      </c>
      <c r="X2280" s="1225">
        <f t="shared" si="1708"/>
        <v>0.7864199999999999</v>
      </c>
      <c r="Y2280" s="1225">
        <f t="shared" si="1708"/>
        <v>0.75839999999999996</v>
      </c>
      <c r="Z2280" s="1225">
        <f t="shared" si="1708"/>
        <v>0.74195999999999995</v>
      </c>
      <c r="AA2280" s="1225">
        <f t="shared" si="1708"/>
        <v>0.69342000000000004</v>
      </c>
      <c r="AB2280" s="1225">
        <f t="shared" si="1708"/>
        <v>0.66149999999999998</v>
      </c>
      <c r="AC2280" s="1226"/>
      <c r="AD2280" s="16"/>
      <c r="AE2280" s="16"/>
      <c r="AF2280" s="16"/>
      <c r="AG2280" s="16"/>
      <c r="AH2280" s="16"/>
      <c r="AI2280" s="16"/>
      <c r="AJ2280" s="16"/>
      <c r="AK2280" s="16"/>
      <c r="AL2280" s="16"/>
      <c r="AM2280" s="16"/>
      <c r="AN2280" s="16"/>
      <c r="AO2280" s="16"/>
    </row>
    <row r="2281" s="1" customFormat="1" ht="12.75" customHeight="1">
      <c r="A2281" s="72" t="s">
        <v>828</v>
      </c>
      <c r="B2281" s="73"/>
      <c r="C2281" s="74"/>
      <c r="D2281" s="74"/>
      <c r="E2281" s="1227">
        <f t="shared" si="1708"/>
        <v>0.37559999999999999</v>
      </c>
      <c r="F2281" s="1227">
        <f t="shared" si="1708"/>
        <v>0.37626000000000004</v>
      </c>
      <c r="G2281" s="1227">
        <f t="shared" si="1708"/>
        <v>0.37770000000000004</v>
      </c>
      <c r="H2281" s="1227">
        <f t="shared" si="1708"/>
        <v>0.37451999999999996</v>
      </c>
      <c r="I2281" s="1227">
        <f t="shared" si="1708"/>
        <v>0.37134</v>
      </c>
      <c r="J2281" s="1227">
        <f t="shared" si="1708"/>
        <v>0.36036000000000001</v>
      </c>
      <c r="K2281" s="1227">
        <f t="shared" si="1708"/>
        <v>0.3498</v>
      </c>
      <c r="L2281" s="1227">
        <f t="shared" si="1708"/>
        <v>0.35124</v>
      </c>
      <c r="M2281" s="1227">
        <f t="shared" si="1708"/>
        <v>0.35436000000000001</v>
      </c>
      <c r="N2281" s="1227">
        <f t="shared" si="1708"/>
        <v>0.34770000000000001</v>
      </c>
      <c r="O2281" s="1227">
        <f t="shared" si="1708"/>
        <v>0.35148000000000001</v>
      </c>
      <c r="P2281" s="1227">
        <f t="shared" si="1708"/>
        <v>0.35855999999999999</v>
      </c>
      <c r="Q2281" s="1227">
        <f t="shared" si="1708"/>
        <v>0.36702000000000001</v>
      </c>
      <c r="R2281" s="1227">
        <f t="shared" si="1708"/>
        <v>0.36102000000000001</v>
      </c>
      <c r="S2281" s="1227">
        <f t="shared" si="1708"/>
        <v>0.34458</v>
      </c>
      <c r="T2281" s="1227">
        <f t="shared" si="1708"/>
        <v>0.34920000000000001</v>
      </c>
      <c r="U2281" s="1227">
        <f t="shared" si="1708"/>
        <v>0.35526000000000002</v>
      </c>
      <c r="V2281" s="1227">
        <f t="shared" si="1708"/>
        <v>0.35561999999999999</v>
      </c>
      <c r="W2281" s="1227">
        <f t="shared" si="1708"/>
        <v>0.34884000000000004</v>
      </c>
      <c r="X2281" s="1227">
        <f t="shared" si="1708"/>
        <v>0.35765999999999998</v>
      </c>
      <c r="Y2281" s="1227">
        <f t="shared" si="1708"/>
        <v>0.35946</v>
      </c>
      <c r="Z2281" s="1227">
        <f t="shared" si="1708"/>
        <v>0.36858000000000002</v>
      </c>
      <c r="AA2281" s="1227">
        <f t="shared" si="1708"/>
        <v>0.36756</v>
      </c>
      <c r="AB2281" s="1227">
        <f t="shared" si="1708"/>
        <v>0.37746000000000002</v>
      </c>
      <c r="AC2281" s="1228"/>
      <c r="AD2281" s="16"/>
      <c r="AE2281" s="16"/>
      <c r="AF2281" s="16"/>
      <c r="AG2281" s="16"/>
      <c r="AH2281" s="16"/>
      <c r="AI2281" s="16"/>
      <c r="AJ2281" s="16"/>
      <c r="AK2281" s="16"/>
      <c r="AL2281" s="16"/>
      <c r="AM2281" s="16"/>
      <c r="AN2281" s="16"/>
      <c r="AO2281" s="16"/>
    </row>
    <row r="2282" s="1" customFormat="1" ht="15" customHeight="1">
      <c r="A2282" s="77" t="s">
        <v>829</v>
      </c>
      <c r="B2282" s="78"/>
      <c r="C2282" s="79"/>
      <c r="D2282" s="79"/>
      <c r="E2282" s="80">
        <f t="shared" ref="E2282:AB2282" si="1709">SQRT(E2280*E2280+E2281*E2281)</f>
        <v>0.75855723686482612</v>
      </c>
      <c r="F2282" s="80">
        <f t="shared" si="1709"/>
        <v>0.74268518902695235</v>
      </c>
      <c r="G2282" s="80">
        <f t="shared" si="1709"/>
        <v>0.74310570688159838</v>
      </c>
      <c r="H2282" s="80">
        <f t="shared" si="1709"/>
        <v>0.73683894033906749</v>
      </c>
      <c r="I2282" s="80">
        <f t="shared" si="1709"/>
        <v>0.74103537972218314</v>
      </c>
      <c r="J2282" s="80">
        <f t="shared" si="1709"/>
        <v>0.74613168087141302</v>
      </c>
      <c r="K2282" s="80">
        <f t="shared" si="1709"/>
        <v>0.78013795087791993</v>
      </c>
      <c r="L2282" s="80">
        <f t="shared" si="1709"/>
        <v>0.85357559665210669</v>
      </c>
      <c r="M2282" s="80">
        <f t="shared" si="1709"/>
        <v>0.89887661889716541</v>
      </c>
      <c r="N2282" s="80">
        <f t="shared" si="1709"/>
        <v>0.90706704184420683</v>
      </c>
      <c r="O2282" s="80">
        <f t="shared" si="1709"/>
        <v>0.91206491808423384</v>
      </c>
      <c r="P2282" s="80">
        <f t="shared" si="1709"/>
        <v>0.89355584335843274</v>
      </c>
      <c r="Q2282" s="80">
        <f t="shared" si="1709"/>
        <v>0.90767246625641351</v>
      </c>
      <c r="R2282" s="80">
        <f t="shared" si="1709"/>
        <v>0.90454774600349319</v>
      </c>
      <c r="S2282" s="80">
        <f t="shared" si="1709"/>
        <v>0.90032957565549288</v>
      </c>
      <c r="T2282" s="80">
        <f t="shared" si="1709"/>
        <v>0.90017195157369789</v>
      </c>
      <c r="U2282" s="80">
        <f t="shared" si="1709"/>
        <v>0.90816920648081878</v>
      </c>
      <c r="V2282" s="80">
        <f t="shared" si="1709"/>
        <v>0.89975987596691598</v>
      </c>
      <c r="W2282" s="80">
        <f t="shared" si="1709"/>
        <v>0.87702169938947339</v>
      </c>
      <c r="X2282" s="80">
        <f t="shared" si="1709"/>
        <v>0.8639311847595269</v>
      </c>
      <c r="Y2282" s="80">
        <f t="shared" si="1709"/>
        <v>0.83927471759847505</v>
      </c>
      <c r="Z2282" s="80">
        <f t="shared" si="1709"/>
        <v>0.82846596671197059</v>
      </c>
      <c r="AA2282" s="80">
        <f t="shared" si="1709"/>
        <v>0.78481313062409963</v>
      </c>
      <c r="AB2282" s="80">
        <f t="shared" si="1709"/>
        <v>0.76161558650017136</v>
      </c>
      <c r="AC2282" s="697"/>
      <c r="AD2282" s="221">
        <f t="shared" ref="AD2245:AD2308" si="1710">MAX(E2282:AB2282)</f>
        <v>0.91206491808423384</v>
      </c>
      <c r="AE2282" s="16"/>
      <c r="AF2282" s="16"/>
      <c r="AG2282" s="16"/>
      <c r="AH2282" s="16"/>
      <c r="AI2282" s="16"/>
      <c r="AJ2282" s="16"/>
      <c r="AK2282" s="16"/>
      <c r="AL2282" s="16"/>
      <c r="AM2282" s="16"/>
      <c r="AN2282" s="16"/>
      <c r="AO2282" s="16"/>
    </row>
    <row r="2283" s="827" customFormat="1" ht="15" customHeight="1">
      <c r="A2283" s="175" t="s">
        <v>530</v>
      </c>
      <c r="B2283" s="176"/>
      <c r="C2283" s="177"/>
      <c r="D2283" s="177"/>
      <c r="E2283" s="508">
        <v>1</v>
      </c>
      <c r="F2283" s="508">
        <v>2</v>
      </c>
      <c r="G2283" s="508">
        <v>3</v>
      </c>
      <c r="H2283" s="508">
        <v>4</v>
      </c>
      <c r="I2283" s="508">
        <v>5</v>
      </c>
      <c r="J2283" s="508">
        <v>6</v>
      </c>
      <c r="K2283" s="508">
        <v>7</v>
      </c>
      <c r="L2283" s="508">
        <v>8</v>
      </c>
      <c r="M2283" s="508">
        <v>9</v>
      </c>
      <c r="N2283" s="508">
        <v>10</v>
      </c>
      <c r="O2283" s="508">
        <v>11</v>
      </c>
      <c r="P2283" s="508">
        <v>12</v>
      </c>
      <c r="Q2283" s="508">
        <v>13</v>
      </c>
      <c r="R2283" s="508">
        <v>14</v>
      </c>
      <c r="S2283" s="508">
        <v>15</v>
      </c>
      <c r="T2283" s="508">
        <v>16</v>
      </c>
      <c r="U2283" s="508">
        <v>17</v>
      </c>
      <c r="V2283" s="508">
        <v>18</v>
      </c>
      <c r="W2283" s="508">
        <v>19</v>
      </c>
      <c r="X2283" s="508">
        <v>20</v>
      </c>
      <c r="Y2283" s="508">
        <v>21</v>
      </c>
      <c r="Z2283" s="508">
        <v>22</v>
      </c>
      <c r="AA2283" s="508">
        <v>23</v>
      </c>
      <c r="AB2283" s="508">
        <v>24</v>
      </c>
      <c r="AC2283" s="880"/>
      <c r="AD2283" s="24"/>
      <c r="AE2283" s="24"/>
      <c r="AF2283" s="24"/>
      <c r="AG2283" s="24"/>
      <c r="AH2283" s="24"/>
      <c r="AI2283" s="24"/>
      <c r="AJ2283" s="24"/>
      <c r="AK2283" s="24"/>
      <c r="AL2283" s="24"/>
      <c r="AM2283" s="24"/>
      <c r="AN2283" s="24"/>
      <c r="AO2283" s="24"/>
    </row>
    <row r="2284" s="827" customFormat="1" ht="15" customHeight="1">
      <c r="A2284" s="321" t="s">
        <v>99</v>
      </c>
      <c r="B2284" s="322"/>
      <c r="C2284" s="323" t="s">
        <v>28</v>
      </c>
      <c r="D2284" s="428" t="s">
        <v>19</v>
      </c>
      <c r="E2284" s="259">
        <v>6.5</v>
      </c>
      <c r="F2284" s="259">
        <v>6.5</v>
      </c>
      <c r="G2284" s="259">
        <v>6.5</v>
      </c>
      <c r="H2284" s="259">
        <v>6.5</v>
      </c>
      <c r="I2284" s="259">
        <v>6.5</v>
      </c>
      <c r="J2284" s="259">
        <v>6.4000000953674316</v>
      </c>
      <c r="K2284" s="259">
        <v>6.4000000953674316</v>
      </c>
      <c r="L2284" s="259">
        <v>6.4000000953674316</v>
      </c>
      <c r="M2284" s="259">
        <v>6.4000000953674316</v>
      </c>
      <c r="N2284" s="259">
        <v>6.4000000953674316</v>
      </c>
      <c r="O2284" s="259">
        <v>6.3000001907348633</v>
      </c>
      <c r="P2284" s="259">
        <v>6.4000000953674316</v>
      </c>
      <c r="Q2284" s="259">
        <v>6.4000000953674316</v>
      </c>
      <c r="R2284" s="259">
        <v>6.4000000953674316</v>
      </c>
      <c r="S2284" s="259">
        <v>6.4000000953674316</v>
      </c>
      <c r="T2284" s="259">
        <v>6.4000000953674316</v>
      </c>
      <c r="U2284" s="259">
        <v>6.4000000953674316</v>
      </c>
      <c r="V2284" s="259">
        <v>6.4000000953674316</v>
      </c>
      <c r="W2284" s="259">
        <v>6.4000000953674316</v>
      </c>
      <c r="X2284" s="259">
        <v>6.4000000953674316</v>
      </c>
      <c r="Y2284" s="259">
        <v>6.4000000953674316</v>
      </c>
      <c r="Z2284" s="259">
        <v>6.4000000953674316</v>
      </c>
      <c r="AA2284" s="259">
        <v>6.5</v>
      </c>
      <c r="AB2284" s="259">
        <v>6.5</v>
      </c>
      <c r="AC2284" s="322"/>
      <c r="AD2284" s="24"/>
      <c r="AE2284" s="24"/>
      <c r="AF2284" s="24"/>
      <c r="AG2284" s="24"/>
      <c r="AH2284" s="24"/>
      <c r="AI2284" s="24"/>
      <c r="AJ2284" s="24"/>
      <c r="AK2284" s="24"/>
      <c r="AL2284" s="24"/>
      <c r="AM2284" s="24"/>
      <c r="AN2284" s="24"/>
      <c r="AO2284" s="24"/>
    </row>
    <row r="2285" s="1" customFormat="1" ht="15" customHeight="1">
      <c r="A2285" s="516" t="s">
        <v>114</v>
      </c>
      <c r="B2285" s="121" t="s">
        <v>830</v>
      </c>
      <c r="C2285" s="33" t="s">
        <v>15</v>
      </c>
      <c r="D2285" s="33" t="s">
        <v>16</v>
      </c>
      <c r="E2285" s="34">
        <v>0.045359999999999998</v>
      </c>
      <c r="F2285" s="34">
        <v>0.042720000000000001</v>
      </c>
      <c r="G2285" s="34">
        <v>0.044159999999999998</v>
      </c>
      <c r="H2285" s="126">
        <v>0.041279999999999997</v>
      </c>
      <c r="I2285" s="34">
        <v>0.043679999999999997</v>
      </c>
      <c r="J2285" s="34">
        <v>0.042720000000000001</v>
      </c>
      <c r="K2285" s="34">
        <v>0.04752</v>
      </c>
      <c r="L2285" s="34">
        <v>0.045839999999999999</v>
      </c>
      <c r="M2285" s="34">
        <v>0.055919999999999997</v>
      </c>
      <c r="N2285" s="126">
        <v>0.049919999999999999</v>
      </c>
      <c r="O2285" s="34">
        <v>0.050880000000000002</v>
      </c>
      <c r="P2285" s="34">
        <v>0.048959999999999997</v>
      </c>
      <c r="Q2285" s="34">
        <v>0.051839999999999997</v>
      </c>
      <c r="R2285" s="34">
        <v>0.05688</v>
      </c>
      <c r="S2285" s="34">
        <v>0.051119999999999999</v>
      </c>
      <c r="T2285" s="34">
        <v>0.053280000000000001</v>
      </c>
      <c r="U2285" s="34">
        <v>0.050639999999999998</v>
      </c>
      <c r="V2285" s="126">
        <v>0.048239999999999998</v>
      </c>
      <c r="W2285" s="34">
        <v>0.045600000000000002</v>
      </c>
      <c r="X2285" s="34">
        <v>0.047039999999999998</v>
      </c>
      <c r="Y2285" s="34">
        <v>0.043439999999999999</v>
      </c>
      <c r="Z2285" s="34">
        <v>0.044400000000000002</v>
      </c>
      <c r="AA2285" s="34">
        <v>0.042720000000000001</v>
      </c>
      <c r="AB2285" s="34">
        <v>0.044639999999999999</v>
      </c>
      <c r="AC2285" s="36">
        <f t="shared" ref="AC2285:AC2286" si="1711">SUM(E2285:AB2285)</f>
        <v>1.1388</v>
      </c>
      <c r="AD2285" s="16"/>
      <c r="AE2285" s="16"/>
      <c r="AF2285" s="16"/>
      <c r="AG2285" s="16"/>
      <c r="AH2285" s="16"/>
      <c r="AI2285" s="16"/>
      <c r="AJ2285" s="16"/>
      <c r="AK2285" s="16"/>
      <c r="AL2285" s="16"/>
      <c r="AM2285" s="16"/>
      <c r="AN2285" s="16"/>
      <c r="AO2285" s="16"/>
    </row>
    <row r="2286" s="1" customFormat="1" ht="15" customHeight="1">
      <c r="A2286" s="862"/>
      <c r="B2286" s="109"/>
      <c r="C2286" s="39" t="s">
        <v>17</v>
      </c>
      <c r="D2286" s="39" t="s">
        <v>16</v>
      </c>
      <c r="E2286" s="40">
        <v>0.023040000000000001</v>
      </c>
      <c r="F2286" s="40">
        <v>0.023279999999999999</v>
      </c>
      <c r="G2286" s="40">
        <v>0.023040000000000001</v>
      </c>
      <c r="H2286" s="418">
        <v>0.023040000000000001</v>
      </c>
      <c r="I2286" s="40">
        <v>0.02256</v>
      </c>
      <c r="J2286" s="40">
        <v>0.022079999999999999</v>
      </c>
      <c r="K2286" s="40">
        <v>0.021360000000000001</v>
      </c>
      <c r="L2286" s="40">
        <v>0.02112</v>
      </c>
      <c r="M2286" s="40">
        <v>0.021600000000000001</v>
      </c>
      <c r="N2286" s="127">
        <v>0.022079999999999999</v>
      </c>
      <c r="O2286" s="40">
        <v>0.021600000000000001</v>
      </c>
      <c r="P2286" s="40">
        <v>0.021839999999999998</v>
      </c>
      <c r="Q2286" s="40">
        <v>0.02232</v>
      </c>
      <c r="R2286" s="40">
        <v>0.022079999999999999</v>
      </c>
      <c r="S2286" s="40">
        <v>0.021600000000000001</v>
      </c>
      <c r="T2286" s="40">
        <v>0.021839999999999998</v>
      </c>
      <c r="U2286" s="40">
        <v>0.022079999999999999</v>
      </c>
      <c r="V2286" s="127">
        <v>0.020639999999999999</v>
      </c>
      <c r="W2286" s="40">
        <v>0.020879999999999999</v>
      </c>
      <c r="X2286" s="40">
        <v>0.021360000000000001</v>
      </c>
      <c r="Y2286" s="40">
        <v>0.021600000000000001</v>
      </c>
      <c r="Z2286" s="40">
        <v>0.021839999999999998</v>
      </c>
      <c r="AA2286" s="40">
        <v>0.02232</v>
      </c>
      <c r="AB2286" s="40">
        <v>0.02256</v>
      </c>
      <c r="AC2286" s="42">
        <f t="shared" si="1711"/>
        <v>0.52776000000000001</v>
      </c>
      <c r="AD2286" s="16"/>
      <c r="AE2286" s="16"/>
      <c r="AF2286" s="16"/>
      <c r="AG2286" s="16"/>
      <c r="AH2286" s="16"/>
      <c r="AI2286" s="16"/>
      <c r="AJ2286" s="16"/>
      <c r="AK2286" s="16"/>
      <c r="AL2286" s="16"/>
      <c r="AM2286" s="16"/>
      <c r="AN2286" s="16"/>
      <c r="AO2286" s="16"/>
    </row>
    <row r="2287" s="1" customFormat="1" ht="15" customHeight="1">
      <c r="A2287" s="862"/>
      <c r="B2287" s="109"/>
      <c r="C2287" s="39" t="s">
        <v>18</v>
      </c>
      <c r="D2287" s="39" t="s">
        <v>19</v>
      </c>
      <c r="E2287" s="130">
        <v>5</v>
      </c>
      <c r="F2287" s="130">
        <v>5</v>
      </c>
      <c r="G2287" s="130">
        <v>4</v>
      </c>
      <c r="H2287" s="392">
        <v>5</v>
      </c>
      <c r="I2287" s="130">
        <v>5</v>
      </c>
      <c r="J2287" s="130">
        <v>5</v>
      </c>
      <c r="K2287" s="130">
        <v>4</v>
      </c>
      <c r="L2287" s="130">
        <v>6</v>
      </c>
      <c r="M2287" s="130">
        <v>6</v>
      </c>
      <c r="N2287" s="392">
        <v>6</v>
      </c>
      <c r="O2287" s="130">
        <v>4</v>
      </c>
      <c r="P2287" s="130">
        <v>6</v>
      </c>
      <c r="Q2287" s="130">
        <v>6</v>
      </c>
      <c r="R2287" s="130">
        <v>6</v>
      </c>
      <c r="S2287" s="130">
        <v>6</v>
      </c>
      <c r="T2287" s="130">
        <v>5</v>
      </c>
      <c r="U2287" s="130">
        <v>5</v>
      </c>
      <c r="V2287" s="392">
        <v>6</v>
      </c>
      <c r="W2287" s="130">
        <v>6</v>
      </c>
      <c r="X2287" s="130">
        <v>6</v>
      </c>
      <c r="Y2287" s="130">
        <v>5</v>
      </c>
      <c r="Z2287" s="130">
        <v>5</v>
      </c>
      <c r="AA2287" s="130">
        <v>5</v>
      </c>
      <c r="AB2287" s="452">
        <v>5</v>
      </c>
      <c r="AC2287" s="42"/>
      <c r="AD2287" s="16"/>
      <c r="AE2287" s="16"/>
      <c r="AF2287" s="16"/>
      <c r="AG2287" s="16"/>
      <c r="AH2287" s="16"/>
      <c r="AI2287" s="16"/>
      <c r="AJ2287" s="16"/>
      <c r="AK2287" s="16"/>
      <c r="AL2287" s="16"/>
      <c r="AM2287" s="16"/>
      <c r="AN2287" s="16"/>
      <c r="AO2287" s="16"/>
    </row>
    <row r="2288" s="1" customFormat="1" ht="15" customHeight="1">
      <c r="A2288" s="867"/>
      <c r="B2288" s="181"/>
      <c r="C2288" s="51" t="s">
        <v>20</v>
      </c>
      <c r="D2288" s="51"/>
      <c r="E2288" s="132">
        <f t="shared" ref="E2288:AC2292" si="1712">E2286/E2285</f>
        <v>0.50793650793650802</v>
      </c>
      <c r="F2288" s="132">
        <f t="shared" si="1712"/>
        <v>0.5449438202247191</v>
      </c>
      <c r="G2288" s="132">
        <f t="shared" si="1712"/>
        <v>0.52173913043478271</v>
      </c>
      <c r="H2288" s="1229">
        <f t="shared" si="1712"/>
        <v>0.55813953488372103</v>
      </c>
      <c r="I2288" s="132">
        <f t="shared" si="1712"/>
        <v>0.51648351648351654</v>
      </c>
      <c r="J2288" s="132">
        <f t="shared" si="1712"/>
        <v>0.51685393258426959</v>
      </c>
      <c r="K2288" s="132">
        <f t="shared" si="1712"/>
        <v>0.4494949494949495</v>
      </c>
      <c r="L2288" s="132">
        <f t="shared" si="1712"/>
        <v>0.4607329842931937</v>
      </c>
      <c r="M2288" s="132">
        <f t="shared" si="1712"/>
        <v>0.38626609442060089</v>
      </c>
      <c r="N2288" s="1229">
        <f t="shared" si="1712"/>
        <v>0.44230769230769229</v>
      </c>
      <c r="O2288" s="132">
        <f t="shared" si="1712"/>
        <v>0.42452830188679247</v>
      </c>
      <c r="P2288" s="132">
        <f t="shared" si="1712"/>
        <v>0.44607843137254899</v>
      </c>
      <c r="Q2288" s="132">
        <f t="shared" si="1712"/>
        <v>0.43055555555555558</v>
      </c>
      <c r="R2288" s="132">
        <f t="shared" si="1712"/>
        <v>0.3881856540084388</v>
      </c>
      <c r="S2288" s="132">
        <f t="shared" si="1712"/>
        <v>0.42253521126760568</v>
      </c>
      <c r="T2288" s="132">
        <f t="shared" si="1712"/>
        <v>0.40990990990990989</v>
      </c>
      <c r="U2288" s="132">
        <f t="shared" si="1712"/>
        <v>0.43601895734597157</v>
      </c>
      <c r="V2288" s="1229">
        <f t="shared" si="1712"/>
        <v>0.42786069651741293</v>
      </c>
      <c r="W2288" s="132">
        <f t="shared" si="1712"/>
        <v>0.45789473684210524</v>
      </c>
      <c r="X2288" s="132">
        <f t="shared" si="1712"/>
        <v>0.45408163265306123</v>
      </c>
      <c r="Y2288" s="132">
        <f t="shared" si="1712"/>
        <v>0.49723756906077349</v>
      </c>
      <c r="Z2288" s="132">
        <f t="shared" si="1712"/>
        <v>0.49189189189189181</v>
      </c>
      <c r="AA2288" s="132">
        <f t="shared" si="1712"/>
        <v>0.52247191011235949</v>
      </c>
      <c r="AB2288" s="132">
        <f t="shared" si="1712"/>
        <v>0.5053763440860215</v>
      </c>
      <c r="AC2288" s="101">
        <f t="shared" si="1712"/>
        <v>0.46343519494204427</v>
      </c>
      <c r="AD2288" s="16"/>
      <c r="AE2288" s="16"/>
      <c r="AF2288" s="16"/>
      <c r="AG2288" s="16"/>
      <c r="AH2288" s="16"/>
      <c r="AI2288" s="16"/>
      <c r="AJ2288" s="16"/>
      <c r="AK2288" s="16"/>
      <c r="AL2288" s="16"/>
      <c r="AM2288" s="16"/>
      <c r="AN2288" s="16"/>
      <c r="AO2288" s="16"/>
    </row>
    <row r="2289" s="1" customFormat="1" ht="15" customHeight="1">
      <c r="A2289" s="55" t="s">
        <v>831</v>
      </c>
      <c r="B2289" s="106" t="s">
        <v>830</v>
      </c>
      <c r="C2289" s="57" t="s">
        <v>15</v>
      </c>
      <c r="D2289" s="57" t="s">
        <v>16</v>
      </c>
      <c r="E2289" s="58">
        <v>0.32040000000000002</v>
      </c>
      <c r="F2289" s="58">
        <v>0.31703999999999999</v>
      </c>
      <c r="G2289" s="58">
        <v>0.31535999999999997</v>
      </c>
      <c r="H2289" s="661">
        <v>0.31224000000000002</v>
      </c>
      <c r="I2289" s="58">
        <v>0.31296000000000002</v>
      </c>
      <c r="J2289" s="58">
        <v>0.31944</v>
      </c>
      <c r="K2289" s="58">
        <v>0.33551999999999998</v>
      </c>
      <c r="L2289" s="58">
        <v>0.38063999999999998</v>
      </c>
      <c r="M2289" s="58">
        <v>0.40128000000000003</v>
      </c>
      <c r="N2289" s="661">
        <v>0.40079999999999999</v>
      </c>
      <c r="O2289" s="58">
        <v>0.38640000000000002</v>
      </c>
      <c r="P2289" s="58">
        <v>0.37343999999999999</v>
      </c>
      <c r="Q2289" s="58">
        <v>0.37584000000000001</v>
      </c>
      <c r="R2289" s="58">
        <v>0.38088</v>
      </c>
      <c r="S2289" s="58">
        <v>0.38519999999999999</v>
      </c>
      <c r="T2289" s="58">
        <v>0.38207999999999998</v>
      </c>
      <c r="U2289" s="58">
        <v>0.37872</v>
      </c>
      <c r="V2289" s="661">
        <v>0.37368000000000001</v>
      </c>
      <c r="W2289" s="58">
        <v>0.37175999999999998</v>
      </c>
      <c r="X2289" s="58">
        <v>0.36815999999999999</v>
      </c>
      <c r="Y2289" s="58">
        <v>0.35904000000000003</v>
      </c>
      <c r="Z2289" s="58">
        <v>0.34536</v>
      </c>
      <c r="AA2289" s="58">
        <v>0.32568000000000003</v>
      </c>
      <c r="AB2289" s="58">
        <v>0.30936000000000002</v>
      </c>
      <c r="AC2289" s="59">
        <f t="shared" ref="AC2289:AC2290" si="1713">SUM(E2289:AB2289)</f>
        <v>8.5312800000000006</v>
      </c>
      <c r="AD2289" s="16"/>
      <c r="AE2289" s="16"/>
      <c r="AF2289" s="16"/>
      <c r="AG2289" s="16"/>
      <c r="AH2289" s="16"/>
      <c r="AI2289" s="16"/>
      <c r="AJ2289" s="16"/>
      <c r="AK2289" s="16"/>
      <c r="AL2289" s="16"/>
      <c r="AM2289" s="16"/>
      <c r="AN2289" s="16"/>
      <c r="AO2289" s="16"/>
    </row>
    <row r="2290" s="1" customFormat="1" ht="15" customHeight="1">
      <c r="A2290" s="37"/>
      <c r="B2290" s="109"/>
      <c r="C2290" s="39" t="s">
        <v>17</v>
      </c>
      <c r="D2290" s="39" t="s">
        <v>16</v>
      </c>
      <c r="E2290" s="40">
        <v>0.18168000000000001</v>
      </c>
      <c r="F2290" s="40">
        <v>0.18024000000000001</v>
      </c>
      <c r="G2290" s="40">
        <v>0.18168000000000001</v>
      </c>
      <c r="H2290" s="418">
        <v>0.1812</v>
      </c>
      <c r="I2290" s="40">
        <v>0.17999999999999999</v>
      </c>
      <c r="J2290" s="40">
        <v>0.17616000000000001</v>
      </c>
      <c r="K2290" s="40">
        <v>0.17448</v>
      </c>
      <c r="L2290" s="40">
        <v>0.17591999999999999</v>
      </c>
      <c r="M2290" s="40">
        <v>0.17496</v>
      </c>
      <c r="N2290" s="418">
        <v>0.17399999999999999</v>
      </c>
      <c r="O2290" s="40">
        <v>0.17183999999999999</v>
      </c>
      <c r="P2290" s="40">
        <v>0.17448</v>
      </c>
      <c r="Q2290" s="40">
        <v>0.17616000000000001</v>
      </c>
      <c r="R2290" s="40">
        <v>0.17496</v>
      </c>
      <c r="S2290" s="40">
        <v>0.16272</v>
      </c>
      <c r="T2290" s="40">
        <v>0.16511999999999999</v>
      </c>
      <c r="U2290" s="40">
        <v>0.16919999999999999</v>
      </c>
      <c r="V2290" s="418">
        <v>0.1704</v>
      </c>
      <c r="W2290" s="40">
        <v>0.16632</v>
      </c>
      <c r="X2290" s="40">
        <v>0.16752</v>
      </c>
      <c r="Y2290" s="40">
        <v>0.16896</v>
      </c>
      <c r="Z2290" s="40">
        <v>0.16991999999999999</v>
      </c>
      <c r="AA2290" s="40">
        <v>0.17016000000000001</v>
      </c>
      <c r="AB2290" s="40">
        <v>0.17352000000000001</v>
      </c>
      <c r="AC2290" s="42">
        <f t="shared" si="1713"/>
        <v>4.1616</v>
      </c>
      <c r="AD2290" s="16"/>
      <c r="AE2290" s="16"/>
      <c r="AF2290" s="16"/>
      <c r="AG2290" s="16"/>
      <c r="AH2290" s="16"/>
      <c r="AI2290" s="16"/>
      <c r="AJ2290" s="16"/>
      <c r="AK2290" s="16"/>
      <c r="AL2290" s="16"/>
      <c r="AM2290" s="16"/>
      <c r="AN2290" s="16"/>
      <c r="AO2290" s="16"/>
    </row>
    <row r="2291" s="1" customFormat="1" ht="15" customHeight="1">
      <c r="A2291" s="37"/>
      <c r="B2291" s="109"/>
      <c r="C2291" s="39" t="s">
        <v>18</v>
      </c>
      <c r="D2291" s="39" t="s">
        <v>19</v>
      </c>
      <c r="E2291" s="45">
        <v>33</v>
      </c>
      <c r="F2291" s="130">
        <v>34</v>
      </c>
      <c r="G2291" s="130">
        <v>32</v>
      </c>
      <c r="H2291" s="392">
        <v>31</v>
      </c>
      <c r="I2291" s="130">
        <v>32</v>
      </c>
      <c r="J2291" s="130">
        <v>31</v>
      </c>
      <c r="K2291" s="130">
        <v>36</v>
      </c>
      <c r="L2291" s="130">
        <v>39</v>
      </c>
      <c r="M2291" s="130">
        <v>37</v>
      </c>
      <c r="N2291" s="392">
        <v>38</v>
      </c>
      <c r="O2291" s="130">
        <v>38</v>
      </c>
      <c r="P2291" s="130">
        <v>36</v>
      </c>
      <c r="Q2291" s="130">
        <v>35</v>
      </c>
      <c r="R2291" s="130">
        <v>38</v>
      </c>
      <c r="S2291" s="130">
        <v>37</v>
      </c>
      <c r="T2291" s="130">
        <v>37</v>
      </c>
      <c r="U2291" s="130">
        <v>37</v>
      </c>
      <c r="V2291" s="392">
        <v>37</v>
      </c>
      <c r="W2291" s="130">
        <v>38</v>
      </c>
      <c r="X2291" s="130">
        <v>37</v>
      </c>
      <c r="Y2291" s="130">
        <v>35</v>
      </c>
      <c r="Z2291" s="130">
        <v>33</v>
      </c>
      <c r="AA2291" s="130">
        <v>32</v>
      </c>
      <c r="AB2291" s="452">
        <v>30</v>
      </c>
      <c r="AC2291" s="222"/>
      <c r="AD2291" s="16"/>
      <c r="AE2291" s="16"/>
      <c r="AF2291" s="16"/>
      <c r="AG2291" s="16"/>
      <c r="AH2291" s="16"/>
      <c r="AI2291" s="16"/>
      <c r="AJ2291" s="16"/>
      <c r="AK2291" s="16"/>
      <c r="AL2291" s="16"/>
      <c r="AM2291" s="16"/>
      <c r="AN2291" s="16"/>
      <c r="AO2291" s="16"/>
    </row>
    <row r="2292" s="1" customFormat="1" ht="15" customHeight="1">
      <c r="A2292" s="49"/>
      <c r="B2292" s="181"/>
      <c r="C2292" s="51" t="s">
        <v>20</v>
      </c>
      <c r="D2292" s="51"/>
      <c r="E2292" s="52">
        <f t="shared" si="1712"/>
        <v>0.56704119850187262</v>
      </c>
      <c r="F2292" s="52">
        <f t="shared" si="1712"/>
        <v>0.56850870552611665</v>
      </c>
      <c r="G2292" s="52">
        <f t="shared" si="1712"/>
        <v>0.57610350076103511</v>
      </c>
      <c r="H2292" s="421">
        <f t="shared" si="1712"/>
        <v>0.58032282859338968</v>
      </c>
      <c r="I2292" s="52">
        <f t="shared" si="1712"/>
        <v>0.57515337423312873</v>
      </c>
      <c r="J2292" s="52">
        <f t="shared" si="1712"/>
        <v>0.55146506386175809</v>
      </c>
      <c r="K2292" s="52">
        <f t="shared" si="1712"/>
        <v>0.52002861230329045</v>
      </c>
      <c r="L2292" s="52">
        <f t="shared" si="1712"/>
        <v>0.46216897856242117</v>
      </c>
      <c r="M2292" s="52">
        <f t="shared" si="1712"/>
        <v>0.43600478468899517</v>
      </c>
      <c r="N2292" s="100">
        <f t="shared" si="1712"/>
        <v>0.43413173652694609</v>
      </c>
      <c r="O2292" s="52">
        <f t="shared" si="1712"/>
        <v>0.4447204968944099</v>
      </c>
      <c r="P2292" s="52">
        <f t="shared" si="1712"/>
        <v>0.46722365038560409</v>
      </c>
      <c r="Q2292" s="52">
        <f t="shared" si="1712"/>
        <v>0.46871008939974457</v>
      </c>
      <c r="R2292" s="52">
        <f t="shared" si="1712"/>
        <v>0.45935727788279773</v>
      </c>
      <c r="S2292" s="52">
        <f t="shared" si="1712"/>
        <v>0.42242990654205609</v>
      </c>
      <c r="T2292" s="52">
        <f t="shared" si="1712"/>
        <v>0.43216080402010049</v>
      </c>
      <c r="U2292" s="52">
        <f t="shared" si="1712"/>
        <v>0.44676806083650189</v>
      </c>
      <c r="V2292" s="421">
        <f t="shared" si="1712"/>
        <v>0.45600513808606291</v>
      </c>
      <c r="W2292" s="52">
        <f t="shared" si="1712"/>
        <v>0.44738540994189802</v>
      </c>
      <c r="X2292" s="52">
        <f t="shared" si="1712"/>
        <v>0.45501955671447197</v>
      </c>
      <c r="Y2292" s="52">
        <f t="shared" si="1712"/>
        <v>0.47058823529411759</v>
      </c>
      <c r="Z2292" s="52">
        <f t="shared" si="1712"/>
        <v>0.4920083391243919</v>
      </c>
      <c r="AA2292" s="52">
        <f t="shared" si="1712"/>
        <v>0.52247605011053788</v>
      </c>
      <c r="AB2292" s="52">
        <f t="shared" si="1712"/>
        <v>0.56089992242048092</v>
      </c>
      <c r="AC2292" s="101">
        <f t="shared" si="1712"/>
        <v>0.48780487804878042</v>
      </c>
      <c r="AD2292" s="16"/>
      <c r="AE2292" s="16"/>
      <c r="AF2292" s="16"/>
      <c r="AG2292" s="16"/>
      <c r="AH2292" s="16"/>
      <c r="AI2292" s="16"/>
      <c r="AJ2292" s="16"/>
      <c r="AK2292" s="16"/>
      <c r="AL2292" s="16"/>
      <c r="AM2292" s="16"/>
      <c r="AN2292" s="16"/>
      <c r="AO2292" s="16"/>
    </row>
    <row r="2293" s="1" customFormat="1" ht="15" customHeight="1">
      <c r="A2293" s="487"/>
      <c r="B2293" s="488" t="s">
        <v>50</v>
      </c>
      <c r="C2293" s="57" t="s">
        <v>15</v>
      </c>
      <c r="D2293" s="57" t="s">
        <v>16</v>
      </c>
      <c r="E2293" s="107">
        <v>0.01908</v>
      </c>
      <c r="F2293" s="102">
        <v>0.019392</v>
      </c>
      <c r="G2293" s="102">
        <v>0.019151999999999999</v>
      </c>
      <c r="H2293" s="103">
        <v>0.019056</v>
      </c>
      <c r="I2293" s="102">
        <v>0.018887999999999999</v>
      </c>
      <c r="J2293" s="102">
        <v>0.018936000000000001</v>
      </c>
      <c r="K2293" s="102">
        <v>0.018527999999999999</v>
      </c>
      <c r="L2293" s="102">
        <v>0.018815999999999999</v>
      </c>
      <c r="M2293" s="102">
        <v>0.018168</v>
      </c>
      <c r="N2293" s="103">
        <v>0.018360000000000001</v>
      </c>
      <c r="O2293" s="102">
        <v>0.018336000000000002</v>
      </c>
      <c r="P2293" s="102">
        <v>0.017975999999999999</v>
      </c>
      <c r="Q2293" s="102">
        <v>0.017832000000000001</v>
      </c>
      <c r="R2293" s="102">
        <v>0.017592</v>
      </c>
      <c r="S2293" s="102">
        <v>0.017448000000000002</v>
      </c>
      <c r="T2293" s="102">
        <v>0.017592</v>
      </c>
      <c r="U2293" s="102">
        <v>0.017184000000000001</v>
      </c>
      <c r="V2293" s="103">
        <v>0.017304</v>
      </c>
      <c r="W2293" s="102">
        <v>0.01728</v>
      </c>
      <c r="X2293" s="102">
        <v>0.017399999999999999</v>
      </c>
      <c r="Y2293" s="102">
        <v>0.017304</v>
      </c>
      <c r="Z2293" s="102">
        <v>0.017328</v>
      </c>
      <c r="AA2293" s="102">
        <v>0.017016</v>
      </c>
      <c r="AB2293" s="102">
        <v>0.017351999999999999</v>
      </c>
      <c r="AC2293" s="59">
        <f t="shared" ref="AC2293:AC2294" si="1714">SUM(E2293:AB2293)</f>
        <v>0.43331999999999993</v>
      </c>
      <c r="AD2293" s="578">
        <f t="shared" si="1710"/>
        <v>0.019392</v>
      </c>
      <c r="AE2293" s="16"/>
      <c r="AF2293" s="16"/>
      <c r="AG2293" s="16"/>
      <c r="AH2293" s="16"/>
      <c r="AI2293" s="16"/>
      <c r="AJ2293" s="16"/>
      <c r="AK2293" s="16"/>
      <c r="AL2293" s="16"/>
      <c r="AM2293" s="16"/>
      <c r="AN2293" s="16"/>
      <c r="AO2293" s="16"/>
    </row>
    <row r="2294" s="1" customFormat="1" ht="15" customHeight="1">
      <c r="A2294" s="467"/>
      <c r="B2294" s="468" t="s">
        <v>51</v>
      </c>
      <c r="C2294" s="51" t="s">
        <v>15</v>
      </c>
      <c r="D2294" s="51" t="s">
        <v>16</v>
      </c>
      <c r="E2294" s="877">
        <v>0.0023760000000000001</v>
      </c>
      <c r="F2294" s="877">
        <v>0.0023760000000000001</v>
      </c>
      <c r="G2294" s="877">
        <v>0.0023999999999999998</v>
      </c>
      <c r="H2294" s="876">
        <v>0.0023760000000000001</v>
      </c>
      <c r="I2294" s="877">
        <v>0.0023999999999999998</v>
      </c>
      <c r="J2294" s="877">
        <v>0.0023760000000000001</v>
      </c>
      <c r="K2294" s="877">
        <v>0.0023280000000000002</v>
      </c>
      <c r="L2294" s="877">
        <v>0.0023760000000000001</v>
      </c>
      <c r="M2294" s="877">
        <v>0.0023280000000000002</v>
      </c>
      <c r="N2294" s="876">
        <v>0.0023519999999999999</v>
      </c>
      <c r="O2294" s="877">
        <v>0.0023040000000000001</v>
      </c>
      <c r="P2294" s="877">
        <v>0.0023519999999999999</v>
      </c>
      <c r="Q2294" s="877">
        <v>0.0023040000000000001</v>
      </c>
      <c r="R2294" s="877">
        <v>0.003888</v>
      </c>
      <c r="S2294" s="877">
        <v>0.0033600000000000001</v>
      </c>
      <c r="T2294" s="877">
        <v>0.0033839999999999999</v>
      </c>
      <c r="U2294" s="877">
        <v>0.0033839999999999999</v>
      </c>
      <c r="V2294" s="876">
        <v>0.0033600000000000001</v>
      </c>
      <c r="W2294" s="877">
        <v>0.0033839999999999999</v>
      </c>
      <c r="X2294" s="877">
        <v>0.003408</v>
      </c>
      <c r="Y2294" s="877">
        <v>0.003408</v>
      </c>
      <c r="Z2294" s="877">
        <v>0.0034320000000000002</v>
      </c>
      <c r="AA2294" s="877">
        <v>0.0034559999999999999</v>
      </c>
      <c r="AB2294" s="136">
        <v>0.00348</v>
      </c>
      <c r="AC2294" s="150">
        <f t="shared" si="1714"/>
        <v>0.068592</v>
      </c>
      <c r="AD2294" s="578">
        <f t="shared" si="1710"/>
        <v>0.003888</v>
      </c>
      <c r="AE2294" s="16"/>
      <c r="AF2294" s="16"/>
      <c r="AG2294" s="16"/>
      <c r="AH2294" s="16"/>
      <c r="AI2294" s="16"/>
      <c r="AJ2294" s="16"/>
      <c r="AK2294" s="16"/>
      <c r="AL2294" s="16"/>
      <c r="AM2294" s="16"/>
      <c r="AN2294" s="16"/>
      <c r="AO2294" s="16"/>
    </row>
    <row r="2295" s="1" customFormat="1" ht="15" customHeight="1">
      <c r="A2295" s="687" t="s">
        <v>108</v>
      </c>
      <c r="B2295" s="57"/>
      <c r="C2295" s="57" t="s">
        <v>15</v>
      </c>
      <c r="D2295" s="57"/>
      <c r="E2295" s="34">
        <f t="shared" ref="E2295:AC2296" si="1715">E2285+E2289</f>
        <v>0.36576000000000003</v>
      </c>
      <c r="F2295" s="34">
        <f t="shared" si="1715"/>
        <v>0.35975999999999997</v>
      </c>
      <c r="G2295" s="34">
        <f t="shared" si="1715"/>
        <v>0.35951999999999995</v>
      </c>
      <c r="H2295" s="126">
        <f t="shared" si="1715"/>
        <v>0.35352</v>
      </c>
      <c r="I2295" s="34">
        <f t="shared" si="1715"/>
        <v>0.35664000000000001</v>
      </c>
      <c r="J2295" s="34">
        <f t="shared" si="1715"/>
        <v>0.36215999999999998</v>
      </c>
      <c r="K2295" s="34">
        <f t="shared" si="1715"/>
        <v>0.38303999999999999</v>
      </c>
      <c r="L2295" s="34">
        <f t="shared" si="1715"/>
        <v>0.42647999999999997</v>
      </c>
      <c r="M2295" s="34">
        <f t="shared" si="1715"/>
        <v>0.45720000000000005</v>
      </c>
      <c r="N2295" s="126">
        <f t="shared" si="1715"/>
        <v>0.45072000000000001</v>
      </c>
      <c r="O2295" s="34">
        <f t="shared" si="1715"/>
        <v>0.43728</v>
      </c>
      <c r="P2295" s="34">
        <f t="shared" si="1715"/>
        <v>0.4224</v>
      </c>
      <c r="Q2295" s="34">
        <f t="shared" si="1715"/>
        <v>0.42768</v>
      </c>
      <c r="R2295" s="34">
        <f t="shared" si="1715"/>
        <v>0.43775999999999998</v>
      </c>
      <c r="S2295" s="34">
        <f t="shared" si="1715"/>
        <v>0.43631999999999999</v>
      </c>
      <c r="T2295" s="34">
        <f t="shared" si="1715"/>
        <v>0.43535999999999997</v>
      </c>
      <c r="U2295" s="34">
        <f t="shared" si="1715"/>
        <v>0.42936000000000002</v>
      </c>
      <c r="V2295" s="126">
        <f t="shared" si="1715"/>
        <v>0.42192000000000002</v>
      </c>
      <c r="W2295" s="34">
        <f t="shared" si="1715"/>
        <v>0.41735999999999995</v>
      </c>
      <c r="X2295" s="34">
        <f t="shared" si="1715"/>
        <v>0.41520000000000001</v>
      </c>
      <c r="Y2295" s="34">
        <f t="shared" si="1715"/>
        <v>0.40248</v>
      </c>
      <c r="Z2295" s="34">
        <f t="shared" si="1715"/>
        <v>0.38976</v>
      </c>
      <c r="AA2295" s="34">
        <f t="shared" si="1715"/>
        <v>0.36840000000000001</v>
      </c>
      <c r="AB2295" s="34">
        <f t="shared" si="1715"/>
        <v>0.35400000000000004</v>
      </c>
      <c r="AC2295" s="36">
        <f t="shared" si="1715"/>
        <v>9.6700800000000005</v>
      </c>
      <c r="AD2295" s="16"/>
      <c r="AE2295" s="16"/>
      <c r="AF2295" s="16"/>
      <c r="AG2295" s="16"/>
      <c r="AH2295" s="16"/>
      <c r="AI2295" s="16"/>
      <c r="AJ2295" s="16"/>
      <c r="AK2295" s="16"/>
      <c r="AL2295" s="16"/>
      <c r="AM2295" s="16"/>
      <c r="AN2295" s="16"/>
      <c r="AO2295" s="16"/>
    </row>
    <row r="2296" s="1" customFormat="1" ht="15" customHeight="1">
      <c r="A2296" s="518"/>
      <c r="B2296" s="51"/>
      <c r="C2296" s="51" t="s">
        <v>17</v>
      </c>
      <c r="D2296" s="51"/>
      <c r="E2296" s="52">
        <f t="shared" si="1715"/>
        <v>0.20472000000000001</v>
      </c>
      <c r="F2296" s="52">
        <f t="shared" si="1715"/>
        <v>0.20352000000000001</v>
      </c>
      <c r="G2296" s="52">
        <f t="shared" si="1715"/>
        <v>0.20472000000000001</v>
      </c>
      <c r="H2296" s="100">
        <f t="shared" si="1715"/>
        <v>0.20424</v>
      </c>
      <c r="I2296" s="52">
        <f t="shared" si="1715"/>
        <v>0.20255999999999999</v>
      </c>
      <c r="J2296" s="52">
        <f t="shared" si="1715"/>
        <v>0.19824</v>
      </c>
      <c r="K2296" s="52">
        <f t="shared" si="1715"/>
        <v>0.19583999999999999</v>
      </c>
      <c r="L2296" s="52">
        <f t="shared" si="1715"/>
        <v>0.19703999999999999</v>
      </c>
      <c r="M2296" s="52">
        <f t="shared" si="1715"/>
        <v>0.19656000000000001</v>
      </c>
      <c r="N2296" s="100">
        <f t="shared" si="1715"/>
        <v>0.19607999999999998</v>
      </c>
      <c r="O2296" s="52">
        <f t="shared" si="1715"/>
        <v>0.19344</v>
      </c>
      <c r="P2296" s="52">
        <f t="shared" si="1715"/>
        <v>0.19631999999999999</v>
      </c>
      <c r="Q2296" s="52">
        <f t="shared" si="1715"/>
        <v>0.19848000000000002</v>
      </c>
      <c r="R2296" s="52">
        <f t="shared" si="1715"/>
        <v>0.19703999999999999</v>
      </c>
      <c r="S2296" s="52">
        <f t="shared" si="1715"/>
        <v>0.18432000000000001</v>
      </c>
      <c r="T2296" s="52">
        <f t="shared" si="1715"/>
        <v>0.18695999999999999</v>
      </c>
      <c r="U2296" s="52">
        <f t="shared" si="1715"/>
        <v>0.19127999999999998</v>
      </c>
      <c r="V2296" s="100">
        <f t="shared" si="1715"/>
        <v>0.19103999999999999</v>
      </c>
      <c r="W2296" s="52">
        <f t="shared" si="1715"/>
        <v>0.18720000000000001</v>
      </c>
      <c r="X2296" s="52">
        <f t="shared" si="1715"/>
        <v>0.18887999999999999</v>
      </c>
      <c r="Y2296" s="52">
        <f t="shared" si="1715"/>
        <v>0.19056000000000001</v>
      </c>
      <c r="Z2296" s="52">
        <f t="shared" si="1715"/>
        <v>0.19175999999999999</v>
      </c>
      <c r="AA2296" s="52">
        <f t="shared" si="1715"/>
        <v>0.19248000000000001</v>
      </c>
      <c r="AB2296" s="52">
        <f t="shared" si="1715"/>
        <v>0.19608</v>
      </c>
      <c r="AC2296" s="101">
        <f t="shared" si="1715"/>
        <v>4.6893599999999998</v>
      </c>
      <c r="AD2296" s="16"/>
      <c r="AE2296" s="16"/>
      <c r="AF2296" s="16"/>
      <c r="AG2296" s="16"/>
      <c r="AH2296" s="16"/>
      <c r="AI2296" s="16"/>
      <c r="AJ2296" s="16"/>
      <c r="AK2296" s="16"/>
      <c r="AL2296" s="16"/>
      <c r="AM2296" s="16"/>
      <c r="AN2296" s="16"/>
      <c r="AO2296" s="16"/>
    </row>
    <row r="2297" s="1" customFormat="1" ht="15" customHeight="1">
      <c r="A2297" s="139" t="s">
        <v>109</v>
      </c>
      <c r="B2297" s="140"/>
      <c r="C2297" s="141" t="s">
        <v>15</v>
      </c>
      <c r="D2297" s="141"/>
      <c r="E2297" s="34">
        <f t="shared" ref="E2297:AC2298" si="1716">E2276-E2295</f>
        <v>-0.00072000000000005393</v>
      </c>
      <c r="F2297" s="34">
        <f t="shared" si="1716"/>
        <v>-0.0008399999999999519</v>
      </c>
      <c r="G2297" s="34">
        <f t="shared" si="1716"/>
        <v>-0.00095999999999996088</v>
      </c>
      <c r="H2297" s="126">
        <f t="shared" si="1716"/>
        <v>-0.00036000000000002697</v>
      </c>
      <c r="I2297" s="34">
        <f t="shared" si="1716"/>
        <v>-0.0009600000000000164</v>
      </c>
      <c r="J2297" s="34">
        <f t="shared" si="1716"/>
        <v>-0.00071999999999999842</v>
      </c>
      <c r="K2297" s="34">
        <f t="shared" si="1716"/>
        <v>-0.00071999999999999842</v>
      </c>
      <c r="L2297" s="34">
        <f t="shared" si="1716"/>
        <v>-0.0013199999999999878</v>
      </c>
      <c r="M2297" s="34">
        <f t="shared" si="1716"/>
        <v>-0.00072000000000005393</v>
      </c>
      <c r="N2297" s="126">
        <f t="shared" si="1716"/>
        <v>-0.0014399999999999968</v>
      </c>
      <c r="O2297" s="34">
        <f t="shared" si="1716"/>
        <v>-0.0009600000000000164</v>
      </c>
      <c r="P2297" s="34">
        <f t="shared" si="1716"/>
        <v>-0.00084000000000000741</v>
      </c>
      <c r="Q2297" s="34">
        <f t="shared" si="1716"/>
        <v>-0.00071999999999999842</v>
      </c>
      <c r="R2297" s="34">
        <f t="shared" si="1716"/>
        <v>-0.0010799999999999699</v>
      </c>
      <c r="S2297" s="34">
        <f t="shared" si="1716"/>
        <v>-0.0014399999999999968</v>
      </c>
      <c r="T2297" s="34">
        <f t="shared" si="1716"/>
        <v>-0.00047999999999998044</v>
      </c>
      <c r="U2297" s="34">
        <f t="shared" si="1716"/>
        <v>-0.0009600000000000164</v>
      </c>
      <c r="V2297" s="126">
        <f t="shared" si="1716"/>
        <v>-0.00071999999999999842</v>
      </c>
      <c r="W2297" s="34">
        <f t="shared" si="1716"/>
        <v>-0.0011999999999999789</v>
      </c>
      <c r="X2297" s="34">
        <f t="shared" si="1716"/>
        <v>-0.00048000000000003595</v>
      </c>
      <c r="Y2297" s="34">
        <f t="shared" si="1716"/>
        <v>-0.0010800000000000254</v>
      </c>
      <c r="Z2297" s="34">
        <f t="shared" si="1716"/>
        <v>-0.00059999999999998943</v>
      </c>
      <c r="AA2297" s="34">
        <f t="shared" si="1716"/>
        <v>-0.00047999999999998044</v>
      </c>
      <c r="AB2297" s="34">
        <f t="shared" si="1716"/>
        <v>-0.0012000000000000344</v>
      </c>
      <c r="AC2297" s="36">
        <f t="shared" si="1716"/>
        <v>-0.021000000000000796</v>
      </c>
      <c r="AD2297" s="16"/>
      <c r="AE2297" s="16"/>
      <c r="AF2297" s="16"/>
      <c r="AG2297" s="16"/>
      <c r="AH2297" s="16"/>
      <c r="AI2297" s="16"/>
      <c r="AJ2297" s="16"/>
      <c r="AK2297" s="16"/>
      <c r="AL2297" s="16"/>
      <c r="AM2297" s="16"/>
      <c r="AN2297" s="16"/>
      <c r="AO2297" s="16"/>
    </row>
    <row r="2298" s="1" customFormat="1" ht="15" customHeight="1">
      <c r="A2298" s="143"/>
      <c r="B2298" s="144"/>
      <c r="C2298" s="145" t="s">
        <v>17</v>
      </c>
      <c r="D2298" s="145"/>
      <c r="E2298" s="148">
        <f t="shared" si="1716"/>
        <v>-0.0013200000000000156</v>
      </c>
      <c r="F2298" s="148">
        <f t="shared" si="1716"/>
        <v>-0.0015600000000000058</v>
      </c>
      <c r="G2298" s="148">
        <f t="shared" si="1716"/>
        <v>-0.0013200000000000156</v>
      </c>
      <c r="H2298" s="149">
        <f t="shared" si="1716"/>
        <v>-0.001920000000000005</v>
      </c>
      <c r="I2298" s="148">
        <f t="shared" si="1716"/>
        <v>-0.0013199999999999878</v>
      </c>
      <c r="J2298" s="148">
        <f t="shared" si="1716"/>
        <v>-0.0016799999999999871</v>
      </c>
      <c r="K2298" s="148">
        <f t="shared" si="1716"/>
        <v>-0.0014399999999999968</v>
      </c>
      <c r="L2298" s="148">
        <f t="shared" si="1716"/>
        <v>-0.0012000000000000066</v>
      </c>
      <c r="M2298" s="148">
        <f t="shared" si="1716"/>
        <v>-0.0018000000000000238</v>
      </c>
      <c r="N2298" s="149">
        <f t="shared" si="1716"/>
        <v>-0.0016799999999999871</v>
      </c>
      <c r="O2298" s="148">
        <f t="shared" si="1716"/>
        <v>-0.0015600000000000058</v>
      </c>
      <c r="P2298" s="148">
        <f t="shared" si="1716"/>
        <v>-0.0015600000000000058</v>
      </c>
      <c r="Q2298" s="148">
        <f t="shared" si="1716"/>
        <v>-0.0015600000000000058</v>
      </c>
      <c r="R2298" s="148">
        <f t="shared" si="1716"/>
        <v>-0.001920000000000005</v>
      </c>
      <c r="S2298" s="148">
        <f t="shared" si="1716"/>
        <v>-0.0014400000000000246</v>
      </c>
      <c r="T2298" s="148">
        <f t="shared" si="1716"/>
        <v>-0.0015599999999999781</v>
      </c>
      <c r="U2298" s="148">
        <f t="shared" si="1716"/>
        <v>-0.0019199999999999773</v>
      </c>
      <c r="V2298" s="149">
        <f t="shared" si="1716"/>
        <v>-0.0013199999999999878</v>
      </c>
      <c r="W2298" s="148">
        <f t="shared" si="1716"/>
        <v>-0.0021599999999999953</v>
      </c>
      <c r="X2298" s="148">
        <f t="shared" si="1716"/>
        <v>-0.0013199999999999878</v>
      </c>
      <c r="Y2298" s="148">
        <f t="shared" si="1716"/>
        <v>-0.0012000000000000066</v>
      </c>
      <c r="Z2298" s="148">
        <f t="shared" si="1716"/>
        <v>-0.0016799999999999871</v>
      </c>
      <c r="AA2298" s="148">
        <f t="shared" si="1716"/>
        <v>-0.0013200000000000156</v>
      </c>
      <c r="AB2298" s="148">
        <f t="shared" si="1716"/>
        <v>-0.0013200000000000156</v>
      </c>
      <c r="AC2298" s="101">
        <f t="shared" si="1716"/>
        <v>-0.037080000000000446</v>
      </c>
      <c r="AD2298" s="16"/>
      <c r="AE2298" s="16"/>
      <c r="AF2298" s="16"/>
      <c r="AG2298" s="16"/>
      <c r="AH2298" s="16"/>
      <c r="AI2298" s="16"/>
      <c r="AJ2298" s="16"/>
      <c r="AK2298" s="16"/>
      <c r="AL2298" s="16"/>
      <c r="AM2298" s="16"/>
      <c r="AN2298" s="16"/>
      <c r="AO2298" s="16"/>
    </row>
    <row r="2299" s="827" customFormat="1" ht="15" customHeight="1">
      <c r="A2299" s="437" t="s">
        <v>187</v>
      </c>
      <c r="B2299" s="438"/>
      <c r="C2299" s="439" t="s">
        <v>15</v>
      </c>
      <c r="D2299" s="439"/>
      <c r="E2299" s="1170">
        <f t="shared" ref="E2299:AB2299" si="1717">E2262-E2252-E2267</f>
        <v>4.9179999523162845</v>
      </c>
      <c r="F2299" s="1170">
        <f t="shared" si="1717"/>
        <v>5.0367999523162847</v>
      </c>
      <c r="G2299" s="1170">
        <f t="shared" si="1717"/>
        <v>4.5244001144409189</v>
      </c>
      <c r="H2299" s="1170">
        <f t="shared" si="1717"/>
        <v>3.7784001525878903</v>
      </c>
      <c r="I2299" s="1170">
        <f t="shared" si="1717"/>
        <v>3.7951998283386228</v>
      </c>
      <c r="J2299" s="1170">
        <f t="shared" si="1717"/>
        <v>4.1531999618530264</v>
      </c>
      <c r="K2299" s="1170">
        <f t="shared" si="1717"/>
        <v>4.5995999237060552</v>
      </c>
      <c r="L2299" s="1170">
        <f t="shared" si="1717"/>
        <v>4.6295998092651374</v>
      </c>
      <c r="M2299" s="1170">
        <f t="shared" si="1717"/>
        <v>4.5968</v>
      </c>
      <c r="N2299" s="1170">
        <f t="shared" si="1717"/>
        <v>4.755600038146973</v>
      </c>
      <c r="O2299" s="1170">
        <f t="shared" si="1717"/>
        <v>4.5399999046325679</v>
      </c>
      <c r="P2299" s="1170">
        <f t="shared" si="1717"/>
        <v>4.6135998092651374</v>
      </c>
      <c r="Q2299" s="1170">
        <f t="shared" si="1717"/>
        <v>5.1167998474121115</v>
      </c>
      <c r="R2299" s="1170">
        <f t="shared" si="1717"/>
        <v>4.7859998664855992</v>
      </c>
      <c r="S2299" s="1170">
        <f t="shared" si="1717"/>
        <v>5.4363998664856004</v>
      </c>
      <c r="T2299" s="1170">
        <f t="shared" si="1717"/>
        <v>5.535200095367431</v>
      </c>
      <c r="U2299" s="1170">
        <f t="shared" si="1717"/>
        <v>5.9619998092651407</v>
      </c>
      <c r="V2299" s="1170">
        <f t="shared" si="1717"/>
        <v>5.1752001525878901</v>
      </c>
      <c r="W2299" s="1170">
        <f t="shared" si="1717"/>
        <v>4.4283998474121091</v>
      </c>
      <c r="X2299" s="1170">
        <f t="shared" si="1717"/>
        <v>4.2004001716613768</v>
      </c>
      <c r="Y2299" s="1170">
        <f t="shared" si="1717"/>
        <v>4.096399885559082</v>
      </c>
      <c r="Z2299" s="1170">
        <f t="shared" si="1717"/>
        <v>3.7776001335144045</v>
      </c>
      <c r="AA2299" s="1170">
        <f t="shared" si="1717"/>
        <v>3.656400076293945</v>
      </c>
      <c r="AB2299" s="1170">
        <f t="shared" si="1717"/>
        <v>3.5916002288818358</v>
      </c>
      <c r="AC2299" s="873"/>
      <c r="AD2299" s="24"/>
      <c r="AE2299" s="24"/>
      <c r="AF2299" s="24"/>
      <c r="AG2299" s="24"/>
      <c r="AH2299" s="24"/>
      <c r="AI2299" s="24"/>
      <c r="AJ2299" s="24"/>
      <c r="AK2299" s="24"/>
      <c r="AL2299" s="24"/>
      <c r="AM2299" s="24"/>
      <c r="AN2299" s="24"/>
      <c r="AO2299" s="24"/>
    </row>
    <row r="2300" s="827" customFormat="1" ht="15" customHeight="1">
      <c r="A2300" s="441"/>
      <c r="B2300" s="442"/>
      <c r="C2300" s="443" t="s">
        <v>17</v>
      </c>
      <c r="D2300" s="443"/>
      <c r="E2300" s="1230"/>
      <c r="F2300" s="386"/>
      <c r="G2300" s="386"/>
      <c r="H2300" s="386"/>
      <c r="I2300" s="386"/>
      <c r="J2300" s="386"/>
      <c r="K2300" s="386"/>
      <c r="L2300" s="386"/>
      <c r="M2300" s="386"/>
      <c r="N2300" s="386"/>
      <c r="O2300" s="386"/>
      <c r="P2300" s="386"/>
      <c r="Q2300" s="386"/>
      <c r="R2300" s="386"/>
      <c r="S2300" s="386"/>
      <c r="T2300" s="386"/>
      <c r="U2300" s="386"/>
      <c r="V2300" s="386"/>
      <c r="W2300" s="386"/>
      <c r="X2300" s="386"/>
      <c r="Y2300" s="386"/>
      <c r="Z2300" s="386"/>
      <c r="AA2300" s="386"/>
      <c r="AB2300" s="386"/>
      <c r="AC2300" s="874"/>
      <c r="AD2300" s="24"/>
      <c r="AE2300" s="24"/>
      <c r="AF2300" s="24"/>
      <c r="AG2300" s="24"/>
      <c r="AH2300" s="24"/>
      <c r="AI2300" s="24"/>
      <c r="AJ2300" s="24"/>
      <c r="AK2300" s="24"/>
      <c r="AL2300" s="24"/>
      <c r="AM2300" s="24"/>
      <c r="AN2300" s="24"/>
      <c r="AO2300" s="24"/>
    </row>
    <row r="2301" s="1" customFormat="1" ht="21" customHeight="1">
      <c r="A2301" s="1142"/>
      <c r="B2301" s="16"/>
      <c r="C2301" s="16"/>
      <c r="D2301" s="16"/>
      <c r="E2301" s="16"/>
      <c r="F2301" s="16"/>
      <c r="G2301" s="16"/>
      <c r="H2301" s="16"/>
      <c r="I2301" s="16"/>
      <c r="J2301" s="16"/>
      <c r="K2301" s="16"/>
      <c r="L2301" s="16"/>
      <c r="M2301" s="16"/>
      <c r="N2301" s="16"/>
      <c r="O2301" s="16"/>
      <c r="P2301" s="16"/>
      <c r="Q2301" s="16"/>
      <c r="R2301" s="16"/>
      <c r="S2301" s="16"/>
      <c r="T2301" s="16"/>
      <c r="U2301" s="16"/>
      <c r="V2301" s="16"/>
      <c r="W2301" s="16"/>
      <c r="X2301" s="16"/>
      <c r="Y2301" s="16"/>
      <c r="Z2301" s="16"/>
      <c r="AA2301" s="16"/>
      <c r="AB2301" s="16"/>
      <c r="AC2301" s="16"/>
      <c r="AD2301" s="16"/>
      <c r="AE2301" s="16"/>
      <c r="AF2301" s="16"/>
      <c r="AG2301" s="16"/>
      <c r="AH2301" s="16"/>
      <c r="AI2301" s="16"/>
      <c r="AJ2301" s="16"/>
      <c r="AK2301" s="16"/>
      <c r="AL2301" s="16"/>
      <c r="AM2301" s="16"/>
      <c r="AN2301" s="16"/>
      <c r="AO2301" s="16"/>
    </row>
    <row r="2302" s="1" customFormat="1" ht="31.5" customHeight="1">
      <c r="A2302" s="824" t="s">
        <v>5</v>
      </c>
      <c r="B2302" s="339" t="s">
        <v>6</v>
      </c>
      <c r="C2302" s="19" t="s">
        <v>7</v>
      </c>
      <c r="D2302" s="19" t="s">
        <v>8</v>
      </c>
      <c r="E2302" s="374" t="s">
        <v>9</v>
      </c>
      <c r="F2302" s="374"/>
      <c r="G2302" s="374"/>
      <c r="H2302" s="374"/>
      <c r="I2302" s="374"/>
      <c r="J2302" s="374"/>
      <c r="K2302" s="374"/>
      <c r="L2302" s="374"/>
      <c r="M2302" s="374"/>
      <c r="N2302" s="374"/>
      <c r="O2302" s="374"/>
      <c r="P2302" s="374"/>
      <c r="Q2302" s="374"/>
      <c r="R2302" s="374"/>
      <c r="S2302" s="374"/>
      <c r="T2302" s="374"/>
      <c r="U2302" s="374"/>
      <c r="V2302" s="374"/>
      <c r="W2302" s="374"/>
      <c r="X2302" s="374"/>
      <c r="Y2302" s="374"/>
      <c r="Z2302" s="374"/>
      <c r="AA2302" s="374"/>
      <c r="AB2302" s="374"/>
      <c r="AC2302" s="826" t="s">
        <v>10</v>
      </c>
      <c r="AD2302" s="16"/>
      <c r="AE2302" s="16"/>
      <c r="AF2302" s="16"/>
      <c r="AG2302" s="16"/>
      <c r="AH2302" s="16"/>
      <c r="AI2302" s="16"/>
      <c r="AJ2302" s="16"/>
      <c r="AK2302" s="16"/>
      <c r="AL2302" s="16"/>
      <c r="AM2302" s="16"/>
      <c r="AN2302" s="16"/>
      <c r="AO2302" s="16"/>
    </row>
    <row r="2303" s="827" customFormat="1" ht="12.75" customHeight="1">
      <c r="A2303" s="159" t="s">
        <v>832</v>
      </c>
      <c r="B2303" s="160"/>
      <c r="C2303" s="160"/>
      <c r="D2303" s="160"/>
      <c r="E2303" s="26">
        <v>1</v>
      </c>
      <c r="F2303" s="26">
        <v>2</v>
      </c>
      <c r="G2303" s="26">
        <v>3</v>
      </c>
      <c r="H2303" s="26">
        <v>4</v>
      </c>
      <c r="I2303" s="26">
        <v>5</v>
      </c>
      <c r="J2303" s="26">
        <v>6</v>
      </c>
      <c r="K2303" s="26">
        <v>7</v>
      </c>
      <c r="L2303" s="26">
        <v>8</v>
      </c>
      <c r="M2303" s="26">
        <v>9</v>
      </c>
      <c r="N2303" s="26">
        <v>10</v>
      </c>
      <c r="O2303" s="26">
        <v>11</v>
      </c>
      <c r="P2303" s="26">
        <v>12</v>
      </c>
      <c r="Q2303" s="26">
        <v>13</v>
      </c>
      <c r="R2303" s="26">
        <v>14</v>
      </c>
      <c r="S2303" s="26">
        <v>15</v>
      </c>
      <c r="T2303" s="26">
        <v>16</v>
      </c>
      <c r="U2303" s="26">
        <v>17</v>
      </c>
      <c r="V2303" s="26">
        <v>18</v>
      </c>
      <c r="W2303" s="26">
        <v>19</v>
      </c>
      <c r="X2303" s="26">
        <v>20</v>
      </c>
      <c r="Y2303" s="26">
        <v>21</v>
      </c>
      <c r="Z2303" s="26">
        <v>22</v>
      </c>
      <c r="AA2303" s="26">
        <v>23</v>
      </c>
      <c r="AB2303" s="26">
        <v>24</v>
      </c>
      <c r="AC2303" s="828"/>
      <c r="AD2303" s="24"/>
      <c r="AE2303" s="24"/>
      <c r="AF2303" s="24"/>
      <c r="AG2303" s="24"/>
      <c r="AH2303" s="24"/>
      <c r="AI2303" s="24"/>
      <c r="AJ2303" s="24"/>
      <c r="AK2303" s="24"/>
      <c r="AL2303" s="24"/>
      <c r="AM2303" s="24"/>
      <c r="AN2303" s="24"/>
      <c r="AO2303" s="24"/>
    </row>
    <row r="2304" s="827" customFormat="1" ht="12.75" customHeight="1">
      <c r="A2304" s="375" t="s">
        <v>143</v>
      </c>
      <c r="B2304" s="376"/>
      <c r="C2304" s="377"/>
      <c r="D2304" s="377"/>
      <c r="E2304" s="376">
        <v>4</v>
      </c>
      <c r="F2304" s="376">
        <v>4</v>
      </c>
      <c r="G2304" s="376">
        <v>4</v>
      </c>
      <c r="H2304" s="376">
        <v>4</v>
      </c>
      <c r="I2304" s="376">
        <v>4</v>
      </c>
      <c r="J2304" s="376">
        <v>4</v>
      </c>
      <c r="K2304" s="376">
        <v>4</v>
      </c>
      <c r="L2304" s="376">
        <v>4</v>
      </c>
      <c r="M2304" s="376">
        <v>4</v>
      </c>
      <c r="N2304" s="376">
        <v>4</v>
      </c>
      <c r="O2304" s="376">
        <v>4</v>
      </c>
      <c r="P2304" s="376">
        <v>4</v>
      </c>
      <c r="Q2304" s="376">
        <v>4</v>
      </c>
      <c r="R2304" s="376">
        <v>4</v>
      </c>
      <c r="S2304" s="376">
        <v>4</v>
      </c>
      <c r="T2304" s="376">
        <v>4</v>
      </c>
      <c r="U2304" s="376">
        <v>4</v>
      </c>
      <c r="V2304" s="376">
        <v>4</v>
      </c>
      <c r="W2304" s="376">
        <v>4</v>
      </c>
      <c r="X2304" s="376">
        <v>4</v>
      </c>
      <c r="Y2304" s="376">
        <v>4</v>
      </c>
      <c r="Z2304" s="376">
        <v>4</v>
      </c>
      <c r="AA2304" s="376">
        <v>4</v>
      </c>
      <c r="AB2304" s="376">
        <v>4</v>
      </c>
      <c r="AC2304" s="854"/>
      <c r="AD2304" s="24"/>
      <c r="AE2304" s="24"/>
      <c r="AF2304" s="24"/>
      <c r="AG2304" s="24"/>
      <c r="AH2304" s="24"/>
      <c r="AI2304" s="24"/>
      <c r="AJ2304" s="24"/>
      <c r="AK2304" s="24"/>
      <c r="AL2304" s="24"/>
      <c r="AM2304" s="24"/>
      <c r="AN2304" s="24"/>
      <c r="AO2304" s="24"/>
    </row>
    <row r="2305" s="827" customFormat="1" ht="12.75" customHeight="1">
      <c r="A2305" s="447" t="s">
        <v>144</v>
      </c>
      <c r="B2305" s="448"/>
      <c r="C2305" s="449"/>
      <c r="D2305" s="449"/>
      <c r="E2305" s="448">
        <v>4</v>
      </c>
      <c r="F2305" s="448">
        <v>4</v>
      </c>
      <c r="G2305" s="448">
        <v>4</v>
      </c>
      <c r="H2305" s="448">
        <v>4</v>
      </c>
      <c r="I2305" s="448">
        <v>4</v>
      </c>
      <c r="J2305" s="448">
        <v>4</v>
      </c>
      <c r="K2305" s="448">
        <v>4</v>
      </c>
      <c r="L2305" s="448">
        <v>4</v>
      </c>
      <c r="M2305" s="448">
        <v>4</v>
      </c>
      <c r="N2305" s="448">
        <v>4</v>
      </c>
      <c r="O2305" s="448">
        <v>4</v>
      </c>
      <c r="P2305" s="448">
        <v>4</v>
      </c>
      <c r="Q2305" s="448">
        <v>4</v>
      </c>
      <c r="R2305" s="448">
        <v>4</v>
      </c>
      <c r="S2305" s="448">
        <v>4</v>
      </c>
      <c r="T2305" s="448">
        <v>4</v>
      </c>
      <c r="U2305" s="448">
        <v>4</v>
      </c>
      <c r="V2305" s="448">
        <v>4</v>
      </c>
      <c r="W2305" s="448">
        <v>4</v>
      </c>
      <c r="X2305" s="448">
        <v>4</v>
      </c>
      <c r="Y2305" s="448">
        <v>4</v>
      </c>
      <c r="Z2305" s="448">
        <v>4</v>
      </c>
      <c r="AA2305" s="448">
        <v>4</v>
      </c>
      <c r="AB2305" s="448">
        <v>4</v>
      </c>
      <c r="AC2305" s="855"/>
      <c r="AD2305" s="24"/>
      <c r="AE2305" s="24"/>
      <c r="AF2305" s="24"/>
      <c r="AG2305" s="24"/>
      <c r="AH2305" s="24"/>
      <c r="AI2305" s="24"/>
      <c r="AJ2305" s="24"/>
      <c r="AK2305" s="24"/>
      <c r="AL2305" s="24"/>
      <c r="AM2305" s="24"/>
      <c r="AN2305" s="24"/>
      <c r="AO2305" s="24"/>
    </row>
    <row r="2306" s="1" customFormat="1" ht="12.75" customHeight="1">
      <c r="A2306" s="182" t="s">
        <v>484</v>
      </c>
      <c r="B2306" s="943" t="s">
        <v>485</v>
      </c>
      <c r="C2306" s="33" t="s">
        <v>15</v>
      </c>
      <c r="D2306" s="33" t="s">
        <v>153</v>
      </c>
      <c r="E2306" s="374"/>
      <c r="F2306" s="374"/>
      <c r="G2306" s="374"/>
      <c r="H2306" s="459"/>
      <c r="I2306" s="374"/>
      <c r="J2306" s="374"/>
      <c r="K2306" s="374"/>
      <c r="L2306" s="374"/>
      <c r="M2306" s="374"/>
      <c r="N2306" s="459"/>
      <c r="O2306" s="374"/>
      <c r="P2306" s="374"/>
      <c r="Q2306" s="374"/>
      <c r="R2306" s="374"/>
      <c r="S2306" s="374"/>
      <c r="T2306" s="374"/>
      <c r="U2306" s="374"/>
      <c r="V2306" s="459"/>
      <c r="W2306" s="374"/>
      <c r="X2306" s="374"/>
      <c r="Y2306" s="374"/>
      <c r="Z2306" s="374"/>
      <c r="AA2306" s="374"/>
      <c r="AB2306" s="374"/>
      <c r="AC2306" s="36">
        <f t="shared" ref="AC2306:AC2307" si="1718">SUM(E2306:AB2306)</f>
        <v>0</v>
      </c>
      <c r="AD2306" s="16"/>
      <c r="AE2306" s="16"/>
      <c r="AF2306" s="16"/>
      <c r="AG2306" s="16"/>
      <c r="AH2306" s="16"/>
      <c r="AI2306" s="16"/>
      <c r="AJ2306" s="16"/>
      <c r="AK2306" s="16"/>
      <c r="AL2306" s="16"/>
      <c r="AM2306" s="16"/>
      <c r="AN2306" s="16"/>
      <c r="AO2306" s="16"/>
    </row>
    <row r="2307" s="1" customFormat="1" ht="12.75" customHeight="1">
      <c r="A2307" s="183"/>
      <c r="B2307" s="897"/>
      <c r="C2307" s="39" t="s">
        <v>17</v>
      </c>
      <c r="D2307" s="39" t="s">
        <v>153</v>
      </c>
      <c r="E2307" s="119"/>
      <c r="F2307" s="119"/>
      <c r="G2307" s="119"/>
      <c r="H2307" s="400"/>
      <c r="I2307" s="119"/>
      <c r="J2307" s="119"/>
      <c r="K2307" s="119"/>
      <c r="L2307" s="119"/>
      <c r="M2307" s="119"/>
      <c r="N2307" s="400"/>
      <c r="O2307" s="119"/>
      <c r="P2307" s="119"/>
      <c r="Q2307" s="119"/>
      <c r="R2307" s="119"/>
      <c r="S2307" s="119"/>
      <c r="T2307" s="119"/>
      <c r="U2307" s="119"/>
      <c r="V2307" s="400"/>
      <c r="W2307" s="119"/>
      <c r="X2307" s="119"/>
      <c r="Y2307" s="119"/>
      <c r="Z2307" s="119"/>
      <c r="AA2307" s="119"/>
      <c r="AB2307" s="119"/>
      <c r="AC2307" s="42">
        <f t="shared" si="1718"/>
        <v>0</v>
      </c>
      <c r="AD2307" s="16"/>
      <c r="AE2307" s="16"/>
      <c r="AF2307" s="16"/>
      <c r="AG2307" s="16"/>
      <c r="AH2307" s="16"/>
      <c r="AI2307" s="16"/>
      <c r="AJ2307" s="16"/>
      <c r="AK2307" s="16"/>
      <c r="AL2307" s="16"/>
      <c r="AM2307" s="16"/>
      <c r="AN2307" s="16"/>
      <c r="AO2307" s="16"/>
    </row>
    <row r="2308" s="1" customFormat="1" ht="12.75" customHeight="1">
      <c r="A2308" s="183"/>
      <c r="B2308" s="897"/>
      <c r="C2308" s="39" t="s">
        <v>18</v>
      </c>
      <c r="D2308" s="39" t="s">
        <v>153</v>
      </c>
      <c r="E2308" s="119"/>
      <c r="F2308" s="119"/>
      <c r="G2308" s="119"/>
      <c r="H2308" s="400"/>
      <c r="I2308" s="119"/>
      <c r="J2308" s="119"/>
      <c r="K2308" s="119"/>
      <c r="L2308" s="119"/>
      <c r="M2308" s="119"/>
      <c r="N2308" s="400"/>
      <c r="O2308" s="119"/>
      <c r="P2308" s="119"/>
      <c r="Q2308" s="119"/>
      <c r="R2308" s="119"/>
      <c r="S2308" s="119"/>
      <c r="T2308" s="119"/>
      <c r="U2308" s="119"/>
      <c r="V2308" s="400"/>
      <c r="W2308" s="119"/>
      <c r="X2308" s="119"/>
      <c r="Y2308" s="119"/>
      <c r="Z2308" s="119"/>
      <c r="AA2308" s="119"/>
      <c r="AB2308" s="119"/>
      <c r="AC2308" s="42"/>
      <c r="AD2308" s="16"/>
      <c r="AE2308" s="16"/>
      <c r="AF2308" s="16"/>
      <c r="AG2308" s="16"/>
      <c r="AH2308" s="16"/>
      <c r="AI2308" s="16"/>
      <c r="AJ2308" s="16"/>
      <c r="AK2308" s="16"/>
      <c r="AL2308" s="16"/>
      <c r="AM2308" s="16"/>
      <c r="AN2308" s="16"/>
      <c r="AO2308" s="16"/>
    </row>
    <row r="2309" s="1" customFormat="1" ht="12.75" customHeight="1">
      <c r="A2309" s="183"/>
      <c r="B2309" s="897"/>
      <c r="C2309" s="115" t="s">
        <v>20</v>
      </c>
      <c r="D2309" s="115"/>
      <c r="E2309" s="116" t="e">
        <f t="shared" ref="E2309:AC2314" si="1719">E2307/E2306</f>
        <v>#DIV/0!</v>
      </c>
      <c r="F2309" s="116" t="e">
        <f t="shared" si="1719"/>
        <v>#DIV/0!</v>
      </c>
      <c r="G2309" s="116" t="e">
        <f t="shared" si="1719"/>
        <v>#DIV/0!</v>
      </c>
      <c r="H2309" s="117" t="e">
        <f t="shared" si="1719"/>
        <v>#DIV/0!</v>
      </c>
      <c r="I2309" s="116" t="e">
        <f t="shared" si="1719"/>
        <v>#DIV/0!</v>
      </c>
      <c r="J2309" s="116" t="e">
        <f t="shared" si="1719"/>
        <v>#DIV/0!</v>
      </c>
      <c r="K2309" s="116" t="e">
        <f t="shared" si="1719"/>
        <v>#DIV/0!</v>
      </c>
      <c r="L2309" s="116" t="e">
        <f t="shared" si="1719"/>
        <v>#DIV/0!</v>
      </c>
      <c r="M2309" s="116" t="e">
        <f t="shared" si="1719"/>
        <v>#DIV/0!</v>
      </c>
      <c r="N2309" s="117" t="e">
        <f t="shared" si="1719"/>
        <v>#DIV/0!</v>
      </c>
      <c r="O2309" s="116" t="e">
        <f t="shared" si="1719"/>
        <v>#DIV/0!</v>
      </c>
      <c r="P2309" s="116" t="e">
        <f t="shared" si="1719"/>
        <v>#DIV/0!</v>
      </c>
      <c r="Q2309" s="116" t="e">
        <f t="shared" si="1719"/>
        <v>#DIV/0!</v>
      </c>
      <c r="R2309" s="116" t="e">
        <f t="shared" si="1719"/>
        <v>#DIV/0!</v>
      </c>
      <c r="S2309" s="116" t="e">
        <f t="shared" si="1719"/>
        <v>#DIV/0!</v>
      </c>
      <c r="T2309" s="116" t="e">
        <f t="shared" si="1719"/>
        <v>#DIV/0!</v>
      </c>
      <c r="U2309" s="116" t="e">
        <f t="shared" si="1719"/>
        <v>#DIV/0!</v>
      </c>
      <c r="V2309" s="117" t="e">
        <f t="shared" si="1719"/>
        <v>#DIV/0!</v>
      </c>
      <c r="W2309" s="116" t="e">
        <f t="shared" si="1719"/>
        <v>#DIV/0!</v>
      </c>
      <c r="X2309" s="116" t="e">
        <f t="shared" si="1719"/>
        <v>#DIV/0!</v>
      </c>
      <c r="Y2309" s="116" t="e">
        <f t="shared" si="1719"/>
        <v>#DIV/0!</v>
      </c>
      <c r="Z2309" s="116" t="e">
        <f t="shared" si="1719"/>
        <v>#DIV/0!</v>
      </c>
      <c r="AA2309" s="116" t="e">
        <f t="shared" si="1719"/>
        <v>#DIV/0!</v>
      </c>
      <c r="AB2309" s="116" t="e">
        <f t="shared" si="1719"/>
        <v>#DIV/0!</v>
      </c>
      <c r="AC2309" s="125" t="e">
        <f t="shared" si="1719"/>
        <v>#DIV/0!</v>
      </c>
      <c r="AD2309" s="16"/>
      <c r="AE2309" s="16"/>
      <c r="AF2309" s="16"/>
      <c r="AG2309" s="16"/>
      <c r="AH2309" s="16"/>
      <c r="AI2309" s="16"/>
      <c r="AJ2309" s="16"/>
      <c r="AK2309" s="16"/>
      <c r="AL2309" s="16"/>
      <c r="AM2309" s="16"/>
      <c r="AN2309" s="16"/>
      <c r="AO2309" s="16"/>
    </row>
    <row r="2310" s="1" customFormat="1" ht="12.75" customHeight="1">
      <c r="A2310" s="184"/>
      <c r="B2310" s="355"/>
      <c r="C2310" s="898" t="s">
        <v>28</v>
      </c>
      <c r="D2310" s="627" t="s">
        <v>153</v>
      </c>
      <c r="E2310" s="899"/>
      <c r="F2310" s="899"/>
      <c r="G2310" s="899"/>
      <c r="H2310" s="899"/>
      <c r="I2310" s="899"/>
      <c r="J2310" s="899"/>
      <c r="K2310" s="899"/>
      <c r="L2310" s="899"/>
      <c r="M2310" s="899"/>
      <c r="N2310" s="899"/>
      <c r="O2310" s="899"/>
      <c r="P2310" s="899"/>
      <c r="Q2310" s="899"/>
      <c r="R2310" s="899"/>
      <c r="S2310" s="899"/>
      <c r="T2310" s="899"/>
      <c r="U2310" s="899"/>
      <c r="V2310" s="899"/>
      <c r="W2310" s="899"/>
      <c r="X2310" s="899"/>
      <c r="Y2310" s="899"/>
      <c r="Z2310" s="899"/>
      <c r="AA2310" s="899"/>
      <c r="AB2310" s="899"/>
      <c r="AC2310" s="900"/>
      <c r="AD2310" s="16"/>
      <c r="AE2310" s="16"/>
      <c r="AF2310" s="16"/>
      <c r="AG2310" s="16"/>
      <c r="AH2310" s="16"/>
      <c r="AI2310" s="16"/>
      <c r="AJ2310" s="16"/>
      <c r="AK2310" s="16"/>
      <c r="AL2310" s="16"/>
      <c r="AM2310" s="16"/>
      <c r="AN2310" s="16"/>
      <c r="AO2310" s="16"/>
    </row>
    <row r="2311" s="1" customFormat="1" ht="12.75" customHeight="1">
      <c r="A2311" s="182" t="s">
        <v>486</v>
      </c>
      <c r="B2311" s="523" t="s">
        <v>487</v>
      </c>
      <c r="C2311" s="141" t="s">
        <v>15</v>
      </c>
      <c r="D2311" s="141" t="s">
        <v>153</v>
      </c>
      <c r="E2311" s="398"/>
      <c r="F2311" s="398"/>
      <c r="G2311" s="398"/>
      <c r="H2311" s="399"/>
      <c r="I2311" s="398"/>
      <c r="J2311" s="398"/>
      <c r="K2311" s="398"/>
      <c r="L2311" s="398"/>
      <c r="M2311" s="398"/>
      <c r="N2311" s="399"/>
      <c r="O2311" s="398"/>
      <c r="P2311" s="398"/>
      <c r="Q2311" s="398"/>
      <c r="R2311" s="398"/>
      <c r="S2311" s="398"/>
      <c r="T2311" s="398"/>
      <c r="U2311" s="398"/>
      <c r="V2311" s="399"/>
      <c r="W2311" s="398"/>
      <c r="X2311" s="398"/>
      <c r="Y2311" s="398"/>
      <c r="Z2311" s="398"/>
      <c r="AA2311" s="398"/>
      <c r="AB2311" s="398"/>
      <c r="AC2311" s="59">
        <f t="shared" ref="AC2311:AC2312" si="1720">SUM(E2311:AB2311)</f>
        <v>0</v>
      </c>
      <c r="AD2311" s="16"/>
      <c r="AE2311" s="16"/>
      <c r="AF2311" s="16"/>
      <c r="AG2311" s="16"/>
      <c r="AH2311" s="16"/>
      <c r="AI2311" s="16"/>
      <c r="AJ2311" s="16"/>
      <c r="AK2311" s="16"/>
      <c r="AL2311" s="16"/>
      <c r="AM2311" s="16"/>
      <c r="AN2311" s="16"/>
      <c r="AO2311" s="16"/>
    </row>
    <row r="2312" s="1" customFormat="1" ht="12.75" customHeight="1">
      <c r="A2312" s="183"/>
      <c r="B2312" s="525"/>
      <c r="C2312" s="223" t="s">
        <v>17</v>
      </c>
      <c r="D2312" s="223" t="s">
        <v>153</v>
      </c>
      <c r="E2312" s="119"/>
      <c r="F2312" s="119"/>
      <c r="G2312" s="119"/>
      <c r="H2312" s="400"/>
      <c r="I2312" s="119"/>
      <c r="J2312" s="119"/>
      <c r="K2312" s="119"/>
      <c r="L2312" s="119"/>
      <c r="M2312" s="119"/>
      <c r="N2312" s="400"/>
      <c r="O2312" s="119"/>
      <c r="P2312" s="119"/>
      <c r="Q2312" s="119"/>
      <c r="R2312" s="119"/>
      <c r="S2312" s="119"/>
      <c r="T2312" s="119"/>
      <c r="U2312" s="119"/>
      <c r="V2312" s="400"/>
      <c r="W2312" s="119"/>
      <c r="X2312" s="119"/>
      <c r="Y2312" s="119"/>
      <c r="Z2312" s="119"/>
      <c r="AA2312" s="119"/>
      <c r="AB2312" s="119"/>
      <c r="AC2312" s="59">
        <f t="shared" si="1720"/>
        <v>0</v>
      </c>
      <c r="AD2312" s="16"/>
      <c r="AE2312" s="16"/>
      <c r="AF2312" s="16"/>
      <c r="AG2312" s="16"/>
      <c r="AH2312" s="16"/>
      <c r="AI2312" s="16"/>
      <c r="AJ2312" s="16"/>
      <c r="AK2312" s="16"/>
      <c r="AL2312" s="16"/>
      <c r="AM2312" s="16"/>
      <c r="AN2312" s="16"/>
      <c r="AO2312" s="16"/>
    </row>
    <row r="2313" s="1" customFormat="1" ht="12.75" customHeight="1">
      <c r="A2313" s="183"/>
      <c r="B2313" s="525"/>
      <c r="C2313" s="39" t="s">
        <v>18</v>
      </c>
      <c r="D2313" s="39" t="s">
        <v>153</v>
      </c>
      <c r="E2313" s="119"/>
      <c r="F2313" s="119"/>
      <c r="G2313" s="119"/>
      <c r="H2313" s="400"/>
      <c r="I2313" s="119"/>
      <c r="J2313" s="119"/>
      <c r="K2313" s="119"/>
      <c r="L2313" s="119"/>
      <c r="M2313" s="119"/>
      <c r="N2313" s="400"/>
      <c r="O2313" s="119"/>
      <c r="P2313" s="119"/>
      <c r="Q2313" s="119"/>
      <c r="R2313" s="119"/>
      <c r="S2313" s="119"/>
      <c r="T2313" s="119"/>
      <c r="U2313" s="119"/>
      <c r="V2313" s="400"/>
      <c r="W2313" s="119"/>
      <c r="X2313" s="119"/>
      <c r="Y2313" s="119"/>
      <c r="Z2313" s="119"/>
      <c r="AA2313" s="119"/>
      <c r="AB2313" s="119"/>
      <c r="AC2313" s="59"/>
      <c r="AD2313" s="16"/>
      <c r="AE2313" s="16"/>
      <c r="AF2313" s="16"/>
      <c r="AG2313" s="16"/>
      <c r="AH2313" s="16"/>
      <c r="AI2313" s="16"/>
      <c r="AJ2313" s="16"/>
      <c r="AK2313" s="16"/>
      <c r="AL2313" s="16"/>
      <c r="AM2313" s="16"/>
      <c r="AN2313" s="16"/>
      <c r="AO2313" s="16"/>
    </row>
    <row r="2314" s="1" customFormat="1" ht="12.75" customHeight="1">
      <c r="A2314" s="183"/>
      <c r="B2314" s="525"/>
      <c r="C2314" s="436" t="s">
        <v>20</v>
      </c>
      <c r="D2314" s="436"/>
      <c r="E2314" s="116" t="e">
        <f t="shared" si="1719"/>
        <v>#DIV/0!</v>
      </c>
      <c r="F2314" s="116" t="e">
        <f t="shared" si="1719"/>
        <v>#DIV/0!</v>
      </c>
      <c r="G2314" s="116" t="e">
        <f t="shared" si="1719"/>
        <v>#DIV/0!</v>
      </c>
      <c r="H2314" s="117" t="e">
        <f t="shared" si="1719"/>
        <v>#DIV/0!</v>
      </c>
      <c r="I2314" s="116" t="e">
        <f t="shared" si="1719"/>
        <v>#DIV/0!</v>
      </c>
      <c r="J2314" s="116" t="e">
        <f t="shared" si="1719"/>
        <v>#DIV/0!</v>
      </c>
      <c r="K2314" s="116" t="e">
        <f t="shared" si="1719"/>
        <v>#DIV/0!</v>
      </c>
      <c r="L2314" s="116" t="e">
        <f t="shared" si="1719"/>
        <v>#DIV/0!</v>
      </c>
      <c r="M2314" s="116" t="e">
        <f t="shared" si="1719"/>
        <v>#DIV/0!</v>
      </c>
      <c r="N2314" s="117" t="e">
        <f t="shared" si="1719"/>
        <v>#DIV/0!</v>
      </c>
      <c r="O2314" s="116" t="e">
        <f t="shared" si="1719"/>
        <v>#DIV/0!</v>
      </c>
      <c r="P2314" s="116" t="e">
        <f t="shared" si="1719"/>
        <v>#DIV/0!</v>
      </c>
      <c r="Q2314" s="116" t="e">
        <f t="shared" si="1719"/>
        <v>#DIV/0!</v>
      </c>
      <c r="R2314" s="116" t="e">
        <f t="shared" si="1719"/>
        <v>#DIV/0!</v>
      </c>
      <c r="S2314" s="116" t="e">
        <f t="shared" si="1719"/>
        <v>#DIV/0!</v>
      </c>
      <c r="T2314" s="116" t="e">
        <f t="shared" si="1719"/>
        <v>#DIV/0!</v>
      </c>
      <c r="U2314" s="116" t="e">
        <f t="shared" si="1719"/>
        <v>#DIV/0!</v>
      </c>
      <c r="V2314" s="117" t="e">
        <f t="shared" si="1719"/>
        <v>#DIV/0!</v>
      </c>
      <c r="W2314" s="116" t="e">
        <f t="shared" si="1719"/>
        <v>#DIV/0!</v>
      </c>
      <c r="X2314" s="116" t="e">
        <f t="shared" si="1719"/>
        <v>#DIV/0!</v>
      </c>
      <c r="Y2314" s="116" t="e">
        <f t="shared" si="1719"/>
        <v>#DIV/0!</v>
      </c>
      <c r="Z2314" s="116" t="e">
        <f t="shared" si="1719"/>
        <v>#DIV/0!</v>
      </c>
      <c r="AA2314" s="116" t="e">
        <f t="shared" si="1719"/>
        <v>#DIV/0!</v>
      </c>
      <c r="AB2314" s="116" t="e">
        <f t="shared" si="1719"/>
        <v>#DIV/0!</v>
      </c>
      <c r="AC2314" s="125" t="e">
        <f t="shared" si="1719"/>
        <v>#DIV/0!</v>
      </c>
      <c r="AD2314" s="16"/>
      <c r="AE2314" s="16"/>
      <c r="AF2314" s="16"/>
      <c r="AG2314" s="16"/>
      <c r="AH2314" s="16"/>
      <c r="AI2314" s="16"/>
      <c r="AJ2314" s="16"/>
      <c r="AK2314" s="16"/>
      <c r="AL2314" s="16"/>
      <c r="AM2314" s="16"/>
      <c r="AN2314" s="16"/>
      <c r="AO2314" s="16"/>
    </row>
    <row r="2315" s="1" customFormat="1" ht="12.75" customHeight="1">
      <c r="A2315" s="184"/>
      <c r="B2315" s="901"/>
      <c r="C2315" s="898" t="s">
        <v>28</v>
      </c>
      <c r="D2315" s="627" t="s">
        <v>153</v>
      </c>
      <c r="E2315" s="899"/>
      <c r="F2315" s="899"/>
      <c r="G2315" s="899"/>
      <c r="H2315" s="899"/>
      <c r="I2315" s="899"/>
      <c r="J2315" s="899"/>
      <c r="K2315" s="899"/>
      <c r="L2315" s="899"/>
      <c r="M2315" s="899"/>
      <c r="N2315" s="899"/>
      <c r="O2315" s="899"/>
      <c r="P2315" s="899"/>
      <c r="Q2315" s="899"/>
      <c r="R2315" s="899"/>
      <c r="S2315" s="899"/>
      <c r="T2315" s="899"/>
      <c r="U2315" s="899"/>
      <c r="V2315" s="899"/>
      <c r="W2315" s="899"/>
      <c r="X2315" s="899"/>
      <c r="Y2315" s="899"/>
      <c r="Z2315" s="899"/>
      <c r="AA2315" s="899"/>
      <c r="AB2315" s="899"/>
      <c r="AC2315" s="900"/>
      <c r="AD2315" s="16"/>
      <c r="AE2315" s="16"/>
      <c r="AF2315" s="16"/>
      <c r="AG2315" s="16"/>
      <c r="AH2315" s="16"/>
      <c r="AI2315" s="16"/>
      <c r="AJ2315" s="16"/>
      <c r="AK2315" s="16"/>
      <c r="AL2315" s="16"/>
      <c r="AM2315" s="16"/>
      <c r="AN2315" s="16"/>
      <c r="AO2315" s="16"/>
    </row>
    <row r="2316" s="1" customFormat="1" ht="12.75" customHeight="1">
      <c r="A2316" s="182" t="s">
        <v>833</v>
      </c>
      <c r="B2316" s="943" t="s">
        <v>741</v>
      </c>
      <c r="C2316" s="153" t="s">
        <v>15</v>
      </c>
      <c r="D2316" s="153" t="s">
        <v>16</v>
      </c>
      <c r="E2316" s="678">
        <v>3.7730000000000001</v>
      </c>
      <c r="F2316" s="678">
        <v>3.7679999999999998</v>
      </c>
      <c r="G2316" s="678">
        <v>3.762</v>
      </c>
      <c r="H2316" s="679">
        <v>3.7570000000000001</v>
      </c>
      <c r="I2316" s="678">
        <v>3.7599999999999998</v>
      </c>
      <c r="J2316" s="678">
        <v>3.762</v>
      </c>
      <c r="K2316" s="678">
        <v>3.7730000000000001</v>
      </c>
      <c r="L2316" s="678">
        <v>3.7890000000000001</v>
      </c>
      <c r="M2316" s="678">
        <v>3.8380000000000001</v>
      </c>
      <c r="N2316" s="679">
        <v>3.8490000000000002</v>
      </c>
      <c r="O2316" s="678">
        <v>3.8330000000000002</v>
      </c>
      <c r="P2316" s="678">
        <v>3.8380000000000001</v>
      </c>
      <c r="Q2316" s="678">
        <v>3.8340000000000001</v>
      </c>
      <c r="R2316" s="678">
        <v>3.8610000000000002</v>
      </c>
      <c r="S2316" s="678">
        <v>3.887</v>
      </c>
      <c r="T2316" s="678">
        <v>3.8700000000000001</v>
      </c>
      <c r="U2316" s="678">
        <v>3.8410000000000002</v>
      </c>
      <c r="V2316" s="679">
        <v>3.786</v>
      </c>
      <c r="W2316" s="678">
        <v>3.762</v>
      </c>
      <c r="X2316" s="678">
        <v>3.754</v>
      </c>
      <c r="Y2316" s="678">
        <v>3.7400000000000002</v>
      </c>
      <c r="Z2316" s="678">
        <v>3.7519999999999998</v>
      </c>
      <c r="AA2316" s="678">
        <v>3.7450000000000001</v>
      </c>
      <c r="AB2316" s="678">
        <v>3.7469999999999999</v>
      </c>
      <c r="AC2316" s="59">
        <f t="shared" ref="AC2316:AC2321" si="1721">SUM(E2316:AB2316)</f>
        <v>91.081000000000003</v>
      </c>
      <c r="AD2316" s="16"/>
      <c r="AE2316" s="16"/>
      <c r="AF2316" s="16"/>
      <c r="AG2316" s="16"/>
      <c r="AH2316" s="16"/>
      <c r="AI2316" s="16"/>
      <c r="AJ2316" s="16"/>
      <c r="AK2316" s="16"/>
      <c r="AL2316" s="16"/>
      <c r="AM2316" s="16"/>
      <c r="AN2316" s="16"/>
      <c r="AO2316" s="16"/>
    </row>
    <row r="2317" s="1" customFormat="1" ht="12.75" customHeight="1">
      <c r="A2317" s="183"/>
      <c r="B2317" s="897"/>
      <c r="C2317" s="223" t="s">
        <v>17</v>
      </c>
      <c r="D2317" s="223" t="s">
        <v>16</v>
      </c>
      <c r="E2317" s="1121">
        <v>1.74</v>
      </c>
      <c r="F2317" s="1121">
        <v>1.748</v>
      </c>
      <c r="G2317" s="1121">
        <v>1.7450000000000001</v>
      </c>
      <c r="H2317" s="1231">
        <v>1.7390000000000001</v>
      </c>
      <c r="I2317" s="1121">
        <v>1.732</v>
      </c>
      <c r="J2317" s="1121">
        <v>1.704</v>
      </c>
      <c r="K2317" s="1121">
        <v>1.6919999999999999</v>
      </c>
      <c r="L2317" s="1121">
        <v>1.6890000000000001</v>
      </c>
      <c r="M2317" s="1121">
        <v>1.702</v>
      </c>
      <c r="N2317" s="1231">
        <v>1.7050000000000001</v>
      </c>
      <c r="O2317" s="1121">
        <v>1.6719999999999999</v>
      </c>
      <c r="P2317" s="1121">
        <v>1.6819999999999999</v>
      </c>
      <c r="Q2317" s="1121">
        <v>1.704</v>
      </c>
      <c r="R2317" s="1121">
        <v>1.7090000000000001</v>
      </c>
      <c r="S2317" s="1121">
        <v>1.7070000000000001</v>
      </c>
      <c r="T2317" s="1121">
        <v>1.7030000000000001</v>
      </c>
      <c r="U2317" s="1121">
        <v>1.698</v>
      </c>
      <c r="V2317" s="1231">
        <v>1.6830000000000001</v>
      </c>
      <c r="W2317" s="1121">
        <v>1.6859999999999999</v>
      </c>
      <c r="X2317" s="1121">
        <v>1.702</v>
      </c>
      <c r="Y2317" s="1121">
        <v>1.716</v>
      </c>
      <c r="Z2317" s="1121">
        <v>1.718</v>
      </c>
      <c r="AA2317" s="1121">
        <v>1.722</v>
      </c>
      <c r="AB2317" s="1121">
        <v>1.7370000000000001</v>
      </c>
      <c r="AC2317" s="42">
        <f t="shared" si="1721"/>
        <v>41.034999999999997</v>
      </c>
      <c r="AD2317" s="16"/>
      <c r="AE2317" s="16"/>
      <c r="AF2317" s="16"/>
      <c r="AG2317" s="16"/>
      <c r="AH2317" s="16"/>
      <c r="AI2317" s="16"/>
      <c r="AJ2317" s="16"/>
      <c r="AK2317" s="16"/>
      <c r="AL2317" s="16"/>
      <c r="AM2317" s="16"/>
      <c r="AN2317" s="16"/>
      <c r="AO2317" s="16"/>
    </row>
    <row r="2318" s="1" customFormat="1" ht="12.75" customHeight="1">
      <c r="A2318" s="183"/>
      <c r="B2318" s="897"/>
      <c r="C2318" s="39" t="s">
        <v>18</v>
      </c>
      <c r="D2318" s="39" t="s">
        <v>68</v>
      </c>
      <c r="E2318" s="179">
        <f t="shared" ref="E2318:AB2318" si="1722">SQRT(E2316*E2316+E2317*E2317)*1000/(1.732*E2328)</f>
        <v>232.90276557207875</v>
      </c>
      <c r="F2318" s="179">
        <f t="shared" si="1722"/>
        <v>232.83664186731488</v>
      </c>
      <c r="G2318" s="179">
        <f t="shared" si="1722"/>
        <v>232.46077457672004</v>
      </c>
      <c r="H2318" s="180">
        <f t="shared" si="1722"/>
        <v>232.06507249641948</v>
      </c>
      <c r="I2318" s="179">
        <f t="shared" si="1722"/>
        <v>232.05325173916103</v>
      </c>
      <c r="J2318" s="179">
        <f t="shared" si="1722"/>
        <v>231.50308961148147</v>
      </c>
      <c r="K2318" s="179">
        <f t="shared" si="1722"/>
        <v>231.78884696626938</v>
      </c>
      <c r="L2318" s="179">
        <f t="shared" si="1722"/>
        <v>232.53897750349591</v>
      </c>
      <c r="M2318" s="179">
        <f t="shared" si="1722"/>
        <v>235.34484024877031</v>
      </c>
      <c r="N2318" s="180">
        <f t="shared" si="1722"/>
        <v>235.97669903349899</v>
      </c>
      <c r="O2318" s="179">
        <f t="shared" si="1722"/>
        <v>234.4112312916003</v>
      </c>
      <c r="P2318" s="179">
        <f t="shared" si="1722"/>
        <v>234.89259613372519</v>
      </c>
      <c r="Q2318" s="179">
        <f t="shared" si="1722"/>
        <v>235.18539785450014</v>
      </c>
      <c r="R2318" s="179">
        <f t="shared" si="1722"/>
        <v>236.68254182229703</v>
      </c>
      <c r="S2318" s="179">
        <f t="shared" si="1722"/>
        <v>237.97088539836687</v>
      </c>
      <c r="T2318" s="179">
        <f t="shared" si="1722"/>
        <v>237.0082871552118</v>
      </c>
      <c r="U2318" s="179">
        <f t="shared" si="1722"/>
        <v>235.4078301515419</v>
      </c>
      <c r="V2318" s="180">
        <f t="shared" si="1722"/>
        <v>232.24856906215774</v>
      </c>
      <c r="W2318" s="179">
        <f t="shared" si="1722"/>
        <v>231.08860907296017</v>
      </c>
      <c r="X2318" s="179">
        <f t="shared" si="1722"/>
        <v>231.04835769315699</v>
      </c>
      <c r="Y2318" s="179">
        <f t="shared" si="1722"/>
        <v>230.66000685776822</v>
      </c>
      <c r="Z2318" s="179">
        <f t="shared" si="1722"/>
        <v>231.31820703748707</v>
      </c>
      <c r="AA2318" s="179">
        <f t="shared" si="1722"/>
        <v>231.05508260917293</v>
      </c>
      <c r="AB2318" s="179">
        <f t="shared" si="1722"/>
        <v>231.50931949355365</v>
      </c>
      <c r="AC2318" s="42"/>
      <c r="AD2318" s="16"/>
      <c r="AE2318" s="16"/>
      <c r="AF2318" s="16"/>
      <c r="AG2318" s="16"/>
      <c r="AH2318" s="16"/>
      <c r="AI2318" s="16"/>
      <c r="AJ2318" s="16"/>
      <c r="AK2318" s="16"/>
      <c r="AL2318" s="16"/>
      <c r="AM2318" s="16"/>
      <c r="AN2318" s="16"/>
      <c r="AO2318" s="16"/>
    </row>
    <row r="2319" s="1" customFormat="1" ht="12.75" customHeight="1">
      <c r="A2319" s="183"/>
      <c r="B2319" s="897"/>
      <c r="C2319" s="436" t="s">
        <v>20</v>
      </c>
      <c r="D2319" s="436"/>
      <c r="E2319" s="1232">
        <f t="shared" ref="E2319:AB2319" si="1723">E2317/E2316</f>
        <v>0.46117148157964483</v>
      </c>
      <c r="F2319" s="1232">
        <f t="shared" si="1723"/>
        <v>0.46390658174097665</v>
      </c>
      <c r="G2319" s="1232">
        <f t="shared" si="1723"/>
        <v>0.46384901648059546</v>
      </c>
      <c r="H2319" s="1233">
        <f t="shared" si="1723"/>
        <v>0.46286931062017567</v>
      </c>
      <c r="I2319" s="1232">
        <f t="shared" si="1723"/>
        <v>0.46063829787234045</v>
      </c>
      <c r="J2319" s="1232">
        <f t="shared" si="1723"/>
        <v>0.4529505582137161</v>
      </c>
      <c r="K2319" s="1232">
        <f t="shared" si="1723"/>
        <v>0.44844950967399944</v>
      </c>
      <c r="L2319" s="1232">
        <f t="shared" si="1723"/>
        <v>0.44576405384006335</v>
      </c>
      <c r="M2319" s="1232">
        <f t="shared" si="1723"/>
        <v>0.4434601354872329</v>
      </c>
      <c r="N2319" s="1233">
        <f t="shared" si="1723"/>
        <v>0.44297220057157705</v>
      </c>
      <c r="O2319" s="1232">
        <f t="shared" si="1723"/>
        <v>0.43621184450821809</v>
      </c>
      <c r="P2319" s="1232">
        <f t="shared" si="1723"/>
        <v>0.43824908806670138</v>
      </c>
      <c r="Q2319" s="1232">
        <f t="shared" si="1723"/>
        <v>0.44444444444444442</v>
      </c>
      <c r="R2319" s="1232">
        <f t="shared" si="1723"/>
        <v>0.44263144263144261</v>
      </c>
      <c r="S2319" s="1232">
        <f t="shared" si="1723"/>
        <v>0.43915616156418835</v>
      </c>
      <c r="T2319" s="1232">
        <f t="shared" si="1723"/>
        <v>0.44005167958656333</v>
      </c>
      <c r="U2319" s="1232">
        <f t="shared" si="1723"/>
        <v>0.44207237698516005</v>
      </c>
      <c r="V2319" s="1233">
        <f t="shared" si="1723"/>
        <v>0.44453248811410462</v>
      </c>
      <c r="W2319" s="1232">
        <f t="shared" si="1723"/>
        <v>0.44816586921850077</v>
      </c>
      <c r="X2319" s="1232">
        <f t="shared" si="1723"/>
        <v>0.45338305807139051</v>
      </c>
      <c r="Y2319" s="1232">
        <f t="shared" si="1723"/>
        <v>0.45882352941176469</v>
      </c>
      <c r="Z2319" s="1232">
        <f t="shared" si="1723"/>
        <v>0.45788912579957358</v>
      </c>
      <c r="AA2319" s="1232">
        <f t="shared" si="1723"/>
        <v>0.45981308411214949</v>
      </c>
      <c r="AB2319" s="1232">
        <f t="shared" si="1723"/>
        <v>0.46357085668534831</v>
      </c>
      <c r="AC2319" s="125"/>
      <c r="AD2319" s="16"/>
      <c r="AE2319" s="16"/>
      <c r="AF2319" s="16"/>
      <c r="AG2319" s="16"/>
      <c r="AH2319" s="16"/>
      <c r="AI2319" s="16"/>
      <c r="AJ2319" s="16"/>
      <c r="AK2319" s="16"/>
      <c r="AL2319" s="16"/>
      <c r="AM2319" s="16"/>
      <c r="AN2319" s="16"/>
      <c r="AO2319" s="16"/>
    </row>
    <row r="2320" s="1" customFormat="1" ht="12.75" customHeight="1">
      <c r="A2320" s="31" t="s">
        <v>834</v>
      </c>
      <c r="B2320" s="32" t="s">
        <v>743</v>
      </c>
      <c r="C2320" s="33" t="s">
        <v>15</v>
      </c>
      <c r="D2320" s="33" t="s">
        <v>16</v>
      </c>
      <c r="E2320" s="678">
        <v>0.73499999999999999</v>
      </c>
      <c r="F2320" s="678">
        <v>0.73699999999999999</v>
      </c>
      <c r="G2320" s="678">
        <v>0.73799999999999999</v>
      </c>
      <c r="H2320" s="679">
        <v>0.72099999999999997</v>
      </c>
      <c r="I2320" s="678">
        <v>0.71999999999999997</v>
      </c>
      <c r="J2320" s="678">
        <v>0.71499999999999997</v>
      </c>
      <c r="K2320" s="678">
        <v>0.71999999999999997</v>
      </c>
      <c r="L2320" s="678">
        <v>0.81799999999999995</v>
      </c>
      <c r="M2320" s="678">
        <v>0.85599999999999998</v>
      </c>
      <c r="N2320" s="679">
        <v>0.83999999999999997</v>
      </c>
      <c r="O2320" s="678">
        <v>0.84599999999999997</v>
      </c>
      <c r="P2320" s="678">
        <v>0.84899999999999998</v>
      </c>
      <c r="Q2320" s="678">
        <v>0.79300000000000004</v>
      </c>
      <c r="R2320" s="678">
        <v>0.86199999999999999</v>
      </c>
      <c r="S2320" s="678">
        <v>0.86099999999999999</v>
      </c>
      <c r="T2320" s="678">
        <v>0.85299999999999998</v>
      </c>
      <c r="U2320" s="678">
        <v>0.77400000000000002</v>
      </c>
      <c r="V2320" s="679">
        <v>0.71099999999999997</v>
      </c>
      <c r="W2320" s="678">
        <v>0.68000000000000005</v>
      </c>
      <c r="X2320" s="678">
        <v>0.67200000000000004</v>
      </c>
      <c r="Y2320" s="678">
        <v>0.63900000000000001</v>
      </c>
      <c r="Z2320" s="678">
        <v>0.63</v>
      </c>
      <c r="AA2320" s="678">
        <v>0.63300000000000001</v>
      </c>
      <c r="AB2320" s="678">
        <v>0.63300000000000001</v>
      </c>
      <c r="AC2320" s="36">
        <f t="shared" si="1721"/>
        <v>18.035999999999998</v>
      </c>
      <c r="AD2320" s="16"/>
      <c r="AE2320" s="16"/>
      <c r="AF2320" s="16"/>
      <c r="AG2320" s="16"/>
      <c r="AH2320" s="16"/>
      <c r="AI2320" s="16"/>
      <c r="AJ2320" s="16"/>
      <c r="AK2320" s="16"/>
      <c r="AL2320" s="16"/>
      <c r="AM2320" s="16"/>
      <c r="AN2320" s="16"/>
      <c r="AO2320" s="16"/>
    </row>
    <row r="2321" s="1" customFormat="1" ht="12.75" customHeight="1">
      <c r="A2321" s="37"/>
      <c r="B2321" s="38"/>
      <c r="C2321" s="39" t="s">
        <v>17</v>
      </c>
      <c r="D2321" s="39" t="s">
        <v>16</v>
      </c>
      <c r="E2321" s="1121">
        <v>0.055</v>
      </c>
      <c r="F2321" s="1121">
        <v>0.055</v>
      </c>
      <c r="G2321" s="1121">
        <v>0.058000000000000003</v>
      </c>
      <c r="H2321" s="1231">
        <v>0.044999999999999998</v>
      </c>
      <c r="I2321" s="1121">
        <v>0.044999999999999998</v>
      </c>
      <c r="J2321" s="1121">
        <v>0.041000000000000002</v>
      </c>
      <c r="K2321" s="1121">
        <v>0.039</v>
      </c>
      <c r="L2321" s="1121">
        <v>0.042000000000000003</v>
      </c>
      <c r="M2321" s="1121">
        <v>0.064000000000000001</v>
      </c>
      <c r="N2321" s="1231">
        <v>0.092999999999999999</v>
      </c>
      <c r="O2321" s="1121">
        <v>0.19</v>
      </c>
      <c r="P2321" s="1121">
        <v>0.30499999999999999</v>
      </c>
      <c r="Q2321" s="1121">
        <v>0.088999999999999996</v>
      </c>
      <c r="R2321" s="1121">
        <v>0.25600000000000001</v>
      </c>
      <c r="S2321" s="1121">
        <v>0.126</v>
      </c>
      <c r="T2321" s="1121">
        <v>0.050999999999999997</v>
      </c>
      <c r="U2321" s="1121">
        <v>0.025999999999999999</v>
      </c>
      <c r="V2321" s="1231">
        <v>0.0089999999999999993</v>
      </c>
      <c r="W2321" s="1121">
        <v>0.002</v>
      </c>
      <c r="X2321" s="1121">
        <v>0.012</v>
      </c>
      <c r="Y2321" s="1121">
        <v>0</v>
      </c>
      <c r="Z2321" s="1121">
        <v>0</v>
      </c>
      <c r="AA2321" s="1121">
        <v>0</v>
      </c>
      <c r="AB2321" s="1121">
        <v>0</v>
      </c>
      <c r="AC2321" s="42">
        <f t="shared" si="1721"/>
        <v>1.6029999999999995</v>
      </c>
      <c r="AD2321" s="16"/>
      <c r="AE2321" s="16"/>
      <c r="AF2321" s="16"/>
      <c r="AG2321" s="16"/>
      <c r="AH2321" s="16"/>
      <c r="AI2321" s="16"/>
      <c r="AJ2321" s="16"/>
      <c r="AK2321" s="16"/>
      <c r="AL2321" s="16"/>
      <c r="AM2321" s="16"/>
      <c r="AN2321" s="16"/>
      <c r="AO2321" s="16"/>
    </row>
    <row r="2322" s="1" customFormat="1" ht="12.75" customHeight="1">
      <c r="A2322" s="37"/>
      <c r="B2322" s="38"/>
      <c r="C2322" s="39" t="s">
        <v>18</v>
      </c>
      <c r="D2322" s="39" t="s">
        <v>68</v>
      </c>
      <c r="E2322" s="179">
        <f t="shared" ref="E2322:AB2322" si="1724">SQRT(E2320*E2320+E2321*E2321)*1000/(1.732*E2329)</f>
        <v>41.315665735870361</v>
      </c>
      <c r="F2322" s="179">
        <f t="shared" si="1724"/>
        <v>41.427464148220601</v>
      </c>
      <c r="G2322" s="179">
        <f t="shared" si="1724"/>
        <v>41.496200831039879</v>
      </c>
      <c r="H2322" s="180">
        <f t="shared" si="1724"/>
        <v>40.494345986248348</v>
      </c>
      <c r="I2322" s="179">
        <f t="shared" si="1724"/>
        <v>40.438399929631991</v>
      </c>
      <c r="J2322" s="179">
        <f t="shared" si="1724"/>
        <v>40.145214002942147</v>
      </c>
      <c r="K2322" s="179">
        <f t="shared" si="1724"/>
        <v>40.41881411958807</v>
      </c>
      <c r="L2322" s="179">
        <f t="shared" si="1724"/>
        <v>45.913447045218703</v>
      </c>
      <c r="M2322" s="179">
        <f t="shared" si="1724"/>
        <v>48.117064795237098</v>
      </c>
      <c r="N2322" s="180">
        <f t="shared" si="1724"/>
        <v>47.373962083513909</v>
      </c>
      <c r="O2322" s="179">
        <f t="shared" si="1724"/>
        <v>48.603849748190548</v>
      </c>
      <c r="P2322" s="179">
        <f t="shared" si="1724"/>
        <v>50.568569445143282</v>
      </c>
      <c r="Q2322" s="179">
        <f t="shared" si="1724"/>
        <v>44.730750490901883</v>
      </c>
      <c r="R2322" s="179">
        <f t="shared" si="1724"/>
        <v>50.405321030747125</v>
      </c>
      <c r="S2322" s="179">
        <f t="shared" si="1724"/>
        <v>48.777476676283534</v>
      </c>
      <c r="T2322" s="179">
        <f t="shared" si="1724"/>
        <v>47.900359811843877</v>
      </c>
      <c r="U2322" s="179">
        <f t="shared" si="1724"/>
        <v>43.411094945204965</v>
      </c>
      <c r="V2322" s="180">
        <f t="shared" si="1724"/>
        <v>39.858346585334452</v>
      </c>
      <c r="W2322" s="179">
        <f t="shared" si="1724"/>
        <v>38.117611447011697</v>
      </c>
      <c r="X2322" s="179">
        <f t="shared" si="1724"/>
        <v>37.675011453011358</v>
      </c>
      <c r="Y2322" s="179">
        <f t="shared" si="1724"/>
        <v>35.81918877104868</v>
      </c>
      <c r="Z2322" s="179">
        <f t="shared" si="1724"/>
        <v>35.31469315455503</v>
      </c>
      <c r="AA2322" s="179">
        <f t="shared" si="1724"/>
        <v>35.482858360052916</v>
      </c>
      <c r="AB2322" s="179">
        <f t="shared" si="1724"/>
        <v>35.482858360052916</v>
      </c>
      <c r="AC2322" s="42"/>
      <c r="AD2322" s="16"/>
      <c r="AE2322" s="16"/>
      <c r="AF2322" s="16"/>
      <c r="AG2322" s="16"/>
      <c r="AH2322" s="16"/>
      <c r="AI2322" s="16"/>
      <c r="AJ2322" s="16"/>
      <c r="AK2322" s="16"/>
      <c r="AL2322" s="16"/>
      <c r="AM2322" s="16"/>
      <c r="AN2322" s="16"/>
      <c r="AO2322" s="16"/>
    </row>
    <row r="2323" s="1" customFormat="1" ht="12.75" customHeight="1">
      <c r="A2323" s="49"/>
      <c r="B2323" s="50"/>
      <c r="C2323" s="51" t="s">
        <v>20</v>
      </c>
      <c r="D2323" s="51"/>
      <c r="E2323" s="1232">
        <f t="shared" ref="E2323:AC2323" si="1725">E2321/E2320</f>
        <v>0.074829931972789115</v>
      </c>
      <c r="F2323" s="1232">
        <f t="shared" si="1725"/>
        <v>0.074626865671641798</v>
      </c>
      <c r="G2323" s="1232">
        <f t="shared" si="1725"/>
        <v>0.07859078590785909</v>
      </c>
      <c r="H2323" s="1233">
        <f t="shared" si="1725"/>
        <v>0.062413314840499307</v>
      </c>
      <c r="I2323" s="1232">
        <f t="shared" si="1725"/>
        <v>0.0625</v>
      </c>
      <c r="J2323" s="1232">
        <f t="shared" si="1725"/>
        <v>0.057342657342657345</v>
      </c>
      <c r="K2323" s="1232">
        <f t="shared" si="1725"/>
        <v>0.054166666666666669</v>
      </c>
      <c r="L2323" s="1232">
        <f t="shared" si="1725"/>
        <v>0.051344743276283626</v>
      </c>
      <c r="M2323" s="1232">
        <f t="shared" si="1725"/>
        <v>0.074766355140186924</v>
      </c>
      <c r="N2323" s="1233">
        <f t="shared" si="1725"/>
        <v>0.11071428571428572</v>
      </c>
      <c r="O2323" s="1232">
        <f t="shared" si="1725"/>
        <v>0.22458628841607567</v>
      </c>
      <c r="P2323" s="1232">
        <f t="shared" si="1725"/>
        <v>0.35924617196702002</v>
      </c>
      <c r="Q2323" s="1232">
        <f t="shared" si="1725"/>
        <v>0.11223203026481714</v>
      </c>
      <c r="R2323" s="1232">
        <f t="shared" si="1725"/>
        <v>0.29698375870069604</v>
      </c>
      <c r="S2323" s="1232">
        <f t="shared" si="1725"/>
        <v>0.14634146341463414</v>
      </c>
      <c r="T2323" s="1232">
        <f t="shared" si="1725"/>
        <v>0.059788980070339975</v>
      </c>
      <c r="U2323" s="1232">
        <f t="shared" si="1725"/>
        <v>0.033591731266149866</v>
      </c>
      <c r="V2323" s="1233">
        <f t="shared" si="1725"/>
        <v>0.012658227848101266</v>
      </c>
      <c r="W2323" s="1232">
        <f t="shared" si="1725"/>
        <v>0.0029411764705882353</v>
      </c>
      <c r="X2323" s="1232">
        <f t="shared" si="1725"/>
        <v>0.017857142857142856</v>
      </c>
      <c r="Y2323" s="1232">
        <f t="shared" si="1725"/>
        <v>0</v>
      </c>
      <c r="Z2323" s="1232">
        <f t="shared" si="1725"/>
        <v>0</v>
      </c>
      <c r="AA2323" s="1232">
        <f t="shared" si="1725"/>
        <v>0</v>
      </c>
      <c r="AB2323" s="1232">
        <f t="shared" si="1725"/>
        <v>0</v>
      </c>
      <c r="AC2323" s="101">
        <f t="shared" si="1725"/>
        <v>0.088877799955644252</v>
      </c>
      <c r="AD2323" s="16"/>
      <c r="AE2323" s="16"/>
      <c r="AF2323" s="16"/>
      <c r="AG2323" s="16"/>
      <c r="AH2323" s="16"/>
      <c r="AI2323" s="16"/>
      <c r="AJ2323" s="16"/>
      <c r="AK2323" s="16"/>
      <c r="AL2323" s="16"/>
      <c r="AM2323" s="16"/>
      <c r="AN2323" s="16"/>
      <c r="AO2323" s="16"/>
    </row>
    <row r="2324" s="1" customFormat="1" ht="12.75" customHeight="1">
      <c r="A2324" s="67" t="s">
        <v>587</v>
      </c>
      <c r="B2324" s="68"/>
      <c r="C2324" s="69"/>
      <c r="D2324" s="69"/>
      <c r="E2324" s="70">
        <f t="shared" ref="E2324:AB2325" si="1726">E2316+E2320</f>
        <v>4.508</v>
      </c>
      <c r="F2324" s="70">
        <f t="shared" si="1726"/>
        <v>4.5049999999999999</v>
      </c>
      <c r="G2324" s="70">
        <f t="shared" si="1726"/>
        <v>4.5</v>
      </c>
      <c r="H2324" s="70">
        <f t="shared" si="1726"/>
        <v>4.4779999999999998</v>
      </c>
      <c r="I2324" s="70">
        <f t="shared" si="1726"/>
        <v>4.4799999999999995</v>
      </c>
      <c r="J2324" s="70">
        <f t="shared" si="1726"/>
        <v>4.4770000000000003</v>
      </c>
      <c r="K2324" s="70">
        <f t="shared" si="1726"/>
        <v>4.4930000000000003</v>
      </c>
      <c r="L2324" s="70">
        <f t="shared" si="1726"/>
        <v>4.6070000000000002</v>
      </c>
      <c r="M2324" s="70">
        <f t="shared" si="1726"/>
        <v>4.694</v>
      </c>
      <c r="N2324" s="70">
        <f t="shared" si="1726"/>
        <v>4.6890000000000001</v>
      </c>
      <c r="O2324" s="70">
        <f t="shared" si="1726"/>
        <v>4.6790000000000003</v>
      </c>
      <c r="P2324" s="70">
        <f t="shared" si="1726"/>
        <v>4.6870000000000003</v>
      </c>
      <c r="Q2324" s="70">
        <f t="shared" si="1726"/>
        <v>4.6269999999999998</v>
      </c>
      <c r="R2324" s="70">
        <f t="shared" si="1726"/>
        <v>4.7229999999999999</v>
      </c>
      <c r="S2324" s="70">
        <f t="shared" si="1726"/>
        <v>4.7480000000000002</v>
      </c>
      <c r="T2324" s="70">
        <f t="shared" si="1726"/>
        <v>4.7229999999999999</v>
      </c>
      <c r="U2324" s="70">
        <f t="shared" si="1726"/>
        <v>4.6150000000000002</v>
      </c>
      <c r="V2324" s="70">
        <f t="shared" si="1726"/>
        <v>4.4969999999999999</v>
      </c>
      <c r="W2324" s="70">
        <f t="shared" si="1726"/>
        <v>4.4420000000000002</v>
      </c>
      <c r="X2324" s="70">
        <f t="shared" si="1726"/>
        <v>4.4260000000000002</v>
      </c>
      <c r="Y2324" s="70">
        <f t="shared" si="1726"/>
        <v>4.3790000000000004</v>
      </c>
      <c r="Z2324" s="70">
        <f t="shared" si="1726"/>
        <v>4.3819999999999997</v>
      </c>
      <c r="AA2324" s="70">
        <f t="shared" si="1726"/>
        <v>4.3780000000000001</v>
      </c>
      <c r="AB2324" s="70">
        <f t="shared" si="1726"/>
        <v>4.3799999999999999</v>
      </c>
      <c r="AC2324" s="71"/>
      <c r="AD2324" s="16"/>
      <c r="AE2324" s="16"/>
      <c r="AF2324" s="16"/>
      <c r="AG2324" s="16"/>
      <c r="AH2324" s="16"/>
      <c r="AI2324" s="16"/>
      <c r="AJ2324" s="16"/>
      <c r="AK2324" s="16"/>
      <c r="AL2324" s="16"/>
      <c r="AM2324" s="16"/>
      <c r="AN2324" s="16"/>
      <c r="AO2324" s="16"/>
    </row>
    <row r="2325" s="1" customFormat="1" ht="12.75" customHeight="1">
      <c r="A2325" s="72" t="s">
        <v>588</v>
      </c>
      <c r="B2325" s="73"/>
      <c r="C2325" s="74"/>
      <c r="D2325" s="74"/>
      <c r="E2325" s="70">
        <f t="shared" si="1726"/>
        <v>1.7949999999999999</v>
      </c>
      <c r="F2325" s="70">
        <f t="shared" si="1726"/>
        <v>1.8029999999999999</v>
      </c>
      <c r="G2325" s="70">
        <f t="shared" si="1726"/>
        <v>1.8030000000000002</v>
      </c>
      <c r="H2325" s="70">
        <f t="shared" si="1726"/>
        <v>1.784</v>
      </c>
      <c r="I2325" s="70">
        <f t="shared" si="1726"/>
        <v>1.7769999999999999</v>
      </c>
      <c r="J2325" s="70">
        <f t="shared" si="1726"/>
        <v>1.7449999999999999</v>
      </c>
      <c r="K2325" s="70">
        <f t="shared" si="1726"/>
        <v>1.7309999999999999</v>
      </c>
      <c r="L2325" s="70">
        <f t="shared" si="1726"/>
        <v>1.7310000000000001</v>
      </c>
      <c r="M2325" s="70">
        <f t="shared" si="1726"/>
        <v>1.766</v>
      </c>
      <c r="N2325" s="70">
        <f t="shared" si="1726"/>
        <v>1.798</v>
      </c>
      <c r="O2325" s="70">
        <f t="shared" si="1726"/>
        <v>1.8619999999999999</v>
      </c>
      <c r="P2325" s="70">
        <f t="shared" si="1726"/>
        <v>1.9869999999999999</v>
      </c>
      <c r="Q2325" s="70">
        <f t="shared" si="1726"/>
        <v>1.7929999999999999</v>
      </c>
      <c r="R2325" s="75">
        <f t="shared" si="1726"/>
        <v>1.9650000000000001</v>
      </c>
      <c r="S2325" s="75">
        <f t="shared" si="1726"/>
        <v>1.8330000000000002</v>
      </c>
      <c r="T2325" s="70">
        <f t="shared" si="1726"/>
        <v>1.754</v>
      </c>
      <c r="U2325" s="70">
        <f t="shared" si="1726"/>
        <v>1.724</v>
      </c>
      <c r="V2325" s="70">
        <f t="shared" si="1726"/>
        <v>1.6919999999999999</v>
      </c>
      <c r="W2325" s="70">
        <f t="shared" si="1726"/>
        <v>1.6879999999999999</v>
      </c>
      <c r="X2325" s="70">
        <f t="shared" si="1726"/>
        <v>1.714</v>
      </c>
      <c r="Y2325" s="70">
        <f t="shared" si="1726"/>
        <v>1.716</v>
      </c>
      <c r="Z2325" s="70">
        <f t="shared" si="1726"/>
        <v>1.718</v>
      </c>
      <c r="AA2325" s="70">
        <f t="shared" si="1726"/>
        <v>1.722</v>
      </c>
      <c r="AB2325" s="70">
        <f t="shared" si="1726"/>
        <v>1.7370000000000001</v>
      </c>
      <c r="AC2325" s="76"/>
      <c r="AD2325" s="16"/>
      <c r="AE2325" s="16"/>
      <c r="AF2325" s="16"/>
      <c r="AG2325" s="16"/>
      <c r="AH2325" s="16"/>
      <c r="AI2325" s="16"/>
      <c r="AJ2325" s="16"/>
      <c r="AK2325" s="16"/>
      <c r="AL2325" s="16"/>
      <c r="AM2325" s="16"/>
      <c r="AN2325" s="16"/>
      <c r="AO2325" s="16"/>
    </row>
    <row r="2326" s="1" customFormat="1" ht="12.75" customHeight="1">
      <c r="A2326" s="77" t="s">
        <v>589</v>
      </c>
      <c r="B2326" s="78"/>
      <c r="C2326" s="79"/>
      <c r="D2326" s="79"/>
      <c r="E2326" s="80">
        <f t="shared" ref="E2326:AB2326" si="1727">SQRT(E2324*E2324+E2325*E2325)</f>
        <v>4.8522251596561343</v>
      </c>
      <c r="F2326" s="80">
        <f t="shared" si="1727"/>
        <v>4.8524049707335841</v>
      </c>
      <c r="G2326" s="80">
        <f t="shared" si="1727"/>
        <v>4.8477632986770303</v>
      </c>
      <c r="H2326" s="80">
        <f t="shared" si="1727"/>
        <v>4.8202842239851371</v>
      </c>
      <c r="I2326" s="80">
        <f t="shared" si="1727"/>
        <v>4.8195569298432401</v>
      </c>
      <c r="J2326" s="80">
        <f t="shared" si="1727"/>
        <v>4.8050550465109136</v>
      </c>
      <c r="K2326" s="80">
        <f t="shared" si="1727"/>
        <v>4.8149153678958889</v>
      </c>
      <c r="L2326" s="80">
        <f t="shared" si="1727"/>
        <v>4.9214642130162849</v>
      </c>
      <c r="M2326" s="80">
        <f t="shared" si="1727"/>
        <v>5.0152160471907887</v>
      </c>
      <c r="N2326" s="80">
        <f t="shared" si="1727"/>
        <v>5.0219045192038445</v>
      </c>
      <c r="O2326" s="80">
        <f t="shared" si="1727"/>
        <v>5.0358797642517246</v>
      </c>
      <c r="P2326" s="80">
        <f t="shared" si="1727"/>
        <v>5.0907895261933591</v>
      </c>
      <c r="Q2326" s="80">
        <f t="shared" si="1727"/>
        <v>4.9622553340189981</v>
      </c>
      <c r="R2326" s="80">
        <f t="shared" si="1727"/>
        <v>5.1154622469528599</v>
      </c>
      <c r="S2326" s="80">
        <f t="shared" si="1727"/>
        <v>5.0895376017866303</v>
      </c>
      <c r="T2326" s="80">
        <f t="shared" si="1727"/>
        <v>5.0381787383934675</v>
      </c>
      <c r="U2326" s="80">
        <f t="shared" si="1727"/>
        <v>4.9264998731350849</v>
      </c>
      <c r="V2326" s="80">
        <f t="shared" si="1727"/>
        <v>4.8047760613789272</v>
      </c>
      <c r="W2326" s="80">
        <f t="shared" si="1727"/>
        <v>4.7519162450531471</v>
      </c>
      <c r="X2326" s="80">
        <f t="shared" si="1727"/>
        <v>4.746290340887291</v>
      </c>
      <c r="Y2326" s="80">
        <f t="shared" si="1727"/>
        <v>4.7032219807276796</v>
      </c>
      <c r="Z2326" s="80">
        <f t="shared" si="1727"/>
        <v>4.7067449474132328</v>
      </c>
      <c r="AA2326" s="80">
        <f t="shared" si="1727"/>
        <v>4.70448381865641</v>
      </c>
      <c r="AB2326" s="80">
        <f t="shared" si="1727"/>
        <v>4.7118540936663136</v>
      </c>
      <c r="AC2326" s="81"/>
      <c r="AD2326" s="221">
        <f t="shared" ref="AD2309:AD2372" si="1728">MAX(E2326:AB2326)</f>
        <v>5.1154622469528599</v>
      </c>
      <c r="AE2326" s="16"/>
      <c r="AF2326" s="16"/>
      <c r="AG2326" s="16"/>
      <c r="AH2326" s="16"/>
      <c r="AI2326" s="16"/>
      <c r="AJ2326" s="16"/>
      <c r="AK2326" s="16"/>
      <c r="AL2326" s="16"/>
      <c r="AM2326" s="16"/>
      <c r="AN2326" s="16"/>
      <c r="AO2326" s="16"/>
    </row>
    <row r="2327" s="827" customFormat="1" ht="12.75" customHeight="1">
      <c r="A2327" s="768" t="s">
        <v>502</v>
      </c>
      <c r="B2327" s="769"/>
      <c r="C2327" s="426"/>
      <c r="D2327" s="426"/>
      <c r="E2327" s="770">
        <v>1</v>
      </c>
      <c r="F2327" s="770">
        <v>2</v>
      </c>
      <c r="G2327" s="770">
        <v>3</v>
      </c>
      <c r="H2327" s="770">
        <v>4</v>
      </c>
      <c r="I2327" s="770">
        <v>5</v>
      </c>
      <c r="J2327" s="770">
        <v>6</v>
      </c>
      <c r="K2327" s="770">
        <v>7</v>
      </c>
      <c r="L2327" s="770">
        <v>8</v>
      </c>
      <c r="M2327" s="770">
        <v>9</v>
      </c>
      <c r="N2327" s="770">
        <v>10</v>
      </c>
      <c r="O2327" s="770">
        <v>11</v>
      </c>
      <c r="P2327" s="770">
        <v>12</v>
      </c>
      <c r="Q2327" s="770">
        <v>13</v>
      </c>
      <c r="R2327" s="770">
        <v>14</v>
      </c>
      <c r="S2327" s="770">
        <v>15</v>
      </c>
      <c r="T2327" s="770">
        <v>16</v>
      </c>
      <c r="U2327" s="770">
        <v>17</v>
      </c>
      <c r="V2327" s="770">
        <v>18</v>
      </c>
      <c r="W2327" s="770">
        <v>19</v>
      </c>
      <c r="X2327" s="770">
        <v>20</v>
      </c>
      <c r="Y2327" s="770">
        <v>21</v>
      </c>
      <c r="Z2327" s="770">
        <v>22</v>
      </c>
      <c r="AA2327" s="770">
        <v>23</v>
      </c>
      <c r="AB2327" s="770">
        <v>24</v>
      </c>
      <c r="AC2327" s="842"/>
      <c r="AD2327" s="24"/>
      <c r="AE2327" s="24"/>
      <c r="AF2327" s="24"/>
      <c r="AG2327" s="24"/>
      <c r="AH2327" s="24"/>
      <c r="AI2327" s="24"/>
      <c r="AJ2327" s="24"/>
      <c r="AK2327" s="24"/>
      <c r="AL2327" s="24"/>
      <c r="AM2327" s="24"/>
      <c r="AN2327" s="24"/>
      <c r="AO2327" s="24"/>
    </row>
    <row r="2328" s="827" customFormat="1" ht="12.75" customHeight="1">
      <c r="A2328" s="87" t="s">
        <v>27</v>
      </c>
      <c r="B2328" s="88"/>
      <c r="C2328" s="89" t="s">
        <v>28</v>
      </c>
      <c r="D2328" s="89"/>
      <c r="E2328" s="625">
        <v>10.300000000000001</v>
      </c>
      <c r="F2328" s="625">
        <v>10.300000000000001</v>
      </c>
      <c r="G2328" s="625">
        <v>10.300000000000001</v>
      </c>
      <c r="H2328" s="625">
        <v>10.300000000000001</v>
      </c>
      <c r="I2328" s="625">
        <v>10.300000000000001</v>
      </c>
      <c r="J2328" s="625">
        <v>10.300000000000001</v>
      </c>
      <c r="K2328" s="625">
        <v>10.300000000000001</v>
      </c>
      <c r="L2328" s="625">
        <v>10.300000000000001</v>
      </c>
      <c r="M2328" s="625">
        <v>10.300000000000001</v>
      </c>
      <c r="N2328" s="625">
        <v>10.300000000000001</v>
      </c>
      <c r="O2328" s="625">
        <v>10.300000000000001</v>
      </c>
      <c r="P2328" s="625">
        <v>10.300000000000001</v>
      </c>
      <c r="Q2328" s="625">
        <v>10.300000000000001</v>
      </c>
      <c r="R2328" s="625">
        <v>10.300000000000001</v>
      </c>
      <c r="S2328" s="625">
        <v>10.300000000000001</v>
      </c>
      <c r="T2328" s="625">
        <v>10.300000000000001</v>
      </c>
      <c r="U2328" s="625">
        <v>10.300000000000001</v>
      </c>
      <c r="V2328" s="625">
        <v>10.300000000000001</v>
      </c>
      <c r="W2328" s="625">
        <v>10.300000000000001</v>
      </c>
      <c r="X2328" s="625">
        <v>10.300000000000001</v>
      </c>
      <c r="Y2328" s="625">
        <v>10.300000000000001</v>
      </c>
      <c r="Z2328" s="625">
        <v>10.300000000000001</v>
      </c>
      <c r="AA2328" s="625">
        <v>10.300000000000001</v>
      </c>
      <c r="AB2328" s="625">
        <v>10.300000000000001</v>
      </c>
      <c r="AC2328" s="592"/>
      <c r="AD2328" s="24"/>
      <c r="AE2328" s="24"/>
      <c r="AF2328" s="24"/>
      <c r="AG2328" s="24"/>
      <c r="AH2328" s="24"/>
      <c r="AI2328" s="24"/>
      <c r="AJ2328" s="24"/>
      <c r="AK2328" s="24"/>
      <c r="AL2328" s="24"/>
      <c r="AM2328" s="24"/>
      <c r="AN2328" s="24"/>
      <c r="AO2328" s="24"/>
    </row>
    <row r="2329" s="827" customFormat="1" ht="12.75" customHeight="1">
      <c r="A2329" s="203" t="s">
        <v>29</v>
      </c>
      <c r="B2329" s="204"/>
      <c r="C2329" s="205" t="s">
        <v>28</v>
      </c>
      <c r="D2329" s="205"/>
      <c r="E2329" s="1234">
        <v>10.300000000000001</v>
      </c>
      <c r="F2329" s="1234">
        <v>10.300000000000001</v>
      </c>
      <c r="G2329" s="1234">
        <v>10.300000000000001</v>
      </c>
      <c r="H2329" s="1234">
        <v>10.300000000000001</v>
      </c>
      <c r="I2329" s="1234">
        <v>10.300000000000001</v>
      </c>
      <c r="J2329" s="1234">
        <v>10.300000000000001</v>
      </c>
      <c r="K2329" s="1234">
        <v>10.300000000000001</v>
      </c>
      <c r="L2329" s="1234">
        <v>10.300000000000001</v>
      </c>
      <c r="M2329" s="1234">
        <v>10.300000000000001</v>
      </c>
      <c r="N2329" s="1234">
        <v>10.300000000000001</v>
      </c>
      <c r="O2329" s="1234">
        <v>10.300000000000001</v>
      </c>
      <c r="P2329" s="1234">
        <v>10.300000000000001</v>
      </c>
      <c r="Q2329" s="1234">
        <v>10.300000000000001</v>
      </c>
      <c r="R2329" s="1234">
        <v>10.300000000000001</v>
      </c>
      <c r="S2329" s="1234">
        <v>10.300000000000001</v>
      </c>
      <c r="T2329" s="1234">
        <v>10.300000000000001</v>
      </c>
      <c r="U2329" s="1234">
        <v>10.300000000000001</v>
      </c>
      <c r="V2329" s="1234">
        <v>10.300000000000001</v>
      </c>
      <c r="W2329" s="1234">
        <v>10.300000000000001</v>
      </c>
      <c r="X2329" s="1234">
        <v>10.300000000000001</v>
      </c>
      <c r="Y2329" s="1234">
        <v>10.300000000000001</v>
      </c>
      <c r="Z2329" s="1234">
        <v>10.300000000000001</v>
      </c>
      <c r="AA2329" s="1234">
        <v>10.300000000000001</v>
      </c>
      <c r="AB2329" s="1234">
        <v>10.300000000000001</v>
      </c>
      <c r="AC2329" s="593"/>
      <c r="AD2329" s="24"/>
      <c r="AE2329" s="24"/>
      <c r="AF2329" s="24"/>
      <c r="AG2329" s="24"/>
      <c r="AH2329" s="24"/>
      <c r="AI2329" s="24"/>
      <c r="AJ2329" s="24"/>
      <c r="AK2329" s="24"/>
      <c r="AL2329" s="24"/>
      <c r="AM2329" s="24"/>
      <c r="AN2329" s="24"/>
      <c r="AO2329" s="24"/>
    </row>
    <row r="2330" s="1" customFormat="1" ht="23.25" customHeight="1">
      <c r="A2330" s="1142"/>
      <c r="B2330" s="16"/>
      <c r="C2330" s="16"/>
      <c r="D2330" s="16"/>
      <c r="E2330" s="16"/>
      <c r="F2330" s="16"/>
      <c r="G2330" s="16"/>
      <c r="H2330" s="16"/>
      <c r="I2330" s="16"/>
      <c r="J2330" s="16"/>
      <c r="K2330" s="16"/>
      <c r="L2330" s="16"/>
      <c r="M2330" s="16"/>
      <c r="N2330" s="16"/>
      <c r="O2330" s="16"/>
      <c r="P2330" s="16"/>
      <c r="Q2330" s="16"/>
      <c r="R2330" s="16"/>
      <c r="S2330" s="16"/>
      <c r="T2330" s="16"/>
      <c r="U2330" s="16"/>
      <c r="V2330" s="16"/>
      <c r="W2330" s="16"/>
      <c r="X2330" s="16"/>
      <c r="Y2330" s="16"/>
      <c r="Z2330" s="16"/>
      <c r="AA2330" s="16"/>
      <c r="AB2330" s="16"/>
      <c r="AC2330" s="16"/>
      <c r="AD2330" s="16"/>
      <c r="AE2330" s="16"/>
      <c r="AF2330" s="16"/>
      <c r="AG2330" s="16"/>
      <c r="AH2330" s="16"/>
      <c r="AI2330" s="16"/>
      <c r="AJ2330" s="16"/>
      <c r="AK2330" s="16"/>
      <c r="AL2330" s="16"/>
      <c r="AM2330" s="16"/>
      <c r="AN2330" s="16"/>
      <c r="AO2330" s="16"/>
    </row>
    <row r="2331" s="1" customFormat="1" ht="35.25" customHeight="1">
      <c r="A2331" s="824" t="s">
        <v>5</v>
      </c>
      <c r="B2331" s="339" t="s">
        <v>6</v>
      </c>
      <c r="C2331" s="19" t="s">
        <v>7</v>
      </c>
      <c r="D2331" s="19" t="s">
        <v>8</v>
      </c>
      <c r="E2331" s="374" t="s">
        <v>9</v>
      </c>
      <c r="F2331" s="374"/>
      <c r="G2331" s="374"/>
      <c r="H2331" s="374"/>
      <c r="I2331" s="374"/>
      <c r="J2331" s="374"/>
      <c r="K2331" s="374"/>
      <c r="L2331" s="374"/>
      <c r="M2331" s="374"/>
      <c r="N2331" s="374"/>
      <c r="O2331" s="374"/>
      <c r="P2331" s="374"/>
      <c r="Q2331" s="374"/>
      <c r="R2331" s="374"/>
      <c r="S2331" s="374"/>
      <c r="T2331" s="374"/>
      <c r="U2331" s="374"/>
      <c r="V2331" s="374"/>
      <c r="W2331" s="374"/>
      <c r="X2331" s="374"/>
      <c r="Y2331" s="374"/>
      <c r="Z2331" s="374"/>
      <c r="AA2331" s="374"/>
      <c r="AB2331" s="374"/>
      <c r="AC2331" s="826" t="s">
        <v>10</v>
      </c>
      <c r="AD2331" s="16"/>
      <c r="AE2331" s="16"/>
      <c r="AF2331" s="16"/>
      <c r="AG2331" s="16"/>
      <c r="AH2331" s="16"/>
      <c r="AI2331" s="16"/>
      <c r="AJ2331" s="16"/>
      <c r="AK2331" s="16"/>
      <c r="AL2331" s="16"/>
      <c r="AM2331" s="16"/>
      <c r="AN2331" s="16"/>
      <c r="AO2331" s="16"/>
    </row>
    <row r="2332" s="827" customFormat="1" ht="12.75" customHeight="1">
      <c r="A2332" s="159" t="s">
        <v>835</v>
      </c>
      <c r="B2332" s="160"/>
      <c r="C2332" s="160"/>
      <c r="D2332" s="160"/>
      <c r="E2332" s="26">
        <v>1</v>
      </c>
      <c r="F2332" s="26">
        <v>2</v>
      </c>
      <c r="G2332" s="26">
        <v>3</v>
      </c>
      <c r="H2332" s="26">
        <v>4</v>
      </c>
      <c r="I2332" s="26">
        <v>5</v>
      </c>
      <c r="J2332" s="26">
        <v>6</v>
      </c>
      <c r="K2332" s="26">
        <v>7</v>
      </c>
      <c r="L2332" s="26">
        <v>8</v>
      </c>
      <c r="M2332" s="26">
        <v>9</v>
      </c>
      <c r="N2332" s="26">
        <v>10</v>
      </c>
      <c r="O2332" s="26">
        <v>11</v>
      </c>
      <c r="P2332" s="26">
        <v>12</v>
      </c>
      <c r="Q2332" s="26">
        <v>13</v>
      </c>
      <c r="R2332" s="26">
        <v>14</v>
      </c>
      <c r="S2332" s="26">
        <v>15</v>
      </c>
      <c r="T2332" s="26">
        <v>16</v>
      </c>
      <c r="U2332" s="26">
        <v>17</v>
      </c>
      <c r="V2332" s="26">
        <v>18</v>
      </c>
      <c r="W2332" s="26">
        <v>19</v>
      </c>
      <c r="X2332" s="26">
        <v>20</v>
      </c>
      <c r="Y2332" s="26">
        <v>21</v>
      </c>
      <c r="Z2332" s="26">
        <v>22</v>
      </c>
      <c r="AA2332" s="26">
        <v>23</v>
      </c>
      <c r="AB2332" s="26">
        <v>24</v>
      </c>
      <c r="AC2332" s="828"/>
      <c r="AD2332" s="24"/>
      <c r="AE2332" s="24"/>
      <c r="AF2332" s="24"/>
      <c r="AG2332" s="24"/>
      <c r="AH2332" s="24"/>
      <c r="AI2332" s="24"/>
      <c r="AJ2332" s="24"/>
      <c r="AK2332" s="24"/>
      <c r="AL2332" s="24"/>
      <c r="AM2332" s="24"/>
      <c r="AN2332" s="24"/>
      <c r="AO2332" s="24"/>
    </row>
    <row r="2333" s="827" customFormat="1" ht="12.75" customHeight="1">
      <c r="A2333" s="375" t="s">
        <v>143</v>
      </c>
      <c r="B2333" s="376"/>
      <c r="C2333" s="377"/>
      <c r="D2333" s="377"/>
      <c r="E2333" s="376">
        <v>7</v>
      </c>
      <c r="F2333" s="376">
        <v>7</v>
      </c>
      <c r="G2333" s="376">
        <v>7</v>
      </c>
      <c r="H2333" s="376">
        <v>7</v>
      </c>
      <c r="I2333" s="376">
        <v>7</v>
      </c>
      <c r="J2333" s="376">
        <v>7</v>
      </c>
      <c r="K2333" s="376">
        <v>7</v>
      </c>
      <c r="L2333" s="376">
        <v>7</v>
      </c>
      <c r="M2333" s="376">
        <v>7</v>
      </c>
      <c r="N2333" s="376">
        <v>7</v>
      </c>
      <c r="O2333" s="376">
        <v>7</v>
      </c>
      <c r="P2333" s="376">
        <v>7</v>
      </c>
      <c r="Q2333" s="376">
        <v>7</v>
      </c>
      <c r="R2333" s="376">
        <v>7</v>
      </c>
      <c r="S2333" s="376">
        <v>7</v>
      </c>
      <c r="T2333" s="376">
        <v>7</v>
      </c>
      <c r="U2333" s="376">
        <v>7</v>
      </c>
      <c r="V2333" s="376">
        <v>7</v>
      </c>
      <c r="W2333" s="376">
        <v>7</v>
      </c>
      <c r="X2333" s="376">
        <v>7</v>
      </c>
      <c r="Y2333" s="376">
        <v>7</v>
      </c>
      <c r="Z2333" s="376">
        <v>7</v>
      </c>
      <c r="AA2333" s="376">
        <v>7</v>
      </c>
      <c r="AB2333" s="376">
        <v>7</v>
      </c>
      <c r="AC2333" s="854"/>
      <c r="AD2333" s="24"/>
      <c r="AE2333" s="24"/>
      <c r="AF2333" s="24"/>
      <c r="AG2333" s="24"/>
      <c r="AH2333" s="24"/>
      <c r="AI2333" s="24"/>
      <c r="AJ2333" s="24"/>
      <c r="AK2333" s="24"/>
      <c r="AL2333" s="24"/>
      <c r="AM2333" s="24"/>
      <c r="AN2333" s="24"/>
      <c r="AO2333" s="24"/>
    </row>
    <row r="2334" s="827" customFormat="1" ht="12.75" customHeight="1">
      <c r="A2334" s="447" t="s">
        <v>144</v>
      </c>
      <c r="B2334" s="448"/>
      <c r="C2334" s="449"/>
      <c r="D2334" s="449"/>
      <c r="E2334" s="448">
        <v>7</v>
      </c>
      <c r="F2334" s="448">
        <v>7</v>
      </c>
      <c r="G2334" s="448">
        <v>7</v>
      </c>
      <c r="H2334" s="448">
        <v>7</v>
      </c>
      <c r="I2334" s="448">
        <v>7</v>
      </c>
      <c r="J2334" s="448">
        <v>7</v>
      </c>
      <c r="K2334" s="448">
        <v>7</v>
      </c>
      <c r="L2334" s="448">
        <v>7</v>
      </c>
      <c r="M2334" s="448">
        <v>7</v>
      </c>
      <c r="N2334" s="448">
        <v>7</v>
      </c>
      <c r="O2334" s="448">
        <v>7</v>
      </c>
      <c r="P2334" s="448">
        <v>7</v>
      </c>
      <c r="Q2334" s="448">
        <v>7</v>
      </c>
      <c r="R2334" s="448">
        <v>7</v>
      </c>
      <c r="S2334" s="448">
        <v>7</v>
      </c>
      <c r="T2334" s="448">
        <v>7</v>
      </c>
      <c r="U2334" s="448">
        <v>7</v>
      </c>
      <c r="V2334" s="448">
        <v>7</v>
      </c>
      <c r="W2334" s="448">
        <v>7</v>
      </c>
      <c r="X2334" s="448">
        <v>7</v>
      </c>
      <c r="Y2334" s="448">
        <v>7</v>
      </c>
      <c r="Z2334" s="448">
        <v>7</v>
      </c>
      <c r="AA2334" s="448">
        <v>7</v>
      </c>
      <c r="AB2334" s="448">
        <v>7</v>
      </c>
      <c r="AC2334" s="855"/>
      <c r="AD2334" s="24"/>
      <c r="AE2334" s="24"/>
      <c r="AF2334" s="24"/>
      <c r="AG2334" s="24"/>
      <c r="AH2334" s="24"/>
      <c r="AI2334" s="24"/>
      <c r="AJ2334" s="24"/>
      <c r="AK2334" s="24"/>
      <c r="AL2334" s="24"/>
      <c r="AM2334" s="24"/>
      <c r="AN2334" s="24"/>
      <c r="AO2334" s="24"/>
    </row>
    <row r="2335" s="1" customFormat="1" ht="12.75" customHeight="1">
      <c r="A2335" s="31" t="s">
        <v>484</v>
      </c>
      <c r="B2335" s="32" t="s">
        <v>836</v>
      </c>
      <c r="C2335" s="33" t="s">
        <v>15</v>
      </c>
      <c r="D2335" s="33" t="s">
        <v>16</v>
      </c>
      <c r="E2335" s="682">
        <v>0</v>
      </c>
      <c r="F2335" s="682">
        <v>0</v>
      </c>
      <c r="G2335" s="682">
        <v>0</v>
      </c>
      <c r="H2335" s="683">
        <v>0</v>
      </c>
      <c r="I2335" s="682">
        <v>0</v>
      </c>
      <c r="J2335" s="682">
        <v>0</v>
      </c>
      <c r="K2335" s="682">
        <v>0</v>
      </c>
      <c r="L2335" s="682">
        <v>0</v>
      </c>
      <c r="M2335" s="682">
        <v>0</v>
      </c>
      <c r="N2335" s="683">
        <v>0</v>
      </c>
      <c r="O2335" s="682">
        <v>0</v>
      </c>
      <c r="P2335" s="682">
        <v>0</v>
      </c>
      <c r="Q2335" s="682">
        <v>0</v>
      </c>
      <c r="R2335" s="682">
        <v>0</v>
      </c>
      <c r="S2335" s="682">
        <v>0</v>
      </c>
      <c r="T2335" s="682">
        <v>0</v>
      </c>
      <c r="U2335" s="682">
        <v>0</v>
      </c>
      <c r="V2335" s="683">
        <v>0</v>
      </c>
      <c r="W2335" s="682">
        <v>0</v>
      </c>
      <c r="X2335" s="682">
        <v>0</v>
      </c>
      <c r="Y2335" s="682">
        <v>0</v>
      </c>
      <c r="Z2335" s="682">
        <v>0</v>
      </c>
      <c r="AA2335" s="682">
        <v>0</v>
      </c>
      <c r="AB2335" s="682">
        <v>0</v>
      </c>
      <c r="AC2335" s="36">
        <f t="shared" ref="AC2335:AC2336" si="1729">SUM(E2335:AB2335)</f>
        <v>0</v>
      </c>
      <c r="AD2335" s="16"/>
      <c r="AE2335" s="16"/>
      <c r="AF2335" s="16"/>
      <c r="AG2335" s="16"/>
      <c r="AH2335" s="16"/>
      <c r="AI2335" s="16"/>
      <c r="AJ2335" s="16"/>
      <c r="AK2335" s="16"/>
      <c r="AL2335" s="16"/>
      <c r="AM2335" s="16"/>
      <c r="AN2335" s="16"/>
      <c r="AO2335" s="16"/>
    </row>
    <row r="2336" s="1" customFormat="1" ht="12.75" customHeight="1">
      <c r="A2336" s="37"/>
      <c r="B2336" s="38"/>
      <c r="C2336" s="39" t="s">
        <v>17</v>
      </c>
      <c r="D2336" s="39" t="s">
        <v>16</v>
      </c>
      <c r="E2336" s="236">
        <v>16.909199999999998</v>
      </c>
      <c r="F2336" s="236">
        <v>17.2788</v>
      </c>
      <c r="G2336" s="236">
        <v>17.358000000000001</v>
      </c>
      <c r="H2336" s="237">
        <v>17.351400000000002</v>
      </c>
      <c r="I2336" s="236">
        <v>17.2392</v>
      </c>
      <c r="J2336" s="236">
        <v>16.9422</v>
      </c>
      <c r="K2336" s="236">
        <v>16.691400000000002</v>
      </c>
      <c r="L2336" s="236">
        <v>16.308599999999998</v>
      </c>
      <c r="M2336" s="236">
        <v>16.599</v>
      </c>
      <c r="N2336" s="237">
        <v>16.797000000000001</v>
      </c>
      <c r="O2336" s="236">
        <v>16.466999999999999</v>
      </c>
      <c r="P2336" s="236">
        <v>15.892799999999999</v>
      </c>
      <c r="Q2336" s="236">
        <v>16.268999999999998</v>
      </c>
      <c r="R2336" s="236">
        <v>16.5396</v>
      </c>
      <c r="S2336" s="236">
        <v>16.5198</v>
      </c>
      <c r="T2336" s="236">
        <v>16.374600000000001</v>
      </c>
      <c r="U2336" s="236">
        <v>16.988399999999999</v>
      </c>
      <c r="V2336" s="237">
        <v>16.4208</v>
      </c>
      <c r="W2336" s="236">
        <v>16.0974</v>
      </c>
      <c r="X2336" s="236">
        <v>16.625399999999999</v>
      </c>
      <c r="Y2336" s="236">
        <v>16.836600000000001</v>
      </c>
      <c r="Z2336" s="236">
        <v>16.988399999999999</v>
      </c>
      <c r="AA2336" s="236">
        <v>16.968599999999999</v>
      </c>
      <c r="AB2336" s="236">
        <v>16.7376</v>
      </c>
      <c r="AC2336" s="42">
        <f t="shared" si="1729"/>
        <v>401.20079999999996</v>
      </c>
      <c r="AD2336" s="16"/>
      <c r="AE2336" s="16"/>
      <c r="AF2336" s="16"/>
      <c r="AG2336" s="16"/>
      <c r="AH2336" s="16"/>
      <c r="AI2336" s="16"/>
      <c r="AJ2336" s="16"/>
      <c r="AK2336" s="16"/>
      <c r="AL2336" s="16"/>
      <c r="AM2336" s="16"/>
      <c r="AN2336" s="16"/>
      <c r="AO2336" s="16"/>
    </row>
    <row r="2337" s="1" customFormat="1" ht="12.75" customHeight="1">
      <c r="A2337" s="37"/>
      <c r="B2337" s="38"/>
      <c r="C2337" s="39" t="s">
        <v>18</v>
      </c>
      <c r="D2337" s="39" t="s">
        <v>68</v>
      </c>
      <c r="E2337" s="179">
        <f t="shared" ref="E2337:AB2337" si="1730">SQRT(E2335^2+E2336^2)*1000/115/1.73</f>
        <v>84.992209097763251</v>
      </c>
      <c r="F2337" s="179">
        <f t="shared" si="1730"/>
        <v>86.849962302085956</v>
      </c>
      <c r="G2337" s="179">
        <f t="shared" si="1730"/>
        <v>87.248052274440823</v>
      </c>
      <c r="H2337" s="180">
        <f t="shared" si="1730"/>
        <v>87.214878110077919</v>
      </c>
      <c r="I2337" s="179">
        <f t="shared" si="1730"/>
        <v>86.650917315908515</v>
      </c>
      <c r="J2337" s="179">
        <f t="shared" si="1730"/>
        <v>85.158079919577787</v>
      </c>
      <c r="K2337" s="179">
        <f t="shared" si="1730"/>
        <v>83.897461673787404</v>
      </c>
      <c r="L2337" s="179">
        <f t="shared" si="1730"/>
        <v>81.973360140738862</v>
      </c>
      <c r="M2337" s="179">
        <f t="shared" si="1730"/>
        <v>83.433023372706714</v>
      </c>
      <c r="N2337" s="180">
        <f t="shared" si="1730"/>
        <v>84.428248303593861</v>
      </c>
      <c r="O2337" s="179">
        <f t="shared" si="1730"/>
        <v>82.769540085448597</v>
      </c>
      <c r="P2337" s="179">
        <f t="shared" si="1730"/>
        <v>79.883387785875854</v>
      </c>
      <c r="Q2337" s="179">
        <f t="shared" si="1730"/>
        <v>81.774315154561435</v>
      </c>
      <c r="R2337" s="179">
        <f t="shared" si="1730"/>
        <v>83.134455893440546</v>
      </c>
      <c r="S2337" s="179">
        <f t="shared" si="1730"/>
        <v>83.034933400351846</v>
      </c>
      <c r="T2337" s="179">
        <f t="shared" si="1730"/>
        <v>82.305101784367935</v>
      </c>
      <c r="U2337" s="179">
        <f t="shared" si="1730"/>
        <v>85.390299070118118</v>
      </c>
      <c r="V2337" s="180">
        <f t="shared" si="1730"/>
        <v>82.537320934908266</v>
      </c>
      <c r="W2337" s="179">
        <f t="shared" si="1730"/>
        <v>80.91178688112592</v>
      </c>
      <c r="X2337" s="179">
        <f t="shared" si="1730"/>
        <v>83.565720030158317</v>
      </c>
      <c r="Y2337" s="179">
        <f t="shared" si="1730"/>
        <v>84.627293289771316</v>
      </c>
      <c r="Z2337" s="179">
        <f t="shared" si="1730"/>
        <v>85.390299070118118</v>
      </c>
      <c r="AA2337" s="179">
        <f t="shared" si="1730"/>
        <v>85.290776577029405</v>
      </c>
      <c r="AB2337" s="179">
        <f t="shared" si="1730"/>
        <v>84.129680824327735</v>
      </c>
      <c r="AC2337" s="42"/>
      <c r="AD2337" s="16"/>
      <c r="AE2337" s="16"/>
      <c r="AF2337" s="16"/>
      <c r="AG2337" s="16"/>
      <c r="AH2337" s="16"/>
      <c r="AI2337" s="16"/>
      <c r="AJ2337" s="16"/>
      <c r="AK2337" s="16"/>
      <c r="AL2337" s="16"/>
      <c r="AM2337" s="16"/>
      <c r="AN2337" s="16"/>
      <c r="AO2337" s="16"/>
    </row>
    <row r="2338" s="1" customFormat="1" ht="12.75" customHeight="1">
      <c r="A2338" s="37"/>
      <c r="B2338" s="38"/>
      <c r="C2338" s="39" t="s">
        <v>20</v>
      </c>
      <c r="D2338" s="39"/>
      <c r="E2338" s="40" t="e">
        <f t="shared" ref="E2338:AC2338" si="1731">E2336/E2335</f>
        <v>#DIV/0!</v>
      </c>
      <c r="F2338" s="40" t="e">
        <f t="shared" si="1731"/>
        <v>#DIV/0!</v>
      </c>
      <c r="G2338" s="40" t="e">
        <f t="shared" si="1731"/>
        <v>#DIV/0!</v>
      </c>
      <c r="H2338" s="127" t="e">
        <f t="shared" si="1731"/>
        <v>#DIV/0!</v>
      </c>
      <c r="I2338" s="40" t="e">
        <f t="shared" si="1731"/>
        <v>#DIV/0!</v>
      </c>
      <c r="J2338" s="40" t="e">
        <f t="shared" si="1731"/>
        <v>#DIV/0!</v>
      </c>
      <c r="K2338" s="40" t="e">
        <f t="shared" si="1731"/>
        <v>#DIV/0!</v>
      </c>
      <c r="L2338" s="40" t="e">
        <f t="shared" si="1731"/>
        <v>#DIV/0!</v>
      </c>
      <c r="M2338" s="40" t="e">
        <f t="shared" si="1731"/>
        <v>#DIV/0!</v>
      </c>
      <c r="N2338" s="127" t="e">
        <f t="shared" si="1731"/>
        <v>#DIV/0!</v>
      </c>
      <c r="O2338" s="40" t="e">
        <f t="shared" si="1731"/>
        <v>#DIV/0!</v>
      </c>
      <c r="P2338" s="40" t="e">
        <f t="shared" si="1731"/>
        <v>#DIV/0!</v>
      </c>
      <c r="Q2338" s="40" t="e">
        <f t="shared" si="1731"/>
        <v>#DIV/0!</v>
      </c>
      <c r="R2338" s="40" t="e">
        <f t="shared" si="1731"/>
        <v>#DIV/0!</v>
      </c>
      <c r="S2338" s="40" t="e">
        <f t="shared" si="1731"/>
        <v>#DIV/0!</v>
      </c>
      <c r="T2338" s="40" t="e">
        <f t="shared" si="1731"/>
        <v>#DIV/0!</v>
      </c>
      <c r="U2338" s="40" t="e">
        <f t="shared" si="1731"/>
        <v>#DIV/0!</v>
      </c>
      <c r="V2338" s="127" t="e">
        <f t="shared" si="1731"/>
        <v>#DIV/0!</v>
      </c>
      <c r="W2338" s="40" t="e">
        <f t="shared" si="1731"/>
        <v>#DIV/0!</v>
      </c>
      <c r="X2338" s="40" t="e">
        <f t="shared" si="1731"/>
        <v>#DIV/0!</v>
      </c>
      <c r="Y2338" s="40" t="e">
        <f t="shared" si="1731"/>
        <v>#DIV/0!</v>
      </c>
      <c r="Z2338" s="40" t="e">
        <f t="shared" si="1731"/>
        <v>#DIV/0!</v>
      </c>
      <c r="AA2338" s="40" t="e">
        <f t="shared" si="1731"/>
        <v>#DIV/0!</v>
      </c>
      <c r="AB2338" s="40" t="e">
        <f t="shared" si="1731"/>
        <v>#DIV/0!</v>
      </c>
      <c r="AC2338" s="42" t="e">
        <f t="shared" si="1731"/>
        <v>#DIV/0!</v>
      </c>
      <c r="AD2338" s="16"/>
      <c r="AE2338" s="16"/>
      <c r="AF2338" s="16"/>
      <c r="AG2338" s="16"/>
      <c r="AH2338" s="16"/>
      <c r="AI2338" s="16"/>
      <c r="AJ2338" s="16"/>
      <c r="AK2338" s="16"/>
      <c r="AL2338" s="16"/>
      <c r="AM2338" s="16"/>
      <c r="AN2338" s="16"/>
      <c r="AO2338" s="16"/>
    </row>
    <row r="2339" s="1" customFormat="1" ht="12.75" customHeight="1">
      <c r="A2339" s="49"/>
      <c r="B2339" s="50"/>
      <c r="C2339" s="205" t="s">
        <v>28</v>
      </c>
      <c r="D2339" s="205" t="s">
        <v>153</v>
      </c>
      <c r="E2339" s="564"/>
      <c r="F2339" s="564"/>
      <c r="G2339" s="564"/>
      <c r="H2339" s="1022"/>
      <c r="I2339" s="564"/>
      <c r="J2339" s="564"/>
      <c r="K2339" s="564"/>
      <c r="L2339" s="564"/>
      <c r="M2339" s="564"/>
      <c r="N2339" s="1022"/>
      <c r="O2339" s="564"/>
      <c r="P2339" s="564"/>
      <c r="Q2339" s="564"/>
      <c r="R2339" s="564"/>
      <c r="S2339" s="564"/>
      <c r="T2339" s="564"/>
      <c r="U2339" s="564"/>
      <c r="V2339" s="1022"/>
      <c r="W2339" s="564"/>
      <c r="X2339" s="564"/>
      <c r="Y2339" s="564"/>
      <c r="Z2339" s="564"/>
      <c r="AA2339" s="564"/>
      <c r="AB2339" s="564"/>
      <c r="AC2339" s="593"/>
      <c r="AD2339" s="16"/>
      <c r="AE2339" s="16"/>
      <c r="AF2339" s="16"/>
      <c r="AG2339" s="16"/>
      <c r="AH2339" s="16"/>
      <c r="AI2339" s="16"/>
      <c r="AJ2339" s="16"/>
      <c r="AK2339" s="16"/>
      <c r="AL2339" s="16"/>
      <c r="AM2339" s="16"/>
      <c r="AN2339" s="16"/>
      <c r="AO2339" s="16"/>
    </row>
    <row r="2340" s="1" customFormat="1" ht="12.75" customHeight="1">
      <c r="A2340" s="55" t="s">
        <v>486</v>
      </c>
      <c r="B2340" s="56" t="s">
        <v>837</v>
      </c>
      <c r="C2340" s="57" t="s">
        <v>15</v>
      </c>
      <c r="D2340" s="57" t="s">
        <v>16</v>
      </c>
      <c r="E2340" s="107">
        <v>0</v>
      </c>
      <c r="F2340" s="107">
        <v>0</v>
      </c>
      <c r="G2340" s="107">
        <v>0</v>
      </c>
      <c r="H2340" s="108">
        <v>0</v>
      </c>
      <c r="I2340" s="107">
        <v>0</v>
      </c>
      <c r="J2340" s="107">
        <v>0</v>
      </c>
      <c r="K2340" s="107">
        <v>0</v>
      </c>
      <c r="L2340" s="107">
        <v>0</v>
      </c>
      <c r="M2340" s="107">
        <v>0</v>
      </c>
      <c r="N2340" s="108">
        <v>0</v>
      </c>
      <c r="O2340" s="107">
        <v>0</v>
      </c>
      <c r="P2340" s="107">
        <v>0</v>
      </c>
      <c r="Q2340" s="107">
        <v>0</v>
      </c>
      <c r="R2340" s="107">
        <v>0</v>
      </c>
      <c r="S2340" s="107">
        <v>0</v>
      </c>
      <c r="T2340" s="107">
        <v>0</v>
      </c>
      <c r="U2340" s="107">
        <v>0</v>
      </c>
      <c r="V2340" s="108">
        <v>0</v>
      </c>
      <c r="W2340" s="107">
        <v>0</v>
      </c>
      <c r="X2340" s="107">
        <v>0</v>
      </c>
      <c r="Y2340" s="107">
        <v>0</v>
      </c>
      <c r="Z2340" s="107">
        <v>0</v>
      </c>
      <c r="AA2340" s="107">
        <v>0</v>
      </c>
      <c r="AB2340" s="107">
        <v>0</v>
      </c>
      <c r="AC2340" s="59">
        <f t="shared" ref="AC2340:AC2341" si="1732">SUM(E2340:AB2340)</f>
        <v>0</v>
      </c>
      <c r="AD2340" s="16"/>
      <c r="AE2340" s="16"/>
      <c r="AF2340" s="16"/>
      <c r="AG2340" s="16"/>
      <c r="AH2340" s="16"/>
      <c r="AI2340" s="16"/>
      <c r="AJ2340" s="16"/>
      <c r="AK2340" s="16"/>
      <c r="AL2340" s="16"/>
      <c r="AM2340" s="16"/>
      <c r="AN2340" s="16"/>
      <c r="AO2340" s="16"/>
    </row>
    <row r="2341" s="1" customFormat="1" ht="12.75" customHeight="1">
      <c r="A2341" s="37"/>
      <c r="B2341" s="38"/>
      <c r="C2341" s="39" t="s">
        <v>17</v>
      </c>
      <c r="D2341" s="39" t="s">
        <v>16</v>
      </c>
      <c r="E2341" s="110">
        <v>0</v>
      </c>
      <c r="F2341" s="110">
        <v>0</v>
      </c>
      <c r="G2341" s="110">
        <v>0</v>
      </c>
      <c r="H2341" s="111">
        <v>0</v>
      </c>
      <c r="I2341" s="110">
        <v>0</v>
      </c>
      <c r="J2341" s="110">
        <v>0</v>
      </c>
      <c r="K2341" s="110">
        <v>0</v>
      </c>
      <c r="L2341" s="110">
        <v>0</v>
      </c>
      <c r="M2341" s="110">
        <v>0</v>
      </c>
      <c r="N2341" s="111">
        <v>0</v>
      </c>
      <c r="O2341" s="110">
        <v>0</v>
      </c>
      <c r="P2341" s="110">
        <v>0</v>
      </c>
      <c r="Q2341" s="110">
        <v>0</v>
      </c>
      <c r="R2341" s="110">
        <v>0</v>
      </c>
      <c r="S2341" s="110">
        <v>0</v>
      </c>
      <c r="T2341" s="110">
        <v>0</v>
      </c>
      <c r="U2341" s="110">
        <v>0</v>
      </c>
      <c r="V2341" s="111">
        <v>0</v>
      </c>
      <c r="W2341" s="110">
        <v>0</v>
      </c>
      <c r="X2341" s="110">
        <v>0</v>
      </c>
      <c r="Y2341" s="110">
        <v>0</v>
      </c>
      <c r="Z2341" s="110">
        <v>0</v>
      </c>
      <c r="AA2341" s="110">
        <v>0</v>
      </c>
      <c r="AB2341" s="110">
        <v>0</v>
      </c>
      <c r="AC2341" s="42">
        <f t="shared" si="1732"/>
        <v>0</v>
      </c>
      <c r="AD2341" s="16"/>
      <c r="AE2341" s="16"/>
      <c r="AF2341" s="16"/>
      <c r="AG2341" s="16"/>
      <c r="AH2341" s="16"/>
      <c r="AI2341" s="16"/>
      <c r="AJ2341" s="16"/>
      <c r="AK2341" s="16"/>
      <c r="AL2341" s="16"/>
      <c r="AM2341" s="16"/>
      <c r="AN2341" s="16"/>
      <c r="AO2341" s="16"/>
    </row>
    <row r="2342" s="1" customFormat="1" ht="12.75" customHeight="1">
      <c r="A2342" s="37"/>
      <c r="B2342" s="38"/>
      <c r="C2342" s="39" t="s">
        <v>18</v>
      </c>
      <c r="D2342" s="39" t="s">
        <v>68</v>
      </c>
      <c r="E2342" s="179">
        <f t="shared" ref="E2342:AB2342" si="1733">SQRT(E2340^2+E2341^2)*1000/115/1.73</f>
        <v>0</v>
      </c>
      <c r="F2342" s="179">
        <f t="shared" si="1733"/>
        <v>0</v>
      </c>
      <c r="G2342" s="179">
        <f t="shared" si="1733"/>
        <v>0</v>
      </c>
      <c r="H2342" s="180">
        <f t="shared" si="1733"/>
        <v>0</v>
      </c>
      <c r="I2342" s="179">
        <f t="shared" si="1733"/>
        <v>0</v>
      </c>
      <c r="J2342" s="179">
        <f t="shared" si="1733"/>
        <v>0</v>
      </c>
      <c r="K2342" s="179">
        <f t="shared" si="1733"/>
        <v>0</v>
      </c>
      <c r="L2342" s="179">
        <f t="shared" si="1733"/>
        <v>0</v>
      </c>
      <c r="M2342" s="179">
        <f t="shared" si="1733"/>
        <v>0</v>
      </c>
      <c r="N2342" s="180">
        <f t="shared" si="1733"/>
        <v>0</v>
      </c>
      <c r="O2342" s="179">
        <f t="shared" si="1733"/>
        <v>0</v>
      </c>
      <c r="P2342" s="179">
        <f t="shared" si="1733"/>
        <v>0</v>
      </c>
      <c r="Q2342" s="179">
        <f t="shared" si="1733"/>
        <v>0</v>
      </c>
      <c r="R2342" s="179">
        <f t="shared" si="1733"/>
        <v>0</v>
      </c>
      <c r="S2342" s="179">
        <f t="shared" si="1733"/>
        <v>0</v>
      </c>
      <c r="T2342" s="179">
        <f t="shared" si="1733"/>
        <v>0</v>
      </c>
      <c r="U2342" s="179">
        <f t="shared" si="1733"/>
        <v>0</v>
      </c>
      <c r="V2342" s="180">
        <f t="shared" si="1733"/>
        <v>0</v>
      </c>
      <c r="W2342" s="179">
        <f t="shared" si="1733"/>
        <v>0</v>
      </c>
      <c r="X2342" s="179">
        <f t="shared" si="1733"/>
        <v>0</v>
      </c>
      <c r="Y2342" s="179">
        <f t="shared" si="1733"/>
        <v>0</v>
      </c>
      <c r="Z2342" s="179">
        <f t="shared" si="1733"/>
        <v>0</v>
      </c>
      <c r="AA2342" s="179">
        <f t="shared" si="1733"/>
        <v>0</v>
      </c>
      <c r="AB2342" s="179">
        <f t="shared" si="1733"/>
        <v>0</v>
      </c>
      <c r="AC2342" s="42"/>
      <c r="AD2342" s="16"/>
      <c r="AE2342" s="16"/>
      <c r="AF2342" s="16"/>
      <c r="AG2342" s="16"/>
      <c r="AH2342" s="16"/>
      <c r="AI2342" s="16"/>
      <c r="AJ2342" s="16"/>
      <c r="AK2342" s="16"/>
      <c r="AL2342" s="16"/>
      <c r="AM2342" s="16"/>
      <c r="AN2342" s="16"/>
      <c r="AO2342" s="16"/>
    </row>
    <row r="2343" s="1" customFormat="1" ht="12.75" customHeight="1">
      <c r="A2343" s="37"/>
      <c r="B2343" s="38"/>
      <c r="C2343" s="39" t="s">
        <v>20</v>
      </c>
      <c r="D2343" s="39"/>
      <c r="E2343" s="40" t="e">
        <f t="shared" ref="E2343:AC2352" si="1734">E2341/E2340</f>
        <v>#DIV/0!</v>
      </c>
      <c r="F2343" s="40" t="e">
        <f t="shared" si="1734"/>
        <v>#DIV/0!</v>
      </c>
      <c r="G2343" s="40" t="e">
        <f t="shared" si="1734"/>
        <v>#DIV/0!</v>
      </c>
      <c r="H2343" s="127" t="e">
        <f t="shared" si="1734"/>
        <v>#DIV/0!</v>
      </c>
      <c r="I2343" s="40" t="e">
        <f t="shared" si="1734"/>
        <v>#DIV/0!</v>
      </c>
      <c r="J2343" s="40" t="e">
        <f t="shared" si="1734"/>
        <v>#DIV/0!</v>
      </c>
      <c r="K2343" s="40" t="e">
        <f t="shared" si="1734"/>
        <v>#DIV/0!</v>
      </c>
      <c r="L2343" s="40" t="e">
        <f t="shared" si="1734"/>
        <v>#DIV/0!</v>
      </c>
      <c r="M2343" s="40" t="e">
        <f t="shared" si="1734"/>
        <v>#DIV/0!</v>
      </c>
      <c r="N2343" s="127" t="e">
        <f t="shared" si="1734"/>
        <v>#DIV/0!</v>
      </c>
      <c r="O2343" s="40" t="e">
        <f t="shared" si="1734"/>
        <v>#DIV/0!</v>
      </c>
      <c r="P2343" s="40" t="e">
        <f t="shared" si="1734"/>
        <v>#DIV/0!</v>
      </c>
      <c r="Q2343" s="40" t="e">
        <f t="shared" si="1734"/>
        <v>#DIV/0!</v>
      </c>
      <c r="R2343" s="40" t="e">
        <f t="shared" si="1734"/>
        <v>#DIV/0!</v>
      </c>
      <c r="S2343" s="40" t="e">
        <f t="shared" si="1734"/>
        <v>#DIV/0!</v>
      </c>
      <c r="T2343" s="40" t="e">
        <f t="shared" si="1734"/>
        <v>#DIV/0!</v>
      </c>
      <c r="U2343" s="40" t="e">
        <f t="shared" si="1734"/>
        <v>#DIV/0!</v>
      </c>
      <c r="V2343" s="127" t="e">
        <f t="shared" si="1734"/>
        <v>#DIV/0!</v>
      </c>
      <c r="W2343" s="40" t="e">
        <f t="shared" si="1734"/>
        <v>#DIV/0!</v>
      </c>
      <c r="X2343" s="40" t="e">
        <f t="shared" si="1734"/>
        <v>#DIV/0!</v>
      </c>
      <c r="Y2343" s="40" t="e">
        <f t="shared" si="1734"/>
        <v>#DIV/0!</v>
      </c>
      <c r="Z2343" s="40" t="e">
        <f t="shared" si="1734"/>
        <v>#DIV/0!</v>
      </c>
      <c r="AA2343" s="40" t="e">
        <f t="shared" si="1734"/>
        <v>#DIV/0!</v>
      </c>
      <c r="AB2343" s="40" t="e">
        <f t="shared" si="1734"/>
        <v>#DIV/0!</v>
      </c>
      <c r="AC2343" s="42" t="e">
        <f t="shared" si="1734"/>
        <v>#DIV/0!</v>
      </c>
      <c r="AD2343" s="16"/>
      <c r="AE2343" s="16"/>
      <c r="AF2343" s="16"/>
      <c r="AG2343" s="16"/>
      <c r="AH2343" s="16"/>
      <c r="AI2343" s="16"/>
      <c r="AJ2343" s="16"/>
      <c r="AK2343" s="16"/>
      <c r="AL2343" s="16"/>
      <c r="AM2343" s="16"/>
      <c r="AN2343" s="16"/>
      <c r="AO2343" s="16"/>
    </row>
    <row r="2344" s="1" customFormat="1" ht="12.75" customHeight="1">
      <c r="A2344" s="49"/>
      <c r="B2344" s="50"/>
      <c r="C2344" s="205" t="s">
        <v>28</v>
      </c>
      <c r="D2344" s="205" t="s">
        <v>153</v>
      </c>
      <c r="E2344" s="564"/>
      <c r="F2344" s="564"/>
      <c r="G2344" s="564"/>
      <c r="H2344" s="1022"/>
      <c r="I2344" s="564"/>
      <c r="J2344" s="564"/>
      <c r="K2344" s="564"/>
      <c r="L2344" s="564"/>
      <c r="M2344" s="564"/>
      <c r="N2344" s="1022"/>
      <c r="O2344" s="564"/>
      <c r="P2344" s="564"/>
      <c r="Q2344" s="564"/>
      <c r="R2344" s="564"/>
      <c r="S2344" s="564"/>
      <c r="T2344" s="564"/>
      <c r="U2344" s="564"/>
      <c r="V2344" s="564"/>
      <c r="W2344" s="564"/>
      <c r="X2344" s="564"/>
      <c r="Y2344" s="564"/>
      <c r="Z2344" s="564"/>
      <c r="AA2344" s="564"/>
      <c r="AB2344" s="564"/>
      <c r="AC2344" s="593"/>
      <c r="AD2344" s="16"/>
      <c r="AE2344" s="16"/>
      <c r="AF2344" s="16"/>
      <c r="AG2344" s="16"/>
      <c r="AH2344" s="16"/>
      <c r="AI2344" s="16"/>
      <c r="AJ2344" s="16"/>
      <c r="AK2344" s="16"/>
      <c r="AL2344" s="16"/>
      <c r="AM2344" s="16"/>
      <c r="AN2344" s="16"/>
      <c r="AO2344" s="16"/>
    </row>
    <row r="2345" s="1" customFormat="1" ht="12.75" customHeight="1">
      <c r="A2345" s="183"/>
      <c r="B2345" s="897" t="s">
        <v>761</v>
      </c>
      <c r="C2345" s="141" t="s">
        <v>15</v>
      </c>
      <c r="D2345" s="141" t="s">
        <v>153</v>
      </c>
      <c r="E2345" s="398"/>
      <c r="F2345" s="398"/>
      <c r="G2345" s="398"/>
      <c r="H2345" s="399"/>
      <c r="I2345" s="398"/>
      <c r="J2345" s="398"/>
      <c r="K2345" s="398"/>
      <c r="L2345" s="398"/>
      <c r="M2345" s="398"/>
      <c r="N2345" s="399"/>
      <c r="O2345" s="398"/>
      <c r="P2345" s="398"/>
      <c r="Q2345" s="398"/>
      <c r="R2345" s="398"/>
      <c r="S2345" s="398"/>
      <c r="T2345" s="398"/>
      <c r="U2345" s="398"/>
      <c r="V2345" s="399"/>
      <c r="W2345" s="398"/>
      <c r="X2345" s="398"/>
      <c r="Y2345" s="398"/>
      <c r="Z2345" s="398"/>
      <c r="AA2345" s="398"/>
      <c r="AB2345" s="398"/>
      <c r="AC2345" s="59"/>
      <c r="AD2345" s="16"/>
      <c r="AE2345" s="16"/>
      <c r="AF2345" s="16"/>
      <c r="AG2345" s="16"/>
      <c r="AH2345" s="16"/>
      <c r="AI2345" s="16"/>
      <c r="AJ2345" s="16"/>
      <c r="AK2345" s="16"/>
      <c r="AL2345" s="16">
        <v>8.8300000000000001</v>
      </c>
      <c r="AM2345" s="16">
        <v>4.2699999999999996</v>
      </c>
      <c r="AN2345" s="16">
        <v>48.799999999999997</v>
      </c>
      <c r="AO2345" s="16">
        <v>9.0099999999999998</v>
      </c>
      <c r="AP2345" s="1">
        <v>4.3399999999999999</v>
      </c>
      <c r="AQ2345" s="1">
        <v>50.200000000000003</v>
      </c>
      <c r="AR2345" s="1">
        <v>8.9399999999999995</v>
      </c>
      <c r="AS2345" s="1">
        <v>4.3399999999999999</v>
      </c>
      <c r="AT2345" s="1">
        <v>49.600000000000001</v>
      </c>
      <c r="AU2345" s="1">
        <v>8.6799999999999997</v>
      </c>
      <c r="AV2345" s="1">
        <v>4.2599999999999998</v>
      </c>
      <c r="AW2345" s="1">
        <v>48</v>
      </c>
      <c r="AX2345" s="1">
        <v>8.6899999999999995</v>
      </c>
      <c r="AY2345" s="1">
        <v>4.2300000000000004</v>
      </c>
      <c r="AZ2345" s="1">
        <v>48.200000000000003</v>
      </c>
      <c r="BA2345" s="1">
        <v>8.7699999999999996</v>
      </c>
      <c r="BB2345" s="1">
        <v>4.2999999999999998</v>
      </c>
      <c r="BC2345" s="1">
        <v>48.600000000000001</v>
      </c>
      <c r="BD2345" s="1">
        <v>8.7799999999999994</v>
      </c>
      <c r="BE2345" s="1">
        <v>4.3099999999999996</v>
      </c>
      <c r="BF2345" s="1">
        <v>48.899999999999999</v>
      </c>
      <c r="BG2345" s="1">
        <v>8.8100000000000005</v>
      </c>
      <c r="BH2345" s="1">
        <v>4.2599999999999998</v>
      </c>
      <c r="BI2345" s="1">
        <v>48.799999999999997</v>
      </c>
      <c r="BJ2345" s="1">
        <v>8.9600000000000009</v>
      </c>
      <c r="BK2345" s="1">
        <v>4.2800000000000002</v>
      </c>
      <c r="BL2345" s="1">
        <v>49.600000000000001</v>
      </c>
      <c r="BM2345" s="1">
        <v>8.7400000000000002</v>
      </c>
      <c r="BN2345" s="1">
        <v>4.2999999999999998</v>
      </c>
      <c r="BO2345" s="1">
        <v>48.799999999999997</v>
      </c>
      <c r="BP2345" s="1">
        <v>8.7599999999999998</v>
      </c>
      <c r="BQ2345" s="1">
        <v>4.25</v>
      </c>
      <c r="BR2345" s="1">
        <v>48.700000000000003</v>
      </c>
      <c r="BS2345" s="1">
        <v>8.7599999999999998</v>
      </c>
      <c r="BT2345" s="1">
        <v>4.2999999999999998</v>
      </c>
      <c r="BU2345" s="1">
        <v>48.700000000000003</v>
      </c>
      <c r="BV2345" s="1">
        <v>8.8200000000000003</v>
      </c>
      <c r="BW2345" s="1">
        <v>4.2800000000000002</v>
      </c>
      <c r="BX2345" s="1">
        <v>49.200000000000003</v>
      </c>
      <c r="BY2345" s="1">
        <v>8.8599999999999994</v>
      </c>
      <c r="BZ2345" s="1">
        <v>4.3099999999999996</v>
      </c>
      <c r="CA2345" s="1">
        <v>49.299999999999997</v>
      </c>
      <c r="CB2345" s="1">
        <v>8.9299999999999997</v>
      </c>
      <c r="CC2345" s="1">
        <v>4.3600000000000003</v>
      </c>
      <c r="CD2345" s="1">
        <v>49.700000000000003</v>
      </c>
      <c r="CE2345" s="1">
        <v>8.9499999999999993</v>
      </c>
      <c r="CF2345" s="1">
        <v>4.4199999999999999</v>
      </c>
      <c r="CG2345" s="1">
        <v>49.600000000000001</v>
      </c>
      <c r="CH2345" s="1">
        <v>9.0800000000000001</v>
      </c>
      <c r="CI2345" s="1">
        <v>4.4299999999999997</v>
      </c>
      <c r="CJ2345" s="1">
        <v>50.299999999999997</v>
      </c>
      <c r="CK2345" s="1">
        <v>8.9800000000000004</v>
      </c>
      <c r="CL2345" s="1">
        <v>4.3799999999999999</v>
      </c>
      <c r="CM2345" s="1">
        <v>49.899999999999999</v>
      </c>
      <c r="CN2345" s="1">
        <v>8.5299999999999994</v>
      </c>
      <c r="CO2345" s="1">
        <v>4.2199999999999998</v>
      </c>
      <c r="CP2345" s="1">
        <v>47.299999999999997</v>
      </c>
      <c r="CQ2345" s="1">
        <v>8.8000000000000007</v>
      </c>
      <c r="CR2345" s="1">
        <v>4.2699999999999996</v>
      </c>
      <c r="CS2345" s="1">
        <v>48.719999999999999</v>
      </c>
      <c r="CT2345" s="1">
        <v>8.7799999999999994</v>
      </c>
      <c r="CU2345" s="1">
        <v>4.2699999999999996</v>
      </c>
      <c r="CV2345" s="1">
        <v>48.609999999999999</v>
      </c>
      <c r="CW2345" s="1">
        <v>8.6600000000000001</v>
      </c>
      <c r="CX2345" s="1">
        <v>4.2999999999999998</v>
      </c>
      <c r="CY2345" s="1">
        <v>48.039999999999999</v>
      </c>
    </row>
    <row r="2346" s="1" customFormat="1" ht="12.75" customHeight="1">
      <c r="A2346" s="183"/>
      <c r="B2346" s="897"/>
      <c r="C2346" s="223" t="s">
        <v>17</v>
      </c>
      <c r="D2346" s="223" t="s">
        <v>153</v>
      </c>
      <c r="E2346" s="119"/>
      <c r="F2346" s="119"/>
      <c r="G2346" s="119"/>
      <c r="H2346" s="400"/>
      <c r="I2346" s="119"/>
      <c r="J2346" s="119"/>
      <c r="K2346" s="119"/>
      <c r="L2346" s="119"/>
      <c r="M2346" s="119"/>
      <c r="N2346" s="400"/>
      <c r="O2346" s="119"/>
      <c r="P2346" s="119"/>
      <c r="Q2346" s="119"/>
      <c r="R2346" s="119"/>
      <c r="S2346" s="119"/>
      <c r="T2346" s="119"/>
      <c r="U2346" s="119"/>
      <c r="V2346" s="400"/>
      <c r="W2346" s="119"/>
      <c r="X2346" s="119"/>
      <c r="Y2346" s="119"/>
      <c r="Z2346" s="119"/>
      <c r="AA2346" s="119"/>
      <c r="AB2346" s="119"/>
      <c r="AC2346" s="42">
        <f>SUM(E2346:AB2346)</f>
        <v>0</v>
      </c>
      <c r="AD2346" s="16"/>
      <c r="AE2346" s="16"/>
      <c r="AF2346" s="16"/>
      <c r="AG2346" s="16"/>
      <c r="AH2346" s="16"/>
      <c r="AI2346" s="16"/>
      <c r="AJ2346" s="16"/>
      <c r="AK2346" s="16"/>
      <c r="AL2346" s="16"/>
      <c r="AM2346" s="16"/>
      <c r="AN2346" s="16"/>
      <c r="AO2346" s="16"/>
    </row>
    <row r="2347" s="1" customFormat="1" ht="12.75" customHeight="1">
      <c r="A2347" s="183"/>
      <c r="B2347" s="897"/>
      <c r="C2347" s="39" t="s">
        <v>18</v>
      </c>
      <c r="D2347" s="39" t="s">
        <v>153</v>
      </c>
      <c r="E2347" s="119"/>
      <c r="F2347" s="119"/>
      <c r="G2347" s="119"/>
      <c r="H2347" s="400"/>
      <c r="I2347" s="119"/>
      <c r="J2347" s="119"/>
      <c r="K2347" s="119"/>
      <c r="L2347" s="119"/>
      <c r="M2347" s="119"/>
      <c r="N2347" s="400"/>
      <c r="O2347" s="119"/>
      <c r="P2347" s="119"/>
      <c r="Q2347" s="119"/>
      <c r="R2347" s="119"/>
      <c r="S2347" s="119"/>
      <c r="T2347" s="119"/>
      <c r="U2347" s="119"/>
      <c r="V2347" s="400"/>
      <c r="W2347" s="119"/>
      <c r="X2347" s="119"/>
      <c r="Y2347" s="119"/>
      <c r="Z2347" s="119"/>
      <c r="AA2347" s="119"/>
      <c r="AB2347" s="119"/>
      <c r="AC2347" s="42"/>
      <c r="AD2347" s="16"/>
      <c r="AE2347" s="16"/>
      <c r="AF2347" s="16"/>
      <c r="AG2347" s="16"/>
      <c r="AH2347" s="16"/>
      <c r="AI2347" s="16"/>
      <c r="AJ2347" s="16"/>
      <c r="AK2347" s="16"/>
      <c r="AL2347" s="16"/>
      <c r="AM2347" s="16"/>
      <c r="AN2347" s="16"/>
      <c r="AO2347" s="16"/>
    </row>
    <row r="2348" s="1" customFormat="1" ht="12.75" customHeight="1">
      <c r="A2348" s="183"/>
      <c r="B2348" s="897"/>
      <c r="C2348" s="436" t="s">
        <v>20</v>
      </c>
      <c r="D2348" s="436"/>
      <c r="E2348" s="116" t="e">
        <f t="shared" si="1734"/>
        <v>#DIV/0!</v>
      </c>
      <c r="F2348" s="116" t="e">
        <f t="shared" si="1734"/>
        <v>#DIV/0!</v>
      </c>
      <c r="G2348" s="116" t="e">
        <f t="shared" si="1734"/>
        <v>#DIV/0!</v>
      </c>
      <c r="H2348" s="117" t="e">
        <f t="shared" si="1734"/>
        <v>#DIV/0!</v>
      </c>
      <c r="I2348" s="116" t="e">
        <f t="shared" si="1734"/>
        <v>#DIV/0!</v>
      </c>
      <c r="J2348" s="116" t="e">
        <f t="shared" si="1734"/>
        <v>#DIV/0!</v>
      </c>
      <c r="K2348" s="116" t="e">
        <f t="shared" si="1734"/>
        <v>#DIV/0!</v>
      </c>
      <c r="L2348" s="116" t="e">
        <f t="shared" si="1734"/>
        <v>#DIV/0!</v>
      </c>
      <c r="M2348" s="116" t="e">
        <f t="shared" si="1734"/>
        <v>#DIV/0!</v>
      </c>
      <c r="N2348" s="117" t="e">
        <f t="shared" si="1734"/>
        <v>#DIV/0!</v>
      </c>
      <c r="O2348" s="116" t="e">
        <f t="shared" si="1734"/>
        <v>#DIV/0!</v>
      </c>
      <c r="P2348" s="116" t="e">
        <f t="shared" si="1734"/>
        <v>#DIV/0!</v>
      </c>
      <c r="Q2348" s="116" t="e">
        <f t="shared" si="1734"/>
        <v>#DIV/0!</v>
      </c>
      <c r="R2348" s="116" t="e">
        <f t="shared" si="1734"/>
        <v>#DIV/0!</v>
      </c>
      <c r="S2348" s="116" t="e">
        <f t="shared" si="1734"/>
        <v>#DIV/0!</v>
      </c>
      <c r="T2348" s="116" t="e">
        <f t="shared" si="1734"/>
        <v>#DIV/0!</v>
      </c>
      <c r="U2348" s="116" t="e">
        <f t="shared" si="1734"/>
        <v>#DIV/0!</v>
      </c>
      <c r="V2348" s="117" t="e">
        <f t="shared" si="1734"/>
        <v>#DIV/0!</v>
      </c>
      <c r="W2348" s="116" t="e">
        <f t="shared" si="1734"/>
        <v>#DIV/0!</v>
      </c>
      <c r="X2348" s="116" t="e">
        <f t="shared" si="1734"/>
        <v>#DIV/0!</v>
      </c>
      <c r="Y2348" s="116" t="e">
        <f t="shared" si="1734"/>
        <v>#DIV/0!</v>
      </c>
      <c r="Z2348" s="116" t="e">
        <f t="shared" si="1734"/>
        <v>#DIV/0!</v>
      </c>
      <c r="AA2348" s="116" t="e">
        <f t="shared" si="1734"/>
        <v>#DIV/0!</v>
      </c>
      <c r="AB2348" s="116" t="e">
        <f t="shared" si="1734"/>
        <v>#DIV/0!</v>
      </c>
      <c r="AC2348" s="125" t="e">
        <f t="shared" si="1734"/>
        <v>#DIV/0!</v>
      </c>
      <c r="AD2348" s="16"/>
      <c r="AE2348" s="16"/>
      <c r="AF2348" s="16"/>
      <c r="AG2348" s="16"/>
      <c r="AH2348" s="16"/>
      <c r="AI2348" s="16"/>
      <c r="AJ2348" s="16"/>
      <c r="AK2348" s="16"/>
      <c r="AL2348" s="16"/>
      <c r="AM2348" s="16"/>
      <c r="AN2348" s="16"/>
      <c r="AO2348" s="16"/>
    </row>
    <row r="2349" s="1" customFormat="1" ht="12.75" customHeight="1">
      <c r="A2349" s="182"/>
      <c r="B2349" s="943" t="s">
        <v>762</v>
      </c>
      <c r="C2349" s="153" t="s">
        <v>15</v>
      </c>
      <c r="D2349" s="153" t="s">
        <v>153</v>
      </c>
      <c r="E2349" s="374"/>
      <c r="F2349" s="374"/>
      <c r="G2349" s="374"/>
      <c r="H2349" s="459"/>
      <c r="I2349" s="374"/>
      <c r="J2349" s="374"/>
      <c r="K2349" s="374"/>
      <c r="L2349" s="374"/>
      <c r="M2349" s="374"/>
      <c r="N2349" s="459"/>
      <c r="O2349" s="374"/>
      <c r="P2349" s="374"/>
      <c r="Q2349" s="374"/>
      <c r="R2349" s="374"/>
      <c r="S2349" s="374"/>
      <c r="T2349" s="374"/>
      <c r="U2349" s="374"/>
      <c r="V2349" s="459"/>
      <c r="W2349" s="374"/>
      <c r="X2349" s="374"/>
      <c r="Y2349" s="374"/>
      <c r="Z2349" s="374"/>
      <c r="AA2349" s="374"/>
      <c r="AB2349" s="374"/>
      <c r="AC2349" s="36">
        <f t="shared" ref="AC2349:AC2350" si="1735">SUM(E2349:AB2349)</f>
        <v>0</v>
      </c>
      <c r="AD2349" s="16"/>
      <c r="AE2349" s="16"/>
      <c r="AF2349" s="16"/>
      <c r="AG2349" s="16"/>
      <c r="AH2349" s="16"/>
      <c r="AI2349" s="16"/>
      <c r="AJ2349" s="16"/>
      <c r="AK2349" s="16"/>
      <c r="AL2349" s="16"/>
      <c r="AM2349" s="16"/>
      <c r="AN2349" s="16"/>
      <c r="AO2349" s="16"/>
    </row>
    <row r="2350" s="1" customFormat="1" ht="12.75" customHeight="1">
      <c r="A2350" s="183"/>
      <c r="B2350" s="897"/>
      <c r="C2350" s="223" t="s">
        <v>17</v>
      </c>
      <c r="D2350" s="223" t="s">
        <v>153</v>
      </c>
      <c r="E2350" s="119"/>
      <c r="F2350" s="119"/>
      <c r="G2350" s="119"/>
      <c r="H2350" s="400"/>
      <c r="I2350" s="119"/>
      <c r="J2350" s="119"/>
      <c r="K2350" s="119"/>
      <c r="L2350" s="119"/>
      <c r="M2350" s="119"/>
      <c r="N2350" s="400"/>
      <c r="O2350" s="119"/>
      <c r="P2350" s="119"/>
      <c r="Q2350" s="119"/>
      <c r="R2350" s="119"/>
      <c r="S2350" s="119"/>
      <c r="T2350" s="119"/>
      <c r="U2350" s="119"/>
      <c r="V2350" s="400"/>
      <c r="W2350" s="119"/>
      <c r="X2350" s="119"/>
      <c r="Y2350" s="119"/>
      <c r="Z2350" s="119"/>
      <c r="AA2350" s="119"/>
      <c r="AB2350" s="119"/>
      <c r="AC2350" s="42">
        <f t="shared" si="1735"/>
        <v>0</v>
      </c>
      <c r="AD2350" s="16"/>
      <c r="AE2350" s="16"/>
      <c r="AF2350" s="16"/>
      <c r="AG2350" s="16"/>
      <c r="AH2350" s="16"/>
      <c r="AI2350" s="16"/>
      <c r="AJ2350" s="16"/>
      <c r="AK2350" s="16"/>
      <c r="AL2350" s="16"/>
      <c r="AM2350" s="16"/>
      <c r="AN2350" s="16"/>
      <c r="AO2350" s="16"/>
    </row>
    <row r="2351" s="1" customFormat="1" ht="12.75" customHeight="1">
      <c r="A2351" s="183"/>
      <c r="B2351" s="897"/>
      <c r="C2351" s="39" t="s">
        <v>18</v>
      </c>
      <c r="D2351" s="39" t="s">
        <v>153</v>
      </c>
      <c r="E2351" s="119"/>
      <c r="F2351" s="119"/>
      <c r="G2351" s="119"/>
      <c r="H2351" s="400"/>
      <c r="I2351" s="119"/>
      <c r="J2351" s="119"/>
      <c r="K2351" s="119"/>
      <c r="L2351" s="119"/>
      <c r="M2351" s="119"/>
      <c r="N2351" s="400"/>
      <c r="O2351" s="119"/>
      <c r="P2351" s="119"/>
      <c r="Q2351" s="119"/>
      <c r="R2351" s="119"/>
      <c r="S2351" s="119"/>
      <c r="T2351" s="119"/>
      <c r="U2351" s="119"/>
      <c r="V2351" s="400"/>
      <c r="W2351" s="119"/>
      <c r="X2351" s="119"/>
      <c r="Y2351" s="119"/>
      <c r="Z2351" s="119"/>
      <c r="AA2351" s="119"/>
      <c r="AB2351" s="119"/>
      <c r="AC2351" s="42"/>
      <c r="AD2351" s="16"/>
      <c r="AE2351" s="16"/>
      <c r="AF2351" s="16"/>
      <c r="AG2351" s="16"/>
      <c r="AH2351" s="16"/>
      <c r="AI2351" s="16"/>
      <c r="AJ2351" s="16"/>
      <c r="AK2351" s="16"/>
      <c r="AL2351" s="16"/>
      <c r="AM2351" s="16"/>
      <c r="AN2351" s="16"/>
      <c r="AO2351" s="16"/>
    </row>
    <row r="2352" s="1" customFormat="1" ht="12.75" customHeight="1">
      <c r="A2352" s="183"/>
      <c r="B2352" s="897"/>
      <c r="C2352" s="436" t="s">
        <v>20</v>
      </c>
      <c r="D2352" s="436"/>
      <c r="E2352" s="116" t="e">
        <f t="shared" si="1734"/>
        <v>#DIV/0!</v>
      </c>
      <c r="F2352" s="116" t="e">
        <f t="shared" si="1734"/>
        <v>#DIV/0!</v>
      </c>
      <c r="G2352" s="116" t="e">
        <f t="shared" si="1734"/>
        <v>#DIV/0!</v>
      </c>
      <c r="H2352" s="117" t="e">
        <f t="shared" si="1734"/>
        <v>#DIV/0!</v>
      </c>
      <c r="I2352" s="116" t="e">
        <f t="shared" si="1734"/>
        <v>#DIV/0!</v>
      </c>
      <c r="J2352" s="116" t="e">
        <f t="shared" si="1734"/>
        <v>#DIV/0!</v>
      </c>
      <c r="K2352" s="116" t="e">
        <f t="shared" si="1734"/>
        <v>#DIV/0!</v>
      </c>
      <c r="L2352" s="116" t="e">
        <f t="shared" si="1734"/>
        <v>#DIV/0!</v>
      </c>
      <c r="M2352" s="116" t="e">
        <f t="shared" si="1734"/>
        <v>#DIV/0!</v>
      </c>
      <c r="N2352" s="117" t="e">
        <f t="shared" si="1734"/>
        <v>#DIV/0!</v>
      </c>
      <c r="O2352" s="116" t="e">
        <f t="shared" si="1734"/>
        <v>#DIV/0!</v>
      </c>
      <c r="P2352" s="116" t="e">
        <f t="shared" si="1734"/>
        <v>#DIV/0!</v>
      </c>
      <c r="Q2352" s="116" t="e">
        <f t="shared" si="1734"/>
        <v>#DIV/0!</v>
      </c>
      <c r="R2352" s="116" t="e">
        <f t="shared" si="1734"/>
        <v>#DIV/0!</v>
      </c>
      <c r="S2352" s="116" t="e">
        <f t="shared" si="1734"/>
        <v>#DIV/0!</v>
      </c>
      <c r="T2352" s="116" t="e">
        <f t="shared" si="1734"/>
        <v>#DIV/0!</v>
      </c>
      <c r="U2352" s="116" t="e">
        <f t="shared" si="1734"/>
        <v>#DIV/0!</v>
      </c>
      <c r="V2352" s="117" t="e">
        <f t="shared" si="1734"/>
        <v>#DIV/0!</v>
      </c>
      <c r="W2352" s="116" t="e">
        <f t="shared" si="1734"/>
        <v>#DIV/0!</v>
      </c>
      <c r="X2352" s="116" t="e">
        <f t="shared" si="1734"/>
        <v>#DIV/0!</v>
      </c>
      <c r="Y2352" s="116" t="e">
        <f t="shared" si="1734"/>
        <v>#DIV/0!</v>
      </c>
      <c r="Z2352" s="116" t="e">
        <f t="shared" si="1734"/>
        <v>#DIV/0!</v>
      </c>
      <c r="AA2352" s="116" t="e">
        <f t="shared" si="1734"/>
        <v>#DIV/0!</v>
      </c>
      <c r="AB2352" s="116" t="e">
        <f t="shared" si="1734"/>
        <v>#DIV/0!</v>
      </c>
      <c r="AC2352" s="125" t="e">
        <f t="shared" si="1734"/>
        <v>#DIV/0!</v>
      </c>
      <c r="AD2352" s="16"/>
      <c r="AE2352" s="16"/>
      <c r="AF2352" s="16"/>
      <c r="AG2352" s="16"/>
      <c r="AH2352" s="16"/>
      <c r="AI2352" s="16"/>
      <c r="AJ2352" s="16"/>
      <c r="AK2352" s="16"/>
      <c r="AL2352" s="16"/>
      <c r="AM2352" s="16"/>
      <c r="AN2352" s="16"/>
      <c r="AO2352" s="16"/>
    </row>
    <row r="2353" s="1" customFormat="1" ht="12.75" customHeight="1">
      <c r="A2353" s="170" t="s">
        <v>587</v>
      </c>
      <c r="B2353" s="171"/>
      <c r="C2353" s="172"/>
      <c r="D2353" s="172"/>
      <c r="E2353" s="173">
        <f t="shared" ref="E2353:AB2354" si="1736">E2335+E2340</f>
        <v>0</v>
      </c>
      <c r="F2353" s="173">
        <f t="shared" si="1736"/>
        <v>0</v>
      </c>
      <c r="G2353" s="173">
        <f t="shared" si="1736"/>
        <v>0</v>
      </c>
      <c r="H2353" s="173">
        <f t="shared" si="1736"/>
        <v>0</v>
      </c>
      <c r="I2353" s="173">
        <f t="shared" si="1736"/>
        <v>0</v>
      </c>
      <c r="J2353" s="173">
        <f t="shared" si="1736"/>
        <v>0</v>
      </c>
      <c r="K2353" s="173">
        <f t="shared" si="1736"/>
        <v>0</v>
      </c>
      <c r="L2353" s="173">
        <f t="shared" si="1736"/>
        <v>0</v>
      </c>
      <c r="M2353" s="173">
        <f t="shared" si="1736"/>
        <v>0</v>
      </c>
      <c r="N2353" s="173">
        <f t="shared" si="1736"/>
        <v>0</v>
      </c>
      <c r="O2353" s="173">
        <f t="shared" si="1736"/>
        <v>0</v>
      </c>
      <c r="P2353" s="173">
        <f t="shared" si="1736"/>
        <v>0</v>
      </c>
      <c r="Q2353" s="173">
        <f t="shared" si="1736"/>
        <v>0</v>
      </c>
      <c r="R2353" s="173">
        <f t="shared" si="1736"/>
        <v>0</v>
      </c>
      <c r="S2353" s="173">
        <f t="shared" si="1736"/>
        <v>0</v>
      </c>
      <c r="T2353" s="173">
        <f t="shared" si="1736"/>
        <v>0</v>
      </c>
      <c r="U2353" s="173">
        <f t="shared" si="1736"/>
        <v>0</v>
      </c>
      <c r="V2353" s="173">
        <f t="shared" si="1736"/>
        <v>0</v>
      </c>
      <c r="W2353" s="173">
        <f t="shared" si="1736"/>
        <v>0</v>
      </c>
      <c r="X2353" s="173">
        <f t="shared" si="1736"/>
        <v>0</v>
      </c>
      <c r="Y2353" s="173">
        <f t="shared" si="1736"/>
        <v>0</v>
      </c>
      <c r="Z2353" s="173">
        <f t="shared" si="1736"/>
        <v>0</v>
      </c>
      <c r="AA2353" s="173">
        <f t="shared" si="1736"/>
        <v>0</v>
      </c>
      <c r="AB2353" s="173">
        <f t="shared" si="1736"/>
        <v>0</v>
      </c>
      <c r="AC2353" s="174"/>
      <c r="AD2353" s="16"/>
      <c r="AE2353" s="16"/>
      <c r="AF2353" s="16"/>
      <c r="AG2353" s="16"/>
      <c r="AH2353" s="16"/>
      <c r="AI2353" s="16"/>
      <c r="AJ2353" s="16"/>
      <c r="AK2353" s="16"/>
      <c r="AL2353" s="16"/>
      <c r="AM2353" s="16"/>
      <c r="AN2353" s="16"/>
      <c r="AO2353" s="16"/>
    </row>
    <row r="2354" s="1" customFormat="1" ht="12.75" customHeight="1">
      <c r="A2354" s="72" t="s">
        <v>588</v>
      </c>
      <c r="B2354" s="73"/>
      <c r="C2354" s="74"/>
      <c r="D2354" s="74"/>
      <c r="E2354" s="70">
        <f t="shared" si="1736"/>
        <v>16.909199999999998</v>
      </c>
      <c r="F2354" s="70">
        <f t="shared" si="1736"/>
        <v>17.2788</v>
      </c>
      <c r="G2354" s="70">
        <f t="shared" si="1736"/>
        <v>17.358000000000001</v>
      </c>
      <c r="H2354" s="70">
        <f t="shared" si="1736"/>
        <v>17.351400000000002</v>
      </c>
      <c r="I2354" s="70">
        <f t="shared" si="1736"/>
        <v>17.2392</v>
      </c>
      <c r="J2354" s="70">
        <f t="shared" si="1736"/>
        <v>16.9422</v>
      </c>
      <c r="K2354" s="70">
        <f t="shared" si="1736"/>
        <v>16.691400000000002</v>
      </c>
      <c r="L2354" s="70">
        <f t="shared" si="1736"/>
        <v>16.308599999999998</v>
      </c>
      <c r="M2354" s="70">
        <f t="shared" si="1736"/>
        <v>16.599</v>
      </c>
      <c r="N2354" s="70">
        <f t="shared" si="1736"/>
        <v>16.797000000000001</v>
      </c>
      <c r="O2354" s="70">
        <f t="shared" si="1736"/>
        <v>16.466999999999999</v>
      </c>
      <c r="P2354" s="70">
        <f t="shared" si="1736"/>
        <v>15.892799999999999</v>
      </c>
      <c r="Q2354" s="70">
        <f t="shared" si="1736"/>
        <v>16.268999999999998</v>
      </c>
      <c r="R2354" s="70">
        <f t="shared" si="1736"/>
        <v>16.5396</v>
      </c>
      <c r="S2354" s="70">
        <f t="shared" si="1736"/>
        <v>16.5198</v>
      </c>
      <c r="T2354" s="70">
        <f t="shared" si="1736"/>
        <v>16.374600000000001</v>
      </c>
      <c r="U2354" s="70">
        <f t="shared" si="1736"/>
        <v>16.988399999999999</v>
      </c>
      <c r="V2354" s="70">
        <f t="shared" si="1736"/>
        <v>16.4208</v>
      </c>
      <c r="W2354" s="70">
        <f t="shared" si="1736"/>
        <v>16.0974</v>
      </c>
      <c r="X2354" s="70">
        <f t="shared" si="1736"/>
        <v>16.625399999999999</v>
      </c>
      <c r="Y2354" s="70">
        <f t="shared" si="1736"/>
        <v>16.836600000000001</v>
      </c>
      <c r="Z2354" s="70">
        <f t="shared" si="1736"/>
        <v>16.988399999999999</v>
      </c>
      <c r="AA2354" s="70">
        <f t="shared" si="1736"/>
        <v>16.968599999999999</v>
      </c>
      <c r="AB2354" s="70">
        <f t="shared" si="1736"/>
        <v>16.7376</v>
      </c>
      <c r="AC2354" s="76"/>
      <c r="AD2354" s="16"/>
      <c r="AE2354" s="16"/>
      <c r="AF2354" s="16"/>
      <c r="AG2354" s="16"/>
      <c r="AH2354" s="16"/>
      <c r="AI2354" s="16"/>
      <c r="AJ2354" s="16"/>
      <c r="AK2354" s="16"/>
      <c r="AL2354" s="16"/>
      <c r="AM2354" s="16"/>
      <c r="AN2354" s="16"/>
      <c r="AO2354" s="16"/>
    </row>
    <row r="2355" s="1" customFormat="1" ht="12.75" customHeight="1">
      <c r="A2355" s="77" t="s">
        <v>589</v>
      </c>
      <c r="B2355" s="78"/>
      <c r="C2355" s="79"/>
      <c r="D2355" s="79"/>
      <c r="E2355" s="80">
        <f t="shared" ref="E2355:AB2355" si="1737">SQRT(E2353*E2353+E2354*E2354)</f>
        <v>16.909199999999998</v>
      </c>
      <c r="F2355" s="80">
        <f t="shared" si="1737"/>
        <v>17.2788</v>
      </c>
      <c r="G2355" s="80">
        <f t="shared" si="1737"/>
        <v>17.358000000000001</v>
      </c>
      <c r="H2355" s="80">
        <f t="shared" si="1737"/>
        <v>17.351400000000002</v>
      </c>
      <c r="I2355" s="80">
        <f t="shared" si="1737"/>
        <v>17.2392</v>
      </c>
      <c r="J2355" s="80">
        <f t="shared" si="1737"/>
        <v>16.9422</v>
      </c>
      <c r="K2355" s="80">
        <f t="shared" si="1737"/>
        <v>16.691400000000002</v>
      </c>
      <c r="L2355" s="80">
        <f t="shared" si="1737"/>
        <v>16.308599999999998</v>
      </c>
      <c r="M2355" s="80">
        <f t="shared" si="1737"/>
        <v>16.599</v>
      </c>
      <c r="N2355" s="80">
        <f t="shared" si="1737"/>
        <v>16.797000000000001</v>
      </c>
      <c r="O2355" s="80">
        <f t="shared" si="1737"/>
        <v>16.466999999999999</v>
      </c>
      <c r="P2355" s="80">
        <f t="shared" si="1737"/>
        <v>15.892799999999999</v>
      </c>
      <c r="Q2355" s="80">
        <f t="shared" si="1737"/>
        <v>16.268999999999998</v>
      </c>
      <c r="R2355" s="80">
        <f t="shared" si="1737"/>
        <v>16.5396</v>
      </c>
      <c r="S2355" s="80">
        <f t="shared" si="1737"/>
        <v>16.5198</v>
      </c>
      <c r="T2355" s="80">
        <f t="shared" si="1737"/>
        <v>16.374600000000001</v>
      </c>
      <c r="U2355" s="80">
        <f t="shared" si="1737"/>
        <v>16.988399999999999</v>
      </c>
      <c r="V2355" s="80">
        <f t="shared" si="1737"/>
        <v>16.4208</v>
      </c>
      <c r="W2355" s="80">
        <f t="shared" si="1737"/>
        <v>16.0974</v>
      </c>
      <c r="X2355" s="80">
        <f t="shared" si="1737"/>
        <v>16.625399999999999</v>
      </c>
      <c r="Y2355" s="80">
        <f t="shared" si="1737"/>
        <v>16.836600000000001</v>
      </c>
      <c r="Z2355" s="80">
        <f t="shared" si="1737"/>
        <v>16.988399999999999</v>
      </c>
      <c r="AA2355" s="80">
        <f t="shared" si="1737"/>
        <v>16.968599999999999</v>
      </c>
      <c r="AB2355" s="80">
        <f t="shared" si="1737"/>
        <v>16.7376</v>
      </c>
      <c r="AC2355" s="81"/>
      <c r="AD2355" s="221">
        <f t="shared" si="1728"/>
        <v>17.358000000000001</v>
      </c>
      <c r="AE2355" s="16"/>
      <c r="AF2355" s="16"/>
      <c r="AG2355" s="16"/>
      <c r="AH2355" s="16"/>
      <c r="AI2355" s="16"/>
      <c r="AJ2355" s="16"/>
      <c r="AK2355" s="16"/>
      <c r="AL2355" s="16"/>
      <c r="AM2355" s="16"/>
      <c r="AN2355" s="16"/>
      <c r="AO2355" s="16"/>
    </row>
    <row r="2356" s="827" customFormat="1" ht="12.75" customHeight="1">
      <c r="A2356" s="768" t="s">
        <v>530</v>
      </c>
      <c r="B2356" s="769"/>
      <c r="C2356" s="426"/>
      <c r="D2356" s="1235"/>
      <c r="E2356" s="770">
        <v>1</v>
      </c>
      <c r="F2356" s="770">
        <v>2</v>
      </c>
      <c r="G2356" s="770">
        <v>3</v>
      </c>
      <c r="H2356" s="770">
        <v>4</v>
      </c>
      <c r="I2356" s="770">
        <v>5</v>
      </c>
      <c r="J2356" s="770">
        <v>6</v>
      </c>
      <c r="K2356" s="770">
        <v>7</v>
      </c>
      <c r="L2356" s="770">
        <v>8</v>
      </c>
      <c r="M2356" s="770">
        <v>9</v>
      </c>
      <c r="N2356" s="770">
        <v>10</v>
      </c>
      <c r="O2356" s="770">
        <v>11</v>
      </c>
      <c r="P2356" s="770">
        <v>12</v>
      </c>
      <c r="Q2356" s="770">
        <v>13</v>
      </c>
      <c r="R2356" s="770">
        <v>14</v>
      </c>
      <c r="S2356" s="770">
        <v>15</v>
      </c>
      <c r="T2356" s="770">
        <v>16</v>
      </c>
      <c r="U2356" s="770">
        <v>17</v>
      </c>
      <c r="V2356" s="770">
        <v>18</v>
      </c>
      <c r="W2356" s="770">
        <v>19</v>
      </c>
      <c r="X2356" s="770">
        <v>20</v>
      </c>
      <c r="Y2356" s="770">
        <v>21</v>
      </c>
      <c r="Z2356" s="770">
        <v>22</v>
      </c>
      <c r="AA2356" s="770">
        <v>23</v>
      </c>
      <c r="AB2356" s="770">
        <v>24</v>
      </c>
      <c r="AC2356" s="842"/>
      <c r="AD2356" s="24"/>
      <c r="AE2356" s="24"/>
      <c r="AF2356" s="24"/>
      <c r="AG2356" s="24"/>
      <c r="AH2356" s="24"/>
      <c r="AI2356" s="24"/>
      <c r="AJ2356" s="24"/>
      <c r="AK2356" s="24"/>
      <c r="AL2356" s="24"/>
      <c r="AM2356" s="24"/>
      <c r="AN2356" s="24"/>
      <c r="AO2356" s="24"/>
    </row>
    <row r="2357" s="827" customFormat="1" ht="12.75" customHeight="1">
      <c r="A2357" s="87" t="s">
        <v>99</v>
      </c>
      <c r="B2357" s="88"/>
      <c r="C2357" s="89" t="s">
        <v>28</v>
      </c>
      <c r="D2357" s="89"/>
      <c r="E2357" s="561">
        <v>6.2999999999999998</v>
      </c>
      <c r="F2357" s="561">
        <v>6.2999999999999998</v>
      </c>
      <c r="G2357" s="561">
        <v>6.2999999999999998</v>
      </c>
      <c r="H2357" s="561">
        <v>6.2999999999999998</v>
      </c>
      <c r="I2357" s="561">
        <v>6.2999999999999998</v>
      </c>
      <c r="J2357" s="561">
        <v>6.2999999999999998</v>
      </c>
      <c r="K2357" s="561">
        <v>6.2999999999999998</v>
      </c>
      <c r="L2357" s="561">
        <v>6.2999999999999998</v>
      </c>
      <c r="M2357" s="561">
        <v>6.2999999999999998</v>
      </c>
      <c r="N2357" s="561">
        <v>6.2999999999999998</v>
      </c>
      <c r="O2357" s="561">
        <v>6.2999999999999998</v>
      </c>
      <c r="P2357" s="561">
        <v>6.2999999999999998</v>
      </c>
      <c r="Q2357" s="561">
        <v>6.2999999999999998</v>
      </c>
      <c r="R2357" s="561">
        <v>6.2999999999999998</v>
      </c>
      <c r="S2357" s="561">
        <v>6.2999999999999998</v>
      </c>
      <c r="T2357" s="561">
        <v>6.2999999999999998</v>
      </c>
      <c r="U2357" s="561">
        <v>6.2999999999999998</v>
      </c>
      <c r="V2357" s="561">
        <v>6.2999999999999998</v>
      </c>
      <c r="W2357" s="561">
        <v>6.2999999999999998</v>
      </c>
      <c r="X2357" s="561">
        <v>6.2999999999999998</v>
      </c>
      <c r="Y2357" s="561">
        <v>6.2999999999999998</v>
      </c>
      <c r="Z2357" s="561">
        <v>6.2999999999999998</v>
      </c>
      <c r="AA2357" s="561">
        <v>6.2999999999999998</v>
      </c>
      <c r="AB2357" s="561">
        <v>6.2999999999999998</v>
      </c>
      <c r="AC2357" s="592"/>
      <c r="AD2357" s="24"/>
      <c r="AE2357" s="24"/>
      <c r="AF2357" s="24"/>
      <c r="AG2357" s="24"/>
      <c r="AH2357" s="24"/>
      <c r="AI2357" s="24"/>
      <c r="AJ2357" s="24"/>
      <c r="AK2357" s="24"/>
      <c r="AL2357" s="24"/>
      <c r="AM2357" s="24"/>
      <c r="AN2357" s="24"/>
      <c r="AO2357" s="24"/>
    </row>
    <row r="2358" s="827" customFormat="1" ht="12.75" customHeight="1">
      <c r="A2358" s="203" t="s">
        <v>100</v>
      </c>
      <c r="B2358" s="204"/>
      <c r="C2358" s="205" t="s">
        <v>28</v>
      </c>
      <c r="D2358" s="205"/>
      <c r="E2358" s="564">
        <v>6.2999999999999998</v>
      </c>
      <c r="F2358" s="564">
        <v>6.2999999999999998</v>
      </c>
      <c r="G2358" s="564">
        <v>6.2999999999999998</v>
      </c>
      <c r="H2358" s="564">
        <v>6.2999999999999998</v>
      </c>
      <c r="I2358" s="564">
        <v>6.2999999999999998</v>
      </c>
      <c r="J2358" s="564">
        <v>6.2999999999999998</v>
      </c>
      <c r="K2358" s="564">
        <v>6.2999999999999998</v>
      </c>
      <c r="L2358" s="564">
        <v>6.2999999999999998</v>
      </c>
      <c r="M2358" s="564">
        <v>6.2999999999999998</v>
      </c>
      <c r="N2358" s="564">
        <v>6.2999999999999998</v>
      </c>
      <c r="O2358" s="564">
        <v>6.2999999999999998</v>
      </c>
      <c r="P2358" s="564">
        <v>6.2999999999999998</v>
      </c>
      <c r="Q2358" s="564">
        <v>6.2999999999999998</v>
      </c>
      <c r="R2358" s="564">
        <v>6.2999999999999998</v>
      </c>
      <c r="S2358" s="564">
        <v>6.2999999999999998</v>
      </c>
      <c r="T2358" s="564">
        <v>6.2999999999999998</v>
      </c>
      <c r="U2358" s="564">
        <v>6.2999999999999998</v>
      </c>
      <c r="V2358" s="564">
        <v>6.2999999999999998</v>
      </c>
      <c r="W2358" s="564">
        <v>6.2999999999999998</v>
      </c>
      <c r="X2358" s="564">
        <v>6.2999999999999998</v>
      </c>
      <c r="Y2358" s="564">
        <v>6.2999999999999998</v>
      </c>
      <c r="Z2358" s="564">
        <v>6.2999999999999998</v>
      </c>
      <c r="AA2358" s="564">
        <v>6.2999999999999998</v>
      </c>
      <c r="AB2358" s="564">
        <v>6.2999999999999998</v>
      </c>
      <c r="AC2358" s="593"/>
      <c r="AD2358" s="24"/>
      <c r="AE2358" s="24"/>
      <c r="AF2358" s="24"/>
      <c r="AG2358" s="24"/>
      <c r="AH2358" s="24"/>
      <c r="AI2358" s="24"/>
      <c r="AJ2358" s="24"/>
      <c r="AK2358" s="24"/>
      <c r="AL2358" s="24"/>
      <c r="AM2358" s="24"/>
      <c r="AN2358" s="24"/>
      <c r="AO2358" s="24"/>
    </row>
    <row r="2359" s="1" customFormat="1" ht="25.5" customHeight="1">
      <c r="A2359" s="1142"/>
      <c r="B2359" s="16"/>
      <c r="C2359" s="16"/>
      <c r="D2359" s="16"/>
      <c r="E2359" s="16"/>
      <c r="F2359" s="16"/>
      <c r="G2359" s="16"/>
      <c r="H2359" s="16"/>
      <c r="I2359" s="16"/>
      <c r="J2359" s="16"/>
      <c r="K2359" s="16"/>
      <c r="L2359" s="16"/>
      <c r="M2359" s="16"/>
      <c r="N2359" s="16"/>
      <c r="O2359" s="16"/>
      <c r="P2359" s="16"/>
      <c r="Q2359" s="16"/>
      <c r="R2359" s="16"/>
      <c r="S2359" s="16"/>
      <c r="T2359" s="16"/>
      <c r="U2359" s="16"/>
      <c r="V2359" s="16"/>
      <c r="W2359" s="16"/>
      <c r="X2359" s="16"/>
      <c r="Y2359" s="16"/>
      <c r="Z2359" s="16"/>
      <c r="AA2359" s="16"/>
      <c r="AB2359" s="16"/>
      <c r="AC2359" s="16"/>
      <c r="AD2359" s="16"/>
      <c r="AE2359" s="16"/>
      <c r="AF2359" s="16"/>
      <c r="AG2359" s="16"/>
      <c r="AH2359" s="16"/>
      <c r="AI2359" s="16"/>
      <c r="AJ2359" s="16"/>
      <c r="AK2359" s="16"/>
      <c r="AL2359" s="16"/>
      <c r="AM2359" s="16"/>
      <c r="AN2359" s="16"/>
      <c r="AO2359" s="16"/>
    </row>
    <row r="2360" s="1" customFormat="1" ht="27" customHeight="1">
      <c r="A2360" s="824" t="s">
        <v>5</v>
      </c>
      <c r="B2360" s="339" t="s">
        <v>6</v>
      </c>
      <c r="C2360" s="19" t="s">
        <v>7</v>
      </c>
      <c r="D2360" s="19" t="s">
        <v>8</v>
      </c>
      <c r="E2360" s="20" t="s">
        <v>9</v>
      </c>
      <c r="F2360" s="21"/>
      <c r="G2360" s="21"/>
      <c r="H2360" s="21"/>
      <c r="I2360" s="21"/>
      <c r="J2360" s="21"/>
      <c r="K2360" s="21"/>
      <c r="L2360" s="21"/>
      <c r="M2360" s="21"/>
      <c r="N2360" s="21"/>
      <c r="O2360" s="21"/>
      <c r="P2360" s="21"/>
      <c r="Q2360" s="21"/>
      <c r="R2360" s="21"/>
      <c r="S2360" s="21"/>
      <c r="T2360" s="21"/>
      <c r="U2360" s="21"/>
      <c r="V2360" s="21"/>
      <c r="W2360" s="21"/>
      <c r="X2360" s="21"/>
      <c r="Y2360" s="21"/>
      <c r="Z2360" s="21"/>
      <c r="AA2360" s="21"/>
      <c r="AB2360" s="22"/>
      <c r="AC2360" s="826" t="s">
        <v>10</v>
      </c>
      <c r="AD2360" s="16"/>
      <c r="AE2360" s="16"/>
      <c r="AF2360" s="16"/>
      <c r="AG2360" s="16"/>
      <c r="AH2360" s="16"/>
      <c r="AI2360" s="16"/>
      <c r="AJ2360" s="16"/>
      <c r="AK2360" s="16"/>
      <c r="AL2360" s="16"/>
      <c r="AM2360" s="16"/>
      <c r="AN2360" s="16"/>
      <c r="AO2360" s="16"/>
    </row>
    <row r="2361" s="827" customFormat="1" ht="12.75" customHeight="1">
      <c r="A2361" s="195" t="s">
        <v>838</v>
      </c>
      <c r="B2361" s="160"/>
      <c r="C2361" s="160"/>
      <c r="D2361" s="160"/>
      <c r="E2361" s="26">
        <v>1</v>
      </c>
      <c r="F2361" s="26">
        <v>2</v>
      </c>
      <c r="G2361" s="26">
        <v>3</v>
      </c>
      <c r="H2361" s="26">
        <v>4</v>
      </c>
      <c r="I2361" s="26">
        <v>5</v>
      </c>
      <c r="J2361" s="26">
        <v>6</v>
      </c>
      <c r="K2361" s="26">
        <v>7</v>
      </c>
      <c r="L2361" s="26">
        <v>8</v>
      </c>
      <c r="M2361" s="26">
        <v>9</v>
      </c>
      <c r="N2361" s="26">
        <v>10</v>
      </c>
      <c r="O2361" s="26">
        <v>11</v>
      </c>
      <c r="P2361" s="26">
        <v>12</v>
      </c>
      <c r="Q2361" s="26">
        <v>13</v>
      </c>
      <c r="R2361" s="26">
        <v>14</v>
      </c>
      <c r="S2361" s="26">
        <v>15</v>
      </c>
      <c r="T2361" s="26">
        <v>16</v>
      </c>
      <c r="U2361" s="26">
        <v>17</v>
      </c>
      <c r="V2361" s="26">
        <v>18</v>
      </c>
      <c r="W2361" s="26">
        <v>19</v>
      </c>
      <c r="X2361" s="26">
        <v>20</v>
      </c>
      <c r="Y2361" s="26">
        <v>21</v>
      </c>
      <c r="Z2361" s="26">
        <v>22</v>
      </c>
      <c r="AA2361" s="26">
        <v>23</v>
      </c>
      <c r="AB2361" s="26">
        <v>24</v>
      </c>
      <c r="AC2361" s="875"/>
      <c r="AD2361" s="24"/>
      <c r="AE2361" s="24"/>
      <c r="AF2361" s="24"/>
      <c r="AG2361" s="24"/>
      <c r="AH2361" s="24"/>
      <c r="AI2361" s="24"/>
      <c r="AJ2361" s="24"/>
      <c r="AK2361" s="24"/>
      <c r="AL2361" s="24"/>
      <c r="AM2361" s="24"/>
      <c r="AN2361" s="24"/>
      <c r="AO2361" s="24"/>
    </row>
    <row r="2362" s="827" customFormat="1" ht="12.75" customHeight="1">
      <c r="A2362" s="375" t="s">
        <v>143</v>
      </c>
      <c r="B2362" s="376"/>
      <c r="C2362" s="377"/>
      <c r="D2362" s="377"/>
      <c r="E2362" s="376"/>
      <c r="F2362" s="376"/>
      <c r="G2362" s="376"/>
      <c r="H2362" s="376"/>
      <c r="I2362" s="376"/>
      <c r="J2362" s="376"/>
      <c r="K2362" s="376"/>
      <c r="L2362" s="376"/>
      <c r="M2362" s="376"/>
      <c r="N2362" s="376"/>
      <c r="O2362" s="376"/>
      <c r="P2362" s="376"/>
      <c r="Q2362" s="376"/>
      <c r="R2362" s="376"/>
      <c r="S2362" s="376"/>
      <c r="T2362" s="376"/>
      <c r="U2362" s="376"/>
      <c r="V2362" s="376"/>
      <c r="W2362" s="376"/>
      <c r="X2362" s="376"/>
      <c r="Y2362" s="376"/>
      <c r="Z2362" s="376"/>
      <c r="AA2362" s="376"/>
      <c r="AB2362" s="376"/>
      <c r="AC2362" s="854"/>
      <c r="AD2362" s="24"/>
      <c r="AE2362" s="24"/>
      <c r="AF2362" s="24"/>
      <c r="AG2362" s="24"/>
      <c r="AH2362" s="24"/>
      <c r="AI2362" s="24"/>
      <c r="AJ2362" s="24"/>
      <c r="AK2362" s="24"/>
      <c r="AL2362" s="24"/>
      <c r="AM2362" s="24"/>
      <c r="AN2362" s="24"/>
      <c r="AO2362" s="24"/>
    </row>
    <row r="2363" s="827" customFormat="1" ht="12.75" customHeight="1">
      <c r="A2363" s="447" t="s">
        <v>144</v>
      </c>
      <c r="B2363" s="448"/>
      <c r="C2363" s="449"/>
      <c r="D2363" s="449"/>
      <c r="E2363" s="448"/>
      <c r="F2363" s="448"/>
      <c r="G2363" s="448"/>
      <c r="H2363" s="448"/>
      <c r="I2363" s="448"/>
      <c r="J2363" s="448"/>
      <c r="K2363" s="448"/>
      <c r="L2363" s="448"/>
      <c r="M2363" s="448"/>
      <c r="N2363" s="448"/>
      <c r="O2363" s="448"/>
      <c r="P2363" s="448"/>
      <c r="Q2363" s="448"/>
      <c r="R2363" s="448"/>
      <c r="S2363" s="448"/>
      <c r="T2363" s="448"/>
      <c r="U2363" s="448"/>
      <c r="V2363" s="448"/>
      <c r="W2363" s="448"/>
      <c r="X2363" s="448"/>
      <c r="Y2363" s="448"/>
      <c r="Z2363" s="448"/>
      <c r="AA2363" s="448"/>
      <c r="AB2363" s="448"/>
      <c r="AC2363" s="855"/>
      <c r="AD2363" s="24"/>
      <c r="AE2363" s="24"/>
      <c r="AF2363" s="24"/>
      <c r="AG2363" s="24"/>
      <c r="AH2363" s="24"/>
      <c r="AI2363" s="24"/>
      <c r="AJ2363" s="24"/>
      <c r="AK2363" s="24"/>
      <c r="AL2363" s="24"/>
      <c r="AM2363" s="24"/>
      <c r="AN2363" s="24"/>
      <c r="AO2363" s="24"/>
    </row>
    <row r="2364" s="1" customFormat="1" ht="12.75" customHeight="1">
      <c r="A2364" s="31" t="s">
        <v>484</v>
      </c>
      <c r="B2364" s="32" t="s">
        <v>485</v>
      </c>
      <c r="C2364" s="33" t="s">
        <v>15</v>
      </c>
      <c r="D2364" s="33"/>
      <c r="E2364" s="122"/>
      <c r="F2364" s="122"/>
      <c r="G2364" s="122"/>
      <c r="H2364" s="123"/>
      <c r="I2364" s="122"/>
      <c r="J2364" s="122"/>
      <c r="K2364" s="122"/>
      <c r="L2364" s="122"/>
      <c r="M2364" s="122"/>
      <c r="N2364" s="123"/>
      <c r="O2364" s="122"/>
      <c r="P2364" s="122"/>
      <c r="Q2364" s="122"/>
      <c r="R2364" s="122"/>
      <c r="S2364" s="122"/>
      <c r="T2364" s="122"/>
      <c r="U2364" s="122"/>
      <c r="V2364" s="123"/>
      <c r="W2364" s="122"/>
      <c r="X2364" s="122"/>
      <c r="Y2364" s="122"/>
      <c r="Z2364" s="122"/>
      <c r="AA2364" s="122"/>
      <c r="AB2364" s="122"/>
      <c r="AC2364" s="36">
        <f t="shared" ref="AC2364:AC2365" si="1738">SUM(E2364:AB2364)</f>
        <v>0</v>
      </c>
      <c r="AD2364" s="16"/>
      <c r="AE2364" s="16"/>
      <c r="AF2364" s="16"/>
      <c r="AG2364" s="16"/>
      <c r="AH2364" s="16"/>
      <c r="AI2364" s="16"/>
      <c r="AJ2364" s="16"/>
      <c r="AK2364" s="16"/>
      <c r="AL2364" s="16"/>
      <c r="AM2364" s="16"/>
      <c r="AN2364" s="16"/>
      <c r="AO2364" s="16"/>
    </row>
    <row r="2365" s="1" customFormat="1" ht="12.75" customHeight="1">
      <c r="A2365" s="37"/>
      <c r="B2365" s="38"/>
      <c r="C2365" s="39" t="s">
        <v>17</v>
      </c>
      <c r="D2365" s="39"/>
      <c r="E2365" s="110"/>
      <c r="F2365" s="110"/>
      <c r="G2365" s="110"/>
      <c r="H2365" s="111"/>
      <c r="I2365" s="110"/>
      <c r="J2365" s="110"/>
      <c r="K2365" s="110"/>
      <c r="L2365" s="110"/>
      <c r="M2365" s="110"/>
      <c r="N2365" s="111"/>
      <c r="O2365" s="110"/>
      <c r="P2365" s="110"/>
      <c r="Q2365" s="110"/>
      <c r="R2365" s="110"/>
      <c r="S2365" s="110"/>
      <c r="T2365" s="110"/>
      <c r="U2365" s="110"/>
      <c r="V2365" s="111"/>
      <c r="W2365" s="110"/>
      <c r="X2365" s="110"/>
      <c r="Y2365" s="110"/>
      <c r="Z2365" s="110"/>
      <c r="AA2365" s="110"/>
      <c r="AB2365" s="110"/>
      <c r="AC2365" s="42">
        <f t="shared" si="1738"/>
        <v>0</v>
      </c>
      <c r="AD2365" s="16"/>
      <c r="AE2365" s="16"/>
      <c r="AF2365" s="16"/>
      <c r="AG2365" s="16"/>
      <c r="AH2365" s="16"/>
      <c r="AI2365" s="16"/>
      <c r="AJ2365" s="16"/>
      <c r="AK2365" s="16"/>
      <c r="AL2365" s="16"/>
      <c r="AM2365" s="16"/>
      <c r="AN2365" s="16"/>
      <c r="AO2365" s="16"/>
    </row>
    <row r="2366" s="1" customFormat="1" ht="12.75" customHeight="1">
      <c r="A2366" s="37"/>
      <c r="B2366" s="38"/>
      <c r="C2366" s="39" t="s">
        <v>18</v>
      </c>
      <c r="D2366" s="39"/>
      <c r="E2366" s="179"/>
      <c r="F2366" s="179"/>
      <c r="G2366" s="179"/>
      <c r="H2366" s="180"/>
      <c r="I2366" s="179"/>
      <c r="J2366" s="179"/>
      <c r="K2366" s="179"/>
      <c r="L2366" s="179"/>
      <c r="M2366" s="179"/>
      <c r="N2366" s="180"/>
      <c r="O2366" s="179"/>
      <c r="P2366" s="179"/>
      <c r="Q2366" s="179"/>
      <c r="R2366" s="179"/>
      <c r="S2366" s="179"/>
      <c r="T2366" s="179"/>
      <c r="U2366" s="179"/>
      <c r="V2366" s="180"/>
      <c r="W2366" s="179"/>
      <c r="X2366" s="179"/>
      <c r="Y2366" s="179"/>
      <c r="Z2366" s="179"/>
      <c r="AA2366" s="179"/>
      <c r="AB2366" s="179"/>
      <c r="AC2366" s="42"/>
      <c r="AD2366" s="16"/>
      <c r="AE2366" s="16"/>
      <c r="AF2366" s="16"/>
      <c r="AG2366" s="16"/>
      <c r="AH2366" s="16"/>
      <c r="AI2366" s="16"/>
      <c r="AJ2366" s="16"/>
      <c r="AK2366" s="16"/>
      <c r="AL2366" s="16"/>
      <c r="AM2366" s="16"/>
      <c r="AN2366" s="16"/>
      <c r="AO2366" s="16"/>
    </row>
    <row r="2367" s="1" customFormat="1" ht="12.75" customHeight="1">
      <c r="A2367" s="37"/>
      <c r="B2367" s="38"/>
      <c r="C2367" s="39" t="s">
        <v>20</v>
      </c>
      <c r="D2367" s="39"/>
      <c r="E2367" s="40"/>
      <c r="F2367" s="40"/>
      <c r="G2367" s="40"/>
      <c r="H2367" s="127"/>
      <c r="I2367" s="40"/>
      <c r="J2367" s="40"/>
      <c r="K2367" s="40"/>
      <c r="L2367" s="40"/>
      <c r="M2367" s="40"/>
      <c r="N2367" s="127"/>
      <c r="O2367" s="40"/>
      <c r="P2367" s="40"/>
      <c r="Q2367" s="40"/>
      <c r="R2367" s="40"/>
      <c r="S2367" s="40"/>
      <c r="T2367" s="40"/>
      <c r="U2367" s="40"/>
      <c r="V2367" s="127"/>
      <c r="W2367" s="40"/>
      <c r="X2367" s="40"/>
      <c r="Y2367" s="40"/>
      <c r="Z2367" s="40"/>
      <c r="AA2367" s="40"/>
      <c r="AB2367" s="40"/>
      <c r="AC2367" s="42" t="e">
        <f>AC2365/AC2364</f>
        <v>#DIV/0!</v>
      </c>
      <c r="AD2367" s="16"/>
      <c r="AE2367" s="16"/>
      <c r="AF2367" s="16"/>
      <c r="AG2367" s="16"/>
      <c r="AH2367" s="16"/>
      <c r="AI2367" s="16"/>
      <c r="AJ2367" s="16"/>
      <c r="AK2367" s="16"/>
      <c r="AL2367" s="16"/>
      <c r="AM2367" s="16"/>
      <c r="AN2367" s="16"/>
      <c r="AO2367" s="16"/>
    </row>
    <row r="2368" s="1" customFormat="1" ht="12.75" customHeight="1">
      <c r="A2368" s="113"/>
      <c r="B2368" s="120"/>
      <c r="C2368" s="94" t="s">
        <v>28</v>
      </c>
      <c r="D2368" s="94"/>
      <c r="E2368" s="94"/>
      <c r="F2368" s="94"/>
      <c r="G2368" s="94"/>
      <c r="H2368" s="94"/>
      <c r="I2368" s="94"/>
      <c r="J2368" s="94"/>
      <c r="K2368" s="94"/>
      <c r="L2368" s="94"/>
      <c r="M2368" s="94"/>
      <c r="N2368" s="94"/>
      <c r="O2368" s="94"/>
      <c r="P2368" s="94"/>
      <c r="Q2368" s="94"/>
      <c r="R2368" s="94"/>
      <c r="S2368" s="94"/>
      <c r="T2368" s="94"/>
      <c r="U2368" s="94"/>
      <c r="V2368" s="94"/>
      <c r="W2368" s="94"/>
      <c r="X2368" s="94"/>
      <c r="Y2368" s="94"/>
      <c r="Z2368" s="94"/>
      <c r="AA2368" s="94"/>
      <c r="AB2368" s="94"/>
      <c r="AC2368" s="94"/>
      <c r="AD2368" s="16"/>
      <c r="AE2368" s="16"/>
      <c r="AF2368" s="16"/>
      <c r="AG2368" s="16"/>
      <c r="AH2368" s="16"/>
      <c r="AI2368" s="16"/>
      <c r="AJ2368" s="16"/>
      <c r="AK2368" s="16"/>
      <c r="AL2368" s="16"/>
      <c r="AM2368" s="16"/>
      <c r="AN2368" s="16"/>
      <c r="AO2368" s="16"/>
    </row>
    <row r="2369" s="1" customFormat="1" ht="12.75" customHeight="1">
      <c r="A2369" s="31" t="s">
        <v>486</v>
      </c>
      <c r="B2369" s="32" t="s">
        <v>487</v>
      </c>
      <c r="C2369" s="33" t="s">
        <v>15</v>
      </c>
      <c r="D2369" s="33"/>
      <c r="E2369" s="122"/>
      <c r="F2369" s="122"/>
      <c r="G2369" s="122"/>
      <c r="H2369" s="123"/>
      <c r="I2369" s="122"/>
      <c r="J2369" s="122"/>
      <c r="K2369" s="122"/>
      <c r="L2369" s="122"/>
      <c r="M2369" s="122"/>
      <c r="N2369" s="123"/>
      <c r="O2369" s="122"/>
      <c r="P2369" s="122"/>
      <c r="Q2369" s="122"/>
      <c r="R2369" s="122"/>
      <c r="S2369" s="122"/>
      <c r="T2369" s="122"/>
      <c r="U2369" s="122"/>
      <c r="V2369" s="123"/>
      <c r="W2369" s="122"/>
      <c r="X2369" s="122"/>
      <c r="Y2369" s="122"/>
      <c r="Z2369" s="122"/>
      <c r="AA2369" s="122"/>
      <c r="AB2369" s="122"/>
      <c r="AC2369" s="36">
        <f t="shared" ref="AC2369:AC2370" si="1739">SUM(E2369:AB2369)</f>
        <v>0</v>
      </c>
      <c r="AD2369" s="16"/>
      <c r="AE2369" s="16"/>
      <c r="AF2369" s="16"/>
      <c r="AG2369" s="16"/>
      <c r="AH2369" s="16"/>
      <c r="AI2369" s="16"/>
      <c r="AJ2369" s="16"/>
      <c r="AK2369" s="16"/>
      <c r="AL2369" s="16"/>
      <c r="AM2369" s="16"/>
      <c r="AN2369" s="16"/>
      <c r="AO2369" s="16"/>
    </row>
    <row r="2370" s="1" customFormat="1" ht="12.75" customHeight="1">
      <c r="A2370" s="37"/>
      <c r="B2370" s="38"/>
      <c r="C2370" s="39" t="s">
        <v>17</v>
      </c>
      <c r="D2370" s="39"/>
      <c r="E2370" s="110"/>
      <c r="F2370" s="110"/>
      <c r="G2370" s="110"/>
      <c r="H2370" s="111"/>
      <c r="I2370" s="110"/>
      <c r="J2370" s="110"/>
      <c r="K2370" s="110"/>
      <c r="L2370" s="110"/>
      <c r="M2370" s="110"/>
      <c r="N2370" s="111"/>
      <c r="O2370" s="110"/>
      <c r="P2370" s="110"/>
      <c r="Q2370" s="110"/>
      <c r="R2370" s="110"/>
      <c r="S2370" s="110"/>
      <c r="T2370" s="110"/>
      <c r="U2370" s="110"/>
      <c r="V2370" s="111"/>
      <c r="W2370" s="110"/>
      <c r="X2370" s="110"/>
      <c r="Y2370" s="110"/>
      <c r="Z2370" s="110"/>
      <c r="AA2370" s="110"/>
      <c r="AB2370" s="110"/>
      <c r="AC2370" s="42">
        <f t="shared" si="1739"/>
        <v>0</v>
      </c>
      <c r="AD2370" s="16"/>
      <c r="AE2370" s="16"/>
      <c r="AF2370" s="16"/>
      <c r="AG2370" s="16"/>
      <c r="AH2370" s="16"/>
      <c r="AI2370" s="16"/>
      <c r="AJ2370" s="16"/>
      <c r="AK2370" s="16"/>
      <c r="AL2370" s="16"/>
      <c r="AM2370" s="16"/>
      <c r="AN2370" s="16"/>
      <c r="AO2370" s="16"/>
    </row>
    <row r="2371" s="1" customFormat="1" ht="12.75" customHeight="1">
      <c r="A2371" s="37"/>
      <c r="B2371" s="38"/>
      <c r="C2371" s="39" t="s">
        <v>18</v>
      </c>
      <c r="D2371" s="39"/>
      <c r="E2371" s="179"/>
      <c r="F2371" s="179"/>
      <c r="G2371" s="179"/>
      <c r="H2371" s="180"/>
      <c r="I2371" s="179"/>
      <c r="J2371" s="179"/>
      <c r="K2371" s="179"/>
      <c r="L2371" s="179"/>
      <c r="M2371" s="179"/>
      <c r="N2371" s="180"/>
      <c r="O2371" s="179"/>
      <c r="P2371" s="179"/>
      <c r="Q2371" s="179"/>
      <c r="R2371" s="179"/>
      <c r="S2371" s="179"/>
      <c r="T2371" s="179"/>
      <c r="U2371" s="179"/>
      <c r="V2371" s="180"/>
      <c r="W2371" s="179"/>
      <c r="X2371" s="179"/>
      <c r="Y2371" s="179"/>
      <c r="Z2371" s="179"/>
      <c r="AA2371" s="179"/>
      <c r="AB2371" s="179"/>
      <c r="AC2371" s="42"/>
      <c r="AD2371" s="16"/>
      <c r="AE2371" s="16"/>
      <c r="AF2371" s="16"/>
      <c r="AG2371" s="16"/>
      <c r="AH2371" s="16"/>
      <c r="AI2371" s="16"/>
      <c r="AJ2371" s="16"/>
      <c r="AK2371" s="16"/>
      <c r="AL2371" s="16"/>
      <c r="AM2371" s="16"/>
      <c r="AN2371" s="16"/>
      <c r="AO2371" s="16"/>
    </row>
    <row r="2372" s="1" customFormat="1" ht="12.75" customHeight="1">
      <c r="A2372" s="37"/>
      <c r="B2372" s="38"/>
      <c r="C2372" s="39" t="s">
        <v>20</v>
      </c>
      <c r="D2372" s="39"/>
      <c r="E2372" s="40"/>
      <c r="F2372" s="40"/>
      <c r="G2372" s="40"/>
      <c r="H2372" s="127"/>
      <c r="I2372" s="40"/>
      <c r="J2372" s="40"/>
      <c r="K2372" s="40"/>
      <c r="L2372" s="40"/>
      <c r="M2372" s="40"/>
      <c r="N2372" s="127"/>
      <c r="O2372" s="40"/>
      <c r="P2372" s="40"/>
      <c r="Q2372" s="40"/>
      <c r="R2372" s="40"/>
      <c r="S2372" s="40"/>
      <c r="T2372" s="40"/>
      <c r="U2372" s="40"/>
      <c r="V2372" s="127"/>
      <c r="W2372" s="40"/>
      <c r="X2372" s="40"/>
      <c r="Y2372" s="40"/>
      <c r="Z2372" s="40"/>
      <c r="AA2372" s="40"/>
      <c r="AB2372" s="40"/>
      <c r="AC2372" s="42" t="e">
        <f>AC2370/AC2369</f>
        <v>#DIV/0!</v>
      </c>
      <c r="AD2372" s="16"/>
      <c r="AE2372" s="16"/>
      <c r="AF2372" s="16"/>
      <c r="AG2372" s="16"/>
      <c r="AH2372" s="16"/>
      <c r="AI2372" s="16"/>
      <c r="AJ2372" s="16"/>
      <c r="AK2372" s="16"/>
      <c r="AL2372" s="16"/>
      <c r="AM2372" s="16"/>
      <c r="AN2372" s="16"/>
      <c r="AO2372" s="16"/>
    </row>
    <row r="2373" s="1" customFormat="1" ht="12.75" customHeight="1">
      <c r="A2373" s="49"/>
      <c r="B2373" s="50"/>
      <c r="C2373" s="205" t="s">
        <v>28</v>
      </c>
      <c r="D2373" s="205"/>
      <c r="E2373" s="205"/>
      <c r="F2373" s="205"/>
      <c r="G2373" s="205"/>
      <c r="H2373" s="205"/>
      <c r="I2373" s="205"/>
      <c r="J2373" s="205"/>
      <c r="K2373" s="205"/>
      <c r="L2373" s="205"/>
      <c r="M2373" s="205"/>
      <c r="N2373" s="205"/>
      <c r="O2373" s="205"/>
      <c r="P2373" s="205"/>
      <c r="Q2373" s="205"/>
      <c r="R2373" s="205"/>
      <c r="S2373" s="205"/>
      <c r="T2373" s="205"/>
      <c r="U2373" s="205"/>
      <c r="V2373" s="205"/>
      <c r="W2373" s="205"/>
      <c r="X2373" s="205"/>
      <c r="Y2373" s="205"/>
      <c r="Z2373" s="205"/>
      <c r="AA2373" s="205"/>
      <c r="AB2373" s="205"/>
      <c r="AC2373" s="397"/>
      <c r="AD2373" s="16"/>
      <c r="AE2373" s="16"/>
      <c r="AF2373" s="16"/>
      <c r="AG2373" s="16"/>
      <c r="AH2373" s="16"/>
      <c r="AI2373" s="16"/>
      <c r="AJ2373" s="16"/>
      <c r="AK2373" s="16"/>
      <c r="AL2373" s="16"/>
      <c r="AM2373" s="16"/>
      <c r="AN2373" s="16"/>
      <c r="AO2373" s="16"/>
    </row>
    <row r="2374" s="1" customFormat="1" ht="12.75" customHeight="1">
      <c r="A2374" s="55"/>
      <c r="B2374" s="56" t="s">
        <v>741</v>
      </c>
      <c r="C2374" s="57" t="s">
        <v>15</v>
      </c>
      <c r="D2374" s="57" t="s">
        <v>16</v>
      </c>
      <c r="E2374" s="1236">
        <v>1.1930000000000001</v>
      </c>
      <c r="F2374" s="1236">
        <v>1.1990000000000001</v>
      </c>
      <c r="G2374" s="1236">
        <v>1.194</v>
      </c>
      <c r="H2374" s="1237">
        <v>1.1990000000000001</v>
      </c>
      <c r="I2374" s="1236">
        <v>1.1930000000000001</v>
      </c>
      <c r="J2374" s="1236">
        <v>1.1879999999999999</v>
      </c>
      <c r="K2374" s="1236">
        <v>1.194</v>
      </c>
      <c r="L2374" s="1236">
        <v>1.1990000000000001</v>
      </c>
      <c r="M2374" s="1236">
        <v>0.374</v>
      </c>
      <c r="N2374" s="1237">
        <v>0.070999999999999994</v>
      </c>
      <c r="O2374" s="1236">
        <v>0.066000000000000003</v>
      </c>
      <c r="P2374" s="1236">
        <v>0.071999999999999995</v>
      </c>
      <c r="Q2374" s="1236">
        <v>0.070999999999999994</v>
      </c>
      <c r="R2374" s="1236">
        <v>0.071999999999999995</v>
      </c>
      <c r="S2374" s="1236">
        <v>0.082000000000000003</v>
      </c>
      <c r="T2374" s="1236">
        <v>0.083000000000000004</v>
      </c>
      <c r="U2374" s="1236">
        <v>0.082000000000000003</v>
      </c>
      <c r="V2374" s="1237">
        <v>0.083000000000000004</v>
      </c>
      <c r="W2374" s="1236">
        <v>0.082000000000000003</v>
      </c>
      <c r="X2374" s="1236">
        <v>0.083000000000000004</v>
      </c>
      <c r="Y2374" s="1236">
        <v>0.082000000000000003</v>
      </c>
      <c r="Z2374" s="1236">
        <v>0.083000000000000004</v>
      </c>
      <c r="AA2374" s="1236">
        <v>0.082000000000000003</v>
      </c>
      <c r="AB2374" s="1236">
        <v>0.083000000000000004</v>
      </c>
      <c r="AC2374" s="1236">
        <v>6.6294000000000004</v>
      </c>
      <c r="AD2374" s="16"/>
      <c r="AE2374" s="16"/>
      <c r="AF2374" s="16"/>
      <c r="AG2374" s="16"/>
      <c r="AH2374" s="16"/>
      <c r="AI2374" s="16"/>
      <c r="AJ2374" s="16"/>
      <c r="AK2374" s="16"/>
      <c r="AL2374" s="16"/>
      <c r="AM2374" s="16"/>
      <c r="AN2374" s="16"/>
      <c r="AO2374" s="16"/>
    </row>
    <row r="2375" s="1" customFormat="1" ht="12.75" customHeight="1">
      <c r="A2375" s="37"/>
      <c r="B2375" s="38"/>
      <c r="C2375" s="39" t="s">
        <v>17</v>
      </c>
      <c r="D2375" s="39" t="s">
        <v>16</v>
      </c>
      <c r="E2375" s="1238">
        <v>0.85199999999999998</v>
      </c>
      <c r="F2375" s="1238">
        <v>0.86399999999999999</v>
      </c>
      <c r="G2375" s="1238">
        <v>0.85799999999999998</v>
      </c>
      <c r="H2375" s="1239">
        <v>0.85799999999999998</v>
      </c>
      <c r="I2375" s="1238">
        <v>0.85199999999999998</v>
      </c>
      <c r="J2375" s="1238">
        <v>0.83099999999999996</v>
      </c>
      <c r="K2375" s="1238">
        <v>0.82499999999999996</v>
      </c>
      <c r="L2375" s="1238">
        <v>0.82499999999999996</v>
      </c>
      <c r="M2375" s="1238">
        <v>0.214</v>
      </c>
      <c r="N2375" s="1239">
        <v>0</v>
      </c>
      <c r="O2375" s="1238">
        <v>0</v>
      </c>
      <c r="P2375" s="1238">
        <v>0</v>
      </c>
      <c r="Q2375" s="1238">
        <v>0</v>
      </c>
      <c r="R2375" s="1238">
        <v>0</v>
      </c>
      <c r="S2375" s="1238">
        <v>0</v>
      </c>
      <c r="T2375" s="1238">
        <v>0</v>
      </c>
      <c r="U2375" s="1238">
        <v>0</v>
      </c>
      <c r="V2375" s="1239">
        <v>0</v>
      </c>
      <c r="W2375" s="1238">
        <v>0</v>
      </c>
      <c r="X2375" s="1238">
        <v>0</v>
      </c>
      <c r="Y2375" s="1238">
        <v>0</v>
      </c>
      <c r="Z2375" s="1238">
        <v>0</v>
      </c>
      <c r="AA2375" s="1238">
        <v>0</v>
      </c>
      <c r="AB2375" s="1238">
        <v>0</v>
      </c>
      <c r="AC2375" s="1238">
        <v>2.5209000000000001</v>
      </c>
      <c r="AD2375" s="16"/>
      <c r="AE2375" s="16"/>
      <c r="AF2375" s="16"/>
      <c r="AG2375" s="16"/>
      <c r="AH2375" s="16"/>
      <c r="AI2375" s="16"/>
      <c r="AJ2375" s="16"/>
      <c r="AK2375" s="16"/>
      <c r="AL2375" s="16"/>
      <c r="AM2375" s="16"/>
      <c r="AN2375" s="16"/>
      <c r="AO2375" s="16"/>
    </row>
    <row r="2376" s="1" customFormat="1" ht="12.75" customHeight="1">
      <c r="A2376" s="37"/>
      <c r="B2376" s="38"/>
      <c r="C2376" s="39" t="s">
        <v>18</v>
      </c>
      <c r="D2376" s="39" t="s">
        <v>153</v>
      </c>
      <c r="E2376" s="119"/>
      <c r="F2376" s="119"/>
      <c r="G2376" s="119"/>
      <c r="H2376" s="400"/>
      <c r="I2376" s="119"/>
      <c r="J2376" s="119"/>
      <c r="K2376" s="119"/>
      <c r="L2376" s="119"/>
      <c r="M2376" s="119"/>
      <c r="N2376" s="400"/>
      <c r="O2376" s="119"/>
      <c r="P2376" s="119"/>
      <c r="Q2376" s="119"/>
      <c r="R2376" s="119"/>
      <c r="S2376" s="119"/>
      <c r="T2376" s="119"/>
      <c r="U2376" s="119"/>
      <c r="V2376" s="400"/>
      <c r="W2376" s="119"/>
      <c r="X2376" s="119"/>
      <c r="Y2376" s="119"/>
      <c r="Z2376" s="119"/>
      <c r="AA2376" s="119"/>
      <c r="AB2376" s="119"/>
      <c r="AC2376" s="42"/>
      <c r="AD2376" s="16"/>
      <c r="AE2376" s="16"/>
      <c r="AF2376" s="16"/>
      <c r="AG2376" s="16"/>
      <c r="AH2376" s="16"/>
      <c r="AI2376" s="16"/>
      <c r="AJ2376" s="16"/>
      <c r="AK2376" s="16"/>
      <c r="AL2376" s="16"/>
      <c r="AM2376" s="16"/>
      <c r="AN2376" s="16"/>
      <c r="AO2376" s="16"/>
    </row>
    <row r="2377" s="1" customFormat="1" ht="12.75" customHeight="1">
      <c r="A2377" s="113"/>
      <c r="B2377" s="120"/>
      <c r="C2377" s="115" t="s">
        <v>20</v>
      </c>
      <c r="D2377" s="115"/>
      <c r="E2377" s="116">
        <f t="shared" ref="E2377:AC2381" si="1740">E2375/E2374</f>
        <v>0.7141659681475272</v>
      </c>
      <c r="F2377" s="116">
        <f t="shared" si="1740"/>
        <v>0.72060050041701418</v>
      </c>
      <c r="G2377" s="116">
        <f t="shared" si="1740"/>
        <v>0.71859296482412061</v>
      </c>
      <c r="H2377" s="117">
        <f t="shared" si="1740"/>
        <v>0.71559633027522929</v>
      </c>
      <c r="I2377" s="116">
        <f t="shared" si="1740"/>
        <v>0.7141659681475272</v>
      </c>
      <c r="J2377" s="116">
        <f t="shared" si="1740"/>
        <v>0.6994949494949495</v>
      </c>
      <c r="K2377" s="116">
        <f t="shared" si="1740"/>
        <v>0.69095477386934667</v>
      </c>
      <c r="L2377" s="116">
        <f t="shared" si="1740"/>
        <v>0.68807339449541272</v>
      </c>
      <c r="M2377" s="116">
        <f t="shared" si="1740"/>
        <v>0.57219251336898391</v>
      </c>
      <c r="N2377" s="117">
        <f t="shared" si="1740"/>
        <v>0</v>
      </c>
      <c r="O2377" s="116">
        <f t="shared" si="1740"/>
        <v>0</v>
      </c>
      <c r="P2377" s="116">
        <f t="shared" si="1740"/>
        <v>0</v>
      </c>
      <c r="Q2377" s="116">
        <f t="shared" si="1740"/>
        <v>0</v>
      </c>
      <c r="R2377" s="116">
        <f t="shared" si="1740"/>
        <v>0</v>
      </c>
      <c r="S2377" s="116">
        <f t="shared" si="1740"/>
        <v>0</v>
      </c>
      <c r="T2377" s="116">
        <f t="shared" si="1740"/>
        <v>0</v>
      </c>
      <c r="U2377" s="116">
        <f t="shared" si="1740"/>
        <v>0</v>
      </c>
      <c r="V2377" s="117">
        <f t="shared" si="1740"/>
        <v>0</v>
      </c>
      <c r="W2377" s="116">
        <f t="shared" si="1740"/>
        <v>0</v>
      </c>
      <c r="X2377" s="116">
        <f t="shared" si="1740"/>
        <v>0</v>
      </c>
      <c r="Y2377" s="116">
        <f t="shared" si="1740"/>
        <v>0</v>
      </c>
      <c r="Z2377" s="116">
        <f t="shared" si="1740"/>
        <v>0</v>
      </c>
      <c r="AA2377" s="116">
        <f t="shared" si="1740"/>
        <v>0</v>
      </c>
      <c r="AB2377" s="116">
        <f t="shared" si="1740"/>
        <v>0</v>
      </c>
      <c r="AC2377" s="125">
        <f t="shared" si="1740"/>
        <v>0.3802606570730383</v>
      </c>
      <c r="AD2377" s="16"/>
      <c r="AE2377" s="16"/>
      <c r="AF2377" s="16"/>
      <c r="AG2377" s="16"/>
      <c r="AH2377" s="16"/>
      <c r="AI2377" s="16"/>
      <c r="AJ2377" s="16"/>
      <c r="AK2377" s="16"/>
      <c r="AL2377" s="16"/>
      <c r="AM2377" s="16"/>
      <c r="AN2377" s="16"/>
      <c r="AO2377" s="16"/>
    </row>
    <row r="2378" s="1" customFormat="1" ht="12.75" customHeight="1">
      <c r="A2378" s="31"/>
      <c r="B2378" s="32" t="s">
        <v>743</v>
      </c>
      <c r="C2378" s="33" t="s">
        <v>15</v>
      </c>
      <c r="D2378" s="33" t="s">
        <v>16</v>
      </c>
      <c r="E2378" s="122">
        <v>0.076999999999999999</v>
      </c>
      <c r="F2378" s="122">
        <v>0.070999999999999994</v>
      </c>
      <c r="G2378" s="122">
        <v>0.076999999999999999</v>
      </c>
      <c r="H2378" s="123">
        <v>0.083000000000000004</v>
      </c>
      <c r="I2378" s="122">
        <v>0.070999999999999994</v>
      </c>
      <c r="J2378" s="122">
        <v>0.083000000000000004</v>
      </c>
      <c r="K2378" s="122">
        <v>0.087999999999999995</v>
      </c>
      <c r="L2378" s="122">
        <v>0.076999999999999999</v>
      </c>
      <c r="M2378" s="122">
        <v>0.082000000000000003</v>
      </c>
      <c r="N2378" s="123">
        <v>0.076999999999999999</v>
      </c>
      <c r="O2378" s="122">
        <v>0.076999999999999999</v>
      </c>
      <c r="P2378" s="122">
        <v>0.071999999999999995</v>
      </c>
      <c r="Q2378" s="122">
        <v>0.070999999999999994</v>
      </c>
      <c r="R2378" s="122">
        <v>0.071999999999999995</v>
      </c>
      <c r="S2378" s="122">
        <v>0.076999999999999999</v>
      </c>
      <c r="T2378" s="122">
        <v>0.070999999999999994</v>
      </c>
      <c r="U2378" s="122">
        <v>0.066000000000000003</v>
      </c>
      <c r="V2378" s="123">
        <v>0.071999999999999995</v>
      </c>
      <c r="W2378" s="122">
        <v>0.076999999999999999</v>
      </c>
      <c r="X2378" s="122">
        <v>0.076999999999999999</v>
      </c>
      <c r="Y2378" s="122">
        <v>0.070999999999999994</v>
      </c>
      <c r="Z2378" s="122">
        <v>0.066000000000000003</v>
      </c>
      <c r="AA2378" s="122">
        <v>0.066000000000000003</v>
      </c>
      <c r="AB2378" s="122">
        <v>0.071999999999999995</v>
      </c>
      <c r="AC2378" s="36">
        <f t="shared" ref="AC2378:AC2379" si="1741">SUM(E2378:AB2378)</f>
        <v>1.7929999999999999</v>
      </c>
      <c r="AD2378" s="16"/>
      <c r="AE2378" s="16"/>
      <c r="AF2378" s="16"/>
      <c r="AG2378" s="16"/>
      <c r="AH2378" s="16"/>
      <c r="AI2378" s="16"/>
      <c r="AJ2378" s="16"/>
      <c r="AK2378" s="16"/>
      <c r="AL2378" s="16"/>
      <c r="AM2378" s="16"/>
      <c r="AN2378" s="16"/>
      <c r="AO2378" s="16"/>
    </row>
    <row r="2379" s="1" customFormat="1" ht="12.75" customHeight="1">
      <c r="A2379" s="37"/>
      <c r="B2379" s="38"/>
      <c r="C2379" s="39" t="s">
        <v>17</v>
      </c>
      <c r="D2379" s="39" t="s">
        <v>16</v>
      </c>
      <c r="E2379" s="1121">
        <v>0.037999999999999999</v>
      </c>
      <c r="F2379" s="1121">
        <v>0.043999999999999997</v>
      </c>
      <c r="G2379" s="1121">
        <v>0.043999999999999997</v>
      </c>
      <c r="H2379" s="1231">
        <v>0.043999999999999997</v>
      </c>
      <c r="I2379" s="1121">
        <v>0.043999999999999997</v>
      </c>
      <c r="J2379" s="1121">
        <v>0.039</v>
      </c>
      <c r="K2379" s="1121">
        <v>0.043999999999999997</v>
      </c>
      <c r="L2379" s="1121">
        <v>0.043999999999999997</v>
      </c>
      <c r="M2379" s="1121">
        <v>0.043999999999999997</v>
      </c>
      <c r="N2379" s="1231">
        <v>0.037999999999999999</v>
      </c>
      <c r="O2379" s="1121">
        <v>0.039</v>
      </c>
      <c r="P2379" s="1121">
        <v>0.043999999999999997</v>
      </c>
      <c r="Q2379" s="1121">
        <v>0.037999999999999999</v>
      </c>
      <c r="R2379" s="1121">
        <v>0.039</v>
      </c>
      <c r="S2379" s="1121">
        <v>0.037999999999999999</v>
      </c>
      <c r="T2379" s="1121">
        <v>0.039</v>
      </c>
      <c r="U2379" s="1121">
        <v>0.033000000000000002</v>
      </c>
      <c r="V2379" s="1231">
        <v>0.037999999999999999</v>
      </c>
      <c r="W2379" s="1121">
        <v>0.039</v>
      </c>
      <c r="X2379" s="1121">
        <v>0.043999999999999997</v>
      </c>
      <c r="Y2379" s="1121">
        <v>0.037999999999999999</v>
      </c>
      <c r="Z2379" s="1121">
        <v>0.043999999999999997</v>
      </c>
      <c r="AA2379" s="1121">
        <v>0.039</v>
      </c>
      <c r="AB2379" s="1121">
        <v>0.043999999999999997</v>
      </c>
      <c r="AC2379" s="42">
        <f t="shared" si="1741"/>
        <v>0.97900000000000031</v>
      </c>
      <c r="AD2379" s="16"/>
      <c r="AE2379" s="16"/>
      <c r="AF2379" s="16"/>
      <c r="AG2379" s="16"/>
      <c r="AH2379" s="16"/>
      <c r="AI2379" s="16"/>
      <c r="AJ2379" s="16"/>
      <c r="AK2379" s="16"/>
      <c r="AL2379" s="16"/>
      <c r="AM2379" s="16"/>
      <c r="AN2379" s="16"/>
      <c r="AO2379" s="16"/>
    </row>
    <row r="2380" s="1" customFormat="1" ht="12.75" customHeight="1">
      <c r="A2380" s="37"/>
      <c r="B2380" s="38"/>
      <c r="C2380" s="39" t="s">
        <v>18</v>
      </c>
      <c r="D2380" s="39" t="s">
        <v>153</v>
      </c>
      <c r="E2380" s="1240"/>
      <c r="F2380" s="1240"/>
      <c r="G2380" s="1240"/>
      <c r="H2380" s="1241"/>
      <c r="I2380" s="1240"/>
      <c r="J2380" s="1240"/>
      <c r="K2380" s="1240"/>
      <c r="L2380" s="1240"/>
      <c r="M2380" s="1240"/>
      <c r="N2380" s="1241"/>
      <c r="O2380" s="1240"/>
      <c r="P2380" s="1240"/>
      <c r="Q2380" s="1240"/>
      <c r="R2380" s="1240"/>
      <c r="S2380" s="1240"/>
      <c r="T2380" s="1240"/>
      <c r="U2380" s="1240"/>
      <c r="V2380" s="1241"/>
      <c r="W2380" s="1240"/>
      <c r="X2380" s="1240"/>
      <c r="Y2380" s="1240"/>
      <c r="Z2380" s="1240"/>
      <c r="AA2380" s="1240"/>
      <c r="AB2380" s="1240"/>
      <c r="AC2380" s="42"/>
      <c r="AD2380" s="16"/>
      <c r="AE2380" s="16"/>
      <c r="AF2380" s="16"/>
      <c r="AG2380" s="16"/>
      <c r="AH2380" s="16"/>
      <c r="AI2380" s="16"/>
      <c r="AJ2380" s="16"/>
      <c r="AK2380" s="16"/>
      <c r="AL2380" s="16"/>
      <c r="AM2380" s="16"/>
      <c r="AN2380" s="16"/>
      <c r="AO2380" s="16"/>
    </row>
    <row r="2381" s="1" customFormat="1" ht="12.75" customHeight="1">
      <c r="A2381" s="49"/>
      <c r="B2381" s="50"/>
      <c r="C2381" s="51" t="s">
        <v>20</v>
      </c>
      <c r="D2381" s="51"/>
      <c r="E2381" s="52">
        <f t="shared" si="1740"/>
        <v>0.4935064935064935</v>
      </c>
      <c r="F2381" s="52">
        <f t="shared" si="1740"/>
        <v>0.61971830985915499</v>
      </c>
      <c r="G2381" s="52">
        <f t="shared" si="1740"/>
        <v>0.5714285714285714</v>
      </c>
      <c r="H2381" s="100">
        <f t="shared" si="1740"/>
        <v>0.53012048192771077</v>
      </c>
      <c r="I2381" s="52">
        <f t="shared" si="1740"/>
        <v>0.61971830985915499</v>
      </c>
      <c r="J2381" s="52">
        <f t="shared" si="1740"/>
        <v>0.46987951807228912</v>
      </c>
      <c r="K2381" s="52">
        <f t="shared" si="1740"/>
        <v>0.5</v>
      </c>
      <c r="L2381" s="52">
        <f t="shared" si="1740"/>
        <v>0.5714285714285714</v>
      </c>
      <c r="M2381" s="52">
        <f t="shared" si="1740"/>
        <v>0.53658536585365846</v>
      </c>
      <c r="N2381" s="100">
        <f t="shared" si="1740"/>
        <v>0.4935064935064935</v>
      </c>
      <c r="O2381" s="52">
        <f t="shared" si="1740"/>
        <v>0.50649350649350655</v>
      </c>
      <c r="P2381" s="52">
        <f t="shared" si="1740"/>
        <v>0.61111111111111116</v>
      </c>
      <c r="Q2381" s="52">
        <f t="shared" si="1740"/>
        <v>0.53521126760563387</v>
      </c>
      <c r="R2381" s="52">
        <f t="shared" si="1740"/>
        <v>0.54166666666666674</v>
      </c>
      <c r="S2381" s="52">
        <f t="shared" si="1740"/>
        <v>0.4935064935064935</v>
      </c>
      <c r="T2381" s="52">
        <f t="shared" si="1740"/>
        <v>0.54929577464788737</v>
      </c>
      <c r="U2381" s="52">
        <f t="shared" si="1740"/>
        <v>0.5</v>
      </c>
      <c r="V2381" s="100">
        <f t="shared" si="1740"/>
        <v>0.52777777777777779</v>
      </c>
      <c r="W2381" s="52">
        <f t="shared" si="1740"/>
        <v>0.50649350649350655</v>
      </c>
      <c r="X2381" s="52">
        <f t="shared" si="1740"/>
        <v>0.5714285714285714</v>
      </c>
      <c r="Y2381" s="52">
        <f t="shared" si="1740"/>
        <v>0.53521126760563387</v>
      </c>
      <c r="Z2381" s="52">
        <f t="shared" si="1740"/>
        <v>0.66666666666666663</v>
      </c>
      <c r="AA2381" s="52">
        <f t="shared" si="1740"/>
        <v>0.59090909090909083</v>
      </c>
      <c r="AB2381" s="52">
        <f t="shared" si="1740"/>
        <v>0.61111111111111116</v>
      </c>
      <c r="AC2381" s="101">
        <f t="shared" si="1740"/>
        <v>0.54601226993865049</v>
      </c>
      <c r="AD2381" s="16"/>
      <c r="AE2381" s="16"/>
      <c r="AF2381" s="16"/>
      <c r="AG2381" s="16"/>
      <c r="AH2381" s="16"/>
      <c r="AI2381" s="16"/>
      <c r="AJ2381" s="16"/>
      <c r="AK2381" s="16"/>
      <c r="AL2381" s="16"/>
      <c r="AM2381" s="16"/>
      <c r="AN2381" s="16"/>
      <c r="AO2381" s="16"/>
    </row>
    <row r="2382" s="1" customFormat="1" ht="12.75" customHeight="1">
      <c r="A2382" s="67" t="s">
        <v>587</v>
      </c>
      <c r="B2382" s="68"/>
      <c r="C2382" s="69"/>
      <c r="D2382" s="69"/>
      <c r="E2382" s="70">
        <f t="shared" ref="E2382:AB2383" si="1742">E2374+E2378</f>
        <v>1.27</v>
      </c>
      <c r="F2382" s="70">
        <f t="shared" si="1742"/>
        <v>1.27</v>
      </c>
      <c r="G2382" s="70">
        <f t="shared" si="1742"/>
        <v>1.2709999999999999</v>
      </c>
      <c r="H2382" s="70">
        <f t="shared" si="1742"/>
        <v>1.282</v>
      </c>
      <c r="I2382" s="70">
        <f t="shared" si="1742"/>
        <v>1.264</v>
      </c>
      <c r="J2382" s="70">
        <f t="shared" si="1742"/>
        <v>1.2709999999999999</v>
      </c>
      <c r="K2382" s="70">
        <f t="shared" si="1742"/>
        <v>1.282</v>
      </c>
      <c r="L2382" s="70">
        <f t="shared" si="1742"/>
        <v>1.276</v>
      </c>
      <c r="M2382" s="70">
        <f t="shared" si="1742"/>
        <v>0.45600000000000002</v>
      </c>
      <c r="N2382" s="70">
        <f t="shared" si="1742"/>
        <v>0.14799999999999999</v>
      </c>
      <c r="O2382" s="70">
        <f t="shared" si="1742"/>
        <v>0.14300000000000002</v>
      </c>
      <c r="P2382" s="70">
        <f t="shared" si="1742"/>
        <v>0.14399999999999999</v>
      </c>
      <c r="Q2382" s="70">
        <f t="shared" si="1742"/>
        <v>0.14199999999999999</v>
      </c>
      <c r="R2382" s="70">
        <f t="shared" si="1742"/>
        <v>0.14399999999999999</v>
      </c>
      <c r="S2382" s="70">
        <f t="shared" si="1742"/>
        <v>0.159</v>
      </c>
      <c r="T2382" s="70">
        <f t="shared" si="1742"/>
        <v>0.154</v>
      </c>
      <c r="U2382" s="70">
        <f t="shared" si="1742"/>
        <v>0.14800000000000002</v>
      </c>
      <c r="V2382" s="70">
        <f t="shared" si="1742"/>
        <v>0.155</v>
      </c>
      <c r="W2382" s="70">
        <f t="shared" si="1742"/>
        <v>0.159</v>
      </c>
      <c r="X2382" s="70">
        <f t="shared" si="1742"/>
        <v>0.16</v>
      </c>
      <c r="Y2382" s="70">
        <f t="shared" si="1742"/>
        <v>0.153</v>
      </c>
      <c r="Z2382" s="70">
        <f t="shared" si="1742"/>
        <v>0.14900000000000002</v>
      </c>
      <c r="AA2382" s="70">
        <f t="shared" si="1742"/>
        <v>0.14800000000000002</v>
      </c>
      <c r="AB2382" s="70">
        <f t="shared" si="1742"/>
        <v>0.155</v>
      </c>
      <c r="AC2382" s="71"/>
      <c r="AD2382" s="16"/>
      <c r="AE2382" s="16"/>
      <c r="AF2382" s="16"/>
      <c r="AG2382" s="16"/>
      <c r="AH2382" s="16"/>
      <c r="AI2382" s="16"/>
      <c r="AJ2382" s="16"/>
      <c r="AK2382" s="16"/>
      <c r="AL2382" s="16"/>
      <c r="AM2382" s="16"/>
      <c r="AN2382" s="16"/>
      <c r="AO2382" s="16"/>
    </row>
    <row r="2383" s="1" customFormat="1" ht="12.75" customHeight="1">
      <c r="A2383" s="72" t="s">
        <v>588</v>
      </c>
      <c r="B2383" s="73"/>
      <c r="C2383" s="74"/>
      <c r="D2383" s="74"/>
      <c r="E2383" s="70">
        <f t="shared" si="1742"/>
        <v>0.89000000000000001</v>
      </c>
      <c r="F2383" s="70">
        <f t="shared" si="1742"/>
        <v>0.90800000000000003</v>
      </c>
      <c r="G2383" s="70">
        <f t="shared" si="1742"/>
        <v>0.90200000000000002</v>
      </c>
      <c r="H2383" s="70">
        <f t="shared" si="1742"/>
        <v>0.90200000000000002</v>
      </c>
      <c r="I2383" s="70">
        <f t="shared" si="1742"/>
        <v>0.89600000000000002</v>
      </c>
      <c r="J2383" s="70">
        <f t="shared" si="1742"/>
        <v>0.87</v>
      </c>
      <c r="K2383" s="70">
        <f t="shared" si="1742"/>
        <v>0.86899999999999999</v>
      </c>
      <c r="L2383" s="70">
        <f t="shared" si="1742"/>
        <v>0.86899999999999999</v>
      </c>
      <c r="M2383" s="70">
        <f t="shared" si="1742"/>
        <v>0.25800000000000001</v>
      </c>
      <c r="N2383" s="70">
        <f t="shared" si="1742"/>
        <v>0.037999999999999999</v>
      </c>
      <c r="O2383" s="70">
        <f t="shared" si="1742"/>
        <v>0.039</v>
      </c>
      <c r="P2383" s="70">
        <f t="shared" si="1742"/>
        <v>0.043999999999999997</v>
      </c>
      <c r="Q2383" s="70">
        <f t="shared" si="1742"/>
        <v>0.037999999999999999</v>
      </c>
      <c r="R2383" s="70">
        <f t="shared" si="1742"/>
        <v>0.039</v>
      </c>
      <c r="S2383" s="70">
        <f t="shared" si="1742"/>
        <v>0.037999999999999999</v>
      </c>
      <c r="T2383" s="70">
        <f t="shared" si="1742"/>
        <v>0.039</v>
      </c>
      <c r="U2383" s="70">
        <f t="shared" si="1742"/>
        <v>0.033000000000000002</v>
      </c>
      <c r="V2383" s="70">
        <f t="shared" si="1742"/>
        <v>0.037999999999999999</v>
      </c>
      <c r="W2383" s="70">
        <f t="shared" si="1742"/>
        <v>0.039</v>
      </c>
      <c r="X2383" s="70">
        <f t="shared" si="1742"/>
        <v>0.043999999999999997</v>
      </c>
      <c r="Y2383" s="70">
        <f t="shared" si="1742"/>
        <v>0.037999999999999999</v>
      </c>
      <c r="Z2383" s="70">
        <f t="shared" si="1742"/>
        <v>0.043999999999999997</v>
      </c>
      <c r="AA2383" s="70">
        <f t="shared" si="1742"/>
        <v>0.039</v>
      </c>
      <c r="AB2383" s="70">
        <f t="shared" si="1742"/>
        <v>0.043999999999999997</v>
      </c>
      <c r="AC2383" s="76"/>
      <c r="AD2383" s="16"/>
      <c r="AE2383" s="16"/>
      <c r="AF2383" s="16"/>
      <c r="AG2383" s="16"/>
      <c r="AH2383" s="16"/>
      <c r="AI2383" s="16"/>
      <c r="AJ2383" s="16"/>
      <c r="AK2383" s="16"/>
      <c r="AL2383" s="16"/>
      <c r="AM2383" s="16"/>
      <c r="AN2383" s="16"/>
      <c r="AO2383" s="16"/>
    </row>
    <row r="2384" s="1" customFormat="1" ht="12.75" customHeight="1">
      <c r="A2384" s="77" t="s">
        <v>589</v>
      </c>
      <c r="B2384" s="78"/>
      <c r="C2384" s="79"/>
      <c r="D2384" s="79"/>
      <c r="E2384" s="80">
        <f t="shared" ref="E2384:AB2384" si="1743">SQRT(E2382*E2382+E2383*E2383)</f>
        <v>1.5508062419270823</v>
      </c>
      <c r="F2384" s="80">
        <f t="shared" si="1743"/>
        <v>1.5612059441342132</v>
      </c>
      <c r="G2384" s="80">
        <f t="shared" si="1743"/>
        <v>1.5585393803173533</v>
      </c>
      <c r="H2384" s="80">
        <f t="shared" si="1743"/>
        <v>1.5675228865952804</v>
      </c>
      <c r="I2384" s="80">
        <f t="shared" si="1743"/>
        <v>1.5493585769601561</v>
      </c>
      <c r="J2384" s="80">
        <f t="shared" si="1743"/>
        <v>1.5402405656260323</v>
      </c>
      <c r="K2384" s="80">
        <f t="shared" si="1743"/>
        <v>1.5487688659060783</v>
      </c>
      <c r="L2384" s="80">
        <f t="shared" si="1743"/>
        <v>1.5438060111296368</v>
      </c>
      <c r="M2384" s="80">
        <f t="shared" si="1743"/>
        <v>0.52392747589718947</v>
      </c>
      <c r="N2384" s="1242">
        <f t="shared" si="1743"/>
        <v>0.15280052355931245</v>
      </c>
      <c r="O2384" s="1242">
        <f t="shared" si="1743"/>
        <v>0.14822280526288795</v>
      </c>
      <c r="P2384" s="1242">
        <f t="shared" si="1743"/>
        <v>0.1505722417977497</v>
      </c>
      <c r="Q2384" s="1242">
        <f t="shared" si="1743"/>
        <v>0.14699659860010367</v>
      </c>
      <c r="R2384" s="1242">
        <f t="shared" si="1743"/>
        <v>0.14918780110987626</v>
      </c>
      <c r="S2384" s="1242">
        <f t="shared" si="1743"/>
        <v>0.16347782724271814</v>
      </c>
      <c r="T2384" s="1242">
        <f t="shared" si="1743"/>
        <v>0.15886157496386596</v>
      </c>
      <c r="U2384" s="1242">
        <f t="shared" si="1743"/>
        <v>0.15163442880823605</v>
      </c>
      <c r="V2384" s="1242">
        <f t="shared" si="1743"/>
        <v>0.1595900999435742</v>
      </c>
      <c r="W2384" s="1242">
        <f t="shared" si="1743"/>
        <v>0.16371316379570705</v>
      </c>
      <c r="X2384" s="80">
        <f t="shared" si="1743"/>
        <v>0.16593974810153234</v>
      </c>
      <c r="Y2384" s="80">
        <f t="shared" si="1743"/>
        <v>0.15764834283937146</v>
      </c>
      <c r="Z2384" s="80">
        <f t="shared" si="1743"/>
        <v>0.15536087023443196</v>
      </c>
      <c r="AA2384" s="80">
        <f t="shared" si="1743"/>
        <v>0.15305227865013971</v>
      </c>
      <c r="AB2384" s="80">
        <f t="shared" si="1743"/>
        <v>0.16112417571550211</v>
      </c>
      <c r="AC2384" s="81"/>
      <c r="AD2384" s="221">
        <f t="shared" ref="AD2373:AD2436" si="1744">MAX(E2384:AB2384)</f>
        <v>1.5675228865952804</v>
      </c>
      <c r="AE2384" s="16"/>
      <c r="AF2384" s="16"/>
      <c r="AG2384" s="16"/>
      <c r="AH2384" s="16"/>
      <c r="AI2384" s="16"/>
      <c r="AJ2384" s="16"/>
      <c r="AK2384" s="16"/>
      <c r="AL2384" s="16"/>
      <c r="AM2384" s="16"/>
      <c r="AN2384" s="16"/>
      <c r="AO2384" s="16"/>
    </row>
    <row r="2385" s="827" customFormat="1" ht="12.75" customHeight="1">
      <c r="A2385" s="768" t="s">
        <v>502</v>
      </c>
      <c r="B2385" s="769"/>
      <c r="C2385" s="426"/>
      <c r="D2385" s="426"/>
      <c r="E2385" s="770">
        <v>1</v>
      </c>
      <c r="F2385" s="770">
        <v>2</v>
      </c>
      <c r="G2385" s="770">
        <v>3</v>
      </c>
      <c r="H2385" s="770">
        <v>4</v>
      </c>
      <c r="I2385" s="770">
        <v>5</v>
      </c>
      <c r="J2385" s="770">
        <v>6</v>
      </c>
      <c r="K2385" s="770">
        <v>7</v>
      </c>
      <c r="L2385" s="770">
        <v>8</v>
      </c>
      <c r="M2385" s="770">
        <v>9</v>
      </c>
      <c r="N2385" s="770">
        <v>10</v>
      </c>
      <c r="O2385" s="770">
        <v>11</v>
      </c>
      <c r="P2385" s="770">
        <v>12</v>
      </c>
      <c r="Q2385" s="770">
        <v>13</v>
      </c>
      <c r="R2385" s="770">
        <v>14</v>
      </c>
      <c r="S2385" s="770">
        <v>15</v>
      </c>
      <c r="T2385" s="770">
        <v>16</v>
      </c>
      <c r="U2385" s="770">
        <v>17</v>
      </c>
      <c r="V2385" s="770">
        <v>18</v>
      </c>
      <c r="W2385" s="770">
        <v>19</v>
      </c>
      <c r="X2385" s="770">
        <v>20</v>
      </c>
      <c r="Y2385" s="770">
        <v>21</v>
      </c>
      <c r="Z2385" s="770">
        <v>22</v>
      </c>
      <c r="AA2385" s="770">
        <v>23</v>
      </c>
      <c r="AB2385" s="770">
        <v>24</v>
      </c>
      <c r="AC2385" s="842"/>
      <c r="AD2385" s="24"/>
      <c r="AE2385" s="24"/>
      <c r="AF2385" s="24"/>
      <c r="AG2385" s="24"/>
      <c r="AH2385" s="24"/>
      <c r="AI2385" s="24"/>
      <c r="AJ2385" s="24"/>
      <c r="AK2385" s="24"/>
      <c r="AL2385" s="24"/>
      <c r="AM2385" s="24"/>
      <c r="AN2385" s="24"/>
      <c r="AO2385" s="24"/>
    </row>
    <row r="2386" s="827" customFormat="1" ht="12.75" customHeight="1">
      <c r="A2386" s="87" t="s">
        <v>27</v>
      </c>
      <c r="B2386" s="88"/>
      <c r="C2386" s="89" t="s">
        <v>28</v>
      </c>
      <c r="D2386" s="89" t="s">
        <v>153</v>
      </c>
      <c r="E2386" s="561"/>
      <c r="F2386" s="561"/>
      <c r="G2386" s="561"/>
      <c r="H2386" s="561"/>
      <c r="I2386" s="561"/>
      <c r="J2386" s="561"/>
      <c r="K2386" s="561"/>
      <c r="L2386" s="561"/>
      <c r="M2386" s="561"/>
      <c r="N2386" s="561"/>
      <c r="O2386" s="561"/>
      <c r="P2386" s="561"/>
      <c r="Q2386" s="561"/>
      <c r="R2386" s="561"/>
      <c r="S2386" s="561"/>
      <c r="T2386" s="561"/>
      <c r="U2386" s="561"/>
      <c r="V2386" s="561"/>
      <c r="W2386" s="561"/>
      <c r="X2386" s="561"/>
      <c r="Y2386" s="561"/>
      <c r="Z2386" s="561"/>
      <c r="AA2386" s="561"/>
      <c r="AB2386" s="561"/>
      <c r="AC2386" s="592"/>
      <c r="AD2386" s="24"/>
      <c r="AE2386" s="24"/>
      <c r="AF2386" s="24"/>
      <c r="AG2386" s="24"/>
      <c r="AH2386" s="24"/>
      <c r="AI2386" s="24"/>
      <c r="AJ2386" s="24"/>
      <c r="AK2386" s="24"/>
      <c r="AL2386" s="24"/>
      <c r="AM2386" s="24"/>
      <c r="AN2386" s="24"/>
      <c r="AO2386" s="24"/>
    </row>
    <row r="2387" s="827" customFormat="1" ht="12.75" customHeight="1">
      <c r="A2387" s="203" t="s">
        <v>29</v>
      </c>
      <c r="B2387" s="204"/>
      <c r="C2387" s="205" t="s">
        <v>28</v>
      </c>
      <c r="D2387" s="205" t="s">
        <v>153</v>
      </c>
      <c r="E2387" s="564"/>
      <c r="F2387" s="564"/>
      <c r="G2387" s="564"/>
      <c r="H2387" s="564"/>
      <c r="I2387" s="564"/>
      <c r="J2387" s="564"/>
      <c r="K2387" s="564"/>
      <c r="L2387" s="564"/>
      <c r="M2387" s="564"/>
      <c r="N2387" s="564"/>
      <c r="O2387" s="564"/>
      <c r="P2387" s="564"/>
      <c r="Q2387" s="564"/>
      <c r="R2387" s="564"/>
      <c r="S2387" s="564"/>
      <c r="T2387" s="564"/>
      <c r="U2387" s="564"/>
      <c r="V2387" s="564"/>
      <c r="W2387" s="564"/>
      <c r="X2387" s="564"/>
      <c r="Y2387" s="564"/>
      <c r="Z2387" s="564"/>
      <c r="AA2387" s="564"/>
      <c r="AB2387" s="564"/>
      <c r="AC2387" s="593"/>
      <c r="AD2387" s="24"/>
      <c r="AE2387" s="24"/>
      <c r="AF2387" s="24"/>
      <c r="AG2387" s="24"/>
      <c r="AH2387" s="24"/>
      <c r="AI2387" s="24"/>
      <c r="AJ2387" s="24"/>
      <c r="AK2387" s="24"/>
      <c r="AL2387" s="24"/>
      <c r="AM2387" s="24"/>
      <c r="AN2387" s="24"/>
      <c r="AO2387" s="24"/>
    </row>
    <row r="2388" s="1" customFormat="1" ht="27" customHeight="1">
      <c r="A2388" s="16"/>
      <c r="B2388" s="16"/>
      <c r="C2388" s="16"/>
      <c r="D2388" s="16"/>
      <c r="E2388" s="16"/>
      <c r="F2388" s="16"/>
      <c r="G2388" s="16"/>
      <c r="H2388" s="16"/>
      <c r="I2388" s="16"/>
      <c r="J2388" s="16"/>
      <c r="K2388" s="16"/>
      <c r="L2388" s="16"/>
      <c r="M2388" s="16"/>
      <c r="N2388" s="16"/>
      <c r="O2388" s="16"/>
      <c r="P2388" s="16"/>
      <c r="Q2388" s="16"/>
      <c r="R2388" s="16"/>
      <c r="S2388" s="16"/>
      <c r="T2388" s="16"/>
      <c r="U2388" s="16"/>
      <c r="V2388" s="16"/>
      <c r="W2388" s="16"/>
      <c r="X2388" s="16"/>
      <c r="Y2388" s="16"/>
      <c r="Z2388" s="16"/>
      <c r="AA2388" s="16"/>
      <c r="AB2388" s="16"/>
      <c r="AC2388" s="16"/>
      <c r="AD2388" s="16"/>
      <c r="AE2388" s="16"/>
      <c r="AF2388" s="16"/>
      <c r="AG2388" s="16"/>
      <c r="AH2388" s="16"/>
      <c r="AI2388" s="16"/>
      <c r="AJ2388" s="16"/>
      <c r="AK2388" s="16"/>
      <c r="AL2388" s="16"/>
      <c r="AM2388" s="16"/>
      <c r="AN2388" s="16"/>
      <c r="AO2388" s="16"/>
    </row>
    <row r="2389" s="827" customFormat="1" ht="14.25" customHeight="1">
      <c r="A2389" s="195" t="s">
        <v>839</v>
      </c>
      <c r="B2389" s="160"/>
      <c r="C2389" s="160"/>
      <c r="D2389" s="160"/>
      <c r="E2389" s="26">
        <v>1</v>
      </c>
      <c r="F2389" s="26">
        <v>2</v>
      </c>
      <c r="G2389" s="26">
        <v>3</v>
      </c>
      <c r="H2389" s="26">
        <v>4</v>
      </c>
      <c r="I2389" s="26">
        <v>5</v>
      </c>
      <c r="J2389" s="26">
        <v>6</v>
      </c>
      <c r="K2389" s="26">
        <v>7</v>
      </c>
      <c r="L2389" s="26">
        <v>8</v>
      </c>
      <c r="M2389" s="26">
        <v>9</v>
      </c>
      <c r="N2389" s="26">
        <v>10</v>
      </c>
      <c r="O2389" s="26">
        <v>11</v>
      </c>
      <c r="P2389" s="26">
        <v>12</v>
      </c>
      <c r="Q2389" s="26">
        <v>13</v>
      </c>
      <c r="R2389" s="26">
        <v>14</v>
      </c>
      <c r="S2389" s="26">
        <v>15</v>
      </c>
      <c r="T2389" s="26">
        <v>16</v>
      </c>
      <c r="U2389" s="26">
        <v>17</v>
      </c>
      <c r="V2389" s="26">
        <v>18</v>
      </c>
      <c r="W2389" s="26">
        <v>19</v>
      </c>
      <c r="X2389" s="26">
        <v>20</v>
      </c>
      <c r="Y2389" s="26">
        <v>21</v>
      </c>
      <c r="Z2389" s="26">
        <v>22</v>
      </c>
      <c r="AA2389" s="26">
        <v>23</v>
      </c>
      <c r="AB2389" s="26">
        <v>24</v>
      </c>
      <c r="AC2389" s="819"/>
      <c r="AD2389" s="24"/>
      <c r="AE2389" s="24"/>
      <c r="AF2389" s="24"/>
      <c r="AG2389" s="24"/>
      <c r="AH2389" s="24"/>
      <c r="AI2389" s="24"/>
      <c r="AJ2389" s="24"/>
      <c r="AK2389" s="24"/>
      <c r="AL2389" s="24"/>
      <c r="AM2389" s="24"/>
      <c r="AN2389" s="24"/>
      <c r="AO2389" s="24"/>
    </row>
    <row r="2390" s="827" customFormat="1" ht="12.75" customHeight="1">
      <c r="A2390" s="375" t="s">
        <v>143</v>
      </c>
      <c r="B2390" s="376"/>
      <c r="C2390" s="377"/>
      <c r="D2390" s="378"/>
      <c r="E2390" s="376">
        <v>6</v>
      </c>
      <c r="F2390" s="376">
        <v>6</v>
      </c>
      <c r="G2390" s="376">
        <v>6</v>
      </c>
      <c r="H2390" s="376">
        <v>6</v>
      </c>
      <c r="I2390" s="376">
        <v>6</v>
      </c>
      <c r="J2390" s="376">
        <v>6</v>
      </c>
      <c r="K2390" s="376">
        <v>6</v>
      </c>
      <c r="L2390" s="376">
        <v>6</v>
      </c>
      <c r="M2390" s="376">
        <v>6</v>
      </c>
      <c r="N2390" s="376">
        <v>6</v>
      </c>
      <c r="O2390" s="376">
        <v>6</v>
      </c>
      <c r="P2390" s="376">
        <v>6</v>
      </c>
      <c r="Q2390" s="376">
        <v>6</v>
      </c>
      <c r="R2390" s="376">
        <v>6</v>
      </c>
      <c r="S2390" s="376">
        <v>6</v>
      </c>
      <c r="T2390" s="376">
        <v>6</v>
      </c>
      <c r="U2390" s="376">
        <v>6</v>
      </c>
      <c r="V2390" s="376">
        <v>6</v>
      </c>
      <c r="W2390" s="376">
        <v>6</v>
      </c>
      <c r="X2390" s="376">
        <v>6</v>
      </c>
      <c r="Y2390" s="376">
        <v>6</v>
      </c>
      <c r="Z2390" s="376">
        <v>6</v>
      </c>
      <c r="AA2390" s="376">
        <v>6</v>
      </c>
      <c r="AB2390" s="376">
        <v>6</v>
      </c>
      <c r="AC2390" s="854"/>
      <c r="AD2390" s="24"/>
      <c r="AE2390" s="24"/>
      <c r="AF2390" s="24"/>
      <c r="AG2390" s="24"/>
      <c r="AH2390" s="24"/>
      <c r="AI2390" s="24"/>
      <c r="AJ2390" s="24"/>
      <c r="AK2390" s="24"/>
      <c r="AL2390" s="24"/>
      <c r="AM2390" s="24"/>
      <c r="AN2390" s="24"/>
      <c r="AO2390" s="24"/>
    </row>
    <row r="2391" s="827" customFormat="1" ht="12.75" customHeight="1">
      <c r="A2391" s="447" t="s">
        <v>144</v>
      </c>
      <c r="B2391" s="448"/>
      <c r="C2391" s="449"/>
      <c r="D2391" s="652"/>
      <c r="E2391" s="448">
        <v>6</v>
      </c>
      <c r="F2391" s="448">
        <v>6</v>
      </c>
      <c r="G2391" s="448">
        <v>6</v>
      </c>
      <c r="H2391" s="448">
        <v>6</v>
      </c>
      <c r="I2391" s="448">
        <v>6</v>
      </c>
      <c r="J2391" s="448">
        <v>6</v>
      </c>
      <c r="K2391" s="448">
        <v>6</v>
      </c>
      <c r="L2391" s="448">
        <v>6</v>
      </c>
      <c r="M2391" s="448">
        <v>6</v>
      </c>
      <c r="N2391" s="448">
        <v>6</v>
      </c>
      <c r="O2391" s="448">
        <v>6</v>
      </c>
      <c r="P2391" s="448">
        <v>6</v>
      </c>
      <c r="Q2391" s="448">
        <v>6</v>
      </c>
      <c r="R2391" s="448">
        <v>6</v>
      </c>
      <c r="S2391" s="448">
        <v>6</v>
      </c>
      <c r="T2391" s="448">
        <v>6</v>
      </c>
      <c r="U2391" s="448">
        <v>6</v>
      </c>
      <c r="V2391" s="448">
        <v>6</v>
      </c>
      <c r="W2391" s="448">
        <v>6</v>
      </c>
      <c r="X2391" s="448">
        <v>6</v>
      </c>
      <c r="Y2391" s="448">
        <v>6</v>
      </c>
      <c r="Z2391" s="448">
        <v>6</v>
      </c>
      <c r="AA2391" s="448">
        <v>6</v>
      </c>
      <c r="AB2391" s="448">
        <v>6</v>
      </c>
      <c r="AC2391" s="855"/>
      <c r="AD2391" s="24"/>
      <c r="AE2391" s="24"/>
      <c r="AF2391" s="24"/>
      <c r="AG2391" s="24"/>
      <c r="AH2391" s="24"/>
      <c r="AI2391" s="24"/>
      <c r="AJ2391" s="24"/>
      <c r="AK2391" s="24"/>
      <c r="AL2391" s="24"/>
      <c r="AM2391" s="24"/>
      <c r="AN2391" s="24"/>
      <c r="AO2391" s="24"/>
    </row>
    <row r="2392" s="1" customFormat="1" ht="12.75" customHeight="1">
      <c r="A2392" s="31" t="s">
        <v>484</v>
      </c>
      <c r="B2392" s="32" t="s">
        <v>485</v>
      </c>
      <c r="C2392" s="33" t="s">
        <v>15</v>
      </c>
      <c r="D2392" s="33" t="s">
        <v>16</v>
      </c>
      <c r="E2392" s="594">
        <v>5.2590000000000003</v>
      </c>
      <c r="F2392" s="594">
        <v>5.1600000000000001</v>
      </c>
      <c r="G2392" s="594">
        <v>5.1500000000000004</v>
      </c>
      <c r="H2392" s="595">
        <v>5.1619999999999999</v>
      </c>
      <c r="I2392" s="594">
        <v>5.1189</v>
      </c>
      <c r="J2392" s="594">
        <v>5.1349999999999998</v>
      </c>
      <c r="K2392" s="594">
        <v>5.6159999999999997</v>
      </c>
      <c r="L2392" s="594">
        <v>5.4800000000000004</v>
      </c>
      <c r="M2392" s="594">
        <v>5.3650000000000002</v>
      </c>
      <c r="N2392" s="595">
        <v>5.1289999999999996</v>
      </c>
      <c r="O2392" s="594">
        <v>5.1859999999999999</v>
      </c>
      <c r="P2392" s="594">
        <v>5.5185000000000004</v>
      </c>
      <c r="Q2392" s="594">
        <v>5.3959999999999999</v>
      </c>
      <c r="R2392" s="594">
        <v>5.1589999999999998</v>
      </c>
      <c r="S2392" s="594">
        <v>5.1680000000000001</v>
      </c>
      <c r="T2392" s="594">
        <v>5.149</v>
      </c>
      <c r="U2392" s="594">
        <v>5.1680000000000001</v>
      </c>
      <c r="V2392" s="595">
        <v>5.1829999999999998</v>
      </c>
      <c r="W2392" s="594">
        <v>5.1849999999999996</v>
      </c>
      <c r="X2392" s="594">
        <v>5.1669999999999998</v>
      </c>
      <c r="Y2392" s="594">
        <v>5.149</v>
      </c>
      <c r="Z2392" s="594">
        <v>5.1669999999999998</v>
      </c>
      <c r="AA2392" s="594">
        <v>5.3799999999999999</v>
      </c>
      <c r="AB2392" s="594">
        <v>5.1639999999999997</v>
      </c>
      <c r="AC2392" s="36">
        <f t="shared" ref="AC2392:AC2393" si="1745">SUM(E2392:AB2392)</f>
        <v>125.71440000000003</v>
      </c>
      <c r="AD2392" s="24"/>
      <c r="AE2392" s="16"/>
      <c r="AF2392" s="16"/>
      <c r="AG2392" s="16"/>
      <c r="AH2392" s="16"/>
      <c r="AI2392" s="16"/>
      <c r="AJ2392" s="16"/>
      <c r="AK2392" s="16"/>
      <c r="AL2392" s="16"/>
      <c r="AM2392" s="16"/>
      <c r="AN2392" s="16"/>
      <c r="AO2392" s="16"/>
    </row>
    <row r="2393" s="1" customFormat="1" ht="12.75" customHeight="1">
      <c r="A2393" s="37"/>
      <c r="B2393" s="38"/>
      <c r="C2393" s="39" t="s">
        <v>17</v>
      </c>
      <c r="D2393" s="39" t="s">
        <v>16</v>
      </c>
      <c r="E2393" s="1243">
        <v>4.8739999999999997</v>
      </c>
      <c r="F2393" s="356">
        <v>4.7104999999999997</v>
      </c>
      <c r="G2393" s="1243">
        <v>4.6138000000000003</v>
      </c>
      <c r="H2393" s="357">
        <v>4.9570999999999996</v>
      </c>
      <c r="I2393" s="1243">
        <v>4.6105</v>
      </c>
      <c r="J2393" s="356">
        <v>4.9400000000000004</v>
      </c>
      <c r="K2393" s="1243">
        <v>4.8739999999999997</v>
      </c>
      <c r="L2393" s="356">
        <v>4.6429999999999998</v>
      </c>
      <c r="M2393" s="1243">
        <v>4.8079999999999998</v>
      </c>
      <c r="N2393" s="357">
        <v>4.9729999999999999</v>
      </c>
      <c r="O2393" s="1243">
        <v>4.907</v>
      </c>
      <c r="P2393" s="356">
        <v>4.577</v>
      </c>
      <c r="Q2393" s="1243">
        <v>4.6429999999999998</v>
      </c>
      <c r="R2393" s="356">
        <v>4.8079999999999998</v>
      </c>
      <c r="S2393" s="1243">
        <v>4.7750000000000004</v>
      </c>
      <c r="T2393" s="356">
        <v>4.6429999999999998</v>
      </c>
      <c r="U2393" s="1243">
        <v>4.907</v>
      </c>
      <c r="V2393" s="357">
        <v>4.8079999999999998</v>
      </c>
      <c r="W2393" s="1243">
        <v>5.5110000000000001</v>
      </c>
      <c r="X2393" s="356">
        <v>4.742</v>
      </c>
      <c r="Y2393" s="1243">
        <v>4.9729999999999999</v>
      </c>
      <c r="Z2393" s="356">
        <v>4.9400000000000004</v>
      </c>
      <c r="AA2393" s="1243">
        <v>4.9729999999999999</v>
      </c>
      <c r="AB2393" s="356">
        <v>4.8079999999999998</v>
      </c>
      <c r="AC2393" s="42">
        <f t="shared" si="1745"/>
        <v>116.0189</v>
      </c>
      <c r="AD2393" s="24"/>
      <c r="AE2393" s="16"/>
      <c r="AF2393" s="16"/>
      <c r="AG2393" s="16"/>
      <c r="AH2393" s="16"/>
      <c r="AI2393" s="16"/>
      <c r="AJ2393" s="16"/>
      <c r="AK2393" s="16"/>
      <c r="AL2393" s="16"/>
      <c r="AM2393" s="16"/>
      <c r="AN2393" s="16"/>
      <c r="AO2393" s="16"/>
    </row>
    <row r="2394" s="1" customFormat="1" ht="12.75" customHeight="1">
      <c r="A2394" s="37"/>
      <c r="B2394" s="38"/>
      <c r="C2394" s="39" t="s">
        <v>18</v>
      </c>
      <c r="D2394" s="39" t="s">
        <v>19</v>
      </c>
      <c r="E2394" s="130">
        <v>35</v>
      </c>
      <c r="F2394" s="130">
        <v>35</v>
      </c>
      <c r="G2394" s="130">
        <v>35</v>
      </c>
      <c r="H2394" s="131">
        <v>35</v>
      </c>
      <c r="I2394" s="130">
        <v>35</v>
      </c>
      <c r="J2394" s="130">
        <v>35</v>
      </c>
      <c r="K2394" s="130">
        <v>35</v>
      </c>
      <c r="L2394" s="130">
        <v>35</v>
      </c>
      <c r="M2394" s="130">
        <v>35</v>
      </c>
      <c r="N2394" s="131">
        <v>35</v>
      </c>
      <c r="O2394" s="130">
        <v>34</v>
      </c>
      <c r="P2394" s="130">
        <v>34</v>
      </c>
      <c r="Q2394" s="130">
        <v>34</v>
      </c>
      <c r="R2394" s="130">
        <v>35</v>
      </c>
      <c r="S2394" s="130">
        <v>34</v>
      </c>
      <c r="T2394" s="130">
        <v>33</v>
      </c>
      <c r="U2394" s="130">
        <v>36</v>
      </c>
      <c r="V2394" s="131">
        <v>33</v>
      </c>
      <c r="W2394" s="130">
        <v>33</v>
      </c>
      <c r="X2394" s="130">
        <v>35</v>
      </c>
      <c r="Y2394" s="130">
        <v>35</v>
      </c>
      <c r="Z2394" s="130">
        <v>36</v>
      </c>
      <c r="AA2394" s="130">
        <v>36</v>
      </c>
      <c r="AB2394" s="130">
        <v>35</v>
      </c>
      <c r="AC2394" s="42"/>
      <c r="AD2394" s="16"/>
      <c r="AE2394" s="16"/>
      <c r="AF2394" s="16"/>
      <c r="AG2394" s="16"/>
      <c r="AH2394" s="16"/>
      <c r="AI2394" s="16"/>
      <c r="AJ2394" s="16"/>
      <c r="AK2394" s="16"/>
      <c r="AL2394" s="16"/>
      <c r="AM2394" s="16"/>
      <c r="AN2394" s="16"/>
      <c r="AO2394" s="16"/>
    </row>
    <row r="2395" s="1" customFormat="1" ht="12.75" customHeight="1">
      <c r="A2395" s="37"/>
      <c r="B2395" s="38"/>
      <c r="C2395" s="39" t="s">
        <v>20</v>
      </c>
      <c r="D2395" s="39"/>
      <c r="E2395" s="40">
        <f>E2393/E2392</f>
        <v>0.92679216581099055</v>
      </c>
      <c r="F2395" s="40">
        <f>F2393/F2392</f>
        <v>0.91288759689922472</v>
      </c>
      <c r="G2395" s="40">
        <f>G2393/G2392</f>
        <v>0.89588349514563104</v>
      </c>
      <c r="H2395" s="127">
        <f>H2393/H2392</f>
        <v>0.96030608291359931</v>
      </c>
      <c r="I2395" s="40">
        <f>I2393/I2392</f>
        <v>0.90068178710269786</v>
      </c>
      <c r="J2395" s="40">
        <f>J2393/J2392</f>
        <v>0.96202531645569633</v>
      </c>
      <c r="K2395" s="40">
        <f>K2393/K2392</f>
        <v>0.86787749287749283</v>
      </c>
      <c r="L2395" s="40">
        <f>L2393/L2392</f>
        <v>0.84726277372262759</v>
      </c>
      <c r="M2395" s="40">
        <f>M2393/M2392</f>
        <v>0.89617893755824785</v>
      </c>
      <c r="N2395" s="127">
        <f>N2393/N2392</f>
        <v>0.96958471436927285</v>
      </c>
      <c r="O2395" s="40">
        <f>O2393/O2392</f>
        <v>0.94620131122252216</v>
      </c>
      <c r="P2395" s="40">
        <f>P2393/P2392</f>
        <v>0.82939204493974805</v>
      </c>
      <c r="Q2395" s="40">
        <f>Q2393/Q2392</f>
        <v>0.86045218680504076</v>
      </c>
      <c r="R2395" s="40">
        <f>R2393/R2392</f>
        <v>0.93196355882923043</v>
      </c>
      <c r="S2395" s="40">
        <f>S2393/S2392</f>
        <v>0.92395510835913319</v>
      </c>
      <c r="T2395" s="40">
        <f>T2393/T2392</f>
        <v>0.90172849096912022</v>
      </c>
      <c r="U2395" s="40">
        <f>U2393/U2392</f>
        <v>0.94949690402476783</v>
      </c>
      <c r="V2395" s="127">
        <f>V2393/V2392</f>
        <v>0.92764808026239631</v>
      </c>
      <c r="W2395" s="40">
        <f>W2393/W2392</f>
        <v>1.0628736740597879</v>
      </c>
      <c r="X2395" s="40">
        <f>X2393/X2392</f>
        <v>0.91774724211341208</v>
      </c>
      <c r="Y2395" s="40">
        <f>Y2393/Y2392</f>
        <v>0.96581860555447652</v>
      </c>
      <c r="Z2395" s="40">
        <f>Z2393/Z2392</f>
        <v>0.95606735049351665</v>
      </c>
      <c r="AA2395" s="40">
        <f>AA2393/AA2392</f>
        <v>0.92434944237918215</v>
      </c>
      <c r="AB2395" s="40">
        <f>AB2393/AB2392</f>
        <v>0.93106119287374134</v>
      </c>
      <c r="AC2395" s="42">
        <f>AC2393/AC2392</f>
        <v>0.92287677465747742</v>
      </c>
      <c r="AD2395" s="16"/>
      <c r="AE2395" s="16"/>
      <c r="AF2395" s="16"/>
      <c r="AG2395" s="16"/>
      <c r="AH2395" s="16"/>
      <c r="AI2395" s="16"/>
      <c r="AJ2395" s="16"/>
      <c r="AK2395" s="16"/>
      <c r="AL2395" s="16"/>
      <c r="AM2395" s="16"/>
      <c r="AN2395" s="16"/>
      <c r="AO2395" s="16"/>
    </row>
    <row r="2396" s="1" customFormat="1" ht="12.75" customHeight="1">
      <c r="A2396" s="49"/>
      <c r="B2396" s="50"/>
      <c r="C2396" s="205" t="s">
        <v>28</v>
      </c>
      <c r="D2396" s="396" t="s">
        <v>19</v>
      </c>
      <c r="E2396" s="227">
        <v>119.88999938964844</v>
      </c>
      <c r="F2396" s="227">
        <v>119.98999786376953</v>
      </c>
      <c r="G2396" s="227">
        <v>119.73999786376953</v>
      </c>
      <c r="H2396" s="227">
        <v>119.62999725341797</v>
      </c>
      <c r="I2396" s="227">
        <v>119.38999938964844</v>
      </c>
      <c r="J2396" s="227">
        <v>118.45999908447266</v>
      </c>
      <c r="K2396" s="227">
        <v>118.58999633789062</v>
      </c>
      <c r="L2396" s="227">
        <v>118.66000366210938</v>
      </c>
      <c r="M2396" s="227">
        <v>118.55000305175781</v>
      </c>
      <c r="N2396" s="227">
        <v>118.01999664306641</v>
      </c>
      <c r="O2396" s="227">
        <v>117.75</v>
      </c>
      <c r="P2396" s="227">
        <v>118.30999755859375</v>
      </c>
      <c r="Q2396" s="227">
        <v>118.38999938964844</v>
      </c>
      <c r="R2396" s="227">
        <v>118.27999877929688</v>
      </c>
      <c r="S2396" s="227">
        <v>118.33999633789062</v>
      </c>
      <c r="T2396" s="227">
        <v>118.34999847412109</v>
      </c>
      <c r="U2396" s="227">
        <v>118.05999755859375</v>
      </c>
      <c r="V2396" s="227">
        <v>117.83999633789062</v>
      </c>
      <c r="W2396" s="227">
        <v>118.04000091552734</v>
      </c>
      <c r="X2396" s="227">
        <v>118.72000122070312</v>
      </c>
      <c r="Y2396" s="227">
        <v>119.16000366210938</v>
      </c>
      <c r="Z2396" s="227">
        <v>119.16000366210938</v>
      </c>
      <c r="AA2396" s="227">
        <v>119.44999694824219</v>
      </c>
      <c r="AB2396" s="227">
        <v>120.01000213623047</v>
      </c>
      <c r="AC2396" s="205"/>
      <c r="AD2396" s="16"/>
      <c r="AE2396" s="16"/>
      <c r="AF2396" s="16"/>
      <c r="AG2396" s="16"/>
      <c r="AH2396" s="16"/>
      <c r="AI2396" s="16"/>
      <c r="AJ2396" s="16"/>
      <c r="AK2396" s="16"/>
      <c r="AL2396" s="16"/>
      <c r="AM2396" s="16"/>
      <c r="AN2396" s="16"/>
      <c r="AO2396" s="16"/>
    </row>
    <row r="2397" s="1" customFormat="1" ht="12.75" customHeight="1">
      <c r="A2397" s="55" t="s">
        <v>486</v>
      </c>
      <c r="B2397" s="56" t="s">
        <v>487</v>
      </c>
      <c r="C2397" s="33" t="s">
        <v>15</v>
      </c>
      <c r="D2397" s="57" t="s">
        <v>16</v>
      </c>
      <c r="E2397" s="107">
        <v>0</v>
      </c>
      <c r="F2397" s="107">
        <v>0</v>
      </c>
      <c r="G2397" s="107">
        <v>0</v>
      </c>
      <c r="H2397" s="108">
        <v>0</v>
      </c>
      <c r="I2397" s="107">
        <v>0</v>
      </c>
      <c r="J2397" s="107">
        <v>0</v>
      </c>
      <c r="K2397" s="107">
        <v>0</v>
      </c>
      <c r="L2397" s="107">
        <v>0</v>
      </c>
      <c r="M2397" s="107">
        <v>0</v>
      </c>
      <c r="N2397" s="108">
        <v>0</v>
      </c>
      <c r="O2397" s="107">
        <v>0</v>
      </c>
      <c r="P2397" s="107">
        <v>0</v>
      </c>
      <c r="Q2397" s="107">
        <v>0</v>
      </c>
      <c r="R2397" s="107">
        <v>0</v>
      </c>
      <c r="S2397" s="107">
        <v>0</v>
      </c>
      <c r="T2397" s="107">
        <v>0</v>
      </c>
      <c r="U2397" s="107">
        <v>0</v>
      </c>
      <c r="V2397" s="108">
        <v>0</v>
      </c>
      <c r="W2397" s="107">
        <v>0</v>
      </c>
      <c r="X2397" s="107">
        <v>0</v>
      </c>
      <c r="Y2397" s="107">
        <v>0</v>
      </c>
      <c r="Z2397" s="107">
        <v>0</v>
      </c>
      <c r="AA2397" s="107">
        <v>0</v>
      </c>
      <c r="AB2397" s="107">
        <v>0</v>
      </c>
      <c r="AC2397" s="59">
        <f t="shared" ref="AC2397:AC2398" si="1746">SUM(E2397:AB2397)</f>
        <v>0</v>
      </c>
      <c r="AD2397" s="24"/>
      <c r="AE2397" s="16"/>
      <c r="AF2397" s="16"/>
      <c r="AG2397" s="16"/>
      <c r="AH2397" s="16"/>
      <c r="AI2397" s="16"/>
      <c r="AJ2397" s="16"/>
      <c r="AK2397" s="16"/>
      <c r="AL2397" s="16"/>
      <c r="AM2397" s="16"/>
      <c r="AN2397" s="16"/>
      <c r="AO2397" s="16"/>
    </row>
    <row r="2398" s="1" customFormat="1" ht="12.75" customHeight="1">
      <c r="A2398" s="37"/>
      <c r="B2398" s="38"/>
      <c r="C2398" s="39" t="s">
        <v>17</v>
      </c>
      <c r="D2398" s="39" t="s">
        <v>16</v>
      </c>
      <c r="E2398" s="110">
        <v>0</v>
      </c>
      <c r="F2398" s="110">
        <v>0</v>
      </c>
      <c r="G2398" s="110">
        <v>0</v>
      </c>
      <c r="H2398" s="111">
        <v>0</v>
      </c>
      <c r="I2398" s="110">
        <v>0</v>
      </c>
      <c r="J2398" s="110">
        <v>0</v>
      </c>
      <c r="K2398" s="110">
        <v>0</v>
      </c>
      <c r="L2398" s="110">
        <v>0</v>
      </c>
      <c r="M2398" s="110">
        <v>0</v>
      </c>
      <c r="N2398" s="111">
        <v>0</v>
      </c>
      <c r="O2398" s="110">
        <v>0</v>
      </c>
      <c r="P2398" s="110">
        <v>0</v>
      </c>
      <c r="Q2398" s="110">
        <v>0</v>
      </c>
      <c r="R2398" s="110">
        <v>0</v>
      </c>
      <c r="S2398" s="110">
        <v>0</v>
      </c>
      <c r="T2398" s="110">
        <v>0</v>
      </c>
      <c r="U2398" s="110">
        <v>0</v>
      </c>
      <c r="V2398" s="111">
        <v>0</v>
      </c>
      <c r="W2398" s="110">
        <v>0</v>
      </c>
      <c r="X2398" s="110">
        <v>0</v>
      </c>
      <c r="Y2398" s="110">
        <v>0</v>
      </c>
      <c r="Z2398" s="110">
        <v>0</v>
      </c>
      <c r="AA2398" s="110">
        <v>0</v>
      </c>
      <c r="AB2398" s="110">
        <v>0</v>
      </c>
      <c r="AC2398" s="42">
        <f t="shared" si="1746"/>
        <v>0</v>
      </c>
      <c r="AD2398" s="24"/>
      <c r="AE2398" s="16"/>
      <c r="AF2398" s="16"/>
      <c r="AG2398" s="16"/>
      <c r="AH2398" s="16"/>
      <c r="AI2398" s="16"/>
      <c r="AJ2398" s="16"/>
      <c r="AK2398" s="16"/>
      <c r="AL2398" s="16"/>
      <c r="AM2398" s="16"/>
      <c r="AN2398" s="16"/>
      <c r="AO2398" s="16"/>
    </row>
    <row r="2399" s="1" customFormat="1" ht="12.75" customHeight="1">
      <c r="A2399" s="37"/>
      <c r="B2399" s="38"/>
      <c r="C2399" s="39" t="s">
        <v>18</v>
      </c>
      <c r="D2399" s="39" t="s">
        <v>19</v>
      </c>
      <c r="E2399" s="179">
        <v>0</v>
      </c>
      <c r="F2399" s="179">
        <v>0</v>
      </c>
      <c r="G2399" s="179">
        <v>0</v>
      </c>
      <c r="H2399" s="180">
        <v>0</v>
      </c>
      <c r="I2399" s="179">
        <v>0</v>
      </c>
      <c r="J2399" s="179">
        <v>0</v>
      </c>
      <c r="K2399" s="179">
        <v>0</v>
      </c>
      <c r="L2399" s="179">
        <v>0</v>
      </c>
      <c r="M2399" s="179">
        <v>0</v>
      </c>
      <c r="N2399" s="180">
        <v>0</v>
      </c>
      <c r="O2399" s="179">
        <v>0</v>
      </c>
      <c r="P2399" s="179">
        <v>0</v>
      </c>
      <c r="Q2399" s="179">
        <v>0</v>
      </c>
      <c r="R2399" s="179">
        <v>0</v>
      </c>
      <c r="S2399" s="179">
        <v>0</v>
      </c>
      <c r="T2399" s="179">
        <v>0</v>
      </c>
      <c r="U2399" s="179">
        <v>0</v>
      </c>
      <c r="V2399" s="180">
        <v>0</v>
      </c>
      <c r="W2399" s="179">
        <v>0</v>
      </c>
      <c r="X2399" s="179">
        <v>0</v>
      </c>
      <c r="Y2399" s="179">
        <v>0</v>
      </c>
      <c r="Z2399" s="179">
        <v>0</v>
      </c>
      <c r="AA2399" s="179">
        <v>0</v>
      </c>
      <c r="AB2399" s="179">
        <v>0</v>
      </c>
      <c r="AC2399" s="42"/>
      <c r="AD2399" s="16"/>
      <c r="AE2399" s="16"/>
      <c r="AF2399" s="16"/>
      <c r="AG2399" s="16"/>
      <c r="AH2399" s="16"/>
      <c r="AI2399" s="16"/>
      <c r="AJ2399" s="16"/>
      <c r="AK2399" s="16"/>
      <c r="AL2399" s="16"/>
      <c r="AM2399" s="16"/>
      <c r="AN2399" s="16"/>
      <c r="AO2399" s="16"/>
    </row>
    <row r="2400" s="1" customFormat="1" ht="12.75" customHeight="1">
      <c r="A2400" s="37"/>
      <c r="B2400" s="38"/>
      <c r="C2400" s="39" t="s">
        <v>20</v>
      </c>
      <c r="D2400" s="39"/>
      <c r="E2400" s="40" t="e">
        <f>E2398/E2397</f>
        <v>#DIV/0!</v>
      </c>
      <c r="F2400" s="40" t="e">
        <f>F2398/F2397</f>
        <v>#DIV/0!</v>
      </c>
      <c r="G2400" s="40" t="e">
        <f>G2398/G2397</f>
        <v>#DIV/0!</v>
      </c>
      <c r="H2400" s="127" t="e">
        <f>H2398/H2397</f>
        <v>#DIV/0!</v>
      </c>
      <c r="I2400" s="40" t="e">
        <f>I2398/I2397</f>
        <v>#DIV/0!</v>
      </c>
      <c r="J2400" s="40" t="e">
        <f>J2398/J2397</f>
        <v>#DIV/0!</v>
      </c>
      <c r="K2400" s="40" t="e">
        <f>K2398/K2397</f>
        <v>#DIV/0!</v>
      </c>
      <c r="L2400" s="40" t="e">
        <f>L2398/L2397</f>
        <v>#DIV/0!</v>
      </c>
      <c r="M2400" s="40" t="e">
        <f>M2398/M2397</f>
        <v>#DIV/0!</v>
      </c>
      <c r="N2400" s="127" t="e">
        <f>N2398/N2397</f>
        <v>#DIV/0!</v>
      </c>
      <c r="O2400" s="40" t="e">
        <f>O2398/O2397</f>
        <v>#DIV/0!</v>
      </c>
      <c r="P2400" s="40" t="e">
        <f>P2398/P2397</f>
        <v>#DIV/0!</v>
      </c>
      <c r="Q2400" s="40" t="e">
        <f>Q2398/Q2397</f>
        <v>#DIV/0!</v>
      </c>
      <c r="R2400" s="40" t="e">
        <f>R2398/R2397</f>
        <v>#DIV/0!</v>
      </c>
      <c r="S2400" s="40" t="e">
        <f>S2398/S2397</f>
        <v>#DIV/0!</v>
      </c>
      <c r="T2400" s="40" t="e">
        <f>T2398/T2397</f>
        <v>#DIV/0!</v>
      </c>
      <c r="U2400" s="40" t="e">
        <f>U2398/U2397</f>
        <v>#DIV/0!</v>
      </c>
      <c r="V2400" s="127" t="e">
        <f>V2398/V2397</f>
        <v>#DIV/0!</v>
      </c>
      <c r="W2400" s="40" t="e">
        <f>W2398/W2397</f>
        <v>#DIV/0!</v>
      </c>
      <c r="X2400" s="40" t="e">
        <f>X2398/X2397</f>
        <v>#DIV/0!</v>
      </c>
      <c r="Y2400" s="40" t="e">
        <f>Y2398/Y2397</f>
        <v>#DIV/0!</v>
      </c>
      <c r="Z2400" s="40" t="e">
        <f>Z2398/Z2397</f>
        <v>#DIV/0!</v>
      </c>
      <c r="AA2400" s="40" t="e">
        <f>AA2398/AA2397</f>
        <v>#DIV/0!</v>
      </c>
      <c r="AB2400" s="40" t="e">
        <f>AB2398/AB2397</f>
        <v>#DIV/0!</v>
      </c>
      <c r="AC2400" s="42" t="e">
        <f>AC2398/AC2397</f>
        <v>#DIV/0!</v>
      </c>
      <c r="AD2400" s="16"/>
      <c r="AE2400" s="16"/>
      <c r="AF2400" s="16"/>
      <c r="AG2400" s="16"/>
      <c r="AH2400" s="16"/>
      <c r="AI2400" s="16"/>
      <c r="AJ2400" s="16"/>
      <c r="AK2400" s="16"/>
      <c r="AL2400" s="16"/>
      <c r="AM2400" s="16"/>
      <c r="AN2400" s="16"/>
      <c r="AO2400" s="16"/>
    </row>
    <row r="2401" s="1" customFormat="1" ht="12.75" customHeight="1">
      <c r="A2401" s="49"/>
      <c r="B2401" s="50"/>
      <c r="C2401" s="205" t="s">
        <v>28</v>
      </c>
      <c r="D2401" s="205" t="s">
        <v>19</v>
      </c>
      <c r="E2401" s="227">
        <v>0</v>
      </c>
      <c r="F2401" s="227">
        <v>0</v>
      </c>
      <c r="G2401" s="227">
        <v>0</v>
      </c>
      <c r="H2401" s="227">
        <v>0</v>
      </c>
      <c r="I2401" s="227">
        <v>0</v>
      </c>
      <c r="J2401" s="227">
        <v>0</v>
      </c>
      <c r="K2401" s="227">
        <v>0</v>
      </c>
      <c r="L2401" s="227">
        <v>0</v>
      </c>
      <c r="M2401" s="227">
        <v>0</v>
      </c>
      <c r="N2401" s="227">
        <v>0</v>
      </c>
      <c r="O2401" s="227">
        <v>0</v>
      </c>
      <c r="P2401" s="227">
        <v>0</v>
      </c>
      <c r="Q2401" s="227">
        <v>0</v>
      </c>
      <c r="R2401" s="227">
        <v>0</v>
      </c>
      <c r="S2401" s="227">
        <v>0</v>
      </c>
      <c r="T2401" s="227">
        <v>0</v>
      </c>
      <c r="U2401" s="227">
        <v>0</v>
      </c>
      <c r="V2401" s="227">
        <v>0</v>
      </c>
      <c r="W2401" s="227">
        <v>0</v>
      </c>
      <c r="X2401" s="227">
        <v>0</v>
      </c>
      <c r="Y2401" s="227">
        <v>0</v>
      </c>
      <c r="Z2401" s="227">
        <v>0</v>
      </c>
      <c r="AA2401" s="227">
        <v>0</v>
      </c>
      <c r="AB2401" s="227">
        <v>0</v>
      </c>
      <c r="AC2401" s="205"/>
      <c r="AD2401" s="16"/>
      <c r="AE2401" s="16"/>
      <c r="AF2401" s="16"/>
      <c r="AG2401" s="16"/>
      <c r="AH2401" s="16"/>
      <c r="AI2401" s="16"/>
      <c r="AJ2401" s="16"/>
      <c r="AK2401" s="16"/>
      <c r="AL2401" s="16"/>
      <c r="AM2401" s="16"/>
      <c r="AN2401" s="16"/>
      <c r="AO2401" s="16"/>
    </row>
    <row r="2402" s="1" customFormat="1" ht="12.75" customHeight="1">
      <c r="A2402" s="55" t="s">
        <v>488</v>
      </c>
      <c r="B2402" s="56" t="s">
        <v>618</v>
      </c>
      <c r="C2402" s="33" t="s">
        <v>15</v>
      </c>
      <c r="D2402" s="57" t="s">
        <v>16</v>
      </c>
      <c r="E2402" s="1055">
        <v>4.641</v>
      </c>
      <c r="F2402" s="1055">
        <v>4.5045000000000002</v>
      </c>
      <c r="G2402" s="1055">
        <v>4.2735000000000003</v>
      </c>
      <c r="H2402" s="1062">
        <v>4.1369999999999996</v>
      </c>
      <c r="I2402" s="1055">
        <v>4.4204999999999997</v>
      </c>
      <c r="J2402" s="1055">
        <v>4.5465</v>
      </c>
      <c r="K2402" s="1055">
        <v>4.5570000000000004</v>
      </c>
      <c r="L2402" s="1055">
        <v>4.8404999999999996</v>
      </c>
      <c r="M2402" s="1055">
        <v>4.6094999999999997</v>
      </c>
      <c r="N2402" s="1062">
        <v>4.3890000000000002</v>
      </c>
      <c r="O2402" s="1055">
        <v>4.3890000000000002</v>
      </c>
      <c r="P2402" s="1055">
        <v>4.3574999999999999</v>
      </c>
      <c r="Q2402" s="1055">
        <v>4.3574999999999999</v>
      </c>
      <c r="R2402" s="1055">
        <v>4.1684999999999999</v>
      </c>
      <c r="S2402" s="1055">
        <v>4.2000000000000002</v>
      </c>
      <c r="T2402" s="1055">
        <v>4.3049999999999997</v>
      </c>
      <c r="U2402" s="1055">
        <v>4.2314999999999996</v>
      </c>
      <c r="V2402" s="1062">
        <v>4.0949999999999998</v>
      </c>
      <c r="W2402" s="1055">
        <v>4.1790000000000003</v>
      </c>
      <c r="X2402" s="1055">
        <v>4.2104999999999997</v>
      </c>
      <c r="Y2402" s="1055">
        <v>4.2314999999999996</v>
      </c>
      <c r="Z2402" s="1055">
        <v>4.4414999999999996</v>
      </c>
      <c r="AA2402" s="1055">
        <v>4.5884999999999998</v>
      </c>
      <c r="AB2402" s="1055">
        <v>4.8194999999999997</v>
      </c>
      <c r="AC2402" s="59">
        <f t="shared" ref="AC2402:AC2403" si="1747">SUM(E2402:AB2402)</f>
        <v>105.49350000000001</v>
      </c>
      <c r="AD2402" s="24"/>
      <c r="AE2402" s="16"/>
      <c r="AF2402" s="16"/>
      <c r="AG2402" s="16"/>
      <c r="AH2402" s="16"/>
      <c r="AI2402" s="16"/>
      <c r="AJ2402" s="16"/>
      <c r="AK2402" s="16"/>
      <c r="AL2402" s="16"/>
      <c r="AM2402" s="16"/>
      <c r="AN2402" s="16"/>
      <c r="AO2402" s="16"/>
    </row>
    <row r="2403" s="1" customFormat="1" ht="12.75" customHeight="1">
      <c r="A2403" s="37"/>
      <c r="B2403" s="38"/>
      <c r="C2403" s="39" t="s">
        <v>17</v>
      </c>
      <c r="D2403" s="39" t="s">
        <v>16</v>
      </c>
      <c r="E2403" s="1244">
        <v>4.2525000000000004</v>
      </c>
      <c r="F2403" s="1244">
        <v>4.3365</v>
      </c>
      <c r="G2403" s="1244">
        <v>4.3890000000000002</v>
      </c>
      <c r="H2403" s="1245">
        <v>4.4414999999999996</v>
      </c>
      <c r="I2403" s="1244">
        <v>4.4835000000000003</v>
      </c>
      <c r="J2403" s="1244">
        <v>4.5045000000000002</v>
      </c>
      <c r="K2403" s="1244">
        <v>4.6094999999999997</v>
      </c>
      <c r="L2403" s="1244">
        <v>4.3680000000000003</v>
      </c>
      <c r="M2403" s="1244">
        <v>4.3890000000000002</v>
      </c>
      <c r="N2403" s="1245">
        <v>4.5884999999999998</v>
      </c>
      <c r="O2403" s="1244">
        <v>4.4939999999999998</v>
      </c>
      <c r="P2403" s="1244">
        <v>4.4100000000000001</v>
      </c>
      <c r="Q2403" s="1244">
        <v>4.4729999999999999</v>
      </c>
      <c r="R2403" s="1244">
        <v>4.5359999999999996</v>
      </c>
      <c r="S2403" s="1244">
        <v>4.5149999999999997</v>
      </c>
      <c r="T2403" s="1244">
        <v>4.2314999999999996</v>
      </c>
      <c r="U2403" s="1244">
        <v>4.3994999999999997</v>
      </c>
      <c r="V2403" s="1245">
        <v>4.6515000000000004</v>
      </c>
      <c r="W2403" s="1244">
        <v>4.641</v>
      </c>
      <c r="X2403" s="1244">
        <v>4.5149999999999997</v>
      </c>
      <c r="Y2403" s="1244">
        <v>4.5359999999999996</v>
      </c>
      <c r="Z2403" s="1244">
        <v>4.6094999999999997</v>
      </c>
      <c r="AA2403" s="1244">
        <v>4.6094999999999997</v>
      </c>
      <c r="AB2403" s="1244">
        <v>4.3259999999999996</v>
      </c>
      <c r="AC2403" s="42">
        <f t="shared" si="1747"/>
        <v>107.30999999999999</v>
      </c>
      <c r="AD2403" s="24"/>
      <c r="AE2403" s="16"/>
      <c r="AF2403" s="16"/>
      <c r="AG2403" s="16"/>
      <c r="AH2403" s="16"/>
      <c r="AI2403" s="16"/>
      <c r="AJ2403" s="16"/>
      <c r="AK2403" s="16"/>
      <c r="AL2403" s="16"/>
      <c r="AM2403" s="16"/>
      <c r="AN2403" s="16"/>
      <c r="AO2403" s="16"/>
    </row>
    <row r="2404" s="1" customFormat="1" ht="12.75" customHeight="1">
      <c r="A2404" s="37"/>
      <c r="B2404" s="38"/>
      <c r="C2404" s="39" t="s">
        <v>18</v>
      </c>
      <c r="D2404" s="39" t="s">
        <v>19</v>
      </c>
      <c r="E2404" s="130">
        <v>111</v>
      </c>
      <c r="F2404" s="130">
        <v>110</v>
      </c>
      <c r="G2404" s="130">
        <v>110</v>
      </c>
      <c r="H2404" s="131">
        <v>110</v>
      </c>
      <c r="I2404" s="130">
        <v>110</v>
      </c>
      <c r="J2404" s="130">
        <v>112</v>
      </c>
      <c r="K2404" s="130">
        <v>110</v>
      </c>
      <c r="L2404" s="130">
        <v>109</v>
      </c>
      <c r="M2404" s="130">
        <v>110</v>
      </c>
      <c r="N2404" s="131">
        <v>110</v>
      </c>
      <c r="O2404" s="130">
        <v>106</v>
      </c>
      <c r="P2404" s="130">
        <v>106</v>
      </c>
      <c r="Q2404" s="130">
        <v>106</v>
      </c>
      <c r="R2404" s="130">
        <v>108</v>
      </c>
      <c r="S2404" s="130">
        <v>106</v>
      </c>
      <c r="T2404" s="130">
        <v>105</v>
      </c>
      <c r="U2404" s="130">
        <v>110</v>
      </c>
      <c r="V2404" s="131">
        <v>103</v>
      </c>
      <c r="W2404" s="130">
        <v>104</v>
      </c>
      <c r="X2404" s="130">
        <v>108</v>
      </c>
      <c r="Y2404" s="130">
        <v>110</v>
      </c>
      <c r="Z2404" s="130">
        <v>112</v>
      </c>
      <c r="AA2404" s="130">
        <v>112</v>
      </c>
      <c r="AB2404" s="130">
        <v>110</v>
      </c>
      <c r="AC2404" s="42"/>
      <c r="AD2404" s="16"/>
      <c r="AE2404" s="16"/>
      <c r="AF2404" s="16"/>
      <c r="AG2404" s="16"/>
      <c r="AH2404" s="16"/>
      <c r="AI2404" s="16"/>
      <c r="AJ2404" s="16"/>
      <c r="AK2404" s="16"/>
      <c r="AL2404" s="16"/>
      <c r="AM2404" s="16"/>
      <c r="AN2404" s="16"/>
      <c r="AO2404" s="16"/>
    </row>
    <row r="2405" s="1" customFormat="1" ht="12.75" customHeight="1">
      <c r="A2405" s="113"/>
      <c r="B2405" s="120"/>
      <c r="C2405" s="115" t="s">
        <v>20</v>
      </c>
      <c r="D2405" s="115"/>
      <c r="E2405" s="116"/>
      <c r="F2405" s="116"/>
      <c r="G2405" s="116"/>
      <c r="H2405" s="117"/>
      <c r="I2405" s="116"/>
      <c r="J2405" s="116"/>
      <c r="K2405" s="116"/>
      <c r="L2405" s="116"/>
      <c r="M2405" s="116"/>
      <c r="N2405" s="117"/>
      <c r="O2405" s="116"/>
      <c r="P2405" s="116"/>
      <c r="Q2405" s="116"/>
      <c r="R2405" s="116"/>
      <c r="S2405" s="116"/>
      <c r="T2405" s="116"/>
      <c r="U2405" s="116"/>
      <c r="V2405" s="117"/>
      <c r="W2405" s="116"/>
      <c r="X2405" s="116"/>
      <c r="Y2405" s="116"/>
      <c r="Z2405" s="116"/>
      <c r="AA2405" s="116"/>
      <c r="AB2405" s="116"/>
      <c r="AC2405" s="125">
        <f>AC2403/AC2402</f>
        <v>1.0172190703692643</v>
      </c>
      <c r="AD2405" s="16"/>
      <c r="AE2405" s="16"/>
      <c r="AF2405" s="16"/>
      <c r="AG2405" s="16"/>
      <c r="AH2405" s="16"/>
      <c r="AI2405" s="16"/>
      <c r="AJ2405" s="16"/>
      <c r="AK2405" s="16"/>
      <c r="AL2405" s="16"/>
      <c r="AM2405" s="16"/>
      <c r="AN2405" s="16"/>
      <c r="AO2405" s="16"/>
    </row>
    <row r="2406" s="1" customFormat="1" ht="12.75" customHeight="1">
      <c r="A2406" s="31" t="s">
        <v>490</v>
      </c>
      <c r="B2406" s="32" t="s">
        <v>620</v>
      </c>
      <c r="C2406" s="33" t="s">
        <v>15</v>
      </c>
      <c r="D2406" s="33" t="s">
        <v>16</v>
      </c>
      <c r="E2406" s="682">
        <v>0</v>
      </c>
      <c r="F2406" s="682">
        <v>0</v>
      </c>
      <c r="G2406" s="682">
        <v>0</v>
      </c>
      <c r="H2406" s="683">
        <v>0</v>
      </c>
      <c r="I2406" s="682">
        <v>0</v>
      </c>
      <c r="J2406" s="682">
        <v>0</v>
      </c>
      <c r="K2406" s="682">
        <v>0</v>
      </c>
      <c r="L2406" s="682">
        <v>0</v>
      </c>
      <c r="M2406" s="682">
        <v>0</v>
      </c>
      <c r="N2406" s="683">
        <v>0</v>
      </c>
      <c r="O2406" s="682">
        <v>0</v>
      </c>
      <c r="P2406" s="682">
        <v>0</v>
      </c>
      <c r="Q2406" s="682">
        <v>0</v>
      </c>
      <c r="R2406" s="682">
        <v>0</v>
      </c>
      <c r="S2406" s="682">
        <v>0</v>
      </c>
      <c r="T2406" s="682">
        <v>0</v>
      </c>
      <c r="U2406" s="682">
        <v>0</v>
      </c>
      <c r="V2406" s="683">
        <v>0</v>
      </c>
      <c r="W2406" s="682">
        <v>0</v>
      </c>
      <c r="X2406" s="682">
        <v>0</v>
      </c>
      <c r="Y2406" s="682">
        <v>0</v>
      </c>
      <c r="Z2406" s="682">
        <v>0</v>
      </c>
      <c r="AA2406" s="682">
        <v>0</v>
      </c>
      <c r="AB2406" s="682">
        <v>0</v>
      </c>
      <c r="AC2406" s="36">
        <f>SUM(E2406:AB2406)</f>
        <v>0</v>
      </c>
      <c r="AD2406" s="24"/>
      <c r="AE2406" s="16"/>
      <c r="AF2406" s="16"/>
      <c r="AG2406" s="16"/>
      <c r="AH2406" s="16"/>
      <c r="AI2406" s="16"/>
      <c r="AJ2406" s="16"/>
      <c r="AK2406" s="16"/>
      <c r="AL2406" s="16"/>
      <c r="AM2406" s="16"/>
      <c r="AN2406" s="16"/>
      <c r="AO2406" s="16"/>
    </row>
    <row r="2407" s="1" customFormat="1" ht="12.75" customHeight="1">
      <c r="A2407" s="37"/>
      <c r="B2407" s="38"/>
      <c r="C2407" s="39" t="s">
        <v>17</v>
      </c>
      <c r="D2407" s="479" t="s">
        <v>16</v>
      </c>
      <c r="E2407" s="236">
        <v>0</v>
      </c>
      <c r="F2407" s="236">
        <v>0</v>
      </c>
      <c r="G2407" s="236">
        <v>0</v>
      </c>
      <c r="H2407" s="237">
        <v>0</v>
      </c>
      <c r="I2407" s="236">
        <v>0</v>
      </c>
      <c r="J2407" s="236">
        <v>0</v>
      </c>
      <c r="K2407" s="236">
        <v>0</v>
      </c>
      <c r="L2407" s="236">
        <v>0</v>
      </c>
      <c r="M2407" s="236">
        <v>0</v>
      </c>
      <c r="N2407" s="237">
        <v>0</v>
      </c>
      <c r="O2407" s="236">
        <v>0</v>
      </c>
      <c r="P2407" s="236">
        <v>0</v>
      </c>
      <c r="Q2407" s="236">
        <v>0</v>
      </c>
      <c r="R2407" s="236">
        <v>0</v>
      </c>
      <c r="S2407" s="236">
        <v>0</v>
      </c>
      <c r="T2407" s="236">
        <v>0</v>
      </c>
      <c r="U2407" s="236">
        <v>0</v>
      </c>
      <c r="V2407" s="237">
        <v>0</v>
      </c>
      <c r="W2407" s="236">
        <v>0</v>
      </c>
      <c r="X2407" s="236">
        <v>0</v>
      </c>
      <c r="Y2407" s="236">
        <v>0</v>
      </c>
      <c r="Z2407" s="236">
        <v>0</v>
      </c>
      <c r="AA2407" s="236">
        <v>0</v>
      </c>
      <c r="AB2407" s="236">
        <v>0</v>
      </c>
      <c r="AC2407" s="42"/>
      <c r="AD2407" s="24"/>
      <c r="AE2407" s="16"/>
      <c r="AF2407" s="16"/>
      <c r="AG2407" s="16"/>
      <c r="AH2407" s="16"/>
      <c r="AI2407" s="16"/>
      <c r="AJ2407" s="16"/>
      <c r="AK2407" s="16"/>
      <c r="AL2407" s="16"/>
      <c r="AM2407" s="16"/>
      <c r="AN2407" s="16"/>
      <c r="AO2407" s="16"/>
    </row>
    <row r="2408" s="1" customFormat="1" ht="12.75" customHeight="1">
      <c r="A2408" s="37"/>
      <c r="B2408" s="38"/>
      <c r="C2408" s="39" t="s">
        <v>18</v>
      </c>
      <c r="D2408" s="39" t="s">
        <v>19</v>
      </c>
      <c r="E2408" s="128">
        <v>0</v>
      </c>
      <c r="F2408" s="128">
        <v>0</v>
      </c>
      <c r="G2408" s="128">
        <v>0</v>
      </c>
      <c r="H2408" s="129">
        <v>0</v>
      </c>
      <c r="I2408" s="128">
        <v>0</v>
      </c>
      <c r="J2408" s="128">
        <v>0</v>
      </c>
      <c r="K2408" s="128">
        <v>0</v>
      </c>
      <c r="L2408" s="128">
        <v>0</v>
      </c>
      <c r="M2408" s="128">
        <v>0</v>
      </c>
      <c r="N2408" s="129">
        <v>0</v>
      </c>
      <c r="O2408" s="128">
        <v>0</v>
      </c>
      <c r="P2408" s="128">
        <v>0</v>
      </c>
      <c r="Q2408" s="128">
        <v>0</v>
      </c>
      <c r="R2408" s="128">
        <v>0</v>
      </c>
      <c r="S2408" s="128">
        <v>0</v>
      </c>
      <c r="T2408" s="128">
        <v>0</v>
      </c>
      <c r="U2408" s="128">
        <v>0</v>
      </c>
      <c r="V2408" s="129">
        <v>0</v>
      </c>
      <c r="W2408" s="128">
        <v>0</v>
      </c>
      <c r="X2408" s="128">
        <v>0</v>
      </c>
      <c r="Y2408" s="128">
        <v>0</v>
      </c>
      <c r="Z2408" s="128">
        <v>0</v>
      </c>
      <c r="AA2408" s="128">
        <v>0</v>
      </c>
      <c r="AB2408" s="128">
        <v>0</v>
      </c>
      <c r="AC2408" s="42"/>
      <c r="AD2408" s="16"/>
      <c r="AE2408" s="16"/>
      <c r="AF2408" s="16"/>
      <c r="AG2408" s="16"/>
      <c r="AH2408" s="16"/>
      <c r="AI2408" s="16"/>
      <c r="AJ2408" s="16"/>
      <c r="AK2408" s="16"/>
      <c r="AL2408" s="16"/>
      <c r="AM2408" s="16"/>
      <c r="AN2408" s="16"/>
      <c r="AO2408" s="16"/>
    </row>
    <row r="2409" s="1" customFormat="1" ht="12.75" customHeight="1">
      <c r="A2409" s="49"/>
      <c r="B2409" s="50"/>
      <c r="C2409" s="51" t="s">
        <v>20</v>
      </c>
      <c r="D2409" s="51"/>
      <c r="E2409" s="52"/>
      <c r="F2409" s="52"/>
      <c r="G2409" s="52"/>
      <c r="H2409" s="100"/>
      <c r="I2409" s="52"/>
      <c r="J2409" s="52"/>
      <c r="K2409" s="52"/>
      <c r="L2409" s="52"/>
      <c r="M2409" s="52"/>
      <c r="N2409" s="100"/>
      <c r="O2409" s="52"/>
      <c r="P2409" s="52"/>
      <c r="Q2409" s="52"/>
      <c r="R2409" s="52"/>
      <c r="S2409" s="52"/>
      <c r="T2409" s="52"/>
      <c r="U2409" s="52"/>
      <c r="V2409" s="100"/>
      <c r="W2409" s="52"/>
      <c r="X2409" s="52"/>
      <c r="Y2409" s="52"/>
      <c r="Z2409" s="52"/>
      <c r="AA2409" s="52"/>
      <c r="AB2409" s="52"/>
      <c r="AC2409" s="101" t="e">
        <f>#REF!/AC2406</f>
        <v>#REF!</v>
      </c>
      <c r="AD2409" s="16"/>
      <c r="AE2409" s="16"/>
      <c r="AF2409" s="16"/>
      <c r="AG2409" s="16"/>
      <c r="AH2409" s="16"/>
      <c r="AI2409" s="16"/>
      <c r="AJ2409" s="16"/>
      <c r="AK2409" s="16"/>
      <c r="AL2409" s="16"/>
      <c r="AM2409" s="16"/>
      <c r="AN2409" s="16"/>
      <c r="AO2409" s="16"/>
    </row>
    <row r="2410" s="1" customFormat="1" ht="12.75" customHeight="1">
      <c r="A2410" s="55" t="s">
        <v>840</v>
      </c>
      <c r="B2410" s="56" t="s">
        <v>841</v>
      </c>
      <c r="C2410" s="57" t="s">
        <v>15</v>
      </c>
      <c r="D2410" s="57" t="s">
        <v>16</v>
      </c>
      <c r="E2410" s="1055">
        <v>0.017999999999999999</v>
      </c>
      <c r="F2410" s="1055">
        <v>0.021600000000000001</v>
      </c>
      <c r="G2410" s="1055">
        <v>0.0252</v>
      </c>
      <c r="H2410" s="1062">
        <v>0.0144</v>
      </c>
      <c r="I2410" s="1055">
        <v>0.021600000000000001</v>
      </c>
      <c r="J2410" s="1055">
        <v>0.010800000000000001</v>
      </c>
      <c r="K2410" s="1055">
        <v>0.017999999999999999</v>
      </c>
      <c r="L2410" s="1055">
        <v>0.021600000000000001</v>
      </c>
      <c r="M2410" s="1055">
        <v>0.010800000000000001</v>
      </c>
      <c r="N2410" s="1062">
        <v>0.0144</v>
      </c>
      <c r="O2410" s="1055">
        <v>0.010800000000000001</v>
      </c>
      <c r="P2410" s="1055">
        <v>0.0144</v>
      </c>
      <c r="Q2410" s="1055">
        <v>0.010800000000000001</v>
      </c>
      <c r="R2410" s="1055">
        <v>0.0071999999999999998</v>
      </c>
      <c r="S2410" s="1055">
        <v>0.017999999999999999</v>
      </c>
      <c r="T2410" s="1055">
        <v>0.010800000000000001</v>
      </c>
      <c r="U2410" s="1055">
        <v>0.0144</v>
      </c>
      <c r="V2410" s="1062">
        <v>0.0071999999999999998</v>
      </c>
      <c r="W2410" s="1055">
        <v>0.010800000000000001</v>
      </c>
      <c r="X2410" s="1055">
        <v>0.010800000000000001</v>
      </c>
      <c r="Y2410" s="1055">
        <v>0.010800000000000001</v>
      </c>
      <c r="Z2410" s="1055">
        <v>0.010800000000000001</v>
      </c>
      <c r="AA2410" s="1055">
        <v>0.017999999999999999</v>
      </c>
      <c r="AB2410" s="1055">
        <v>0.010800000000000001</v>
      </c>
      <c r="AC2410" s="59">
        <f t="shared" ref="AC2410:AC2411" si="1748">SUM(E2410:AB2410)</f>
        <v>0.34199999999999992</v>
      </c>
      <c r="AD2410" s="24"/>
      <c r="AE2410" s="16"/>
      <c r="AF2410" s="16"/>
      <c r="AG2410" s="16"/>
      <c r="AH2410" s="16"/>
      <c r="AI2410" s="16"/>
      <c r="AJ2410" s="16"/>
      <c r="AK2410" s="16"/>
      <c r="AL2410" s="16"/>
      <c r="AM2410" s="16"/>
      <c r="AN2410" s="16"/>
      <c r="AO2410" s="16"/>
    </row>
    <row r="2411" s="1" customFormat="1" ht="12.75" customHeight="1">
      <c r="A2411" s="37"/>
      <c r="B2411" s="38"/>
      <c r="C2411" s="39" t="s">
        <v>17</v>
      </c>
      <c r="D2411" s="39" t="s">
        <v>16</v>
      </c>
      <c r="E2411" s="1246">
        <v>0</v>
      </c>
      <c r="F2411" s="1246">
        <v>0</v>
      </c>
      <c r="G2411" s="1246">
        <v>0.0035999999999999999</v>
      </c>
      <c r="H2411" s="1247">
        <v>0</v>
      </c>
      <c r="I2411" s="1246">
        <v>0.0035999999999999999</v>
      </c>
      <c r="J2411" s="1246">
        <v>0</v>
      </c>
      <c r="K2411" s="1246">
        <v>0</v>
      </c>
      <c r="L2411" s="1246">
        <v>0.0035999999999999999</v>
      </c>
      <c r="M2411" s="1246">
        <v>0</v>
      </c>
      <c r="N2411" s="1247">
        <v>0</v>
      </c>
      <c r="O2411" s="1246">
        <v>0.0035999999999999999</v>
      </c>
      <c r="P2411" s="1246">
        <v>0</v>
      </c>
      <c r="Q2411" s="1246">
        <v>0.0035999999999999999</v>
      </c>
      <c r="R2411" s="1246">
        <v>0</v>
      </c>
      <c r="S2411" s="1246">
        <v>0</v>
      </c>
      <c r="T2411" s="1246">
        <v>0.0035999999999999999</v>
      </c>
      <c r="U2411" s="1246">
        <v>0</v>
      </c>
      <c r="V2411" s="1247">
        <v>0.0035999999999999999</v>
      </c>
      <c r="W2411" s="1246">
        <v>0</v>
      </c>
      <c r="X2411" s="1246">
        <v>0</v>
      </c>
      <c r="Y2411" s="1246">
        <v>0.0035999999999999999</v>
      </c>
      <c r="Z2411" s="1246">
        <v>0</v>
      </c>
      <c r="AA2411" s="1246">
        <v>0.0035999999999999999</v>
      </c>
      <c r="AB2411" s="1246">
        <v>0</v>
      </c>
      <c r="AC2411" s="42">
        <f t="shared" si="1748"/>
        <v>0.032399999999999998</v>
      </c>
      <c r="AD2411" s="24"/>
      <c r="AE2411" s="16"/>
      <c r="AF2411" s="16"/>
      <c r="AG2411" s="16"/>
      <c r="AH2411" s="16"/>
      <c r="AI2411" s="16"/>
      <c r="AJ2411" s="16"/>
      <c r="AK2411" s="16"/>
      <c r="AL2411" s="16"/>
      <c r="AM2411" s="16"/>
      <c r="AN2411" s="16"/>
      <c r="AO2411" s="16"/>
    </row>
    <row r="2412" s="1" customFormat="1" ht="12.75" customHeight="1">
      <c r="A2412" s="37"/>
      <c r="B2412" s="38"/>
      <c r="C2412" s="39" t="s">
        <v>18</v>
      </c>
      <c r="D2412" s="39" t="s">
        <v>19</v>
      </c>
      <c r="E2412" s="124">
        <v>0</v>
      </c>
      <c r="F2412" s="124">
        <v>0</v>
      </c>
      <c r="G2412" s="124">
        <v>0</v>
      </c>
      <c r="H2412" s="891">
        <v>0</v>
      </c>
      <c r="I2412" s="124">
        <v>0</v>
      </c>
      <c r="J2412" s="124">
        <v>0</v>
      </c>
      <c r="K2412" s="124">
        <v>0</v>
      </c>
      <c r="L2412" s="124">
        <v>0</v>
      </c>
      <c r="M2412" s="124">
        <v>0</v>
      </c>
      <c r="N2412" s="891">
        <v>0</v>
      </c>
      <c r="O2412" s="124">
        <v>0</v>
      </c>
      <c r="P2412" s="124">
        <v>0</v>
      </c>
      <c r="Q2412" s="124">
        <v>0</v>
      </c>
      <c r="R2412" s="124">
        <v>0</v>
      </c>
      <c r="S2412" s="124">
        <v>0</v>
      </c>
      <c r="T2412" s="124">
        <v>0</v>
      </c>
      <c r="U2412" s="124">
        <v>0</v>
      </c>
      <c r="V2412" s="891">
        <v>0</v>
      </c>
      <c r="W2412" s="124">
        <v>0</v>
      </c>
      <c r="X2412" s="124">
        <v>0</v>
      </c>
      <c r="Y2412" s="124">
        <v>2</v>
      </c>
      <c r="Z2412" s="124">
        <v>0</v>
      </c>
      <c r="AA2412" s="124">
        <v>2</v>
      </c>
      <c r="AB2412" s="124">
        <v>0</v>
      </c>
      <c r="AC2412" s="42"/>
      <c r="AD2412" s="16"/>
      <c r="AE2412" s="16"/>
      <c r="AF2412" s="16"/>
      <c r="AG2412" s="16"/>
      <c r="AH2412" s="16"/>
      <c r="AI2412" s="16"/>
      <c r="AJ2412" s="16"/>
      <c r="AK2412" s="16"/>
      <c r="AL2412" s="16"/>
      <c r="AM2412" s="16"/>
      <c r="AN2412" s="16"/>
      <c r="AO2412" s="16"/>
    </row>
    <row r="2413" s="1" customFormat="1" ht="12.75" customHeight="1">
      <c r="A2413" s="49"/>
      <c r="B2413" s="50"/>
      <c r="C2413" s="51" t="s">
        <v>20</v>
      </c>
      <c r="D2413" s="51"/>
      <c r="E2413" s="52"/>
      <c r="F2413" s="52"/>
      <c r="G2413" s="52"/>
      <c r="H2413" s="100"/>
      <c r="I2413" s="52"/>
      <c r="J2413" s="52"/>
      <c r="K2413" s="52"/>
      <c r="L2413" s="52"/>
      <c r="M2413" s="52"/>
      <c r="N2413" s="100"/>
      <c r="O2413" s="52"/>
      <c r="P2413" s="52"/>
      <c r="Q2413" s="52"/>
      <c r="R2413" s="52"/>
      <c r="S2413" s="52"/>
      <c r="T2413" s="52"/>
      <c r="U2413" s="52"/>
      <c r="V2413" s="100"/>
      <c r="W2413" s="52"/>
      <c r="X2413" s="52"/>
      <c r="Y2413" s="52"/>
      <c r="Z2413" s="52"/>
      <c r="AA2413" s="52"/>
      <c r="AB2413" s="52"/>
      <c r="AC2413" s="101">
        <f>AC2411/AC2410</f>
        <v>0.094736842105263175</v>
      </c>
      <c r="AD2413" s="16"/>
      <c r="AE2413" s="16"/>
      <c r="AF2413" s="16"/>
      <c r="AG2413" s="16"/>
      <c r="AH2413" s="16"/>
      <c r="AI2413" s="16"/>
      <c r="AJ2413" s="16"/>
      <c r="AK2413" s="16"/>
      <c r="AL2413" s="16"/>
      <c r="AM2413" s="16"/>
      <c r="AN2413" s="16"/>
      <c r="AO2413" s="16"/>
    </row>
    <row r="2414" s="1" customFormat="1" ht="12.75" customHeight="1">
      <c r="A2414" s="31" t="s">
        <v>842</v>
      </c>
      <c r="B2414" s="32" t="s">
        <v>843</v>
      </c>
      <c r="C2414" s="33" t="s">
        <v>15</v>
      </c>
      <c r="D2414" s="33" t="s">
        <v>16</v>
      </c>
      <c r="E2414" s="1248">
        <v>0</v>
      </c>
      <c r="F2414" s="1248">
        <v>0</v>
      </c>
      <c r="G2414" s="1248">
        <v>0</v>
      </c>
      <c r="H2414" s="1249">
        <v>0</v>
      </c>
      <c r="I2414" s="1248">
        <v>0</v>
      </c>
      <c r="J2414" s="1248">
        <v>0</v>
      </c>
      <c r="K2414" s="1248">
        <v>0</v>
      </c>
      <c r="L2414" s="1248">
        <v>0</v>
      </c>
      <c r="M2414" s="1248">
        <v>0</v>
      </c>
      <c r="N2414" s="1249">
        <v>0</v>
      </c>
      <c r="O2414" s="1248">
        <v>0</v>
      </c>
      <c r="P2414" s="1248">
        <v>0</v>
      </c>
      <c r="Q2414" s="1248">
        <v>0</v>
      </c>
      <c r="R2414" s="1248">
        <v>0</v>
      </c>
      <c r="S2414" s="1248">
        <v>0</v>
      </c>
      <c r="T2414" s="1248">
        <v>0</v>
      </c>
      <c r="U2414" s="1248">
        <v>0</v>
      </c>
      <c r="V2414" s="1249">
        <v>0</v>
      </c>
      <c r="W2414" s="1248">
        <v>0</v>
      </c>
      <c r="X2414" s="1248">
        <v>0</v>
      </c>
      <c r="Y2414" s="1248">
        <v>0</v>
      </c>
      <c r="Z2414" s="1248">
        <v>0</v>
      </c>
      <c r="AA2414" s="1248">
        <v>0</v>
      </c>
      <c r="AB2414" s="1248">
        <v>0</v>
      </c>
      <c r="AC2414" s="36">
        <f t="shared" ref="AC2414:AC2415" si="1749">SUM(E2414:AB2414)</f>
        <v>0</v>
      </c>
      <c r="AD2414" s="24"/>
      <c r="AE2414" s="16"/>
      <c r="AF2414" s="16"/>
      <c r="AG2414" s="16"/>
      <c r="AH2414" s="16"/>
      <c r="AI2414" s="16"/>
      <c r="AJ2414" s="16"/>
      <c r="AK2414" s="16"/>
      <c r="AL2414" s="16"/>
      <c r="AM2414" s="16"/>
      <c r="AN2414" s="16"/>
      <c r="AO2414" s="16"/>
    </row>
    <row r="2415" s="1" customFormat="1" ht="12.75" customHeight="1">
      <c r="A2415" s="37"/>
      <c r="B2415" s="38"/>
      <c r="C2415" s="39" t="s">
        <v>17</v>
      </c>
      <c r="D2415" s="39" t="s">
        <v>16</v>
      </c>
      <c r="E2415" s="1244">
        <v>0</v>
      </c>
      <c r="F2415" s="1244">
        <v>0</v>
      </c>
      <c r="G2415" s="1244">
        <v>0</v>
      </c>
      <c r="H2415" s="1245">
        <v>0</v>
      </c>
      <c r="I2415" s="1244">
        <v>0</v>
      </c>
      <c r="J2415" s="1244">
        <v>0</v>
      </c>
      <c r="K2415" s="1244">
        <v>0</v>
      </c>
      <c r="L2415" s="1244">
        <v>0</v>
      </c>
      <c r="M2415" s="1244">
        <v>0</v>
      </c>
      <c r="N2415" s="1245">
        <v>0</v>
      </c>
      <c r="O2415" s="1244">
        <v>0</v>
      </c>
      <c r="P2415" s="1244">
        <v>0</v>
      </c>
      <c r="Q2415" s="1244">
        <v>0</v>
      </c>
      <c r="R2415" s="1244">
        <v>0</v>
      </c>
      <c r="S2415" s="1244">
        <v>0</v>
      </c>
      <c r="T2415" s="1244">
        <v>0</v>
      </c>
      <c r="U2415" s="1244">
        <v>0</v>
      </c>
      <c r="V2415" s="1245">
        <v>0</v>
      </c>
      <c r="W2415" s="1244">
        <v>0</v>
      </c>
      <c r="X2415" s="1244">
        <v>0</v>
      </c>
      <c r="Y2415" s="1244">
        <v>0</v>
      </c>
      <c r="Z2415" s="1244">
        <v>0</v>
      </c>
      <c r="AA2415" s="1244">
        <v>0</v>
      </c>
      <c r="AB2415" s="1244">
        <v>0</v>
      </c>
      <c r="AC2415" s="42">
        <f t="shared" si="1749"/>
        <v>0</v>
      </c>
      <c r="AD2415" s="24"/>
      <c r="AE2415" s="16"/>
      <c r="AF2415" s="16"/>
      <c r="AG2415" s="16"/>
      <c r="AH2415" s="16"/>
      <c r="AI2415" s="16"/>
      <c r="AJ2415" s="16"/>
      <c r="AK2415" s="16"/>
      <c r="AL2415" s="16"/>
      <c r="AM2415" s="16"/>
      <c r="AN2415" s="16"/>
      <c r="AO2415" s="16"/>
    </row>
    <row r="2416" s="1" customFormat="1" ht="12.75" customHeight="1">
      <c r="A2416" s="37"/>
      <c r="B2416" s="38"/>
      <c r="C2416" s="39" t="s">
        <v>18</v>
      </c>
      <c r="D2416" s="39" t="s">
        <v>19</v>
      </c>
      <c r="E2416" s="124">
        <v>0</v>
      </c>
      <c r="F2416" s="124">
        <v>0</v>
      </c>
      <c r="G2416" s="124">
        <v>0</v>
      </c>
      <c r="H2416" s="891">
        <v>0</v>
      </c>
      <c r="I2416" s="124">
        <v>0</v>
      </c>
      <c r="J2416" s="124">
        <v>0</v>
      </c>
      <c r="K2416" s="124">
        <v>0</v>
      </c>
      <c r="L2416" s="124">
        <v>0</v>
      </c>
      <c r="M2416" s="124">
        <v>0</v>
      </c>
      <c r="N2416" s="891">
        <v>0</v>
      </c>
      <c r="O2416" s="124">
        <v>0</v>
      </c>
      <c r="P2416" s="124">
        <v>0</v>
      </c>
      <c r="Q2416" s="124">
        <v>0</v>
      </c>
      <c r="R2416" s="124">
        <v>0</v>
      </c>
      <c r="S2416" s="124">
        <v>0</v>
      </c>
      <c r="T2416" s="124">
        <v>0</v>
      </c>
      <c r="U2416" s="124">
        <v>0</v>
      </c>
      <c r="V2416" s="891">
        <v>0</v>
      </c>
      <c r="W2416" s="124">
        <v>0</v>
      </c>
      <c r="X2416" s="124">
        <v>0</v>
      </c>
      <c r="Y2416" s="124">
        <v>0</v>
      </c>
      <c r="Z2416" s="124">
        <v>0</v>
      </c>
      <c r="AA2416" s="124">
        <v>0</v>
      </c>
      <c r="AB2416" s="124">
        <v>0</v>
      </c>
      <c r="AC2416" s="42"/>
      <c r="AD2416" s="16"/>
      <c r="AE2416" s="16"/>
      <c r="AF2416" s="16"/>
      <c r="AG2416" s="16"/>
      <c r="AH2416" s="16"/>
      <c r="AI2416" s="16"/>
      <c r="AJ2416" s="16"/>
      <c r="AK2416" s="16"/>
      <c r="AL2416" s="16"/>
      <c r="AM2416" s="16"/>
      <c r="AN2416" s="16"/>
      <c r="AO2416" s="16"/>
    </row>
    <row r="2417" s="1" customFormat="1" ht="12.75" customHeight="1">
      <c r="A2417" s="113"/>
      <c r="B2417" s="120"/>
      <c r="C2417" s="115" t="s">
        <v>20</v>
      </c>
      <c r="D2417" s="115"/>
      <c r="E2417" s="116"/>
      <c r="F2417" s="116"/>
      <c r="G2417" s="116"/>
      <c r="H2417" s="117"/>
      <c r="I2417" s="116"/>
      <c r="J2417" s="116"/>
      <c r="K2417" s="116"/>
      <c r="L2417" s="116"/>
      <c r="M2417" s="116"/>
      <c r="N2417" s="117"/>
      <c r="O2417" s="116"/>
      <c r="P2417" s="116"/>
      <c r="Q2417" s="116"/>
      <c r="R2417" s="116"/>
      <c r="S2417" s="116"/>
      <c r="T2417" s="116"/>
      <c r="U2417" s="116"/>
      <c r="V2417" s="117"/>
      <c r="W2417" s="116"/>
      <c r="X2417" s="116"/>
      <c r="Y2417" s="116"/>
      <c r="Z2417" s="116"/>
      <c r="AA2417" s="116"/>
      <c r="AB2417" s="116"/>
      <c r="AC2417" s="101" t="e">
        <f>AC2415/AC2414</f>
        <v>#DIV/0!</v>
      </c>
      <c r="AD2417" s="16"/>
      <c r="AE2417" s="16"/>
      <c r="AF2417" s="16"/>
      <c r="AG2417" s="16"/>
      <c r="AH2417" s="16"/>
      <c r="AI2417" s="16"/>
      <c r="AJ2417" s="16"/>
      <c r="AK2417" s="16"/>
      <c r="AL2417" s="16"/>
      <c r="AM2417" s="16"/>
      <c r="AN2417" s="16"/>
      <c r="AO2417" s="16"/>
    </row>
    <row r="2418" s="1" customFormat="1" ht="12.75" customHeight="1">
      <c r="A2418" s="170" t="s">
        <v>587</v>
      </c>
      <c r="B2418" s="171"/>
      <c r="C2418" s="172"/>
      <c r="D2418" s="172"/>
      <c r="E2418" s="1250">
        <f t="shared" ref="E2418:E2419" si="1750">E2402+E2406+E2410+E2414</f>
        <v>4.6589999999999998</v>
      </c>
      <c r="F2418" s="1250">
        <f t="shared" ref="F2418:F2419" si="1751">F2402+F2406+F2410+F2414</f>
        <v>4.5261000000000005</v>
      </c>
      <c r="G2418" s="1250">
        <f t="shared" ref="G2418:G2419" si="1752">G2402+G2406+G2410+G2414</f>
        <v>4.2987000000000002</v>
      </c>
      <c r="H2418" s="1250">
        <f t="shared" ref="H2418:H2419" si="1753">H2402+H2406+H2410+H2414</f>
        <v>4.1513999999999998</v>
      </c>
      <c r="I2418" s="1250">
        <f t="shared" ref="I2418:I2419" si="1754">I2402+I2406+I2410+I2414</f>
        <v>4.4420999999999999</v>
      </c>
      <c r="J2418" s="1250">
        <f t="shared" ref="J2418:J2419" si="1755">J2402+J2406+J2410+J2414</f>
        <v>4.5572999999999997</v>
      </c>
      <c r="K2418" s="1250">
        <f t="shared" ref="K2418:K2419" si="1756">K2402+K2406+K2410+K2414</f>
        <v>4.5750000000000002</v>
      </c>
      <c r="L2418" s="1250">
        <f t="shared" ref="L2418:L2419" si="1757">L2402+L2406+L2410+L2414</f>
        <v>4.8620999999999999</v>
      </c>
      <c r="M2418" s="1250">
        <f t="shared" ref="M2418:M2419" si="1758">M2402+M2406+M2410+M2414</f>
        <v>4.6202999999999994</v>
      </c>
      <c r="N2418" s="1250">
        <f t="shared" ref="N2418:N2419" si="1759">N2402+N2406+N2410+N2414</f>
        <v>4.4034000000000004</v>
      </c>
      <c r="O2418" s="1250">
        <f t="shared" ref="O2418:O2419" si="1760">O2402+O2406+O2410+O2414</f>
        <v>4.3997999999999999</v>
      </c>
      <c r="P2418" s="1250">
        <f t="shared" ref="P2418:P2419" si="1761">P2402+P2406+P2410+P2414</f>
        <v>4.3719000000000001</v>
      </c>
      <c r="Q2418" s="1250">
        <f t="shared" ref="Q2418:Q2419" si="1762">Q2402+Q2406+Q2410+Q2414</f>
        <v>4.3682999999999996</v>
      </c>
      <c r="R2418" s="1250">
        <f t="shared" ref="R2418:R2419" si="1763">R2402+R2406+R2410+R2414</f>
        <v>4.1757</v>
      </c>
      <c r="S2418" s="1250">
        <f t="shared" ref="S2418:S2419" si="1764">S2402+S2406+S2410+S2414</f>
        <v>4.218</v>
      </c>
      <c r="T2418" s="1250">
        <f t="shared" ref="T2418:T2419" si="1765">T2402+T2406+T2410+T2414</f>
        <v>4.3157999999999994</v>
      </c>
      <c r="U2418" s="1250">
        <f t="shared" ref="U2418:U2419" si="1766">U2402+U2406+U2410+U2414</f>
        <v>4.2458999999999998</v>
      </c>
      <c r="V2418" s="1250">
        <f t="shared" ref="V2418:V2419" si="1767">V2402+V2406+V2410+V2414</f>
        <v>4.1021999999999998</v>
      </c>
      <c r="W2418" s="1250">
        <f t="shared" ref="W2418:W2419" si="1768">W2402+W2406+W2410+W2414</f>
        <v>4.1898</v>
      </c>
      <c r="X2418" s="1250">
        <f t="shared" ref="X2418:X2419" si="1769">X2402+X2406+X2410+X2414</f>
        <v>4.2212999999999994</v>
      </c>
      <c r="Y2418" s="1250">
        <f t="shared" ref="Y2418:Y2419" si="1770">Y2402+Y2406+Y2410+Y2414</f>
        <v>4.2422999999999993</v>
      </c>
      <c r="Z2418" s="1250">
        <f t="shared" ref="Z2418:Z2419" si="1771">Z2402+Z2406+Z2410+Z2414</f>
        <v>4.4522999999999993</v>
      </c>
      <c r="AA2418" s="1250">
        <f t="shared" ref="AA2418:AA2419" si="1772">AA2402+AA2406+AA2410+AA2414</f>
        <v>4.6064999999999996</v>
      </c>
      <c r="AB2418" s="1250">
        <f t="shared" ref="AB2418:AB2419" si="1773">AB2402+AB2406+AB2410+AB2414</f>
        <v>4.8302999999999994</v>
      </c>
      <c r="AC2418" s="1251"/>
      <c r="AD2418" s="16"/>
      <c r="AE2418" s="16"/>
      <c r="AF2418" s="16"/>
      <c r="AG2418" s="16"/>
      <c r="AH2418" s="16"/>
      <c r="AI2418" s="16"/>
      <c r="AJ2418" s="16"/>
      <c r="AK2418" s="16"/>
      <c r="AL2418" s="16"/>
      <c r="AM2418" s="16"/>
      <c r="AN2418" s="16"/>
      <c r="AO2418" s="16"/>
    </row>
    <row r="2419" s="1" customFormat="1" ht="12.75" customHeight="1">
      <c r="A2419" s="72" t="s">
        <v>588</v>
      </c>
      <c r="B2419" s="73"/>
      <c r="C2419" s="74"/>
      <c r="D2419" s="74"/>
      <c r="E2419" s="1252">
        <f t="shared" si="1750"/>
        <v>4.2525000000000004</v>
      </c>
      <c r="F2419" s="1252">
        <f t="shared" si="1751"/>
        <v>4.3365</v>
      </c>
      <c r="G2419" s="1252">
        <f t="shared" si="1752"/>
        <v>4.3925999999999998</v>
      </c>
      <c r="H2419" s="1252">
        <f t="shared" si="1753"/>
        <v>4.4414999999999996</v>
      </c>
      <c r="I2419" s="1252">
        <f t="shared" si="1754"/>
        <v>4.4870999999999999</v>
      </c>
      <c r="J2419" s="1252">
        <f t="shared" si="1755"/>
        <v>4.5045000000000002</v>
      </c>
      <c r="K2419" s="1252">
        <f t="shared" si="1756"/>
        <v>4.6094999999999997</v>
      </c>
      <c r="L2419" s="1252">
        <f t="shared" si="1757"/>
        <v>4.3715999999999999</v>
      </c>
      <c r="M2419" s="1252">
        <f t="shared" si="1758"/>
        <v>4.3890000000000002</v>
      </c>
      <c r="N2419" s="1252">
        <f t="shared" si="1759"/>
        <v>4.5884999999999998</v>
      </c>
      <c r="O2419" s="1252">
        <f t="shared" si="1760"/>
        <v>4.4975999999999994</v>
      </c>
      <c r="P2419" s="1252">
        <f t="shared" si="1761"/>
        <v>4.4100000000000001</v>
      </c>
      <c r="Q2419" s="1252">
        <f t="shared" si="1762"/>
        <v>4.4765999999999995</v>
      </c>
      <c r="R2419" s="1252">
        <f t="shared" si="1763"/>
        <v>4.5359999999999996</v>
      </c>
      <c r="S2419" s="1252">
        <f t="shared" si="1764"/>
        <v>4.5149999999999997</v>
      </c>
      <c r="T2419" s="1252">
        <f t="shared" si="1765"/>
        <v>4.2350999999999992</v>
      </c>
      <c r="U2419" s="1252">
        <f t="shared" si="1766"/>
        <v>4.3994999999999997</v>
      </c>
      <c r="V2419" s="1252">
        <f t="shared" si="1767"/>
        <v>4.6551</v>
      </c>
      <c r="W2419" s="1252">
        <f t="shared" si="1768"/>
        <v>4.641</v>
      </c>
      <c r="X2419" s="1252">
        <f t="shared" si="1769"/>
        <v>4.5149999999999997</v>
      </c>
      <c r="Y2419" s="1252">
        <f t="shared" si="1770"/>
        <v>4.5395999999999992</v>
      </c>
      <c r="Z2419" s="1252">
        <f t="shared" si="1771"/>
        <v>4.6094999999999997</v>
      </c>
      <c r="AA2419" s="1252">
        <f t="shared" si="1772"/>
        <v>4.6130999999999993</v>
      </c>
      <c r="AB2419" s="1252">
        <f t="shared" si="1773"/>
        <v>4.3259999999999996</v>
      </c>
      <c r="AC2419" s="1251"/>
      <c r="AD2419" s="16"/>
      <c r="AE2419" s="16"/>
      <c r="AF2419" s="16"/>
      <c r="AG2419" s="16"/>
      <c r="AH2419" s="16"/>
      <c r="AI2419" s="16"/>
      <c r="AJ2419" s="16"/>
      <c r="AK2419" s="16"/>
      <c r="AL2419" s="16"/>
      <c r="AM2419" s="16"/>
      <c r="AN2419" s="16"/>
      <c r="AO2419" s="16"/>
    </row>
    <row r="2420" s="1" customFormat="1" ht="12.75" customHeight="1">
      <c r="A2420" s="77" t="s">
        <v>589</v>
      </c>
      <c r="B2420" s="78"/>
      <c r="C2420" s="79"/>
      <c r="D2420" s="79"/>
      <c r="E2420" s="1253">
        <f>SQRT(E2418*E2418+E2419*E2419)</f>
        <v>6.3079344677953015</v>
      </c>
      <c r="F2420" s="1253">
        <f>SQRT(F2418*F2418+F2419*F2419)</f>
        <v>6.2682384654701835</v>
      </c>
      <c r="G2420" s="1253">
        <f>SQRT(G2418*G2418+G2419*G2419)</f>
        <v>6.1460358321441637</v>
      </c>
      <c r="H2420" s="1253">
        <f>SQRT(H2418*H2418+H2419*H2419)</f>
        <v>6.0795595407891181</v>
      </c>
      <c r="I2420" s="1253">
        <f>SQRT(I2418*I2418+I2419*I2419)</f>
        <v>6.313978050326118</v>
      </c>
      <c r="J2420" s="1253">
        <f>SQRT(J2418*J2418+J2419*J2419)</f>
        <v>6.4077689986453157</v>
      </c>
      <c r="K2420" s="1253">
        <f>SQRT(K2418*K2418+K2419*K2419)</f>
        <v>6.4944680498097771</v>
      </c>
      <c r="L2420" s="1253">
        <f>SQRT(L2418*L2418+L2419*L2419)</f>
        <v>6.5384174667881219</v>
      </c>
      <c r="M2420" s="1253">
        <f>SQRT(M2418*M2418+M2419*M2419)</f>
        <v>6.3726362747296346</v>
      </c>
      <c r="N2420" s="1253">
        <f>SQRT(N2418*N2418+N2419*N2419)</f>
        <v>6.3595804743709312</v>
      </c>
      <c r="O2420" s="1253">
        <f>SQRT(O2418*O2418+O2419*O2419)</f>
        <v>6.2917919387087169</v>
      </c>
      <c r="P2420" s="1253">
        <f>SQRT(P2418*P2418+P2419*P2419)</f>
        <v>6.2097994822699389</v>
      </c>
      <c r="Q2420" s="1253">
        <f>SQRT(Q2418*Q2418+Q2419*Q2419)</f>
        <v>6.254757585230621</v>
      </c>
      <c r="R2420" s="1253">
        <f>SQRT(R2418*R2418+R2419*R2419)</f>
        <v>6.1653683174649023</v>
      </c>
      <c r="S2420" s="1253">
        <f>SQRT(S2418*S2418+S2419*S2419)</f>
        <v>6.1787336081109698</v>
      </c>
      <c r="T2420" s="1253">
        <f>SQRT(T2418*T2418+T2419*T2419)</f>
        <v>6.0466686406648735</v>
      </c>
      <c r="U2420" s="1253">
        <f>SQRT(U2418*U2418+U2419*U2419)</f>
        <v>6.1141857233813228</v>
      </c>
      <c r="V2420" s="1253">
        <f>SQRT(V2418*V2418+V2419*V2419)</f>
        <v>6.2046757248062523</v>
      </c>
      <c r="W2420" s="1253">
        <f>SQRT(W2418*W2418+W2419*W2419)</f>
        <v>6.252463917528833</v>
      </c>
      <c r="X2420" s="1253">
        <f>SQRT(X2418*X2418+X2419*X2419)</f>
        <v>6.1809868702335873</v>
      </c>
      <c r="Y2420" s="1253">
        <f>SQRT(Y2418*Y2418+Y2419*Y2419)</f>
        <v>6.2132984356137264</v>
      </c>
      <c r="Z2420" s="1253">
        <f>SQRT(Z2418*Z2418+Z2419*Z2419)</f>
        <v>6.4086243094754742</v>
      </c>
      <c r="AA2420" s="1253">
        <f>SQRT(AA2418*AA2418+AA2419*AA2419)</f>
        <v>6.5192433502669607</v>
      </c>
      <c r="AB2420" s="1253">
        <f>SQRT(AB2418*AB2418+AB2419*AB2419)</f>
        <v>6.4842944172824222</v>
      </c>
      <c r="AC2420" s="1251"/>
      <c r="AD2420" s="221">
        <f t="shared" si="1744"/>
        <v>6.5384174667881219</v>
      </c>
      <c r="AE2420" s="16"/>
      <c r="AF2420" s="16"/>
      <c r="AG2420" s="16"/>
      <c r="AH2420" s="16"/>
      <c r="AI2420" s="16"/>
      <c r="AJ2420" s="16"/>
      <c r="AK2420" s="16"/>
      <c r="AL2420" s="16"/>
      <c r="AM2420" s="16"/>
      <c r="AN2420" s="16"/>
      <c r="AO2420" s="16"/>
    </row>
    <row r="2421" s="827" customFormat="1" ht="12.75" customHeight="1">
      <c r="A2421" s="175" t="s">
        <v>309</v>
      </c>
      <c r="B2421" s="176"/>
      <c r="C2421" s="177"/>
      <c r="D2421" s="177"/>
      <c r="E2421" s="508">
        <v>1</v>
      </c>
      <c r="F2421" s="508">
        <v>2</v>
      </c>
      <c r="G2421" s="508">
        <v>3</v>
      </c>
      <c r="H2421" s="508">
        <v>4</v>
      </c>
      <c r="I2421" s="508">
        <v>5</v>
      </c>
      <c r="J2421" s="508">
        <v>6</v>
      </c>
      <c r="K2421" s="508">
        <v>7</v>
      </c>
      <c r="L2421" s="508">
        <v>8</v>
      </c>
      <c r="M2421" s="508">
        <v>9</v>
      </c>
      <c r="N2421" s="508">
        <v>10</v>
      </c>
      <c r="O2421" s="508">
        <v>11</v>
      </c>
      <c r="P2421" s="508">
        <v>12</v>
      </c>
      <c r="Q2421" s="508">
        <v>13</v>
      </c>
      <c r="R2421" s="508">
        <v>14</v>
      </c>
      <c r="S2421" s="508">
        <v>15</v>
      </c>
      <c r="T2421" s="508">
        <v>16</v>
      </c>
      <c r="U2421" s="508">
        <v>17</v>
      </c>
      <c r="V2421" s="508">
        <v>18</v>
      </c>
      <c r="W2421" s="508">
        <v>19</v>
      </c>
      <c r="X2421" s="508">
        <v>20</v>
      </c>
      <c r="Y2421" s="508">
        <v>21</v>
      </c>
      <c r="Z2421" s="508">
        <v>22</v>
      </c>
      <c r="AA2421" s="508">
        <v>23</v>
      </c>
      <c r="AB2421" s="508">
        <v>24</v>
      </c>
      <c r="AC2421" s="883"/>
      <c r="AD2421" s="24"/>
      <c r="AE2421" s="24"/>
      <c r="AF2421" s="24"/>
      <c r="AG2421" s="24"/>
      <c r="AH2421" s="24"/>
      <c r="AI2421" s="24"/>
      <c r="AJ2421" s="24"/>
      <c r="AK2421" s="24"/>
      <c r="AL2421" s="24"/>
      <c r="AM2421" s="24"/>
      <c r="AN2421" s="24"/>
      <c r="AO2421" s="24"/>
    </row>
    <row r="2422" s="827" customFormat="1" ht="12.75" customHeight="1">
      <c r="A2422" s="87" t="s">
        <v>310</v>
      </c>
      <c r="B2422" s="88"/>
      <c r="C2422" s="89" t="s">
        <v>28</v>
      </c>
      <c r="D2422" s="409" t="s">
        <v>19</v>
      </c>
      <c r="E2422" s="91">
        <v>37.310001373291016</v>
      </c>
      <c r="F2422" s="91">
        <v>37.319999694824219</v>
      </c>
      <c r="G2422" s="91">
        <v>37.270000457763672</v>
      </c>
      <c r="H2422" s="91">
        <v>37.220001220703125</v>
      </c>
      <c r="I2422" s="91">
        <v>37.159999847412109</v>
      </c>
      <c r="J2422" s="91">
        <v>36.849998474121094</v>
      </c>
      <c r="K2422" s="91">
        <v>36.919998168945312</v>
      </c>
      <c r="L2422" s="91">
        <v>36.950000762939453</v>
      </c>
      <c r="M2422" s="91">
        <v>36.909999847412109</v>
      </c>
      <c r="N2422" s="91">
        <v>36.720001220703125</v>
      </c>
      <c r="O2422" s="91">
        <v>36.659999847412109</v>
      </c>
      <c r="P2422" s="91">
        <v>36.799999237060547</v>
      </c>
      <c r="Q2422" s="91">
        <v>36.880001068115234</v>
      </c>
      <c r="R2422" s="91">
        <v>36.810001373291016</v>
      </c>
      <c r="S2422" s="91">
        <v>36.840000152587891</v>
      </c>
      <c r="T2422" s="91">
        <v>36.819999694824219</v>
      </c>
      <c r="U2422" s="91">
        <v>36.720001220703125</v>
      </c>
      <c r="V2422" s="91">
        <v>36.700000762939453</v>
      </c>
      <c r="W2422" s="91">
        <v>36.75</v>
      </c>
      <c r="X2422" s="91">
        <v>36.909999847412109</v>
      </c>
      <c r="Y2422" s="91">
        <v>37.069999694824219</v>
      </c>
      <c r="Z2422" s="91">
        <v>37.069999694824219</v>
      </c>
      <c r="AA2422" s="91">
        <v>37.189998626708984</v>
      </c>
      <c r="AB2422" s="91">
        <v>37.349998474121094</v>
      </c>
      <c r="AC2422" s="89"/>
      <c r="AD2422" s="24"/>
      <c r="AE2422" s="24"/>
      <c r="AF2422" s="24"/>
      <c r="AG2422" s="24"/>
      <c r="AH2422" s="24"/>
      <c r="AI2422" s="24"/>
      <c r="AJ2422" s="24"/>
      <c r="AK2422" s="24"/>
      <c r="AL2422" s="24"/>
      <c r="AM2422" s="24"/>
      <c r="AN2422" s="24"/>
      <c r="AO2422" s="24"/>
    </row>
    <row r="2423" s="827" customFormat="1" ht="12.75" customHeight="1">
      <c r="A2423" s="203" t="s">
        <v>311</v>
      </c>
      <c r="B2423" s="204"/>
      <c r="C2423" s="205" t="s">
        <v>28</v>
      </c>
      <c r="D2423" s="396" t="s">
        <v>19</v>
      </c>
      <c r="E2423" s="96">
        <v>37.340000152587891</v>
      </c>
      <c r="F2423" s="96">
        <v>37.360000610351562</v>
      </c>
      <c r="G2423" s="96">
        <v>37.279998779296875</v>
      </c>
      <c r="H2423" s="96">
        <v>37.25</v>
      </c>
      <c r="I2423" s="96">
        <v>37.150001525878906</v>
      </c>
      <c r="J2423" s="96">
        <v>36.900001525878906</v>
      </c>
      <c r="K2423" s="96">
        <v>36.950000762939453</v>
      </c>
      <c r="L2423" s="96">
        <v>36.979999542236328</v>
      </c>
      <c r="M2423" s="96">
        <v>36.930000305175781</v>
      </c>
      <c r="N2423" s="96">
        <v>36.740001678466797</v>
      </c>
      <c r="O2423" s="96">
        <v>36.700000762939453</v>
      </c>
      <c r="P2423" s="96">
        <v>36.840000152587891</v>
      </c>
      <c r="Q2423" s="96">
        <v>36.909999847412109</v>
      </c>
      <c r="R2423" s="96">
        <v>36.840000152587891</v>
      </c>
      <c r="S2423" s="96">
        <v>36.869998931884766</v>
      </c>
      <c r="T2423" s="96">
        <v>36.849998474121094</v>
      </c>
      <c r="U2423" s="96">
        <v>36.740001678466797</v>
      </c>
      <c r="V2423" s="96">
        <v>36.729999542236328</v>
      </c>
      <c r="W2423" s="96">
        <v>36.790000915527344</v>
      </c>
      <c r="X2423" s="96">
        <v>36.979999542236328</v>
      </c>
      <c r="Y2423" s="96">
        <v>37.110000610351562</v>
      </c>
      <c r="Z2423" s="96">
        <v>37.090000152587891</v>
      </c>
      <c r="AA2423" s="96">
        <v>37.229999542236328</v>
      </c>
      <c r="AB2423" s="96">
        <v>37.380001068115234</v>
      </c>
      <c r="AC2423" s="205"/>
      <c r="AD2423" s="24"/>
      <c r="AE2423" s="24"/>
      <c r="AF2423" s="24"/>
      <c r="AG2423" s="24"/>
      <c r="AH2423" s="24"/>
      <c r="AI2423" s="24"/>
      <c r="AJ2423" s="24"/>
      <c r="AK2423" s="24"/>
      <c r="AL2423" s="24"/>
      <c r="AM2423" s="24"/>
      <c r="AN2423" s="24"/>
      <c r="AO2423" s="24"/>
    </row>
    <row r="2424" s="1" customFormat="1" ht="12.75" customHeight="1">
      <c r="A2424" s="31" t="s">
        <v>844</v>
      </c>
      <c r="B2424" s="32" t="s">
        <v>845</v>
      </c>
      <c r="C2424" s="33" t="s">
        <v>15</v>
      </c>
      <c r="D2424" s="33" t="s">
        <v>16</v>
      </c>
      <c r="E2424" s="1248">
        <v>0</v>
      </c>
      <c r="F2424" s="1248">
        <v>0</v>
      </c>
      <c r="G2424" s="1248">
        <v>0</v>
      </c>
      <c r="H2424" s="1249">
        <v>0</v>
      </c>
      <c r="I2424" s="1248">
        <v>0</v>
      </c>
      <c r="J2424" s="1248">
        <v>0</v>
      </c>
      <c r="K2424" s="1248">
        <v>0</v>
      </c>
      <c r="L2424" s="1248">
        <v>0</v>
      </c>
      <c r="M2424" s="1248">
        <v>0</v>
      </c>
      <c r="N2424" s="1249">
        <v>0</v>
      </c>
      <c r="O2424" s="1248">
        <v>0</v>
      </c>
      <c r="P2424" s="1248">
        <v>0</v>
      </c>
      <c r="Q2424" s="1248">
        <v>0</v>
      </c>
      <c r="R2424" s="1248">
        <v>0</v>
      </c>
      <c r="S2424" s="1248">
        <v>0</v>
      </c>
      <c r="T2424" s="1248">
        <v>0</v>
      </c>
      <c r="U2424" s="1248">
        <v>0</v>
      </c>
      <c r="V2424" s="1249">
        <v>0</v>
      </c>
      <c r="W2424" s="1248">
        <v>0</v>
      </c>
      <c r="X2424" s="1248">
        <v>0</v>
      </c>
      <c r="Y2424" s="1248">
        <v>0</v>
      </c>
      <c r="Z2424" s="1248">
        <v>0</v>
      </c>
      <c r="AA2424" s="1248">
        <v>0</v>
      </c>
      <c r="AB2424" s="1248">
        <v>0</v>
      </c>
      <c r="AC2424" s="36">
        <f t="shared" ref="AC2424:AC2425" si="1774">SUM(E2424:AB2424)</f>
        <v>0</v>
      </c>
      <c r="AD2424" s="24"/>
      <c r="AE2424" s="16"/>
      <c r="AF2424" s="16"/>
      <c r="AG2424" s="16"/>
      <c r="AH2424" s="16"/>
      <c r="AI2424" s="16"/>
      <c r="AJ2424" s="16"/>
      <c r="AK2424" s="16"/>
      <c r="AL2424" s="16"/>
      <c r="AM2424" s="16"/>
      <c r="AN2424" s="16"/>
      <c r="AO2424" s="16"/>
    </row>
    <row r="2425" s="1" customFormat="1" ht="12.75" customHeight="1">
      <c r="A2425" s="37"/>
      <c r="B2425" s="38"/>
      <c r="C2425" s="39" t="s">
        <v>17</v>
      </c>
      <c r="D2425" s="39" t="s">
        <v>16</v>
      </c>
      <c r="E2425" s="1244">
        <v>0</v>
      </c>
      <c r="F2425" s="1244">
        <v>0</v>
      </c>
      <c r="G2425" s="1244">
        <v>0</v>
      </c>
      <c r="H2425" s="1245">
        <v>0</v>
      </c>
      <c r="I2425" s="1244">
        <v>0</v>
      </c>
      <c r="J2425" s="1244">
        <v>0</v>
      </c>
      <c r="K2425" s="1244">
        <v>0</v>
      </c>
      <c r="L2425" s="1244">
        <v>0</v>
      </c>
      <c r="M2425" s="1244">
        <v>0</v>
      </c>
      <c r="N2425" s="1245">
        <v>0</v>
      </c>
      <c r="O2425" s="1244">
        <v>0</v>
      </c>
      <c r="P2425" s="1244">
        <v>0</v>
      </c>
      <c r="Q2425" s="1244">
        <v>0</v>
      </c>
      <c r="R2425" s="1244">
        <v>0</v>
      </c>
      <c r="S2425" s="1244">
        <v>0</v>
      </c>
      <c r="T2425" s="1244">
        <v>0</v>
      </c>
      <c r="U2425" s="1244">
        <v>0</v>
      </c>
      <c r="V2425" s="1245">
        <v>0</v>
      </c>
      <c r="W2425" s="1244">
        <v>0</v>
      </c>
      <c r="X2425" s="1244">
        <v>0</v>
      </c>
      <c r="Y2425" s="1244">
        <v>0</v>
      </c>
      <c r="Z2425" s="1244">
        <v>0</v>
      </c>
      <c r="AA2425" s="1244">
        <v>0</v>
      </c>
      <c r="AB2425" s="1244">
        <v>0</v>
      </c>
      <c r="AC2425" s="42">
        <f t="shared" si="1774"/>
        <v>0</v>
      </c>
      <c r="AD2425" s="24"/>
      <c r="AE2425" s="16"/>
      <c r="AF2425" s="16"/>
      <c r="AG2425" s="16"/>
      <c r="AH2425" s="16"/>
      <c r="AI2425" s="16"/>
      <c r="AJ2425" s="16"/>
      <c r="AK2425" s="16"/>
      <c r="AL2425" s="16"/>
      <c r="AM2425" s="16"/>
      <c r="AN2425" s="16"/>
      <c r="AO2425" s="16"/>
    </row>
    <row r="2426" s="1" customFormat="1" ht="12.75" customHeight="1">
      <c r="A2426" s="37"/>
      <c r="B2426" s="38"/>
      <c r="C2426" s="39" t="s">
        <v>18</v>
      </c>
      <c r="D2426" s="39" t="s">
        <v>19</v>
      </c>
      <c r="E2426" s="124">
        <v>0</v>
      </c>
      <c r="F2426" s="124">
        <v>0</v>
      </c>
      <c r="G2426" s="124">
        <v>0</v>
      </c>
      <c r="H2426" s="891">
        <v>0</v>
      </c>
      <c r="I2426" s="124">
        <v>0</v>
      </c>
      <c r="J2426" s="124">
        <v>0</v>
      </c>
      <c r="K2426" s="124">
        <v>0</v>
      </c>
      <c r="L2426" s="124">
        <v>0</v>
      </c>
      <c r="M2426" s="124">
        <v>0</v>
      </c>
      <c r="N2426" s="891">
        <v>0</v>
      </c>
      <c r="O2426" s="124">
        <v>0</v>
      </c>
      <c r="P2426" s="124">
        <v>0</v>
      </c>
      <c r="Q2426" s="124">
        <v>0</v>
      </c>
      <c r="R2426" s="124">
        <v>0</v>
      </c>
      <c r="S2426" s="124">
        <v>0</v>
      </c>
      <c r="T2426" s="124">
        <v>0</v>
      </c>
      <c r="U2426" s="124">
        <v>0</v>
      </c>
      <c r="V2426" s="891">
        <v>0</v>
      </c>
      <c r="W2426" s="124">
        <v>0</v>
      </c>
      <c r="X2426" s="124">
        <v>0</v>
      </c>
      <c r="Y2426" s="124">
        <v>0</v>
      </c>
      <c r="Z2426" s="124">
        <v>0</v>
      </c>
      <c r="AA2426" s="124">
        <v>0</v>
      </c>
      <c r="AB2426" s="124">
        <v>0</v>
      </c>
      <c r="AC2426" s="42"/>
      <c r="AD2426" s="16"/>
      <c r="AE2426" s="16"/>
      <c r="AF2426" s="16"/>
      <c r="AG2426" s="16"/>
      <c r="AH2426" s="16"/>
      <c r="AI2426" s="16"/>
      <c r="AJ2426" s="16"/>
      <c r="AK2426" s="16"/>
      <c r="AL2426" s="16"/>
      <c r="AM2426" s="16"/>
      <c r="AN2426" s="16"/>
      <c r="AO2426" s="16"/>
    </row>
    <row r="2427" s="1" customFormat="1" ht="12.75" customHeight="1">
      <c r="A2427" s="113"/>
      <c r="B2427" s="120"/>
      <c r="C2427" s="115" t="s">
        <v>20</v>
      </c>
      <c r="D2427" s="115"/>
      <c r="E2427" s="116"/>
      <c r="F2427" s="116"/>
      <c r="G2427" s="116"/>
      <c r="H2427" s="117"/>
      <c r="I2427" s="116"/>
      <c r="J2427" s="116"/>
      <c r="K2427" s="116"/>
      <c r="L2427" s="116"/>
      <c r="M2427" s="116"/>
      <c r="N2427" s="117"/>
      <c r="O2427" s="116"/>
      <c r="P2427" s="116"/>
      <c r="Q2427" s="116"/>
      <c r="R2427" s="116"/>
      <c r="S2427" s="116"/>
      <c r="T2427" s="116"/>
      <c r="U2427" s="116"/>
      <c r="V2427" s="117"/>
      <c r="W2427" s="116"/>
      <c r="X2427" s="116"/>
      <c r="Y2427" s="116"/>
      <c r="Z2427" s="116"/>
      <c r="AA2427" s="116"/>
      <c r="AB2427" s="116"/>
      <c r="AC2427" s="125" t="e">
        <f>AC2425/AC2424</f>
        <v>#DIV/0!</v>
      </c>
      <c r="AD2427" s="16"/>
      <c r="AE2427" s="16"/>
      <c r="AF2427" s="16"/>
      <c r="AG2427" s="16"/>
      <c r="AH2427" s="16"/>
      <c r="AI2427" s="16"/>
      <c r="AJ2427" s="16"/>
      <c r="AK2427" s="16"/>
      <c r="AL2427" s="16"/>
      <c r="AM2427" s="16"/>
      <c r="AN2427" s="16"/>
      <c r="AO2427" s="16"/>
    </row>
    <row r="2428" s="1" customFormat="1" ht="12.75" customHeight="1">
      <c r="A2428" s="945" t="s">
        <v>846</v>
      </c>
      <c r="B2428" s="946" t="s">
        <v>847</v>
      </c>
      <c r="C2428" s="947" t="s">
        <v>15</v>
      </c>
      <c r="D2428" s="947" t="s">
        <v>16</v>
      </c>
      <c r="E2428" s="1063">
        <v>0</v>
      </c>
      <c r="F2428" s="1063">
        <v>0</v>
      </c>
      <c r="G2428" s="1063">
        <v>0</v>
      </c>
      <c r="H2428" s="1064">
        <v>0</v>
      </c>
      <c r="I2428" s="1063">
        <v>0</v>
      </c>
      <c r="J2428" s="1063">
        <v>0</v>
      </c>
      <c r="K2428" s="1063">
        <v>0</v>
      </c>
      <c r="L2428" s="1063">
        <v>0</v>
      </c>
      <c r="M2428" s="1063">
        <v>0</v>
      </c>
      <c r="N2428" s="1064">
        <v>0</v>
      </c>
      <c r="O2428" s="1063">
        <v>0</v>
      </c>
      <c r="P2428" s="1063">
        <v>0</v>
      </c>
      <c r="Q2428" s="1063">
        <v>0</v>
      </c>
      <c r="R2428" s="1063">
        <v>0</v>
      </c>
      <c r="S2428" s="1063">
        <v>0</v>
      </c>
      <c r="T2428" s="1063">
        <v>0</v>
      </c>
      <c r="U2428" s="1063">
        <v>0</v>
      </c>
      <c r="V2428" s="1064">
        <v>0</v>
      </c>
      <c r="W2428" s="1063">
        <v>0</v>
      </c>
      <c r="X2428" s="1063">
        <v>0</v>
      </c>
      <c r="Y2428" s="1063">
        <v>0</v>
      </c>
      <c r="Z2428" s="1063">
        <v>0</v>
      </c>
      <c r="AA2428" s="1063">
        <v>0</v>
      </c>
      <c r="AB2428" s="1063">
        <v>0</v>
      </c>
      <c r="AC2428" s="951">
        <f t="shared" ref="AC2428:AC2429" si="1775">SUM(E2428:AB2428)</f>
        <v>0</v>
      </c>
      <c r="AD2428" s="24"/>
      <c r="AE2428" s="16"/>
      <c r="AF2428" s="16"/>
      <c r="AG2428" s="16"/>
      <c r="AH2428" s="16"/>
      <c r="AI2428" s="16"/>
      <c r="AJ2428" s="16"/>
      <c r="AK2428" s="16"/>
      <c r="AL2428" s="16"/>
      <c r="AM2428" s="16"/>
      <c r="AN2428" s="16"/>
      <c r="AO2428" s="16"/>
    </row>
    <row r="2429" s="1" customFormat="1" ht="12.75" customHeight="1">
      <c r="A2429" s="952"/>
      <c r="B2429" s="38"/>
      <c r="C2429" s="39" t="s">
        <v>17</v>
      </c>
      <c r="D2429" s="39" t="s">
        <v>16</v>
      </c>
      <c r="E2429" s="1244">
        <v>0</v>
      </c>
      <c r="F2429" s="1244">
        <v>0</v>
      </c>
      <c r="G2429" s="1244">
        <v>0</v>
      </c>
      <c r="H2429" s="1245">
        <v>0</v>
      </c>
      <c r="I2429" s="1244">
        <v>0</v>
      </c>
      <c r="J2429" s="1244">
        <v>0</v>
      </c>
      <c r="K2429" s="1244">
        <v>0</v>
      </c>
      <c r="L2429" s="1244">
        <v>0</v>
      </c>
      <c r="M2429" s="1244">
        <v>0</v>
      </c>
      <c r="N2429" s="1245">
        <v>0</v>
      </c>
      <c r="O2429" s="1244">
        <v>0</v>
      </c>
      <c r="P2429" s="1244">
        <v>0</v>
      </c>
      <c r="Q2429" s="1244">
        <v>0</v>
      </c>
      <c r="R2429" s="1244">
        <v>0</v>
      </c>
      <c r="S2429" s="1244">
        <v>0</v>
      </c>
      <c r="T2429" s="1244">
        <v>0</v>
      </c>
      <c r="U2429" s="1244">
        <v>0</v>
      </c>
      <c r="V2429" s="1245">
        <v>0</v>
      </c>
      <c r="W2429" s="1244">
        <v>0</v>
      </c>
      <c r="X2429" s="1244">
        <v>0</v>
      </c>
      <c r="Y2429" s="1244">
        <v>0</v>
      </c>
      <c r="Z2429" s="1244">
        <v>0</v>
      </c>
      <c r="AA2429" s="1244">
        <v>0</v>
      </c>
      <c r="AB2429" s="1244">
        <v>0</v>
      </c>
      <c r="AC2429" s="953">
        <f t="shared" si="1775"/>
        <v>0</v>
      </c>
      <c r="AD2429" s="24"/>
      <c r="AE2429" s="16"/>
      <c r="AF2429" s="16"/>
      <c r="AG2429" s="16"/>
      <c r="AH2429" s="16"/>
      <c r="AI2429" s="16"/>
      <c r="AJ2429" s="16"/>
      <c r="AK2429" s="16"/>
      <c r="AL2429" s="16"/>
      <c r="AM2429" s="16"/>
      <c r="AN2429" s="16"/>
      <c r="AO2429" s="16"/>
    </row>
    <row r="2430" s="1" customFormat="1" ht="12.75" customHeight="1">
      <c r="A2430" s="952"/>
      <c r="B2430" s="38"/>
      <c r="C2430" s="39" t="s">
        <v>18</v>
      </c>
      <c r="D2430" s="39" t="s">
        <v>19</v>
      </c>
      <c r="E2430" s="124">
        <v>0</v>
      </c>
      <c r="F2430" s="124">
        <v>0</v>
      </c>
      <c r="G2430" s="124">
        <v>0</v>
      </c>
      <c r="H2430" s="891">
        <v>0</v>
      </c>
      <c r="I2430" s="124">
        <v>0</v>
      </c>
      <c r="J2430" s="124">
        <v>0</v>
      </c>
      <c r="K2430" s="124">
        <v>0</v>
      </c>
      <c r="L2430" s="124">
        <v>0</v>
      </c>
      <c r="M2430" s="124">
        <v>0</v>
      </c>
      <c r="N2430" s="891">
        <v>0</v>
      </c>
      <c r="O2430" s="124">
        <v>0</v>
      </c>
      <c r="P2430" s="124">
        <v>0</v>
      </c>
      <c r="Q2430" s="124">
        <v>0</v>
      </c>
      <c r="R2430" s="124">
        <v>0</v>
      </c>
      <c r="S2430" s="124">
        <v>0</v>
      </c>
      <c r="T2430" s="124">
        <v>0</v>
      </c>
      <c r="U2430" s="124">
        <v>0</v>
      </c>
      <c r="V2430" s="891">
        <v>0</v>
      </c>
      <c r="W2430" s="124">
        <v>0</v>
      </c>
      <c r="X2430" s="124">
        <v>0</v>
      </c>
      <c r="Y2430" s="124">
        <v>0</v>
      </c>
      <c r="Z2430" s="124">
        <v>0</v>
      </c>
      <c r="AA2430" s="124">
        <v>0</v>
      </c>
      <c r="AB2430" s="124">
        <v>0</v>
      </c>
      <c r="AC2430" s="953"/>
      <c r="AD2430" s="16"/>
      <c r="AE2430" s="16"/>
      <c r="AF2430" s="16"/>
      <c r="AG2430" s="16"/>
      <c r="AH2430" s="16"/>
      <c r="AI2430" s="16"/>
      <c r="AJ2430" s="16"/>
      <c r="AK2430" s="16"/>
      <c r="AL2430" s="16"/>
      <c r="AM2430" s="16"/>
      <c r="AN2430" s="16"/>
      <c r="AO2430" s="16"/>
    </row>
    <row r="2431" s="1" customFormat="1" ht="12.75" customHeight="1">
      <c r="A2431" s="956"/>
      <c r="B2431" s="957"/>
      <c r="C2431" s="64" t="s">
        <v>20</v>
      </c>
      <c r="D2431" s="64"/>
      <c r="E2431" s="65"/>
      <c r="F2431" s="65"/>
      <c r="G2431" s="65"/>
      <c r="H2431" s="53"/>
      <c r="I2431" s="65"/>
      <c r="J2431" s="65"/>
      <c r="K2431" s="65"/>
      <c r="L2431" s="65"/>
      <c r="M2431" s="65"/>
      <c r="N2431" s="53"/>
      <c r="O2431" s="65"/>
      <c r="P2431" s="65"/>
      <c r="Q2431" s="65"/>
      <c r="R2431" s="65"/>
      <c r="S2431" s="65"/>
      <c r="T2431" s="65"/>
      <c r="U2431" s="65"/>
      <c r="V2431" s="53"/>
      <c r="W2431" s="65"/>
      <c r="X2431" s="65"/>
      <c r="Y2431" s="65"/>
      <c r="Z2431" s="65"/>
      <c r="AA2431" s="65"/>
      <c r="AB2431" s="65"/>
      <c r="AC2431" s="958" t="e">
        <f>AC2429/AC2428</f>
        <v>#DIV/0!</v>
      </c>
      <c r="AD2431" s="16"/>
      <c r="AE2431" s="16"/>
      <c r="AF2431" s="16"/>
      <c r="AG2431" s="16"/>
      <c r="AH2431" s="16"/>
      <c r="AI2431" s="16"/>
      <c r="AJ2431" s="16"/>
      <c r="AK2431" s="16"/>
      <c r="AL2431" s="16"/>
      <c r="AM2431" s="16"/>
      <c r="AN2431" s="16"/>
      <c r="AO2431" s="16"/>
    </row>
    <row r="2432" s="1" customFormat="1" ht="12.75" customHeight="1">
      <c r="A2432" s="945" t="s">
        <v>848</v>
      </c>
      <c r="B2432" s="946" t="s">
        <v>849</v>
      </c>
      <c r="C2432" s="947" t="s">
        <v>15</v>
      </c>
      <c r="D2432" s="947" t="s">
        <v>16</v>
      </c>
      <c r="E2432" s="1063">
        <v>2.9106000000000001</v>
      </c>
      <c r="F2432" s="1254">
        <v>2.9988000000000001</v>
      </c>
      <c r="G2432" s="1254">
        <v>3.0324</v>
      </c>
      <c r="H2432" s="1255">
        <v>3.0575999999999999</v>
      </c>
      <c r="I2432" s="1254">
        <v>2.9862000000000002</v>
      </c>
      <c r="J2432" s="1254">
        <v>2.9316</v>
      </c>
      <c r="K2432" s="1254">
        <v>2.8854000000000002</v>
      </c>
      <c r="L2432" s="1254">
        <v>2.7846000000000002</v>
      </c>
      <c r="M2432" s="1254">
        <v>2.8643999999999998</v>
      </c>
      <c r="N2432" s="1255">
        <v>2.9693999999999998</v>
      </c>
      <c r="O2432" s="1254">
        <v>2.8812000000000002</v>
      </c>
      <c r="P2432" s="1254">
        <v>2.7551999999999999</v>
      </c>
      <c r="Q2432" s="1254">
        <v>2.7972000000000001</v>
      </c>
      <c r="R2432" s="1254">
        <v>2.8643999999999998</v>
      </c>
      <c r="S2432" s="1254">
        <v>2.8559999999999999</v>
      </c>
      <c r="T2432" s="1254">
        <v>2.7846000000000002</v>
      </c>
      <c r="U2432" s="1254">
        <v>2.9316</v>
      </c>
      <c r="V2432" s="1255">
        <v>2.835</v>
      </c>
      <c r="W2432" s="1254">
        <v>2.7342</v>
      </c>
      <c r="X2432" s="1254">
        <v>2.8559999999999999</v>
      </c>
      <c r="Y2432" s="1254">
        <v>2.9358</v>
      </c>
      <c r="Z2432" s="1254">
        <v>2.9525999999999999</v>
      </c>
      <c r="AA2432" s="1254">
        <v>2.9399999999999999</v>
      </c>
      <c r="AB2432" s="1256">
        <v>2.8643999999999998</v>
      </c>
      <c r="AC2432" s="1257">
        <f>SUM(E2432:AB2432)</f>
        <v>69.409200000000013</v>
      </c>
      <c r="AD2432" s="24"/>
      <c r="AE2432" s="16"/>
      <c r="AF2432" s="16"/>
      <c r="AG2432" s="16"/>
      <c r="AH2432" s="16"/>
      <c r="AI2432" s="16"/>
      <c r="AJ2432" s="16"/>
      <c r="AK2432" s="16"/>
      <c r="AL2432" s="16"/>
      <c r="AM2432" s="16"/>
      <c r="AN2432" s="16"/>
      <c r="AO2432" s="16"/>
    </row>
    <row r="2433" s="1" customFormat="1" ht="12.75" customHeight="1">
      <c r="A2433" s="952"/>
      <c r="B2433" s="38"/>
      <c r="C2433" s="39" t="s">
        <v>17</v>
      </c>
      <c r="D2433" s="39" t="s">
        <v>16</v>
      </c>
      <c r="E2433" s="1244">
        <v>0.55812845028076175</v>
      </c>
      <c r="F2433" s="1244">
        <v>0.5654077436370849</v>
      </c>
      <c r="G2433" s="1244">
        <v>0.55723159775390629</v>
      </c>
      <c r="H2433" s="1245">
        <v>0.54982341000000001</v>
      </c>
      <c r="I2433" s="1244">
        <v>0.54140629023742681</v>
      </c>
      <c r="J2433" s="1244">
        <v>0.55155170280761734</v>
      </c>
      <c r="K2433" s="1244">
        <v>0.54539531326126089</v>
      </c>
      <c r="L2433" s="1244">
        <v>0.53892876292877201</v>
      </c>
      <c r="M2433" s="1244">
        <v>0.59340010810363764</v>
      </c>
      <c r="N2433" s="1245">
        <v>0.56975365882919327</v>
      </c>
      <c r="O2433" s="1244">
        <v>0.57599036397399894</v>
      </c>
      <c r="P2433" s="1244">
        <v>0.55065485028076178</v>
      </c>
      <c r="Q2433" s="1244">
        <v>0.56549367846221921</v>
      </c>
      <c r="R2433" s="1244">
        <v>0.56442122153778085</v>
      </c>
      <c r="S2433" s="1244">
        <v>0.54421445743423469</v>
      </c>
      <c r="T2433" s="1244">
        <v>0.54391924347747811</v>
      </c>
      <c r="U2433" s="1244">
        <v>0.55602465500198361</v>
      </c>
      <c r="V2433" s="1245">
        <v>0.56273591538665768</v>
      </c>
      <c r="W2433" s="1244">
        <v>0.57052903299774171</v>
      </c>
      <c r="X2433" s="1244">
        <v>0.55965679227218623</v>
      </c>
      <c r="Y2433" s="1244">
        <v>0.56162423363708502</v>
      </c>
      <c r="Z2433" s="1244">
        <v>0.56825144153778073</v>
      </c>
      <c r="AA2433" s="1244">
        <v>0.55648424915771499</v>
      </c>
      <c r="AB2433" s="1244">
        <v>0.55174227256576536</v>
      </c>
      <c r="AC2433" s="1258"/>
      <c r="AD2433" s="24"/>
      <c r="AE2433" s="16"/>
      <c r="AF2433" s="16"/>
      <c r="AG2433" s="16"/>
      <c r="AH2433" s="16"/>
      <c r="AI2433" s="16"/>
      <c r="AJ2433" s="16"/>
      <c r="AK2433" s="16"/>
      <c r="AL2433" s="16"/>
      <c r="AM2433" s="16"/>
      <c r="AN2433" s="16"/>
      <c r="AO2433" s="16"/>
    </row>
    <row r="2434" s="1" customFormat="1" ht="12.75" customHeight="1">
      <c r="A2434" s="952"/>
      <c r="B2434" s="38"/>
      <c r="C2434" s="39" t="s">
        <v>18</v>
      </c>
      <c r="D2434" s="39" t="s">
        <v>19</v>
      </c>
      <c r="E2434" s="130">
        <v>59</v>
      </c>
      <c r="F2434" s="130">
        <v>58</v>
      </c>
      <c r="G2434" s="130">
        <v>58</v>
      </c>
      <c r="H2434" s="131">
        <v>58</v>
      </c>
      <c r="I2434" s="130">
        <v>58</v>
      </c>
      <c r="J2434" s="130">
        <v>59</v>
      </c>
      <c r="K2434" s="130">
        <v>58</v>
      </c>
      <c r="L2434" s="130">
        <v>57</v>
      </c>
      <c r="M2434" s="130">
        <v>58</v>
      </c>
      <c r="N2434" s="131">
        <v>58</v>
      </c>
      <c r="O2434" s="130">
        <v>56</v>
      </c>
      <c r="P2434" s="130">
        <v>56</v>
      </c>
      <c r="Q2434" s="130">
        <v>56</v>
      </c>
      <c r="R2434" s="130">
        <v>57</v>
      </c>
      <c r="S2434" s="130">
        <v>56</v>
      </c>
      <c r="T2434" s="130">
        <v>56</v>
      </c>
      <c r="U2434" s="130">
        <v>58</v>
      </c>
      <c r="V2434" s="131">
        <v>54</v>
      </c>
      <c r="W2434" s="130">
        <v>55</v>
      </c>
      <c r="X2434" s="130">
        <v>57</v>
      </c>
      <c r="Y2434" s="130">
        <v>58</v>
      </c>
      <c r="Z2434" s="130">
        <v>59</v>
      </c>
      <c r="AA2434" s="130">
        <v>59</v>
      </c>
      <c r="AB2434" s="130">
        <v>58</v>
      </c>
      <c r="AC2434" s="953"/>
      <c r="AD2434" s="16"/>
      <c r="AE2434" s="16"/>
      <c r="AF2434" s="16"/>
      <c r="AG2434" s="16"/>
      <c r="AH2434" s="16"/>
      <c r="AI2434" s="16"/>
      <c r="AJ2434" s="16"/>
      <c r="AK2434" s="16"/>
      <c r="AL2434" s="16"/>
      <c r="AM2434" s="16"/>
      <c r="AN2434" s="16"/>
      <c r="AO2434" s="16"/>
    </row>
    <row r="2435" s="1" customFormat="1" ht="12.75" customHeight="1">
      <c r="A2435" s="956"/>
      <c r="B2435" s="957"/>
      <c r="C2435" s="64" t="s">
        <v>20</v>
      </c>
      <c r="D2435" s="64"/>
      <c r="E2435" s="65"/>
      <c r="F2435" s="65"/>
      <c r="G2435" s="65"/>
      <c r="H2435" s="53"/>
      <c r="I2435" s="65"/>
      <c r="J2435" s="65"/>
      <c r="K2435" s="65"/>
      <c r="L2435" s="65"/>
      <c r="M2435" s="65"/>
      <c r="N2435" s="53"/>
      <c r="O2435" s="65"/>
      <c r="P2435" s="65"/>
      <c r="Q2435" s="65"/>
      <c r="R2435" s="65"/>
      <c r="S2435" s="65"/>
      <c r="T2435" s="65"/>
      <c r="U2435" s="65"/>
      <c r="V2435" s="53"/>
      <c r="W2435" s="65"/>
      <c r="X2435" s="65"/>
      <c r="Y2435" s="65"/>
      <c r="Z2435" s="65"/>
      <c r="AA2435" s="65"/>
      <c r="AB2435" s="65"/>
      <c r="AC2435" s="958" t="e">
        <f>#REF!/AC2432</f>
        <v>#REF!</v>
      </c>
      <c r="AD2435" s="16"/>
      <c r="AE2435" s="16"/>
      <c r="AF2435" s="16"/>
      <c r="AG2435" s="16"/>
      <c r="AH2435" s="16"/>
      <c r="AI2435" s="16"/>
      <c r="AJ2435" s="16"/>
      <c r="AK2435" s="16"/>
      <c r="AL2435" s="16"/>
      <c r="AM2435" s="16"/>
      <c r="AN2435" s="16"/>
      <c r="AO2435" s="16"/>
    </row>
    <row r="2436" s="1" customFormat="1" ht="12.75" customHeight="1">
      <c r="A2436" s="55" t="s">
        <v>850</v>
      </c>
      <c r="B2436" s="56" t="s">
        <v>851</v>
      </c>
      <c r="C2436" s="57" t="s">
        <v>15</v>
      </c>
      <c r="D2436" s="947" t="s">
        <v>16</v>
      </c>
      <c r="E2436" s="1055">
        <v>2.8896000000000002</v>
      </c>
      <c r="F2436" s="678">
        <v>2.9777999999999998</v>
      </c>
      <c r="G2436" s="678">
        <v>3.0114000000000001</v>
      </c>
      <c r="H2436" s="679">
        <v>3.0324</v>
      </c>
      <c r="I2436" s="678">
        <v>2.9651999999999998</v>
      </c>
      <c r="J2436" s="678">
        <v>2.9106000000000001</v>
      </c>
      <c r="K2436" s="678">
        <v>2.8643999999999998</v>
      </c>
      <c r="L2436" s="678">
        <v>2.7635999999999998</v>
      </c>
      <c r="M2436" s="678">
        <v>2.8475999999999999</v>
      </c>
      <c r="N2436" s="679">
        <v>2.9483999999999999</v>
      </c>
      <c r="O2436" s="678">
        <v>2.8643999999999998</v>
      </c>
      <c r="P2436" s="678">
        <v>2.73</v>
      </c>
      <c r="Q2436" s="678">
        <v>2.7761999999999998</v>
      </c>
      <c r="R2436" s="678">
        <v>2.8433999999999999</v>
      </c>
      <c r="S2436" s="678">
        <v>2.835</v>
      </c>
      <c r="T2436" s="678">
        <v>2.7677999999999998</v>
      </c>
      <c r="U2436" s="678">
        <v>2.9106000000000001</v>
      </c>
      <c r="V2436" s="679">
        <v>2.8098000000000001</v>
      </c>
      <c r="W2436" s="678">
        <v>2.7174</v>
      </c>
      <c r="X2436" s="678">
        <v>2.835</v>
      </c>
      <c r="Y2436" s="678">
        <v>2.9148000000000001</v>
      </c>
      <c r="Z2436" s="678">
        <v>2.9316</v>
      </c>
      <c r="AA2436" s="678">
        <v>2.9148000000000001</v>
      </c>
      <c r="AB2436" s="1259">
        <v>2.8433999999999999</v>
      </c>
      <c r="AC2436" s="496">
        <f>SUM(E2436:AB2436)</f>
        <v>68.905200000000022</v>
      </c>
      <c r="AD2436" s="24"/>
      <c r="AE2436" s="16"/>
      <c r="AF2436" s="16"/>
      <c r="AG2436" s="16"/>
      <c r="AH2436" s="16"/>
      <c r="AI2436" s="16"/>
      <c r="AJ2436" s="16"/>
      <c r="AK2436" s="16"/>
      <c r="AL2436" s="16"/>
      <c r="AM2436" s="16"/>
      <c r="AN2436" s="16"/>
      <c r="AO2436" s="16"/>
    </row>
    <row r="2437" s="1" customFormat="1" ht="12.75" customHeight="1">
      <c r="A2437" s="37"/>
      <c r="B2437" s="38"/>
      <c r="C2437" s="39" t="s">
        <v>17</v>
      </c>
      <c r="D2437" s="39" t="s">
        <v>16</v>
      </c>
      <c r="E2437" s="1244">
        <v>1.1162569005615235</v>
      </c>
      <c r="F2437" s="1244">
        <v>1.1308154872741698</v>
      </c>
      <c r="G2437" s="1244">
        <v>1.1144631955078126</v>
      </c>
      <c r="H2437" s="1245">
        <v>1.09964682</v>
      </c>
      <c r="I2437" s="1244">
        <v>1.0828125804748536</v>
      </c>
      <c r="J2437" s="1244">
        <v>1.1031034056152347</v>
      </c>
      <c r="K2437" s="1244">
        <v>1.0907906265225218</v>
      </c>
      <c r="L2437" s="1244">
        <v>1.077857525857544</v>
      </c>
      <c r="M2437" s="1244">
        <v>1.1868002162072753</v>
      </c>
      <c r="N2437" s="1245">
        <v>1.1395073176583865</v>
      </c>
      <c r="O2437" s="1244">
        <v>1.1519807279479979</v>
      </c>
      <c r="P2437" s="1244">
        <v>1.1013097005615236</v>
      </c>
      <c r="Q2437" s="1244">
        <v>1.1309873569244384</v>
      </c>
      <c r="R2437" s="1244">
        <v>1.1288424430755617</v>
      </c>
      <c r="S2437" s="1244">
        <v>1.0884289148684694</v>
      </c>
      <c r="T2437" s="1244">
        <v>1.0878384869549562</v>
      </c>
      <c r="U2437" s="1244">
        <v>1.1120493100039672</v>
      </c>
      <c r="V2437" s="1245">
        <v>1.1254718307733154</v>
      </c>
      <c r="W2437" s="1244">
        <v>1.1410580659954834</v>
      </c>
      <c r="X2437" s="1244">
        <v>1.1193135845443725</v>
      </c>
      <c r="Y2437" s="1244">
        <v>1.12324846727417</v>
      </c>
      <c r="Z2437" s="1244">
        <v>1.1365028830755615</v>
      </c>
      <c r="AA2437" s="1244">
        <v>1.11296849831543</v>
      </c>
      <c r="AB2437" s="1244">
        <v>1.1034845451315307</v>
      </c>
      <c r="AC2437" s="222"/>
      <c r="AD2437" s="24"/>
      <c r="AE2437" s="16"/>
      <c r="AF2437" s="16"/>
      <c r="AG2437" s="16"/>
      <c r="AH2437" s="16"/>
      <c r="AI2437" s="16"/>
      <c r="AJ2437" s="16"/>
      <c r="AK2437" s="16"/>
      <c r="AL2437" s="16"/>
      <c r="AM2437" s="16"/>
      <c r="AN2437" s="16"/>
      <c r="AO2437" s="16"/>
    </row>
    <row r="2438" s="1" customFormat="1" ht="12.75" customHeight="1">
      <c r="A2438" s="37"/>
      <c r="B2438" s="38"/>
      <c r="C2438" s="39" t="s">
        <v>18</v>
      </c>
      <c r="D2438" s="39" t="s">
        <v>19</v>
      </c>
      <c r="E2438" s="130">
        <v>53</v>
      </c>
      <c r="F2438" s="130">
        <v>52</v>
      </c>
      <c r="G2438" s="130">
        <v>53</v>
      </c>
      <c r="H2438" s="131">
        <v>52</v>
      </c>
      <c r="I2438" s="130">
        <v>52</v>
      </c>
      <c r="J2438" s="130">
        <v>53</v>
      </c>
      <c r="K2438" s="130">
        <v>53</v>
      </c>
      <c r="L2438" s="130">
        <v>52</v>
      </c>
      <c r="M2438" s="130">
        <v>52</v>
      </c>
      <c r="N2438" s="131">
        <v>52</v>
      </c>
      <c r="O2438" s="130">
        <v>50</v>
      </c>
      <c r="P2438" s="130">
        <v>50</v>
      </c>
      <c r="Q2438" s="130">
        <v>51</v>
      </c>
      <c r="R2438" s="130">
        <v>51</v>
      </c>
      <c r="S2438" s="130">
        <v>51</v>
      </c>
      <c r="T2438" s="130">
        <v>50</v>
      </c>
      <c r="U2438" s="130">
        <v>52</v>
      </c>
      <c r="V2438" s="131">
        <v>49</v>
      </c>
      <c r="W2438" s="130">
        <v>49</v>
      </c>
      <c r="X2438" s="130">
        <v>52</v>
      </c>
      <c r="Y2438" s="130">
        <v>52</v>
      </c>
      <c r="Z2438" s="130">
        <v>53</v>
      </c>
      <c r="AA2438" s="130">
        <v>53</v>
      </c>
      <c r="AB2438" s="130">
        <v>53</v>
      </c>
      <c r="AC2438" s="42"/>
      <c r="AD2438" s="16"/>
      <c r="AE2438" s="16"/>
      <c r="AF2438" s="16"/>
      <c r="AG2438" s="16"/>
      <c r="AH2438" s="16"/>
      <c r="AI2438" s="16"/>
      <c r="AJ2438" s="16"/>
      <c r="AK2438" s="16"/>
      <c r="AL2438" s="16"/>
      <c r="AM2438" s="16"/>
      <c r="AN2438" s="16"/>
      <c r="AO2438" s="16"/>
    </row>
    <row r="2439" s="1" customFormat="1" ht="12.75" customHeight="1">
      <c r="A2439" s="49"/>
      <c r="B2439" s="50"/>
      <c r="C2439" s="51" t="s">
        <v>20</v>
      </c>
      <c r="D2439" s="51"/>
      <c r="E2439" s="52"/>
      <c r="F2439" s="52"/>
      <c r="G2439" s="52"/>
      <c r="H2439" s="100"/>
      <c r="I2439" s="52"/>
      <c r="J2439" s="52"/>
      <c r="K2439" s="52"/>
      <c r="L2439" s="52"/>
      <c r="M2439" s="52"/>
      <c r="N2439" s="100"/>
      <c r="O2439" s="52"/>
      <c r="P2439" s="52"/>
      <c r="Q2439" s="52"/>
      <c r="R2439" s="52"/>
      <c r="S2439" s="52"/>
      <c r="T2439" s="52"/>
      <c r="U2439" s="52"/>
      <c r="V2439" s="100"/>
      <c r="W2439" s="52"/>
      <c r="X2439" s="52"/>
      <c r="Y2439" s="52"/>
      <c r="Z2439" s="52"/>
      <c r="AA2439" s="52"/>
      <c r="AB2439" s="52"/>
      <c r="AC2439" s="101" t="e">
        <f>#REF!/AC2436</f>
        <v>#REF!</v>
      </c>
      <c r="AD2439" s="16"/>
      <c r="AE2439" s="16"/>
      <c r="AF2439" s="16"/>
      <c r="AG2439" s="16"/>
      <c r="AH2439" s="16"/>
      <c r="AI2439" s="16"/>
      <c r="AJ2439" s="16"/>
      <c r="AK2439" s="16"/>
      <c r="AL2439" s="16"/>
      <c r="AM2439" s="16"/>
      <c r="AN2439" s="16"/>
      <c r="AO2439" s="16"/>
    </row>
    <row r="2440" s="1" customFormat="1" ht="12.75" customHeight="1">
      <c r="A2440" s="31" t="s">
        <v>852</v>
      </c>
      <c r="B2440" s="32"/>
      <c r="C2440" s="33" t="s">
        <v>15</v>
      </c>
      <c r="D2440" s="33" t="s">
        <v>16</v>
      </c>
      <c r="E2440" s="1248">
        <v>4.6510704190063477</v>
      </c>
      <c r="F2440" s="1248">
        <v>4.7117311969757081</v>
      </c>
      <c r="G2440" s="1248">
        <v>4.6435966479492192</v>
      </c>
      <c r="H2440" s="1249">
        <v>4.5818617499999998</v>
      </c>
      <c r="I2440" s="1248">
        <v>4.5117190853118903</v>
      </c>
      <c r="J2440" s="1248">
        <v>4.5962641900634775</v>
      </c>
      <c r="K2440" s="1248">
        <v>4.544960943843841</v>
      </c>
      <c r="L2440" s="1248">
        <v>4.4910730244064334</v>
      </c>
      <c r="M2440" s="1248">
        <v>4.9450009008636471</v>
      </c>
      <c r="N2440" s="1249">
        <v>4.7479471569099436</v>
      </c>
      <c r="O2440" s="1248">
        <v>4.7999196997833247</v>
      </c>
      <c r="P2440" s="1248">
        <v>4.5887904190063482</v>
      </c>
      <c r="Q2440" s="1248">
        <v>4.7124473205184936</v>
      </c>
      <c r="R2440" s="1248">
        <v>4.7035101794815066</v>
      </c>
      <c r="S2440" s="1248">
        <v>4.5351204786186221</v>
      </c>
      <c r="T2440" s="1248">
        <v>4.5326603623123169</v>
      </c>
      <c r="U2440" s="1248">
        <v>4.6335387916831969</v>
      </c>
      <c r="V2440" s="1249">
        <v>4.6894659615554808</v>
      </c>
      <c r="W2440" s="1248">
        <v>4.7544086083145141</v>
      </c>
      <c r="X2440" s="1248">
        <v>4.6638066022682185</v>
      </c>
      <c r="Y2440" s="1248">
        <v>4.6802019469757079</v>
      </c>
      <c r="Z2440" s="1248">
        <v>4.7354286794815064</v>
      </c>
      <c r="AA2440" s="1248">
        <v>4.637368742980958</v>
      </c>
      <c r="AB2440" s="1248">
        <v>4.5978522713813783</v>
      </c>
      <c r="AC2440" s="1224"/>
      <c r="AD2440" s="24"/>
      <c r="AE2440" s="16"/>
      <c r="AF2440" s="16"/>
      <c r="AG2440" s="16"/>
      <c r="AH2440" s="16"/>
      <c r="AI2440" s="16"/>
      <c r="AJ2440" s="16"/>
      <c r="AK2440" s="16"/>
      <c r="AL2440" s="16"/>
      <c r="AM2440" s="16"/>
      <c r="AN2440" s="16"/>
      <c r="AO2440" s="16"/>
    </row>
    <row r="2441" s="1" customFormat="1" ht="12.75" customHeight="1">
      <c r="A2441" s="37"/>
      <c r="B2441" s="38"/>
      <c r="C2441" s="39" t="s">
        <v>17</v>
      </c>
      <c r="D2441" s="39" t="s">
        <v>16</v>
      </c>
      <c r="E2441" s="1244">
        <v>1.8604281676025392</v>
      </c>
      <c r="F2441" s="1244">
        <v>1.8846924787902832</v>
      </c>
      <c r="G2441" s="1244">
        <v>1.8574386591796879</v>
      </c>
      <c r="H2441" s="1245">
        <v>1.8327447000000001</v>
      </c>
      <c r="I2441" s="1244">
        <v>1.8046876341247562</v>
      </c>
      <c r="J2441" s="1244">
        <v>1.8385056760253911</v>
      </c>
      <c r="K2441" s="1244">
        <v>1.8179843775375364</v>
      </c>
      <c r="L2441" s="1244">
        <v>1.7964292097625734</v>
      </c>
      <c r="M2441" s="1244">
        <v>1.978000360345459</v>
      </c>
      <c r="N2441" s="1245">
        <v>1.8991788627639776</v>
      </c>
      <c r="O2441" s="1244">
        <v>1.91996787991333</v>
      </c>
      <c r="P2441" s="1244">
        <v>1.8355161676025393</v>
      </c>
      <c r="Q2441" s="1244">
        <v>1.8849789282073974</v>
      </c>
      <c r="R2441" s="1244">
        <v>1.8814040717926028</v>
      </c>
      <c r="S2441" s="1244">
        <v>1.8140481914474489</v>
      </c>
      <c r="T2441" s="1244">
        <v>1.813064144924927</v>
      </c>
      <c r="U2441" s="1244">
        <v>1.8534155166732789</v>
      </c>
      <c r="V2441" s="1245">
        <v>1.8757863846221925</v>
      </c>
      <c r="W2441" s="1244">
        <v>1.9017634433258057</v>
      </c>
      <c r="X2441" s="1244">
        <v>1.8655226409072876</v>
      </c>
      <c r="Y2441" s="1244">
        <v>1.8720807787902833</v>
      </c>
      <c r="Z2441" s="1244">
        <v>1.8941714717926026</v>
      </c>
      <c r="AA2441" s="1244">
        <v>1.8549474971923834</v>
      </c>
      <c r="AB2441" s="1244">
        <v>1.8391409085525514</v>
      </c>
      <c r="AC2441" s="222"/>
      <c r="AD2441" s="24"/>
      <c r="AE2441" s="16"/>
      <c r="AF2441" s="16"/>
      <c r="AG2441" s="16"/>
      <c r="AH2441" s="16"/>
      <c r="AI2441" s="16"/>
      <c r="AJ2441" s="16"/>
      <c r="AK2441" s="16"/>
      <c r="AL2441" s="16"/>
      <c r="AM2441" s="16"/>
      <c r="AN2441" s="16"/>
      <c r="AO2441" s="16"/>
    </row>
    <row r="2442" s="1" customFormat="1" ht="12.75" customHeight="1">
      <c r="A2442" s="37"/>
      <c r="B2442" s="38"/>
      <c r="C2442" s="39" t="s">
        <v>18</v>
      </c>
      <c r="D2442" s="39" t="s">
        <v>19</v>
      </c>
      <c r="E2442" s="128">
        <v>80</v>
      </c>
      <c r="F2442" s="128">
        <v>81</v>
      </c>
      <c r="G2442" s="128">
        <v>80</v>
      </c>
      <c r="H2442" s="129">
        <v>79</v>
      </c>
      <c r="I2442" s="128">
        <v>78</v>
      </c>
      <c r="J2442" s="128">
        <v>80</v>
      </c>
      <c r="K2442" s="128">
        <v>79</v>
      </c>
      <c r="L2442" s="128">
        <v>78</v>
      </c>
      <c r="M2442" s="128">
        <v>86</v>
      </c>
      <c r="N2442" s="129">
        <v>83</v>
      </c>
      <c r="O2442" s="128">
        <v>84</v>
      </c>
      <c r="P2442" s="128">
        <v>80</v>
      </c>
      <c r="Q2442" s="128">
        <v>82</v>
      </c>
      <c r="R2442" s="128">
        <v>82</v>
      </c>
      <c r="S2442" s="128">
        <v>79</v>
      </c>
      <c r="T2442" s="128">
        <v>79</v>
      </c>
      <c r="U2442" s="128">
        <v>81</v>
      </c>
      <c r="V2442" s="129">
        <v>82</v>
      </c>
      <c r="W2442" s="128">
        <v>83</v>
      </c>
      <c r="X2442" s="128">
        <v>81</v>
      </c>
      <c r="Y2442" s="128">
        <v>81</v>
      </c>
      <c r="Z2442" s="128">
        <v>82</v>
      </c>
      <c r="AA2442" s="128">
        <v>80</v>
      </c>
      <c r="AB2442" s="128">
        <v>79</v>
      </c>
      <c r="AC2442" s="42"/>
      <c r="AD2442" s="16"/>
      <c r="AE2442" s="16"/>
      <c r="AF2442" s="16"/>
      <c r="AG2442" s="16"/>
      <c r="AH2442" s="16"/>
      <c r="AI2442" s="16"/>
      <c r="AJ2442" s="16"/>
      <c r="AK2442" s="16"/>
      <c r="AL2442" s="16"/>
      <c r="AM2442" s="16"/>
      <c r="AN2442" s="16"/>
      <c r="AO2442" s="16"/>
    </row>
    <row r="2443" s="1" customFormat="1" ht="12.75" customHeight="1">
      <c r="A2443" s="49"/>
      <c r="B2443" s="50"/>
      <c r="C2443" s="51" t="s">
        <v>20</v>
      </c>
      <c r="D2443" s="51"/>
      <c r="E2443" s="52"/>
      <c r="F2443" s="52"/>
      <c r="G2443" s="52"/>
      <c r="H2443" s="100"/>
      <c r="I2443" s="52"/>
      <c r="J2443" s="52"/>
      <c r="K2443" s="52"/>
      <c r="L2443" s="52"/>
      <c r="M2443" s="52"/>
      <c r="N2443" s="100"/>
      <c r="O2443" s="52"/>
      <c r="P2443" s="52"/>
      <c r="Q2443" s="52"/>
      <c r="R2443" s="52"/>
      <c r="S2443" s="52"/>
      <c r="T2443" s="52"/>
      <c r="U2443" s="52"/>
      <c r="V2443" s="100"/>
      <c r="W2443" s="52"/>
      <c r="X2443" s="52"/>
      <c r="Y2443" s="52"/>
      <c r="Z2443" s="52"/>
      <c r="AA2443" s="52"/>
      <c r="AB2443" s="52"/>
      <c r="AC2443" s="101"/>
      <c r="AD2443" s="16"/>
      <c r="AE2443" s="16"/>
      <c r="AF2443" s="16"/>
      <c r="AG2443" s="16"/>
      <c r="AH2443" s="16"/>
      <c r="AI2443" s="16"/>
      <c r="AJ2443" s="16"/>
      <c r="AK2443" s="16"/>
      <c r="AL2443" s="16"/>
      <c r="AM2443" s="16"/>
      <c r="AN2443" s="16"/>
      <c r="AO2443" s="16"/>
    </row>
    <row r="2444" s="827" customFormat="1" ht="12.75" customHeight="1">
      <c r="A2444" s="768" t="s">
        <v>530</v>
      </c>
      <c r="B2444" s="769"/>
      <c r="C2444" s="426"/>
      <c r="D2444" s="426"/>
      <c r="E2444" s="85">
        <v>1</v>
      </c>
      <c r="F2444" s="85">
        <v>2</v>
      </c>
      <c r="G2444" s="85">
        <v>3</v>
      </c>
      <c r="H2444" s="85">
        <v>4</v>
      </c>
      <c r="I2444" s="85">
        <v>5</v>
      </c>
      <c r="J2444" s="85">
        <v>6</v>
      </c>
      <c r="K2444" s="85">
        <v>7</v>
      </c>
      <c r="L2444" s="85">
        <v>8</v>
      </c>
      <c r="M2444" s="85">
        <v>9</v>
      </c>
      <c r="N2444" s="85">
        <v>10</v>
      </c>
      <c r="O2444" s="85">
        <v>11</v>
      </c>
      <c r="P2444" s="85">
        <v>12</v>
      </c>
      <c r="Q2444" s="85">
        <v>13</v>
      </c>
      <c r="R2444" s="85">
        <v>14</v>
      </c>
      <c r="S2444" s="85">
        <v>15</v>
      </c>
      <c r="T2444" s="85">
        <v>16</v>
      </c>
      <c r="U2444" s="85">
        <v>17</v>
      </c>
      <c r="V2444" s="85">
        <v>18</v>
      </c>
      <c r="W2444" s="85">
        <v>19</v>
      </c>
      <c r="X2444" s="85">
        <v>20</v>
      </c>
      <c r="Y2444" s="85">
        <v>21</v>
      </c>
      <c r="Z2444" s="85">
        <v>22</v>
      </c>
      <c r="AA2444" s="85">
        <v>23</v>
      </c>
      <c r="AB2444" s="85">
        <v>24</v>
      </c>
      <c r="AC2444" s="842"/>
      <c r="AD2444" s="24"/>
      <c r="AE2444" s="24"/>
      <c r="AF2444" s="24"/>
      <c r="AG2444" s="24"/>
      <c r="AH2444" s="24"/>
      <c r="AI2444" s="24"/>
      <c r="AJ2444" s="24"/>
      <c r="AK2444" s="24"/>
      <c r="AL2444" s="24"/>
      <c r="AM2444" s="24"/>
      <c r="AN2444" s="24"/>
      <c r="AO2444" s="24"/>
    </row>
    <row r="2445" s="827" customFormat="1" ht="12.75" customHeight="1">
      <c r="A2445" s="87" t="s">
        <v>99</v>
      </c>
      <c r="B2445" s="88"/>
      <c r="C2445" s="89" t="s">
        <v>28</v>
      </c>
      <c r="D2445" s="409" t="s">
        <v>19</v>
      </c>
      <c r="E2445" s="91">
        <v>6.130000114440918</v>
      </c>
      <c r="F2445" s="91">
        <v>6.1399998664855957</v>
      </c>
      <c r="G2445" s="91">
        <v>6.119999885559082</v>
      </c>
      <c r="H2445" s="91">
        <v>6.119999885559082</v>
      </c>
      <c r="I2445" s="91">
        <v>6.0999999046325684</v>
      </c>
      <c r="J2445" s="91">
        <v>6.059999942779541</v>
      </c>
      <c r="K2445" s="91">
        <v>6.059999942779541</v>
      </c>
      <c r="L2445" s="91">
        <v>6.070000171661377</v>
      </c>
      <c r="M2445" s="91">
        <v>6.059999942779541</v>
      </c>
      <c r="N2445" s="91">
        <v>6.0300002098083496</v>
      </c>
      <c r="O2445" s="91">
        <v>6.0199999809265137</v>
      </c>
      <c r="P2445" s="91">
        <v>6.0500001907348633</v>
      </c>
      <c r="Q2445" s="91">
        <v>6.059999942779541</v>
      </c>
      <c r="R2445" s="91">
        <v>6.0500001907348633</v>
      </c>
      <c r="S2445" s="91">
        <v>6.0500001907348633</v>
      </c>
      <c r="T2445" s="91">
        <v>6.0500001907348633</v>
      </c>
      <c r="U2445" s="91">
        <v>6.0300002098083496</v>
      </c>
      <c r="V2445" s="91">
        <v>6.0300002098083496</v>
      </c>
      <c r="W2445" s="91">
        <v>6.0399999618530273</v>
      </c>
      <c r="X2445" s="91">
        <v>6.070000171661377</v>
      </c>
      <c r="Y2445" s="91">
        <v>6.0900001525878906</v>
      </c>
      <c r="Z2445" s="91">
        <v>6.0900001525878906</v>
      </c>
      <c r="AA2445" s="91">
        <v>6.1100001335144043</v>
      </c>
      <c r="AB2445" s="91">
        <v>6.1399998664855957</v>
      </c>
      <c r="AC2445" s="89"/>
      <c r="AD2445" s="16">
        <f t="shared" ref="AD2437:AD2475" si="1776">MAX(E2445:AB2445)</f>
        <v>6.1399998664855957</v>
      </c>
      <c r="AE2445" s="16">
        <f t="shared" ref="AE2391:AE2445" si="1777">MIN(E2445:AB2445)</f>
        <v>6.0199999809265137</v>
      </c>
      <c r="AF2445" s="24"/>
      <c r="AG2445" s="24"/>
      <c r="AH2445" s="24"/>
      <c r="AI2445" s="24"/>
      <c r="AJ2445" s="24"/>
      <c r="AK2445" s="24"/>
      <c r="AL2445" s="24"/>
      <c r="AM2445" s="24"/>
      <c r="AN2445" s="24"/>
      <c r="AO2445" s="24"/>
    </row>
    <row r="2446" s="827" customFormat="1" ht="12.75" customHeight="1">
      <c r="A2446" s="92" t="s">
        <v>100</v>
      </c>
      <c r="B2446" s="93"/>
      <c r="C2446" s="94" t="s">
        <v>28</v>
      </c>
      <c r="D2446" s="411" t="s">
        <v>19</v>
      </c>
      <c r="E2446" s="96">
        <v>6.119999885559082</v>
      </c>
      <c r="F2446" s="96">
        <v>6.119999885559082</v>
      </c>
      <c r="G2446" s="96">
        <v>6.1100001335144043</v>
      </c>
      <c r="H2446" s="96">
        <v>6.0999999046325684</v>
      </c>
      <c r="I2446" s="96">
        <v>6.0900001525878906</v>
      </c>
      <c r="J2446" s="96">
        <v>6.0500001907348633</v>
      </c>
      <c r="K2446" s="96">
        <v>6.059999942779541</v>
      </c>
      <c r="L2446" s="96">
        <v>6.059999942779541</v>
      </c>
      <c r="M2446" s="96">
        <v>6.0500001907348633</v>
      </c>
      <c r="N2446" s="96">
        <v>6.0199999809265137</v>
      </c>
      <c r="O2446" s="96">
        <v>6.0100002288818359</v>
      </c>
      <c r="P2446" s="96">
        <v>6.0300002098083496</v>
      </c>
      <c r="Q2446" s="96">
        <v>6.0500001907348633</v>
      </c>
      <c r="R2446" s="96">
        <v>6.0300002098083496</v>
      </c>
      <c r="S2446" s="96">
        <v>6.0399999618530273</v>
      </c>
      <c r="T2446" s="96">
        <v>6.0399999618530273</v>
      </c>
      <c r="U2446" s="96">
        <v>6.0199999809265137</v>
      </c>
      <c r="V2446" s="96">
        <v>6.0199999809265137</v>
      </c>
      <c r="W2446" s="96">
        <v>6.0300002098083496</v>
      </c>
      <c r="X2446" s="96">
        <v>6.0500001907348633</v>
      </c>
      <c r="Y2446" s="96">
        <v>6.0799999237060547</v>
      </c>
      <c r="Z2446" s="96">
        <v>6.0799999237060547</v>
      </c>
      <c r="AA2446" s="96">
        <v>6.0999999046325684</v>
      </c>
      <c r="AB2446" s="96">
        <v>6.130000114440918</v>
      </c>
      <c r="AC2446" s="94"/>
      <c r="AD2446" s="24"/>
      <c r="AE2446" s="24"/>
      <c r="AF2446" s="24"/>
      <c r="AG2446" s="24"/>
      <c r="AH2446" s="24"/>
      <c r="AI2446" s="24"/>
      <c r="AJ2446" s="24"/>
      <c r="AK2446" s="24"/>
      <c r="AL2446" s="24"/>
      <c r="AM2446" s="24"/>
      <c r="AN2446" s="24"/>
      <c r="AO2446" s="24"/>
    </row>
    <row r="2447" s="1" customFormat="1" ht="12.75" customHeight="1">
      <c r="A2447" s="31" t="s">
        <v>853</v>
      </c>
      <c r="B2447" s="943" t="s">
        <v>854</v>
      </c>
      <c r="C2447" s="153" t="s">
        <v>15</v>
      </c>
      <c r="D2447" s="153" t="s">
        <v>16</v>
      </c>
      <c r="E2447" s="122">
        <v>0</v>
      </c>
      <c r="F2447" s="122">
        <v>0</v>
      </c>
      <c r="G2447" s="122">
        <v>0</v>
      </c>
      <c r="H2447" s="123">
        <v>0</v>
      </c>
      <c r="I2447" s="122">
        <v>0</v>
      </c>
      <c r="J2447" s="122">
        <v>0</v>
      </c>
      <c r="K2447" s="122">
        <v>0</v>
      </c>
      <c r="L2447" s="122">
        <v>0</v>
      </c>
      <c r="M2447" s="122">
        <v>0</v>
      </c>
      <c r="N2447" s="123">
        <v>0</v>
      </c>
      <c r="O2447" s="122">
        <v>0</v>
      </c>
      <c r="P2447" s="122">
        <v>0</v>
      </c>
      <c r="Q2447" s="122">
        <v>0</v>
      </c>
      <c r="R2447" s="122">
        <v>0</v>
      </c>
      <c r="S2447" s="122">
        <v>0</v>
      </c>
      <c r="T2447" s="122">
        <v>0</v>
      </c>
      <c r="U2447" s="122">
        <v>0</v>
      </c>
      <c r="V2447" s="123">
        <v>0</v>
      </c>
      <c r="W2447" s="122">
        <v>0</v>
      </c>
      <c r="X2447" s="122">
        <v>0</v>
      </c>
      <c r="Y2447" s="122">
        <v>0</v>
      </c>
      <c r="Z2447" s="122">
        <v>0</v>
      </c>
      <c r="AA2447" s="122">
        <v>0</v>
      </c>
      <c r="AB2447" s="122">
        <v>0</v>
      </c>
      <c r="AC2447" s="36">
        <f t="shared" ref="AC2447:AC2448" si="1778">SUM(E2447:AB2447)</f>
        <v>0</v>
      </c>
      <c r="AD2447" s="16"/>
      <c r="AE2447" s="16"/>
      <c r="AF2447" s="16"/>
      <c r="AG2447" s="16"/>
      <c r="AH2447" s="16"/>
      <c r="AI2447" s="16"/>
      <c r="AJ2447" s="16"/>
      <c r="AK2447" s="16"/>
      <c r="AL2447" s="16"/>
      <c r="AM2447" s="16"/>
      <c r="AN2447" s="16"/>
      <c r="AO2447" s="16"/>
    </row>
    <row r="2448" s="1" customFormat="1" ht="12.75" customHeight="1">
      <c r="A2448" s="37"/>
      <c r="B2448" s="897"/>
      <c r="C2448" s="223" t="s">
        <v>17</v>
      </c>
      <c r="D2448" s="223" t="s">
        <v>16</v>
      </c>
      <c r="E2448" s="110">
        <v>0</v>
      </c>
      <c r="F2448" s="110">
        <v>0</v>
      </c>
      <c r="G2448" s="110">
        <v>0</v>
      </c>
      <c r="H2448" s="111">
        <v>0</v>
      </c>
      <c r="I2448" s="110">
        <v>0</v>
      </c>
      <c r="J2448" s="110">
        <v>0</v>
      </c>
      <c r="K2448" s="110">
        <v>0</v>
      </c>
      <c r="L2448" s="110">
        <v>0</v>
      </c>
      <c r="M2448" s="110">
        <v>0</v>
      </c>
      <c r="N2448" s="111">
        <v>0</v>
      </c>
      <c r="O2448" s="110">
        <v>0</v>
      </c>
      <c r="P2448" s="110">
        <v>0</v>
      </c>
      <c r="Q2448" s="110">
        <v>0</v>
      </c>
      <c r="R2448" s="110">
        <v>0</v>
      </c>
      <c r="S2448" s="110">
        <v>0</v>
      </c>
      <c r="T2448" s="110">
        <v>0</v>
      </c>
      <c r="U2448" s="110">
        <v>0</v>
      </c>
      <c r="V2448" s="111">
        <v>0</v>
      </c>
      <c r="W2448" s="110">
        <v>0</v>
      </c>
      <c r="X2448" s="110">
        <v>0</v>
      </c>
      <c r="Y2448" s="110">
        <v>0</v>
      </c>
      <c r="Z2448" s="110">
        <v>0</v>
      </c>
      <c r="AA2448" s="110">
        <v>0</v>
      </c>
      <c r="AB2448" s="110">
        <v>0</v>
      </c>
      <c r="AC2448" s="42">
        <f t="shared" si="1778"/>
        <v>0</v>
      </c>
      <c r="AD2448" s="16"/>
      <c r="AE2448" s="16"/>
      <c r="AF2448" s="16"/>
      <c r="AG2448" s="16"/>
      <c r="AH2448" s="16"/>
      <c r="AI2448" s="16"/>
      <c r="AJ2448" s="16"/>
      <c r="AK2448" s="16"/>
      <c r="AL2448" s="16"/>
      <c r="AM2448" s="16"/>
      <c r="AN2448" s="16"/>
      <c r="AO2448" s="16"/>
    </row>
    <row r="2449" s="1" customFormat="1" ht="12.75" customHeight="1">
      <c r="A2449" s="37"/>
      <c r="B2449" s="897"/>
      <c r="C2449" s="39" t="s">
        <v>18</v>
      </c>
      <c r="D2449" s="39" t="s">
        <v>19</v>
      </c>
      <c r="E2449" s="124">
        <v>0</v>
      </c>
      <c r="F2449" s="124">
        <v>0</v>
      </c>
      <c r="G2449" s="124">
        <v>0</v>
      </c>
      <c r="H2449" s="891">
        <v>0</v>
      </c>
      <c r="I2449" s="124">
        <v>0</v>
      </c>
      <c r="J2449" s="124">
        <v>0</v>
      </c>
      <c r="K2449" s="124">
        <v>0</v>
      </c>
      <c r="L2449" s="124">
        <v>0</v>
      </c>
      <c r="M2449" s="124">
        <v>0</v>
      </c>
      <c r="N2449" s="891">
        <v>0</v>
      </c>
      <c r="O2449" s="124">
        <v>0</v>
      </c>
      <c r="P2449" s="124">
        <v>0</v>
      </c>
      <c r="Q2449" s="124">
        <v>0</v>
      </c>
      <c r="R2449" s="124">
        <v>0</v>
      </c>
      <c r="S2449" s="124">
        <v>0</v>
      </c>
      <c r="T2449" s="124">
        <v>0</v>
      </c>
      <c r="U2449" s="124">
        <v>0</v>
      </c>
      <c r="V2449" s="891">
        <v>0</v>
      </c>
      <c r="W2449" s="124">
        <v>0</v>
      </c>
      <c r="X2449" s="124">
        <v>0</v>
      </c>
      <c r="Y2449" s="124">
        <v>0</v>
      </c>
      <c r="Z2449" s="124">
        <v>0</v>
      </c>
      <c r="AA2449" s="124">
        <v>0</v>
      </c>
      <c r="AB2449" s="124">
        <v>0</v>
      </c>
      <c r="AC2449" s="42"/>
      <c r="AD2449" s="16"/>
      <c r="AE2449" s="16"/>
      <c r="AF2449" s="16"/>
      <c r="AG2449" s="16"/>
      <c r="AH2449" s="16"/>
      <c r="AI2449" s="16"/>
      <c r="AJ2449" s="16"/>
      <c r="AK2449" s="16"/>
      <c r="AL2449" s="16"/>
      <c r="AM2449" s="16"/>
      <c r="AN2449" s="16"/>
      <c r="AO2449" s="16"/>
    </row>
    <row r="2450" s="1" customFormat="1" ht="12.75" customHeight="1">
      <c r="A2450" s="49"/>
      <c r="B2450" s="1203"/>
      <c r="C2450" s="145" t="s">
        <v>20</v>
      </c>
      <c r="D2450" s="145"/>
      <c r="E2450" s="52" t="e">
        <f>E2448/E2447</f>
        <v>#DIV/0!</v>
      </c>
      <c r="F2450" s="52" t="e">
        <f>F2448/F2447</f>
        <v>#DIV/0!</v>
      </c>
      <c r="G2450" s="52" t="e">
        <f>G2448/G2447</f>
        <v>#DIV/0!</v>
      </c>
      <c r="H2450" s="100" t="e">
        <f>H2448/H2447</f>
        <v>#DIV/0!</v>
      </c>
      <c r="I2450" s="52" t="e">
        <f>I2448/I2447</f>
        <v>#DIV/0!</v>
      </c>
      <c r="J2450" s="52" t="e">
        <f>J2448/J2447</f>
        <v>#DIV/0!</v>
      </c>
      <c r="K2450" s="52" t="e">
        <f>K2448/K2447</f>
        <v>#DIV/0!</v>
      </c>
      <c r="L2450" s="52" t="e">
        <f>L2448/L2447</f>
        <v>#DIV/0!</v>
      </c>
      <c r="M2450" s="52" t="e">
        <f>M2448/M2447</f>
        <v>#DIV/0!</v>
      </c>
      <c r="N2450" s="100" t="e">
        <f>N2448/N2447</f>
        <v>#DIV/0!</v>
      </c>
      <c r="O2450" s="52" t="e">
        <f>O2448/O2447</f>
        <v>#DIV/0!</v>
      </c>
      <c r="P2450" s="52" t="e">
        <f>P2448/P2447</f>
        <v>#DIV/0!</v>
      </c>
      <c r="Q2450" s="52" t="e">
        <f>Q2448/Q2447</f>
        <v>#DIV/0!</v>
      </c>
      <c r="R2450" s="52" t="e">
        <f>R2448/R2447</f>
        <v>#DIV/0!</v>
      </c>
      <c r="S2450" s="52" t="e">
        <f>S2448/S2447</f>
        <v>#DIV/0!</v>
      </c>
      <c r="T2450" s="52" t="e">
        <f>T2448/T2447</f>
        <v>#DIV/0!</v>
      </c>
      <c r="U2450" s="52" t="e">
        <f>U2448/U2447</f>
        <v>#DIV/0!</v>
      </c>
      <c r="V2450" s="100" t="e">
        <f>V2448/V2447</f>
        <v>#DIV/0!</v>
      </c>
      <c r="W2450" s="52" t="e">
        <f>W2448/W2447</f>
        <v>#DIV/0!</v>
      </c>
      <c r="X2450" s="52" t="e">
        <f>X2448/X2447</f>
        <v>#DIV/0!</v>
      </c>
      <c r="Y2450" s="52" t="e">
        <f>Y2448/Y2447</f>
        <v>#DIV/0!</v>
      </c>
      <c r="Z2450" s="52" t="e">
        <f>Z2448/Z2447</f>
        <v>#DIV/0!</v>
      </c>
      <c r="AA2450" s="52" t="e">
        <f>AA2448/AA2447</f>
        <v>#DIV/0!</v>
      </c>
      <c r="AB2450" s="52" t="e">
        <f>AB2448/AB2447</f>
        <v>#DIV/0!</v>
      </c>
      <c r="AC2450" s="101" t="e">
        <f>AC2448/AC2447</f>
        <v>#DIV/0!</v>
      </c>
      <c r="AD2450" s="16"/>
      <c r="AE2450" s="16"/>
      <c r="AF2450" s="16"/>
      <c r="AG2450" s="16"/>
      <c r="AH2450" s="16"/>
      <c r="AI2450" s="16"/>
      <c r="AJ2450" s="16"/>
      <c r="AK2450" s="16"/>
      <c r="AL2450" s="16"/>
      <c r="AM2450" s="16"/>
      <c r="AN2450" s="16"/>
      <c r="AO2450" s="16"/>
    </row>
    <row r="2451" s="1" customFormat="1" ht="12.75" customHeight="1">
      <c r="A2451" s="55" t="s">
        <v>855</v>
      </c>
      <c r="B2451" s="897" t="s">
        <v>856</v>
      </c>
      <c r="C2451" s="57" t="s">
        <v>15</v>
      </c>
      <c r="D2451" s="57" t="s">
        <v>16</v>
      </c>
      <c r="E2451" s="107">
        <v>0</v>
      </c>
      <c r="F2451" s="107">
        <v>0</v>
      </c>
      <c r="G2451" s="107">
        <v>0</v>
      </c>
      <c r="H2451" s="108">
        <v>0</v>
      </c>
      <c r="I2451" s="107">
        <v>0</v>
      </c>
      <c r="J2451" s="107">
        <v>0</v>
      </c>
      <c r="K2451" s="107">
        <v>0</v>
      </c>
      <c r="L2451" s="107">
        <v>0</v>
      </c>
      <c r="M2451" s="107">
        <v>0</v>
      </c>
      <c r="N2451" s="108">
        <v>0</v>
      </c>
      <c r="O2451" s="107">
        <v>0</v>
      </c>
      <c r="P2451" s="107">
        <v>0</v>
      </c>
      <c r="Q2451" s="107">
        <v>0</v>
      </c>
      <c r="R2451" s="107">
        <v>0</v>
      </c>
      <c r="S2451" s="107">
        <v>0</v>
      </c>
      <c r="T2451" s="107">
        <v>0</v>
      </c>
      <c r="U2451" s="107">
        <v>0</v>
      </c>
      <c r="V2451" s="108">
        <v>0</v>
      </c>
      <c r="W2451" s="107">
        <v>0</v>
      </c>
      <c r="X2451" s="107">
        <v>0</v>
      </c>
      <c r="Y2451" s="107">
        <v>0</v>
      </c>
      <c r="Z2451" s="107">
        <v>0</v>
      </c>
      <c r="AA2451" s="107">
        <v>0</v>
      </c>
      <c r="AB2451" s="107">
        <v>0</v>
      </c>
      <c r="AC2451" s="59">
        <f t="shared" ref="AC2451:AC2452" si="1779">SUM(E2451:AB2451)</f>
        <v>0</v>
      </c>
      <c r="AD2451" s="16"/>
      <c r="AE2451" s="16"/>
      <c r="AF2451" s="16"/>
      <c r="AG2451" s="16"/>
      <c r="AH2451" s="16"/>
      <c r="AI2451" s="16"/>
      <c r="AJ2451" s="16"/>
      <c r="AK2451" s="16"/>
      <c r="AL2451" s="16"/>
      <c r="AM2451" s="16"/>
      <c r="AN2451" s="16"/>
      <c r="AO2451" s="16"/>
    </row>
    <row r="2452" s="1" customFormat="1" ht="12.75" customHeight="1">
      <c r="A2452" s="37"/>
      <c r="B2452" s="897"/>
      <c r="C2452" s="39" t="s">
        <v>17</v>
      </c>
      <c r="D2452" s="39" t="s">
        <v>16</v>
      </c>
      <c r="E2452" s="110">
        <v>0</v>
      </c>
      <c r="F2452" s="110">
        <v>0</v>
      </c>
      <c r="G2452" s="110">
        <v>0</v>
      </c>
      <c r="H2452" s="111">
        <v>0</v>
      </c>
      <c r="I2452" s="110">
        <v>0</v>
      </c>
      <c r="J2452" s="110">
        <v>0</v>
      </c>
      <c r="K2452" s="110">
        <v>0</v>
      </c>
      <c r="L2452" s="110">
        <v>0</v>
      </c>
      <c r="M2452" s="110">
        <v>0</v>
      </c>
      <c r="N2452" s="111">
        <v>0</v>
      </c>
      <c r="O2452" s="110">
        <v>0</v>
      </c>
      <c r="P2452" s="110">
        <v>0</v>
      </c>
      <c r="Q2452" s="110">
        <v>0</v>
      </c>
      <c r="R2452" s="110">
        <v>0</v>
      </c>
      <c r="S2452" s="110">
        <v>0</v>
      </c>
      <c r="T2452" s="110">
        <v>0</v>
      </c>
      <c r="U2452" s="110">
        <v>0</v>
      </c>
      <c r="V2452" s="111">
        <v>0</v>
      </c>
      <c r="W2452" s="110">
        <v>0</v>
      </c>
      <c r="X2452" s="110">
        <v>0</v>
      </c>
      <c r="Y2452" s="110">
        <v>0</v>
      </c>
      <c r="Z2452" s="110">
        <v>0</v>
      </c>
      <c r="AA2452" s="110">
        <v>0</v>
      </c>
      <c r="AB2452" s="110">
        <v>0</v>
      </c>
      <c r="AC2452" s="42">
        <f t="shared" si="1779"/>
        <v>0</v>
      </c>
      <c r="AD2452" s="16"/>
      <c r="AE2452" s="16"/>
      <c r="AF2452" s="16"/>
      <c r="AG2452" s="16"/>
      <c r="AH2452" s="16"/>
      <c r="AI2452" s="16"/>
      <c r="AJ2452" s="16"/>
      <c r="AK2452" s="16"/>
      <c r="AL2452" s="16"/>
      <c r="AM2452" s="16"/>
      <c r="AN2452" s="16"/>
      <c r="AO2452" s="16"/>
    </row>
    <row r="2453" s="1" customFormat="1" ht="12.75" customHeight="1">
      <c r="A2453" s="37"/>
      <c r="B2453" s="897"/>
      <c r="C2453" s="39" t="s">
        <v>18</v>
      </c>
      <c r="D2453" s="39" t="s">
        <v>19</v>
      </c>
      <c r="E2453" s="124">
        <v>0</v>
      </c>
      <c r="F2453" s="124">
        <v>0</v>
      </c>
      <c r="G2453" s="124">
        <v>0</v>
      </c>
      <c r="H2453" s="891">
        <v>0</v>
      </c>
      <c r="I2453" s="124">
        <v>0</v>
      </c>
      <c r="J2453" s="124">
        <v>0</v>
      </c>
      <c r="K2453" s="124">
        <v>0</v>
      </c>
      <c r="L2453" s="124">
        <v>0</v>
      </c>
      <c r="M2453" s="124">
        <v>0</v>
      </c>
      <c r="N2453" s="891">
        <v>0</v>
      </c>
      <c r="O2453" s="124">
        <v>0</v>
      </c>
      <c r="P2453" s="124">
        <v>0</v>
      </c>
      <c r="Q2453" s="124">
        <v>0</v>
      </c>
      <c r="R2453" s="124">
        <v>0</v>
      </c>
      <c r="S2453" s="124">
        <v>0</v>
      </c>
      <c r="T2453" s="124">
        <v>0</v>
      </c>
      <c r="U2453" s="124">
        <v>0</v>
      </c>
      <c r="V2453" s="891">
        <v>0</v>
      </c>
      <c r="W2453" s="124">
        <v>0</v>
      </c>
      <c r="X2453" s="124">
        <v>0</v>
      </c>
      <c r="Y2453" s="124">
        <v>0</v>
      </c>
      <c r="Z2453" s="124">
        <v>0</v>
      </c>
      <c r="AA2453" s="124">
        <v>0</v>
      </c>
      <c r="AB2453" s="124">
        <v>0</v>
      </c>
      <c r="AC2453" s="42"/>
      <c r="AD2453" s="16"/>
      <c r="AE2453" s="16"/>
      <c r="AF2453" s="16"/>
      <c r="AG2453" s="16"/>
      <c r="AH2453" s="16"/>
      <c r="AI2453" s="16"/>
      <c r="AJ2453" s="16"/>
      <c r="AK2453" s="16"/>
      <c r="AL2453" s="16"/>
      <c r="AM2453" s="16"/>
      <c r="AN2453" s="16"/>
      <c r="AO2453" s="16"/>
    </row>
    <row r="2454" s="1" customFormat="1" ht="12.75" customHeight="1">
      <c r="A2454" s="49"/>
      <c r="B2454" s="897"/>
      <c r="C2454" s="51" t="s">
        <v>20</v>
      </c>
      <c r="D2454" s="51"/>
      <c r="E2454" s="52" t="e">
        <f>E2452/E2451</f>
        <v>#DIV/0!</v>
      </c>
      <c r="F2454" s="52" t="e">
        <f>F2452/F2451</f>
        <v>#DIV/0!</v>
      </c>
      <c r="G2454" s="52" t="e">
        <f>G2452/G2451</f>
        <v>#DIV/0!</v>
      </c>
      <c r="H2454" s="100" t="e">
        <f>H2452/H2451</f>
        <v>#DIV/0!</v>
      </c>
      <c r="I2454" s="52" t="e">
        <f>I2452/I2451</f>
        <v>#DIV/0!</v>
      </c>
      <c r="J2454" s="52" t="e">
        <f>J2452/J2451</f>
        <v>#DIV/0!</v>
      </c>
      <c r="K2454" s="52" t="e">
        <f>K2452/K2451</f>
        <v>#DIV/0!</v>
      </c>
      <c r="L2454" s="52" t="e">
        <f>L2452/L2451</f>
        <v>#DIV/0!</v>
      </c>
      <c r="M2454" s="52" t="e">
        <f>M2452/M2451</f>
        <v>#DIV/0!</v>
      </c>
      <c r="N2454" s="100" t="e">
        <f>N2452/N2451</f>
        <v>#DIV/0!</v>
      </c>
      <c r="O2454" s="52" t="e">
        <f>O2452/O2451</f>
        <v>#DIV/0!</v>
      </c>
      <c r="P2454" s="52" t="e">
        <f>P2452/P2451</f>
        <v>#DIV/0!</v>
      </c>
      <c r="Q2454" s="52" t="e">
        <f>Q2452/Q2451</f>
        <v>#DIV/0!</v>
      </c>
      <c r="R2454" s="52" t="e">
        <f>R2452/R2451</f>
        <v>#DIV/0!</v>
      </c>
      <c r="S2454" s="52" t="e">
        <f>S2452/S2451</f>
        <v>#DIV/0!</v>
      </c>
      <c r="T2454" s="52" t="e">
        <f>T2452/T2451</f>
        <v>#DIV/0!</v>
      </c>
      <c r="U2454" s="52" t="e">
        <f>U2452/U2451</f>
        <v>#DIV/0!</v>
      </c>
      <c r="V2454" s="100" t="e">
        <f>V2452/V2451</f>
        <v>#DIV/0!</v>
      </c>
      <c r="W2454" s="52" t="e">
        <f>W2452/W2451</f>
        <v>#DIV/0!</v>
      </c>
      <c r="X2454" s="52" t="e">
        <f>X2452/X2451</f>
        <v>#DIV/0!</v>
      </c>
      <c r="Y2454" s="52" t="e">
        <f>Y2452/Y2451</f>
        <v>#DIV/0!</v>
      </c>
      <c r="Z2454" s="52" t="e">
        <f>Z2452/Z2451</f>
        <v>#DIV/0!</v>
      </c>
      <c r="AA2454" s="52" t="e">
        <f>AA2452/AA2451</f>
        <v>#DIV/0!</v>
      </c>
      <c r="AB2454" s="52" t="e">
        <f>AB2452/AB2451</f>
        <v>#DIV/0!</v>
      </c>
      <c r="AC2454" s="101" t="e">
        <f>AC2452/AC2451</f>
        <v>#DIV/0!</v>
      </c>
      <c r="AD2454" s="16"/>
      <c r="AE2454" s="16"/>
      <c r="AF2454" s="16"/>
      <c r="AG2454" s="16"/>
      <c r="AH2454" s="16"/>
      <c r="AI2454" s="16"/>
      <c r="AJ2454" s="16"/>
      <c r="AK2454" s="16"/>
      <c r="AL2454" s="16"/>
      <c r="AM2454" s="16"/>
      <c r="AN2454" s="16"/>
      <c r="AO2454" s="16"/>
    </row>
    <row r="2455" s="1" customFormat="1" ht="12.75" customHeight="1">
      <c r="A2455" s="31" t="s">
        <v>857</v>
      </c>
      <c r="B2455" s="943" t="s">
        <v>858</v>
      </c>
      <c r="C2455" s="153" t="s">
        <v>15</v>
      </c>
      <c r="D2455" s="153" t="s">
        <v>16</v>
      </c>
      <c r="E2455" s="107">
        <v>0</v>
      </c>
      <c r="F2455" s="107">
        <v>0</v>
      </c>
      <c r="G2455" s="107">
        <v>0</v>
      </c>
      <c r="H2455" s="108">
        <v>0</v>
      </c>
      <c r="I2455" s="107">
        <v>0</v>
      </c>
      <c r="J2455" s="107">
        <v>0</v>
      </c>
      <c r="K2455" s="107">
        <v>0</v>
      </c>
      <c r="L2455" s="107">
        <v>0</v>
      </c>
      <c r="M2455" s="107">
        <v>0</v>
      </c>
      <c r="N2455" s="108">
        <v>0</v>
      </c>
      <c r="O2455" s="107">
        <v>0</v>
      </c>
      <c r="P2455" s="107">
        <v>0</v>
      </c>
      <c r="Q2455" s="107">
        <v>0</v>
      </c>
      <c r="R2455" s="107">
        <v>0</v>
      </c>
      <c r="S2455" s="107">
        <v>0</v>
      </c>
      <c r="T2455" s="107">
        <v>0</v>
      </c>
      <c r="U2455" s="107">
        <v>0</v>
      </c>
      <c r="V2455" s="108">
        <v>0</v>
      </c>
      <c r="W2455" s="107">
        <v>0</v>
      </c>
      <c r="X2455" s="107">
        <v>0</v>
      </c>
      <c r="Y2455" s="107">
        <v>0</v>
      </c>
      <c r="Z2455" s="107">
        <v>0</v>
      </c>
      <c r="AA2455" s="107">
        <v>0</v>
      </c>
      <c r="AB2455" s="107">
        <v>0</v>
      </c>
      <c r="AC2455" s="59">
        <f t="shared" ref="AC2455:AC2456" si="1780">SUM(E2455:AB2455)</f>
        <v>0</v>
      </c>
      <c r="AD2455" s="16"/>
      <c r="AE2455" s="16"/>
      <c r="AF2455" s="16"/>
      <c r="AG2455" s="16"/>
      <c r="AH2455" s="16"/>
      <c r="AI2455" s="16"/>
      <c r="AJ2455" s="16"/>
      <c r="AK2455" s="16"/>
      <c r="AL2455" s="16"/>
      <c r="AM2455" s="16"/>
      <c r="AN2455" s="16"/>
      <c r="AO2455" s="16"/>
    </row>
    <row r="2456" s="1" customFormat="1" ht="12.75" customHeight="1">
      <c r="A2456" s="37"/>
      <c r="B2456" s="897"/>
      <c r="C2456" s="223" t="s">
        <v>17</v>
      </c>
      <c r="D2456" s="223" t="s">
        <v>16</v>
      </c>
      <c r="E2456" s="110">
        <v>0</v>
      </c>
      <c r="F2456" s="110">
        <v>0</v>
      </c>
      <c r="G2456" s="110">
        <v>0</v>
      </c>
      <c r="H2456" s="111">
        <v>0</v>
      </c>
      <c r="I2456" s="110">
        <v>0</v>
      </c>
      <c r="J2456" s="110">
        <v>0</v>
      </c>
      <c r="K2456" s="110">
        <v>0</v>
      </c>
      <c r="L2456" s="110">
        <v>0</v>
      </c>
      <c r="M2456" s="110">
        <v>0</v>
      </c>
      <c r="N2456" s="111">
        <v>0</v>
      </c>
      <c r="O2456" s="110">
        <v>0</v>
      </c>
      <c r="P2456" s="110">
        <v>0</v>
      </c>
      <c r="Q2456" s="110">
        <v>0</v>
      </c>
      <c r="R2456" s="110">
        <v>0</v>
      </c>
      <c r="S2456" s="110">
        <v>0</v>
      </c>
      <c r="T2456" s="110">
        <v>0</v>
      </c>
      <c r="U2456" s="110">
        <v>0</v>
      </c>
      <c r="V2456" s="111">
        <v>0</v>
      </c>
      <c r="W2456" s="110">
        <v>0</v>
      </c>
      <c r="X2456" s="110">
        <v>0</v>
      </c>
      <c r="Y2456" s="110">
        <v>0</v>
      </c>
      <c r="Z2456" s="110">
        <v>0</v>
      </c>
      <c r="AA2456" s="110">
        <v>0</v>
      </c>
      <c r="AB2456" s="110">
        <v>0</v>
      </c>
      <c r="AC2456" s="42">
        <f t="shared" si="1780"/>
        <v>0</v>
      </c>
      <c r="AD2456" s="16"/>
      <c r="AE2456" s="16"/>
      <c r="AF2456" s="16"/>
      <c r="AG2456" s="16"/>
      <c r="AH2456" s="16"/>
      <c r="AI2456" s="16"/>
      <c r="AJ2456" s="16"/>
      <c r="AK2456" s="16"/>
      <c r="AL2456" s="16"/>
      <c r="AM2456" s="16"/>
      <c r="AN2456" s="16"/>
      <c r="AO2456" s="16"/>
    </row>
    <row r="2457" s="1" customFormat="1" ht="12.75" customHeight="1">
      <c r="A2457" s="37"/>
      <c r="B2457" s="897"/>
      <c r="C2457" s="39" t="s">
        <v>18</v>
      </c>
      <c r="D2457" s="39" t="s">
        <v>19</v>
      </c>
      <c r="E2457" s="124">
        <v>0</v>
      </c>
      <c r="F2457" s="124">
        <v>0</v>
      </c>
      <c r="G2457" s="124">
        <v>0</v>
      </c>
      <c r="H2457" s="891">
        <v>0</v>
      </c>
      <c r="I2457" s="124">
        <v>0</v>
      </c>
      <c r="J2457" s="124">
        <v>0</v>
      </c>
      <c r="K2457" s="124">
        <v>0</v>
      </c>
      <c r="L2457" s="124">
        <v>0</v>
      </c>
      <c r="M2457" s="124">
        <v>0</v>
      </c>
      <c r="N2457" s="891">
        <v>0</v>
      </c>
      <c r="O2457" s="124">
        <v>0</v>
      </c>
      <c r="P2457" s="124">
        <v>0</v>
      </c>
      <c r="Q2457" s="124">
        <v>0</v>
      </c>
      <c r="R2457" s="124">
        <v>0</v>
      </c>
      <c r="S2457" s="124">
        <v>0</v>
      </c>
      <c r="T2457" s="124">
        <v>0</v>
      </c>
      <c r="U2457" s="124">
        <v>0</v>
      </c>
      <c r="V2457" s="891">
        <v>0</v>
      </c>
      <c r="W2457" s="124">
        <v>0</v>
      </c>
      <c r="X2457" s="124">
        <v>0</v>
      </c>
      <c r="Y2457" s="124">
        <v>0</v>
      </c>
      <c r="Z2457" s="124">
        <v>0</v>
      </c>
      <c r="AA2457" s="124">
        <v>0</v>
      </c>
      <c r="AB2457" s="124">
        <v>0</v>
      </c>
      <c r="AC2457" s="42"/>
      <c r="AD2457" s="16"/>
      <c r="AE2457" s="16"/>
      <c r="AF2457" s="16"/>
      <c r="AG2457" s="16"/>
      <c r="AH2457" s="16"/>
      <c r="AI2457" s="16"/>
      <c r="AJ2457" s="16"/>
      <c r="AK2457" s="16"/>
      <c r="AL2457" s="16"/>
      <c r="AM2457" s="16"/>
      <c r="AN2457" s="16"/>
      <c r="AO2457" s="16"/>
    </row>
    <row r="2458" s="1" customFormat="1" ht="12.75" customHeight="1">
      <c r="A2458" s="49"/>
      <c r="B2458" s="897"/>
      <c r="C2458" s="436" t="s">
        <v>20</v>
      </c>
      <c r="D2458" s="436"/>
      <c r="E2458" s="116" t="e">
        <f>E2456/E2455</f>
        <v>#DIV/0!</v>
      </c>
      <c r="F2458" s="116" t="e">
        <f>F2456/F2455</f>
        <v>#DIV/0!</v>
      </c>
      <c r="G2458" s="116" t="e">
        <f>G2456/G2455</f>
        <v>#DIV/0!</v>
      </c>
      <c r="H2458" s="117" t="e">
        <f>H2456/H2455</f>
        <v>#DIV/0!</v>
      </c>
      <c r="I2458" s="116" t="e">
        <f>I2456/I2455</f>
        <v>#DIV/0!</v>
      </c>
      <c r="J2458" s="116" t="e">
        <f>J2456/J2455</f>
        <v>#DIV/0!</v>
      </c>
      <c r="K2458" s="116" t="e">
        <f>K2456/K2455</f>
        <v>#DIV/0!</v>
      </c>
      <c r="L2458" s="116" t="e">
        <f>L2456/L2455</f>
        <v>#DIV/0!</v>
      </c>
      <c r="M2458" s="116" t="e">
        <f>M2456/M2455</f>
        <v>#DIV/0!</v>
      </c>
      <c r="N2458" s="117" t="e">
        <f>N2456/N2455</f>
        <v>#DIV/0!</v>
      </c>
      <c r="O2458" s="116" t="e">
        <f>O2456/O2455</f>
        <v>#DIV/0!</v>
      </c>
      <c r="P2458" s="116" t="e">
        <f>P2456/P2455</f>
        <v>#DIV/0!</v>
      </c>
      <c r="Q2458" s="116" t="e">
        <f>Q2456/Q2455</f>
        <v>#DIV/0!</v>
      </c>
      <c r="R2458" s="116" t="e">
        <f>R2456/R2455</f>
        <v>#DIV/0!</v>
      </c>
      <c r="S2458" s="116" t="e">
        <f>S2456/S2455</f>
        <v>#DIV/0!</v>
      </c>
      <c r="T2458" s="116" t="e">
        <f>T2456/T2455</f>
        <v>#DIV/0!</v>
      </c>
      <c r="U2458" s="116" t="e">
        <f>U2456/U2455</f>
        <v>#DIV/0!</v>
      </c>
      <c r="V2458" s="117" t="e">
        <f>V2456/V2455</f>
        <v>#DIV/0!</v>
      </c>
      <c r="W2458" s="116" t="e">
        <f>W2456/W2455</f>
        <v>#DIV/0!</v>
      </c>
      <c r="X2458" s="116" t="e">
        <f>X2456/X2455</f>
        <v>#DIV/0!</v>
      </c>
      <c r="Y2458" s="116" t="e">
        <f>Y2456/Y2455</f>
        <v>#DIV/0!</v>
      </c>
      <c r="Z2458" s="116" t="e">
        <f>Z2456/Z2455</f>
        <v>#DIV/0!</v>
      </c>
      <c r="AA2458" s="116" t="e">
        <f>AA2456/AA2455</f>
        <v>#DIV/0!</v>
      </c>
      <c r="AB2458" s="116" t="e">
        <f>AB2456/AB2455</f>
        <v>#DIV/0!</v>
      </c>
      <c r="AC2458" s="125" t="e">
        <f>AC2456/AC2455</f>
        <v>#DIV/0!</v>
      </c>
      <c r="AD2458" s="16"/>
      <c r="AE2458" s="16"/>
      <c r="AF2458" s="16"/>
      <c r="AG2458" s="16"/>
      <c r="AH2458" s="16"/>
      <c r="AI2458" s="16"/>
      <c r="AJ2458" s="16"/>
      <c r="AK2458" s="16"/>
      <c r="AL2458" s="16"/>
      <c r="AM2458" s="16"/>
      <c r="AN2458" s="16"/>
      <c r="AO2458" s="16"/>
    </row>
    <row r="2459" s="1" customFormat="1" ht="12.75" customHeight="1">
      <c r="A2459" s="31" t="s">
        <v>859</v>
      </c>
      <c r="B2459" s="943" t="s">
        <v>860</v>
      </c>
      <c r="C2459" s="33" t="s">
        <v>15</v>
      </c>
      <c r="D2459" s="33" t="s">
        <v>16</v>
      </c>
      <c r="E2459" s="110">
        <v>0</v>
      </c>
      <c r="F2459" s="110">
        <v>0</v>
      </c>
      <c r="G2459" s="110">
        <v>0</v>
      </c>
      <c r="H2459" s="111">
        <v>0</v>
      </c>
      <c r="I2459" s="110">
        <v>0</v>
      </c>
      <c r="J2459" s="110">
        <v>0</v>
      </c>
      <c r="K2459" s="110">
        <v>0</v>
      </c>
      <c r="L2459" s="110">
        <v>0</v>
      </c>
      <c r="M2459" s="110">
        <v>0</v>
      </c>
      <c r="N2459" s="111">
        <v>0</v>
      </c>
      <c r="O2459" s="110">
        <v>0</v>
      </c>
      <c r="P2459" s="110">
        <v>0</v>
      </c>
      <c r="Q2459" s="110">
        <v>0</v>
      </c>
      <c r="R2459" s="110">
        <v>0</v>
      </c>
      <c r="S2459" s="110">
        <v>0</v>
      </c>
      <c r="T2459" s="110">
        <v>0</v>
      </c>
      <c r="U2459" s="110">
        <v>0</v>
      </c>
      <c r="V2459" s="111">
        <v>0</v>
      </c>
      <c r="W2459" s="110">
        <v>0</v>
      </c>
      <c r="X2459" s="110">
        <v>0</v>
      </c>
      <c r="Y2459" s="110">
        <v>0</v>
      </c>
      <c r="Z2459" s="110">
        <v>0</v>
      </c>
      <c r="AA2459" s="110">
        <v>0</v>
      </c>
      <c r="AB2459" s="110">
        <v>0</v>
      </c>
      <c r="AC2459" s="36">
        <f t="shared" ref="AC2459:AC2460" si="1781">SUM(E2459:AB2459)</f>
        <v>0</v>
      </c>
      <c r="AD2459" s="16"/>
      <c r="AE2459" s="16"/>
      <c r="AF2459" s="16"/>
      <c r="AG2459" s="16"/>
      <c r="AH2459" s="16"/>
      <c r="AI2459" s="16"/>
      <c r="AJ2459" s="16"/>
      <c r="AK2459" s="16"/>
      <c r="AL2459" s="16"/>
      <c r="AM2459" s="16"/>
      <c r="AN2459" s="16"/>
      <c r="AO2459" s="16"/>
    </row>
    <row r="2460" s="1" customFormat="1" ht="12.75" customHeight="1">
      <c r="A2460" s="37"/>
      <c r="B2460" s="897"/>
      <c r="C2460" s="39" t="s">
        <v>17</v>
      </c>
      <c r="D2460" s="39" t="s">
        <v>16</v>
      </c>
      <c r="E2460" s="110">
        <v>0</v>
      </c>
      <c r="F2460" s="110">
        <v>0</v>
      </c>
      <c r="G2460" s="110">
        <v>0</v>
      </c>
      <c r="H2460" s="111">
        <v>0</v>
      </c>
      <c r="I2460" s="110">
        <v>0</v>
      </c>
      <c r="J2460" s="110">
        <v>0</v>
      </c>
      <c r="K2460" s="110">
        <v>0</v>
      </c>
      <c r="L2460" s="110">
        <v>0</v>
      </c>
      <c r="M2460" s="110">
        <v>0</v>
      </c>
      <c r="N2460" s="111">
        <v>0</v>
      </c>
      <c r="O2460" s="110">
        <v>0</v>
      </c>
      <c r="P2460" s="110">
        <v>0</v>
      </c>
      <c r="Q2460" s="110">
        <v>0</v>
      </c>
      <c r="R2460" s="110">
        <v>0</v>
      </c>
      <c r="S2460" s="110">
        <v>0</v>
      </c>
      <c r="T2460" s="110">
        <v>0</v>
      </c>
      <c r="U2460" s="110">
        <v>0</v>
      </c>
      <c r="V2460" s="111">
        <v>0</v>
      </c>
      <c r="W2460" s="110">
        <v>0</v>
      </c>
      <c r="X2460" s="110">
        <v>0</v>
      </c>
      <c r="Y2460" s="110">
        <v>0</v>
      </c>
      <c r="Z2460" s="110">
        <v>0</v>
      </c>
      <c r="AA2460" s="110">
        <v>0</v>
      </c>
      <c r="AB2460" s="110">
        <v>0</v>
      </c>
      <c r="AC2460" s="42">
        <f t="shared" si="1781"/>
        <v>0</v>
      </c>
      <c r="AD2460" s="16"/>
      <c r="AE2460" s="16"/>
      <c r="AF2460" s="16"/>
      <c r="AG2460" s="16"/>
      <c r="AH2460" s="16"/>
      <c r="AI2460" s="16"/>
      <c r="AJ2460" s="16"/>
      <c r="AK2460" s="16"/>
      <c r="AL2460" s="16"/>
      <c r="AM2460" s="16"/>
      <c r="AN2460" s="16"/>
      <c r="AO2460" s="16"/>
    </row>
    <row r="2461" s="1" customFormat="1" ht="12.75" customHeight="1">
      <c r="A2461" s="37"/>
      <c r="B2461" s="897"/>
      <c r="C2461" s="39" t="s">
        <v>18</v>
      </c>
      <c r="D2461" s="39" t="s">
        <v>19</v>
      </c>
      <c r="E2461" s="124">
        <v>0</v>
      </c>
      <c r="F2461" s="124">
        <v>0</v>
      </c>
      <c r="G2461" s="124">
        <v>0</v>
      </c>
      <c r="H2461" s="891">
        <v>0</v>
      </c>
      <c r="I2461" s="124">
        <v>0</v>
      </c>
      <c r="J2461" s="124">
        <v>0</v>
      </c>
      <c r="K2461" s="124">
        <v>0</v>
      </c>
      <c r="L2461" s="124">
        <v>0</v>
      </c>
      <c r="M2461" s="124">
        <v>0</v>
      </c>
      <c r="N2461" s="891">
        <v>0</v>
      </c>
      <c r="O2461" s="124">
        <v>0</v>
      </c>
      <c r="P2461" s="124">
        <v>0</v>
      </c>
      <c r="Q2461" s="124">
        <v>0</v>
      </c>
      <c r="R2461" s="124">
        <v>0</v>
      </c>
      <c r="S2461" s="124">
        <v>0</v>
      </c>
      <c r="T2461" s="124">
        <v>0</v>
      </c>
      <c r="U2461" s="124">
        <v>0</v>
      </c>
      <c r="V2461" s="891">
        <v>0</v>
      </c>
      <c r="W2461" s="124">
        <v>0</v>
      </c>
      <c r="X2461" s="124">
        <v>0</v>
      </c>
      <c r="Y2461" s="124">
        <v>0</v>
      </c>
      <c r="Z2461" s="124">
        <v>0</v>
      </c>
      <c r="AA2461" s="124">
        <v>0</v>
      </c>
      <c r="AB2461" s="124">
        <v>0</v>
      </c>
      <c r="AC2461" s="42"/>
      <c r="AD2461" s="16"/>
      <c r="AE2461" s="16"/>
      <c r="AF2461" s="16"/>
      <c r="AG2461" s="16"/>
      <c r="AH2461" s="16"/>
      <c r="AI2461" s="16"/>
      <c r="AJ2461" s="16"/>
      <c r="AK2461" s="16"/>
      <c r="AL2461" s="16"/>
      <c r="AM2461" s="16"/>
      <c r="AN2461" s="16"/>
      <c r="AO2461" s="16"/>
    </row>
    <row r="2462" s="1" customFormat="1" ht="12.75" customHeight="1">
      <c r="A2462" s="49"/>
      <c r="B2462" s="897"/>
      <c r="C2462" s="51" t="s">
        <v>20</v>
      </c>
      <c r="D2462" s="51"/>
      <c r="E2462" s="52" t="e">
        <f>E2460/E2459</f>
        <v>#DIV/0!</v>
      </c>
      <c r="F2462" s="52" t="e">
        <f>F2460/F2459</f>
        <v>#DIV/0!</v>
      </c>
      <c r="G2462" s="52" t="e">
        <f>G2460/G2459</f>
        <v>#DIV/0!</v>
      </c>
      <c r="H2462" s="100" t="e">
        <f>H2460/H2459</f>
        <v>#DIV/0!</v>
      </c>
      <c r="I2462" s="52" t="e">
        <f>I2460/I2459</f>
        <v>#DIV/0!</v>
      </c>
      <c r="J2462" s="52" t="e">
        <f>J2460/J2459</f>
        <v>#DIV/0!</v>
      </c>
      <c r="K2462" s="52" t="e">
        <f>K2460/K2459</f>
        <v>#DIV/0!</v>
      </c>
      <c r="L2462" s="52" t="e">
        <f>L2460/L2459</f>
        <v>#DIV/0!</v>
      </c>
      <c r="M2462" s="52" t="e">
        <f>M2460/M2459</f>
        <v>#DIV/0!</v>
      </c>
      <c r="N2462" s="100" t="e">
        <f>N2460/N2459</f>
        <v>#DIV/0!</v>
      </c>
      <c r="O2462" s="52" t="e">
        <f>O2460/O2459</f>
        <v>#DIV/0!</v>
      </c>
      <c r="P2462" s="52" t="e">
        <f>P2460/P2459</f>
        <v>#DIV/0!</v>
      </c>
      <c r="Q2462" s="52" t="e">
        <f>Q2460/Q2459</f>
        <v>#DIV/0!</v>
      </c>
      <c r="R2462" s="52" t="e">
        <f>R2460/R2459</f>
        <v>#DIV/0!</v>
      </c>
      <c r="S2462" s="52" t="e">
        <f>S2460/S2459</f>
        <v>#DIV/0!</v>
      </c>
      <c r="T2462" s="52" t="e">
        <f>T2460/T2459</f>
        <v>#DIV/0!</v>
      </c>
      <c r="U2462" s="52" t="e">
        <f>U2460/U2459</f>
        <v>#DIV/0!</v>
      </c>
      <c r="V2462" s="100" t="e">
        <f>V2460/V2459</f>
        <v>#DIV/0!</v>
      </c>
      <c r="W2462" s="52" t="e">
        <f>W2460/W2459</f>
        <v>#DIV/0!</v>
      </c>
      <c r="X2462" s="52" t="e">
        <f>X2460/X2459</f>
        <v>#DIV/0!</v>
      </c>
      <c r="Y2462" s="52" t="e">
        <f>Y2460/Y2459</f>
        <v>#DIV/0!</v>
      </c>
      <c r="Z2462" s="52" t="e">
        <f>Z2460/Z2459</f>
        <v>#DIV/0!</v>
      </c>
      <c r="AA2462" s="52" t="e">
        <f>AA2460/AA2459</f>
        <v>#DIV/0!</v>
      </c>
      <c r="AB2462" s="52" t="e">
        <f>AB2460/AB2459</f>
        <v>#DIV/0!</v>
      </c>
      <c r="AC2462" s="101" t="e">
        <f>AC2460/AC2459</f>
        <v>#DIV/0!</v>
      </c>
      <c r="AD2462" s="16"/>
      <c r="AE2462" s="16"/>
      <c r="AF2462" s="16"/>
      <c r="AG2462" s="16"/>
      <c r="AH2462" s="16"/>
      <c r="AI2462" s="16"/>
      <c r="AJ2462" s="16"/>
      <c r="AK2462" s="16"/>
      <c r="AL2462" s="16"/>
      <c r="AM2462" s="16"/>
      <c r="AN2462" s="16"/>
      <c r="AO2462" s="16"/>
    </row>
    <row r="2463" s="1" customFormat="1" ht="12.75" customHeight="1">
      <c r="A2463" s="31" t="s">
        <v>861</v>
      </c>
      <c r="B2463" s="943" t="s">
        <v>862</v>
      </c>
      <c r="C2463" s="153" t="s">
        <v>15</v>
      </c>
      <c r="D2463" s="153" t="s">
        <v>16</v>
      </c>
      <c r="E2463" s="107">
        <v>0</v>
      </c>
      <c r="F2463" s="107">
        <v>0</v>
      </c>
      <c r="G2463" s="107">
        <v>0</v>
      </c>
      <c r="H2463" s="108">
        <v>0</v>
      </c>
      <c r="I2463" s="107">
        <v>0</v>
      </c>
      <c r="J2463" s="107">
        <v>0</v>
      </c>
      <c r="K2463" s="107">
        <v>0</v>
      </c>
      <c r="L2463" s="107">
        <v>0</v>
      </c>
      <c r="M2463" s="107">
        <v>0</v>
      </c>
      <c r="N2463" s="108">
        <v>0</v>
      </c>
      <c r="O2463" s="107">
        <v>0</v>
      </c>
      <c r="P2463" s="107">
        <v>0</v>
      </c>
      <c r="Q2463" s="107">
        <v>0</v>
      </c>
      <c r="R2463" s="107">
        <v>0</v>
      </c>
      <c r="S2463" s="107">
        <v>0</v>
      </c>
      <c r="T2463" s="107">
        <v>0</v>
      </c>
      <c r="U2463" s="107">
        <v>0</v>
      </c>
      <c r="V2463" s="108">
        <v>0</v>
      </c>
      <c r="W2463" s="107">
        <v>0</v>
      </c>
      <c r="X2463" s="107">
        <v>0</v>
      </c>
      <c r="Y2463" s="107">
        <v>0</v>
      </c>
      <c r="Z2463" s="107">
        <v>0</v>
      </c>
      <c r="AA2463" s="107">
        <v>0</v>
      </c>
      <c r="AB2463" s="107">
        <v>0</v>
      </c>
      <c r="AC2463" s="59">
        <f t="shared" ref="AC2463:AC2464" si="1782">SUM(E2463:AB2463)</f>
        <v>0</v>
      </c>
      <c r="AD2463" s="16"/>
      <c r="AE2463" s="16"/>
      <c r="AF2463" s="16"/>
      <c r="AG2463" s="16"/>
      <c r="AH2463" s="16"/>
      <c r="AI2463" s="16"/>
      <c r="AJ2463" s="16"/>
      <c r="AK2463" s="16"/>
      <c r="AL2463" s="16"/>
      <c r="AM2463" s="16"/>
      <c r="AN2463" s="16"/>
      <c r="AO2463" s="16"/>
    </row>
    <row r="2464" s="1" customFormat="1" ht="12.75" customHeight="1">
      <c r="A2464" s="37"/>
      <c r="B2464" s="897"/>
      <c r="C2464" s="223" t="s">
        <v>17</v>
      </c>
      <c r="D2464" s="223" t="s">
        <v>16</v>
      </c>
      <c r="E2464" s="110">
        <v>0</v>
      </c>
      <c r="F2464" s="110">
        <v>0</v>
      </c>
      <c r="G2464" s="110">
        <v>0</v>
      </c>
      <c r="H2464" s="111">
        <v>0</v>
      </c>
      <c r="I2464" s="110">
        <v>0</v>
      </c>
      <c r="J2464" s="110">
        <v>0</v>
      </c>
      <c r="K2464" s="110">
        <v>0</v>
      </c>
      <c r="L2464" s="110">
        <v>0</v>
      </c>
      <c r="M2464" s="110">
        <v>0</v>
      </c>
      <c r="N2464" s="111">
        <v>0</v>
      </c>
      <c r="O2464" s="110">
        <v>0</v>
      </c>
      <c r="P2464" s="110">
        <v>0</v>
      </c>
      <c r="Q2464" s="110">
        <v>0</v>
      </c>
      <c r="R2464" s="110">
        <v>0</v>
      </c>
      <c r="S2464" s="110">
        <v>0</v>
      </c>
      <c r="T2464" s="110">
        <v>0</v>
      </c>
      <c r="U2464" s="110">
        <v>0</v>
      </c>
      <c r="V2464" s="111">
        <v>0</v>
      </c>
      <c r="W2464" s="110">
        <v>0</v>
      </c>
      <c r="X2464" s="110">
        <v>0</v>
      </c>
      <c r="Y2464" s="110">
        <v>0</v>
      </c>
      <c r="Z2464" s="110">
        <v>0</v>
      </c>
      <c r="AA2464" s="110">
        <v>0</v>
      </c>
      <c r="AB2464" s="110">
        <v>0</v>
      </c>
      <c r="AC2464" s="42">
        <f t="shared" si="1782"/>
        <v>0</v>
      </c>
      <c r="AD2464" s="16"/>
      <c r="AE2464" s="16"/>
      <c r="AF2464" s="16"/>
      <c r="AG2464" s="16"/>
      <c r="AH2464" s="16"/>
      <c r="AI2464" s="16"/>
      <c r="AJ2464" s="16"/>
      <c r="AK2464" s="16"/>
      <c r="AL2464" s="16"/>
      <c r="AM2464" s="16"/>
      <c r="AN2464" s="16"/>
      <c r="AO2464" s="16"/>
    </row>
    <row r="2465" s="1" customFormat="1" ht="12.75" customHeight="1">
      <c r="A2465" s="37"/>
      <c r="B2465" s="897"/>
      <c r="C2465" s="39" t="s">
        <v>18</v>
      </c>
      <c r="D2465" s="39" t="s">
        <v>19</v>
      </c>
      <c r="E2465" s="124">
        <v>0</v>
      </c>
      <c r="F2465" s="124">
        <v>0</v>
      </c>
      <c r="G2465" s="124">
        <v>0</v>
      </c>
      <c r="H2465" s="891">
        <v>0</v>
      </c>
      <c r="I2465" s="124">
        <v>0</v>
      </c>
      <c r="J2465" s="124">
        <v>0</v>
      </c>
      <c r="K2465" s="124">
        <v>0</v>
      </c>
      <c r="L2465" s="124">
        <v>0</v>
      </c>
      <c r="M2465" s="124">
        <v>0</v>
      </c>
      <c r="N2465" s="891">
        <v>0</v>
      </c>
      <c r="O2465" s="124">
        <v>0</v>
      </c>
      <c r="P2465" s="124">
        <v>0</v>
      </c>
      <c r="Q2465" s="124">
        <v>0</v>
      </c>
      <c r="R2465" s="124">
        <v>0</v>
      </c>
      <c r="S2465" s="124">
        <v>0</v>
      </c>
      <c r="T2465" s="124">
        <v>0</v>
      </c>
      <c r="U2465" s="124">
        <v>0</v>
      </c>
      <c r="V2465" s="891">
        <v>0</v>
      </c>
      <c r="W2465" s="124">
        <v>0</v>
      </c>
      <c r="X2465" s="124">
        <v>0</v>
      </c>
      <c r="Y2465" s="124">
        <v>0</v>
      </c>
      <c r="Z2465" s="124">
        <v>0</v>
      </c>
      <c r="AA2465" s="124">
        <v>0</v>
      </c>
      <c r="AB2465" s="124">
        <v>0</v>
      </c>
      <c r="AC2465" s="42"/>
      <c r="AD2465" s="16"/>
      <c r="AE2465" s="16"/>
      <c r="AF2465" s="16"/>
      <c r="AG2465" s="16"/>
      <c r="AH2465" s="16"/>
      <c r="AI2465" s="16"/>
      <c r="AJ2465" s="16"/>
      <c r="AK2465" s="16"/>
      <c r="AL2465" s="16"/>
      <c r="AM2465" s="16"/>
      <c r="AN2465" s="16"/>
      <c r="AO2465" s="16"/>
    </row>
    <row r="2466" s="1" customFormat="1" ht="12.75" customHeight="1">
      <c r="A2466" s="113"/>
      <c r="B2466" s="897"/>
      <c r="C2466" s="436" t="s">
        <v>20</v>
      </c>
      <c r="D2466" s="436"/>
      <c r="E2466" s="116" t="e">
        <f>E2464/E2463</f>
        <v>#DIV/0!</v>
      </c>
      <c r="F2466" s="116" t="e">
        <f>F2464/F2463</f>
        <v>#DIV/0!</v>
      </c>
      <c r="G2466" s="116" t="e">
        <f>G2464/G2463</f>
        <v>#DIV/0!</v>
      </c>
      <c r="H2466" s="117" t="e">
        <f>H2464/H2463</f>
        <v>#DIV/0!</v>
      </c>
      <c r="I2466" s="116" t="e">
        <f>I2464/I2463</f>
        <v>#DIV/0!</v>
      </c>
      <c r="J2466" s="116" t="e">
        <f>J2464/J2463</f>
        <v>#DIV/0!</v>
      </c>
      <c r="K2466" s="116" t="e">
        <f>K2464/K2463</f>
        <v>#DIV/0!</v>
      </c>
      <c r="L2466" s="116" t="e">
        <f>L2464/L2463</f>
        <v>#DIV/0!</v>
      </c>
      <c r="M2466" s="116" t="e">
        <f>M2464/M2463</f>
        <v>#DIV/0!</v>
      </c>
      <c r="N2466" s="117" t="e">
        <f>N2464/N2463</f>
        <v>#DIV/0!</v>
      </c>
      <c r="O2466" s="116" t="e">
        <f>O2464/O2463</f>
        <v>#DIV/0!</v>
      </c>
      <c r="P2466" s="116" t="e">
        <f>P2464/P2463</f>
        <v>#DIV/0!</v>
      </c>
      <c r="Q2466" s="116" t="e">
        <f>Q2464/Q2463</f>
        <v>#DIV/0!</v>
      </c>
      <c r="R2466" s="116" t="e">
        <f>R2464/R2463</f>
        <v>#DIV/0!</v>
      </c>
      <c r="S2466" s="116" t="e">
        <f>S2464/S2463</f>
        <v>#DIV/0!</v>
      </c>
      <c r="T2466" s="116" t="e">
        <f>T2464/T2463</f>
        <v>#DIV/0!</v>
      </c>
      <c r="U2466" s="116" t="e">
        <f>U2464/U2463</f>
        <v>#DIV/0!</v>
      </c>
      <c r="V2466" s="117" t="e">
        <f>V2464/V2463</f>
        <v>#DIV/0!</v>
      </c>
      <c r="W2466" s="116" t="e">
        <f>W2464/W2463</f>
        <v>#DIV/0!</v>
      </c>
      <c r="X2466" s="116" t="e">
        <f>X2464/X2463</f>
        <v>#DIV/0!</v>
      </c>
      <c r="Y2466" s="116" t="e">
        <f>Y2464/Y2463</f>
        <v>#DIV/0!</v>
      </c>
      <c r="Z2466" s="116" t="e">
        <f>Z2464/Z2463</f>
        <v>#DIV/0!</v>
      </c>
      <c r="AA2466" s="116" t="e">
        <f>AA2464/AA2463</f>
        <v>#DIV/0!</v>
      </c>
      <c r="AB2466" s="116" t="e">
        <f>AB2464/AB2463</f>
        <v>#DIV/0!</v>
      </c>
      <c r="AC2466" s="125" t="e">
        <f>AC2464/AC2463</f>
        <v>#DIV/0!</v>
      </c>
      <c r="AD2466" s="16"/>
      <c r="AE2466" s="16"/>
      <c r="AF2466" s="16"/>
      <c r="AG2466" s="16"/>
      <c r="AH2466" s="16"/>
      <c r="AI2466" s="16"/>
      <c r="AJ2466" s="16"/>
      <c r="AK2466" s="16"/>
      <c r="AL2466" s="16"/>
      <c r="AM2466" s="16"/>
      <c r="AN2466" s="16"/>
      <c r="AO2466" s="16"/>
    </row>
    <row r="2467" s="1" customFormat="1" ht="12.75" customHeight="1">
      <c r="A2467" s="31" t="s">
        <v>863</v>
      </c>
      <c r="B2467" s="943" t="s">
        <v>864</v>
      </c>
      <c r="C2467" s="153" t="s">
        <v>15</v>
      </c>
      <c r="D2467" s="153" t="s">
        <v>16</v>
      </c>
      <c r="E2467" s="122">
        <v>0</v>
      </c>
      <c r="F2467" s="122">
        <v>0</v>
      </c>
      <c r="G2467" s="122">
        <v>0</v>
      </c>
      <c r="H2467" s="123">
        <v>0</v>
      </c>
      <c r="I2467" s="122">
        <v>0</v>
      </c>
      <c r="J2467" s="122">
        <v>0</v>
      </c>
      <c r="K2467" s="122">
        <v>0</v>
      </c>
      <c r="L2467" s="122">
        <v>0</v>
      </c>
      <c r="M2467" s="122">
        <v>0</v>
      </c>
      <c r="N2467" s="123">
        <v>0</v>
      </c>
      <c r="O2467" s="122">
        <v>0</v>
      </c>
      <c r="P2467" s="122">
        <v>0</v>
      </c>
      <c r="Q2467" s="122">
        <v>0</v>
      </c>
      <c r="R2467" s="122">
        <v>0</v>
      </c>
      <c r="S2467" s="122">
        <v>0</v>
      </c>
      <c r="T2467" s="122">
        <v>0</v>
      </c>
      <c r="U2467" s="122">
        <v>0</v>
      </c>
      <c r="V2467" s="123">
        <v>0</v>
      </c>
      <c r="W2467" s="122">
        <v>0</v>
      </c>
      <c r="X2467" s="122">
        <v>0</v>
      </c>
      <c r="Y2467" s="122">
        <v>0</v>
      </c>
      <c r="Z2467" s="122">
        <v>0</v>
      </c>
      <c r="AA2467" s="122">
        <v>0</v>
      </c>
      <c r="AB2467" s="122">
        <v>0</v>
      </c>
      <c r="AC2467" s="36">
        <f t="shared" ref="AC2467:AC2468" si="1783">SUM(E2467:AB2467)</f>
        <v>0</v>
      </c>
      <c r="AD2467" s="16"/>
      <c r="AE2467" s="16"/>
      <c r="AF2467" s="16"/>
      <c r="AG2467" s="16"/>
      <c r="AH2467" s="16"/>
      <c r="AI2467" s="16"/>
      <c r="AJ2467" s="16"/>
      <c r="AK2467" s="16"/>
      <c r="AL2467" s="16"/>
      <c r="AM2467" s="16"/>
      <c r="AN2467" s="16"/>
      <c r="AO2467" s="16"/>
    </row>
    <row r="2468" s="1" customFormat="1" ht="12.75" customHeight="1">
      <c r="A2468" s="37"/>
      <c r="B2468" s="897"/>
      <c r="C2468" s="223" t="s">
        <v>17</v>
      </c>
      <c r="D2468" s="223" t="s">
        <v>16</v>
      </c>
      <c r="E2468" s="110">
        <v>0</v>
      </c>
      <c r="F2468" s="110">
        <v>0</v>
      </c>
      <c r="G2468" s="110">
        <v>0</v>
      </c>
      <c r="H2468" s="111">
        <v>0</v>
      </c>
      <c r="I2468" s="110">
        <v>0</v>
      </c>
      <c r="J2468" s="110">
        <v>0</v>
      </c>
      <c r="K2468" s="110">
        <v>0</v>
      </c>
      <c r="L2468" s="110">
        <v>0</v>
      </c>
      <c r="M2468" s="110">
        <v>0</v>
      </c>
      <c r="N2468" s="111">
        <v>0</v>
      </c>
      <c r="O2468" s="110">
        <v>0</v>
      </c>
      <c r="P2468" s="110">
        <v>0</v>
      </c>
      <c r="Q2468" s="110">
        <v>0</v>
      </c>
      <c r="R2468" s="110">
        <v>0</v>
      </c>
      <c r="S2468" s="110">
        <v>0</v>
      </c>
      <c r="T2468" s="110">
        <v>0</v>
      </c>
      <c r="U2468" s="110">
        <v>0</v>
      </c>
      <c r="V2468" s="111">
        <v>0</v>
      </c>
      <c r="W2468" s="110">
        <v>0</v>
      </c>
      <c r="X2468" s="110">
        <v>0</v>
      </c>
      <c r="Y2468" s="110">
        <v>0</v>
      </c>
      <c r="Z2468" s="110">
        <v>0</v>
      </c>
      <c r="AA2468" s="110">
        <v>0</v>
      </c>
      <c r="AB2468" s="110">
        <v>0</v>
      </c>
      <c r="AC2468" s="42">
        <f t="shared" si="1783"/>
        <v>0</v>
      </c>
      <c r="AD2468" s="16"/>
      <c r="AE2468" s="16"/>
      <c r="AF2468" s="16"/>
      <c r="AG2468" s="16"/>
      <c r="AH2468" s="16"/>
      <c r="AI2468" s="16"/>
      <c r="AJ2468" s="16"/>
      <c r="AK2468" s="16"/>
      <c r="AL2468" s="16"/>
      <c r="AM2468" s="16"/>
      <c r="AN2468" s="16"/>
      <c r="AO2468" s="16"/>
    </row>
    <row r="2469" s="1" customFormat="1" ht="12.75" customHeight="1">
      <c r="A2469" s="37"/>
      <c r="B2469" s="897"/>
      <c r="C2469" s="39" t="s">
        <v>18</v>
      </c>
      <c r="D2469" s="39" t="s">
        <v>19</v>
      </c>
      <c r="E2469" s="124">
        <v>0</v>
      </c>
      <c r="F2469" s="124">
        <v>0</v>
      </c>
      <c r="G2469" s="124">
        <v>0</v>
      </c>
      <c r="H2469" s="891">
        <v>0</v>
      </c>
      <c r="I2469" s="124">
        <v>0</v>
      </c>
      <c r="J2469" s="124">
        <v>0</v>
      </c>
      <c r="K2469" s="124">
        <v>0</v>
      </c>
      <c r="L2469" s="124">
        <v>0</v>
      </c>
      <c r="M2469" s="124">
        <v>0</v>
      </c>
      <c r="N2469" s="891">
        <v>0</v>
      </c>
      <c r="O2469" s="124">
        <v>0</v>
      </c>
      <c r="P2469" s="124">
        <v>0</v>
      </c>
      <c r="Q2469" s="124">
        <v>0</v>
      </c>
      <c r="R2469" s="124">
        <v>0</v>
      </c>
      <c r="S2469" s="124">
        <v>0</v>
      </c>
      <c r="T2469" s="124">
        <v>0</v>
      </c>
      <c r="U2469" s="124">
        <v>0</v>
      </c>
      <c r="V2469" s="891">
        <v>0</v>
      </c>
      <c r="W2469" s="124">
        <v>0</v>
      </c>
      <c r="X2469" s="124">
        <v>0</v>
      </c>
      <c r="Y2469" s="124">
        <v>0</v>
      </c>
      <c r="Z2469" s="124">
        <v>0</v>
      </c>
      <c r="AA2469" s="124">
        <v>0</v>
      </c>
      <c r="AB2469" s="124">
        <v>0</v>
      </c>
      <c r="AC2469" s="42"/>
      <c r="AD2469" s="16"/>
      <c r="AE2469" s="16"/>
      <c r="AF2469" s="16"/>
      <c r="AG2469" s="16"/>
      <c r="AH2469" s="16"/>
      <c r="AI2469" s="16"/>
      <c r="AJ2469" s="16"/>
      <c r="AK2469" s="16"/>
      <c r="AL2469" s="16"/>
      <c r="AM2469" s="16"/>
      <c r="AN2469" s="16"/>
      <c r="AO2469" s="16"/>
    </row>
    <row r="2470" s="1" customFormat="1" ht="12.75" customHeight="1">
      <c r="A2470" s="49"/>
      <c r="B2470" s="1203"/>
      <c r="C2470" s="145" t="s">
        <v>20</v>
      </c>
      <c r="D2470" s="145"/>
      <c r="E2470" s="52" t="e">
        <f>E2468/E2467</f>
        <v>#DIV/0!</v>
      </c>
      <c r="F2470" s="52" t="e">
        <f>F2468/F2467</f>
        <v>#DIV/0!</v>
      </c>
      <c r="G2470" s="52" t="e">
        <f>G2468/G2467</f>
        <v>#DIV/0!</v>
      </c>
      <c r="H2470" s="100" t="e">
        <f>H2468/H2467</f>
        <v>#DIV/0!</v>
      </c>
      <c r="I2470" s="52" t="e">
        <f>I2468/I2467</f>
        <v>#DIV/0!</v>
      </c>
      <c r="J2470" s="52" t="e">
        <f>J2468/J2467</f>
        <v>#DIV/0!</v>
      </c>
      <c r="K2470" s="52" t="e">
        <f>K2468/K2467</f>
        <v>#DIV/0!</v>
      </c>
      <c r="L2470" s="52" t="e">
        <f>L2468/L2467</f>
        <v>#DIV/0!</v>
      </c>
      <c r="M2470" s="52" t="e">
        <f>M2468/M2467</f>
        <v>#DIV/0!</v>
      </c>
      <c r="N2470" s="100" t="e">
        <f>N2468/N2467</f>
        <v>#DIV/0!</v>
      </c>
      <c r="O2470" s="52" t="e">
        <f>O2468/O2467</f>
        <v>#DIV/0!</v>
      </c>
      <c r="P2470" s="52" t="e">
        <f>P2468/P2467</f>
        <v>#DIV/0!</v>
      </c>
      <c r="Q2470" s="52" t="e">
        <f>Q2468/Q2467</f>
        <v>#DIV/0!</v>
      </c>
      <c r="R2470" s="52" t="e">
        <f>R2468/R2467</f>
        <v>#DIV/0!</v>
      </c>
      <c r="S2470" s="52" t="e">
        <f>S2468/S2467</f>
        <v>#DIV/0!</v>
      </c>
      <c r="T2470" s="52" t="e">
        <f>T2468/T2467</f>
        <v>#DIV/0!</v>
      </c>
      <c r="U2470" s="52" t="e">
        <f>U2468/U2467</f>
        <v>#DIV/0!</v>
      </c>
      <c r="V2470" s="100" t="e">
        <f>V2468/V2467</f>
        <v>#DIV/0!</v>
      </c>
      <c r="W2470" s="52" t="e">
        <f>W2468/W2467</f>
        <v>#DIV/0!</v>
      </c>
      <c r="X2470" s="52" t="e">
        <f>X2468/X2467</f>
        <v>#DIV/0!</v>
      </c>
      <c r="Y2470" s="52" t="e">
        <f>Y2468/Y2467</f>
        <v>#DIV/0!</v>
      </c>
      <c r="Z2470" s="52" t="e">
        <f>Z2468/Z2467</f>
        <v>#DIV/0!</v>
      </c>
      <c r="AA2470" s="52" t="e">
        <f>AA2468/AA2467</f>
        <v>#DIV/0!</v>
      </c>
      <c r="AB2470" s="52" t="e">
        <f>AB2468/AB2467</f>
        <v>#DIV/0!</v>
      </c>
      <c r="AC2470" s="101" t="e">
        <f>AC2468/AC2467</f>
        <v>#DIV/0!</v>
      </c>
      <c r="AD2470" s="16"/>
      <c r="AE2470" s="16"/>
      <c r="AF2470" s="16"/>
      <c r="AG2470" s="16"/>
      <c r="AH2470" s="16"/>
      <c r="AI2470" s="16"/>
      <c r="AJ2470" s="16"/>
      <c r="AK2470" s="16"/>
      <c r="AL2470" s="16"/>
      <c r="AM2470" s="16"/>
      <c r="AN2470" s="16"/>
      <c r="AO2470" s="16"/>
    </row>
    <row r="2471" s="1" customFormat="1" ht="12.75" customHeight="1">
      <c r="A2471" s="487" t="s">
        <v>13</v>
      </c>
      <c r="B2471" s="488" t="s">
        <v>50</v>
      </c>
      <c r="C2471" s="57" t="s">
        <v>15</v>
      </c>
      <c r="D2471" s="57" t="s">
        <v>16</v>
      </c>
      <c r="E2471" s="107">
        <v>0.017160000000000002</v>
      </c>
      <c r="F2471" s="102">
        <v>0.017760000000000001</v>
      </c>
      <c r="G2471" s="102">
        <v>0.017399999999999999</v>
      </c>
      <c r="H2471" s="103">
        <v>0.01668</v>
      </c>
      <c r="I2471" s="102">
        <v>0.015720000000000001</v>
      </c>
      <c r="J2471" s="102">
        <v>0.01512</v>
      </c>
      <c r="K2471" s="102">
        <v>0.01644</v>
      </c>
      <c r="L2471" s="102">
        <v>0.017160000000000002</v>
      </c>
      <c r="M2471" s="102">
        <v>0.01464</v>
      </c>
      <c r="N2471" s="103">
        <v>0.01524</v>
      </c>
      <c r="O2471" s="102">
        <v>0.014760000000000001</v>
      </c>
      <c r="P2471" s="102">
        <v>0.014880000000000001</v>
      </c>
      <c r="Q2471" s="102">
        <v>0.01512</v>
      </c>
      <c r="R2471" s="102">
        <v>0.01452</v>
      </c>
      <c r="S2471" s="102">
        <v>0.016320000000000001</v>
      </c>
      <c r="T2471" s="102">
        <v>0.015959999999999998</v>
      </c>
      <c r="U2471" s="102">
        <v>0.01536</v>
      </c>
      <c r="V2471" s="103">
        <v>0.014160000000000001</v>
      </c>
      <c r="W2471" s="102">
        <v>0.01524</v>
      </c>
      <c r="X2471" s="102">
        <v>0.014760000000000001</v>
      </c>
      <c r="Y2471" s="102">
        <v>0.014999999999999999</v>
      </c>
      <c r="Z2471" s="102">
        <v>0.015480000000000001</v>
      </c>
      <c r="AA2471" s="102">
        <v>0.015959999999999998</v>
      </c>
      <c r="AB2471" s="102">
        <v>0.016080000000000001</v>
      </c>
      <c r="AC2471" s="59">
        <f t="shared" ref="AC2471:AC2480" si="1784">SUM(E2471:AB2471)</f>
        <v>0.37691999999999992</v>
      </c>
      <c r="AD2471" s="578">
        <f t="shared" si="1776"/>
        <v>0.017760000000000001</v>
      </c>
      <c r="AE2471" s="16"/>
      <c r="AF2471" s="16"/>
      <c r="AG2471" s="16"/>
      <c r="AH2471" s="16"/>
      <c r="AI2471" s="16"/>
      <c r="AJ2471" s="16"/>
      <c r="AK2471" s="16"/>
      <c r="AL2471" s="16"/>
      <c r="AM2471" s="16"/>
      <c r="AN2471" s="16"/>
      <c r="AO2471" s="16"/>
    </row>
    <row r="2472" s="1" customFormat="1" ht="12.75" customHeight="1">
      <c r="A2472" s="467" t="s">
        <v>865</v>
      </c>
      <c r="B2472" s="468" t="s">
        <v>51</v>
      </c>
      <c r="C2472" s="51" t="s">
        <v>15</v>
      </c>
      <c r="D2472" s="51" t="s">
        <v>16</v>
      </c>
      <c r="E2472" s="877">
        <v>0.01248</v>
      </c>
      <c r="F2472" s="877">
        <v>0.012959999999999999</v>
      </c>
      <c r="G2472" s="877">
        <v>0.0126</v>
      </c>
      <c r="H2472" s="876">
        <v>0.012</v>
      </c>
      <c r="I2472" s="877">
        <v>0.01308</v>
      </c>
      <c r="J2472" s="877">
        <v>0.011639999999999999</v>
      </c>
      <c r="K2472" s="877">
        <v>0.01272</v>
      </c>
      <c r="L2472" s="877">
        <v>0.01188</v>
      </c>
      <c r="M2472" s="877">
        <v>0.01176</v>
      </c>
      <c r="N2472" s="876">
        <v>0.012359999999999999</v>
      </c>
      <c r="O2472" s="877">
        <v>0.011039999999999999</v>
      </c>
      <c r="P2472" s="877">
        <v>0.011520000000000001</v>
      </c>
      <c r="Q2472" s="877">
        <v>0.011039999999999999</v>
      </c>
      <c r="R2472" s="877">
        <v>0.010319999999999999</v>
      </c>
      <c r="S2472" s="877">
        <v>0.011639999999999999</v>
      </c>
      <c r="T2472" s="877">
        <v>0.010200000000000001</v>
      </c>
      <c r="U2472" s="877">
        <v>0.010919999999999999</v>
      </c>
      <c r="V2472" s="876">
        <v>0.011039999999999999</v>
      </c>
      <c r="W2472" s="877">
        <v>0.010200000000000001</v>
      </c>
      <c r="X2472" s="877">
        <v>0.011639999999999999</v>
      </c>
      <c r="Y2472" s="877">
        <v>0.010319999999999999</v>
      </c>
      <c r="Z2472" s="877">
        <v>0.010800000000000001</v>
      </c>
      <c r="AA2472" s="877">
        <v>0.011520000000000001</v>
      </c>
      <c r="AB2472" s="136">
        <v>0.010319999999999999</v>
      </c>
      <c r="AC2472" s="150">
        <f t="shared" si="1784"/>
        <v>0.27599999999999997</v>
      </c>
      <c r="AD2472" s="578">
        <f t="shared" si="1776"/>
        <v>0.01308</v>
      </c>
      <c r="AE2472" s="16"/>
      <c r="AF2472" s="16"/>
      <c r="AG2472" s="16"/>
      <c r="AH2472" s="16"/>
      <c r="AI2472" s="16"/>
      <c r="AJ2472" s="16"/>
      <c r="AK2472" s="16"/>
      <c r="AL2472" s="16"/>
      <c r="AM2472" s="16"/>
      <c r="AN2472" s="16"/>
      <c r="AO2472" s="16"/>
    </row>
    <row r="2473" s="1" customFormat="1" ht="12.75" customHeight="1">
      <c r="A2473" s="170" t="s">
        <v>587</v>
      </c>
      <c r="B2473" s="171"/>
      <c r="C2473" s="172"/>
      <c r="D2473" s="172"/>
      <c r="E2473" s="173">
        <f t="shared" ref="E2473:E2474" si="1785">E2392+E2397</f>
        <v>5.2590000000000003</v>
      </c>
      <c r="F2473" s="173">
        <f t="shared" ref="F2473:F2474" si="1786">F2392+F2397</f>
        <v>5.1600000000000001</v>
      </c>
      <c r="G2473" s="173">
        <f t="shared" ref="G2473:G2474" si="1787">G2392+G2397</f>
        <v>5.1500000000000004</v>
      </c>
      <c r="H2473" s="173">
        <f t="shared" ref="H2473:H2474" si="1788">H2392+H2397</f>
        <v>5.1619999999999999</v>
      </c>
      <c r="I2473" s="173">
        <f t="shared" ref="I2473:I2474" si="1789">I2392+I2397</f>
        <v>5.1189</v>
      </c>
      <c r="J2473" s="173">
        <f t="shared" ref="J2473:J2474" si="1790">J2392+J2397</f>
        <v>5.1349999999999998</v>
      </c>
      <c r="K2473" s="173">
        <f t="shared" ref="K2473:K2474" si="1791">K2392+K2397</f>
        <v>5.6159999999999997</v>
      </c>
      <c r="L2473" s="173">
        <f t="shared" ref="L2473:L2474" si="1792">L2392+L2397</f>
        <v>5.4800000000000004</v>
      </c>
      <c r="M2473" s="173">
        <f t="shared" ref="M2473:M2474" si="1793">M2392+M2397</f>
        <v>5.3650000000000002</v>
      </c>
      <c r="N2473" s="173">
        <f t="shared" ref="N2473:N2474" si="1794">N2392+N2397</f>
        <v>5.1289999999999996</v>
      </c>
      <c r="O2473" s="173">
        <f t="shared" ref="O2473:O2474" si="1795">O2392+O2397</f>
        <v>5.1859999999999999</v>
      </c>
      <c r="P2473" s="173">
        <f t="shared" ref="P2473:P2474" si="1796">P2392+P2397</f>
        <v>5.5185000000000004</v>
      </c>
      <c r="Q2473" s="173">
        <f t="shared" ref="Q2473:Q2474" si="1797">Q2392+Q2397</f>
        <v>5.3959999999999999</v>
      </c>
      <c r="R2473" s="173">
        <f t="shared" ref="R2473:R2474" si="1798">R2392+R2397</f>
        <v>5.1589999999999998</v>
      </c>
      <c r="S2473" s="173">
        <f t="shared" ref="S2473:S2474" si="1799">S2392+S2397</f>
        <v>5.1680000000000001</v>
      </c>
      <c r="T2473" s="173">
        <f t="shared" ref="T2473:T2474" si="1800">T2392+T2397</f>
        <v>5.149</v>
      </c>
      <c r="U2473" s="173">
        <f t="shared" ref="U2473:U2474" si="1801">U2392+U2397</f>
        <v>5.1680000000000001</v>
      </c>
      <c r="V2473" s="173">
        <f t="shared" ref="V2473:V2474" si="1802">V2392+V2397</f>
        <v>5.1829999999999998</v>
      </c>
      <c r="W2473" s="173">
        <f t="shared" ref="W2473:W2474" si="1803">W2392+W2397</f>
        <v>5.1849999999999996</v>
      </c>
      <c r="X2473" s="173">
        <f t="shared" ref="X2473:X2474" si="1804">X2392+X2397</f>
        <v>5.1669999999999998</v>
      </c>
      <c r="Y2473" s="173">
        <f t="shared" ref="Y2473:Y2474" si="1805">Y2392+Y2397</f>
        <v>5.149</v>
      </c>
      <c r="Z2473" s="173">
        <f t="shared" ref="Z2473:Z2474" si="1806">Z2392+Z2397</f>
        <v>5.1669999999999998</v>
      </c>
      <c r="AA2473" s="173">
        <f t="shared" ref="AA2473:AA2474" si="1807">AA2392+AA2397</f>
        <v>5.3799999999999999</v>
      </c>
      <c r="AB2473" s="173">
        <f t="shared" ref="AB2473:AB2474" si="1808">AB2392+AB2397</f>
        <v>5.1639999999999997</v>
      </c>
      <c r="AC2473" s="174"/>
      <c r="AD2473" s="16"/>
      <c r="AE2473" s="16"/>
      <c r="AF2473" s="16"/>
      <c r="AG2473" s="16"/>
      <c r="AH2473" s="16"/>
      <c r="AI2473" s="16"/>
      <c r="AJ2473" s="16"/>
      <c r="AK2473" s="16"/>
      <c r="AL2473" s="16"/>
      <c r="AM2473" s="16"/>
      <c r="AN2473" s="16"/>
      <c r="AO2473" s="16"/>
    </row>
    <row r="2474" s="1" customFormat="1" ht="12.75" customHeight="1">
      <c r="A2474" s="72" t="s">
        <v>588</v>
      </c>
      <c r="B2474" s="73"/>
      <c r="C2474" s="74"/>
      <c r="D2474" s="74"/>
      <c r="E2474" s="70">
        <f t="shared" si="1785"/>
        <v>4.8739999999999997</v>
      </c>
      <c r="F2474" s="70">
        <f t="shared" si="1786"/>
        <v>4.7104999999999997</v>
      </c>
      <c r="G2474" s="70">
        <f t="shared" si="1787"/>
        <v>4.6138000000000003</v>
      </c>
      <c r="H2474" s="70">
        <f t="shared" si="1788"/>
        <v>4.9570999999999996</v>
      </c>
      <c r="I2474" s="70">
        <f t="shared" si="1789"/>
        <v>4.6105</v>
      </c>
      <c r="J2474" s="70">
        <f t="shared" si="1790"/>
        <v>4.9400000000000004</v>
      </c>
      <c r="K2474" s="70">
        <f t="shared" si="1791"/>
        <v>4.8739999999999997</v>
      </c>
      <c r="L2474" s="70">
        <f t="shared" si="1792"/>
        <v>4.6429999999999998</v>
      </c>
      <c r="M2474" s="70">
        <f t="shared" si="1793"/>
        <v>4.8079999999999998</v>
      </c>
      <c r="N2474" s="70">
        <f t="shared" si="1794"/>
        <v>4.9729999999999999</v>
      </c>
      <c r="O2474" s="70">
        <f t="shared" si="1795"/>
        <v>4.907</v>
      </c>
      <c r="P2474" s="70">
        <f t="shared" si="1796"/>
        <v>4.577</v>
      </c>
      <c r="Q2474" s="70">
        <f t="shared" si="1797"/>
        <v>4.6429999999999998</v>
      </c>
      <c r="R2474" s="70">
        <f t="shared" si="1798"/>
        <v>4.8079999999999998</v>
      </c>
      <c r="S2474" s="70">
        <f t="shared" si="1799"/>
        <v>4.7750000000000004</v>
      </c>
      <c r="T2474" s="70">
        <f t="shared" si="1800"/>
        <v>4.6429999999999998</v>
      </c>
      <c r="U2474" s="70">
        <f t="shared" si="1801"/>
        <v>4.907</v>
      </c>
      <c r="V2474" s="70">
        <f t="shared" si="1802"/>
        <v>4.8079999999999998</v>
      </c>
      <c r="W2474" s="70">
        <f t="shared" si="1803"/>
        <v>5.5110000000000001</v>
      </c>
      <c r="X2474" s="70">
        <f t="shared" si="1804"/>
        <v>4.742</v>
      </c>
      <c r="Y2474" s="70">
        <f t="shared" si="1805"/>
        <v>4.9729999999999999</v>
      </c>
      <c r="Z2474" s="70">
        <f t="shared" si="1806"/>
        <v>4.9400000000000004</v>
      </c>
      <c r="AA2474" s="70">
        <f t="shared" si="1807"/>
        <v>4.9729999999999999</v>
      </c>
      <c r="AB2474" s="70">
        <f t="shared" si="1808"/>
        <v>4.8079999999999998</v>
      </c>
      <c r="AC2474" s="76"/>
      <c r="AD2474" s="16"/>
      <c r="AE2474" s="16"/>
      <c r="AF2474" s="16"/>
      <c r="AG2474" s="16"/>
      <c r="AH2474" s="16"/>
      <c r="AI2474" s="16"/>
      <c r="AJ2474" s="16"/>
      <c r="AK2474" s="16"/>
      <c r="AL2474" s="16"/>
      <c r="AM2474" s="16"/>
      <c r="AN2474" s="16"/>
      <c r="AO2474" s="16"/>
    </row>
    <row r="2475" s="1" customFormat="1" ht="12.75" customHeight="1">
      <c r="A2475" s="77" t="s">
        <v>589</v>
      </c>
      <c r="B2475" s="78"/>
      <c r="C2475" s="79"/>
      <c r="D2475" s="79"/>
      <c r="E2475" s="80">
        <f>SQRT(E2473*E2473+E2474*E2474)</f>
        <v>7.1702829093418625</v>
      </c>
      <c r="F2475" s="80">
        <f>SQRT(F2473*F2473+F2474*F2474)</f>
        <v>6.9867310131419824</v>
      </c>
      <c r="G2475" s="80">
        <f>SQRT(G2473*G2473+G2474*G2474)</f>
        <v>6.9144522877810077</v>
      </c>
      <c r="H2475" s="80">
        <f>SQRT(H2473*H2473+H2474*H2474)</f>
        <v>7.1567509674432568</v>
      </c>
      <c r="I2475" s="80">
        <f>SQRT(I2473*I2473+I2474*I2474)</f>
        <v>6.8891107887738317</v>
      </c>
      <c r="J2475" s="80">
        <f>SQRT(J2473*J2473+J2474*J2474)</f>
        <v>7.1254350744358064</v>
      </c>
      <c r="K2475" s="80">
        <f>SQRT(K2473*K2473+K2474*K2474)</f>
        <v>7.4360831087340591</v>
      </c>
      <c r="L2475" s="80">
        <f>SQRT(L2473*L2473+L2474*L2474)</f>
        <v>7.1824681690906234</v>
      </c>
      <c r="M2475" s="80">
        <f>SQRT(M2473*M2473+M2474*M2474)</f>
        <v>7.2041716387104495</v>
      </c>
      <c r="N2475" s="80">
        <f>SQRT(N2473*N2473+N2474*N2474)</f>
        <v>7.144044372762532</v>
      </c>
      <c r="O2475" s="80">
        <f>SQRT(O2473*O2473+O2474*O2474)</f>
        <v>7.1395549581188877</v>
      </c>
      <c r="P2475" s="80">
        <f>SQRT(P2473*P2473+P2474*P2474)</f>
        <v>7.1695725988373953</v>
      </c>
      <c r="Q2475" s="80">
        <f>SQRT(Q2473*Q2473+Q2474*Q2474)</f>
        <v>7.1185858848510071</v>
      </c>
      <c r="R2475" s="80">
        <f>SQRT(R2473*R2473+R2474*R2474)</f>
        <v>7.0521021688571706</v>
      </c>
      <c r="S2475" s="80">
        <f>SQRT(S2473*S2473+S2474*S2474)</f>
        <v>7.0362524826785462</v>
      </c>
      <c r="T2475" s="80">
        <f>SQRT(T2473*T2473+T2474*T2474)</f>
        <v>6.9332279639429135</v>
      </c>
      <c r="U2475" s="80">
        <f>SQRT(U2473*U2473+U2474*U2474)</f>
        <v>7.1264909317279006</v>
      </c>
      <c r="V2475" s="80">
        <f>SQRT(V2473*V2473+V2474*V2474)</f>
        <v>7.0696784226724194</v>
      </c>
      <c r="W2475" s="80">
        <f>SQRT(W2473*W2473+W2474*W2474)</f>
        <v>7.5667262405878013</v>
      </c>
      <c r="X2475" s="80">
        <f>SQRT(X2473*X2473+X2474*X2474)</f>
        <v>7.0131628385486673</v>
      </c>
      <c r="Y2475" s="80">
        <f>SQRT(Y2473*Y2473+Y2474*Y2474)</f>
        <v>7.158416724388152</v>
      </c>
      <c r="Z2475" s="80">
        <f>SQRT(Z2473*Z2473+Z2474*Z2474)</f>
        <v>7.148530548301518</v>
      </c>
      <c r="AA2475" s="80">
        <f>SQRT(AA2473*AA2473+AA2474*AA2474)</f>
        <v>7.3263312100941764</v>
      </c>
      <c r="AB2475" s="80">
        <f>SQRT(AB2473*AB2473+AB2474*AB2474)</f>
        <v>7.0557607669194677</v>
      </c>
      <c r="AC2475" s="81"/>
      <c r="AD2475" s="221">
        <f t="shared" si="1776"/>
        <v>7.5667262405878013</v>
      </c>
      <c r="AE2475" s="16"/>
      <c r="AF2475" s="16"/>
      <c r="AG2475" s="16"/>
      <c r="AH2475" s="16"/>
      <c r="AI2475" s="16"/>
      <c r="AJ2475" s="16"/>
      <c r="AK2475" s="16"/>
      <c r="AL2475" s="16"/>
      <c r="AM2475" s="16"/>
      <c r="AN2475" s="16"/>
      <c r="AO2475" s="16"/>
    </row>
    <row r="2476" s="1" customFormat="1" ht="24.75" customHeight="1">
      <c r="A2476" s="16"/>
      <c r="B2476" s="16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6"/>
      <c r="N2476" s="16"/>
      <c r="O2476" s="16"/>
      <c r="P2476" s="16"/>
      <c r="Q2476" s="16"/>
      <c r="R2476" s="16"/>
      <c r="S2476" s="16"/>
      <c r="T2476" s="16"/>
      <c r="U2476" s="16"/>
      <c r="V2476" s="16"/>
      <c r="W2476" s="16"/>
      <c r="X2476" s="16"/>
      <c r="Y2476" s="16"/>
      <c r="Z2476" s="16"/>
      <c r="AA2476" s="16"/>
      <c r="AB2476" s="16"/>
      <c r="AC2476" s="16"/>
      <c r="AD2476" s="16"/>
      <c r="AE2476" s="16"/>
      <c r="AF2476" s="16"/>
      <c r="AG2476" s="16"/>
      <c r="AH2476" s="16"/>
      <c r="AI2476" s="16"/>
      <c r="AJ2476" s="16"/>
      <c r="AK2476" s="16"/>
      <c r="AL2476" s="16"/>
      <c r="AM2476" s="16"/>
      <c r="AN2476" s="16"/>
      <c r="AO2476" s="16"/>
    </row>
    <row r="2477" s="1" customFormat="1">
      <c r="A2477" s="195" t="s">
        <v>866</v>
      </c>
      <c r="B2477" s="160"/>
      <c r="C2477" s="160"/>
      <c r="D2477" s="160"/>
      <c r="E2477" s="26">
        <v>1</v>
      </c>
      <c r="F2477" s="26">
        <v>2</v>
      </c>
      <c r="G2477" s="26">
        <v>3</v>
      </c>
      <c r="H2477" s="26">
        <v>4</v>
      </c>
      <c r="I2477" s="26">
        <v>5</v>
      </c>
      <c r="J2477" s="26">
        <v>6</v>
      </c>
      <c r="K2477" s="26">
        <v>7</v>
      </c>
      <c r="L2477" s="26">
        <v>8</v>
      </c>
      <c r="M2477" s="26">
        <v>9</v>
      </c>
      <c r="N2477" s="26">
        <v>10</v>
      </c>
      <c r="O2477" s="26">
        <v>11</v>
      </c>
      <c r="P2477" s="26">
        <v>12</v>
      </c>
      <c r="Q2477" s="26">
        <v>13</v>
      </c>
      <c r="R2477" s="26">
        <v>14</v>
      </c>
      <c r="S2477" s="26">
        <v>15</v>
      </c>
      <c r="T2477" s="26">
        <v>16</v>
      </c>
      <c r="U2477" s="26">
        <v>17</v>
      </c>
      <c r="V2477" s="26">
        <v>18</v>
      </c>
      <c r="W2477" s="26">
        <v>19</v>
      </c>
      <c r="X2477" s="26">
        <v>20</v>
      </c>
      <c r="Y2477" s="26">
        <v>21</v>
      </c>
      <c r="Z2477" s="26">
        <v>22</v>
      </c>
      <c r="AA2477" s="26">
        <v>23</v>
      </c>
      <c r="AB2477" s="26">
        <v>24</v>
      </c>
      <c r="AC2477" s="819"/>
      <c r="AD2477" s="16"/>
      <c r="AE2477" s="16"/>
      <c r="AF2477" s="16"/>
      <c r="AG2477" s="16"/>
      <c r="AH2477" s="16"/>
      <c r="AI2477" s="16"/>
      <c r="AJ2477" s="16"/>
      <c r="AK2477" s="16"/>
      <c r="AL2477" s="16"/>
      <c r="AM2477" s="16"/>
      <c r="AN2477" s="16"/>
      <c r="AO2477" s="16"/>
    </row>
    <row r="2478" s="1" customFormat="1">
      <c r="A2478" s="519" t="s">
        <v>143</v>
      </c>
      <c r="B2478" s="520"/>
      <c r="C2478" s="521"/>
      <c r="D2478" s="521"/>
      <c r="E2478" s="520"/>
      <c r="F2478" s="520"/>
      <c r="G2478" s="520"/>
      <c r="H2478" s="520"/>
      <c r="I2478" s="520"/>
      <c r="J2478" s="520"/>
      <c r="K2478" s="520"/>
      <c r="L2478" s="520"/>
      <c r="M2478" s="520"/>
      <c r="N2478" s="520"/>
      <c r="O2478" s="520"/>
      <c r="P2478" s="520"/>
      <c r="Q2478" s="520"/>
      <c r="R2478" s="520"/>
      <c r="S2478" s="520"/>
      <c r="T2478" s="520"/>
      <c r="U2478" s="520"/>
      <c r="V2478" s="520"/>
      <c r="W2478" s="520"/>
      <c r="X2478" s="520"/>
      <c r="Y2478" s="520"/>
      <c r="Z2478" s="520"/>
      <c r="AA2478" s="520"/>
      <c r="AB2478" s="520"/>
      <c r="AC2478" s="1210"/>
      <c r="AD2478" s="16"/>
      <c r="AE2478" s="16"/>
      <c r="AF2478" s="16"/>
      <c r="AG2478" s="16"/>
      <c r="AH2478" s="16"/>
      <c r="AI2478" s="16"/>
      <c r="AJ2478" s="16"/>
      <c r="AK2478" s="16"/>
      <c r="AL2478" s="16"/>
      <c r="AM2478" s="16"/>
      <c r="AN2478" s="16"/>
      <c r="AO2478" s="16"/>
    </row>
    <row r="2479" s="1" customFormat="1">
      <c r="A2479" s="31" t="s">
        <v>484</v>
      </c>
      <c r="B2479" s="32" t="s">
        <v>485</v>
      </c>
      <c r="C2479" s="33" t="s">
        <v>15</v>
      </c>
      <c r="D2479" s="33" t="s">
        <v>16</v>
      </c>
      <c r="E2479" s="122">
        <v>7.0422000000000002</v>
      </c>
      <c r="F2479" s="122">
        <v>7.0355999999999996</v>
      </c>
      <c r="G2479" s="122">
        <v>7.0355999999999996</v>
      </c>
      <c r="H2479" s="123">
        <v>7.04</v>
      </c>
      <c r="I2479" s="122">
        <v>7.0377999999999998</v>
      </c>
      <c r="J2479" s="122">
        <v>7.0334000000000003</v>
      </c>
      <c r="K2479" s="122">
        <v>7.0334000000000003</v>
      </c>
      <c r="L2479" s="122">
        <v>7.0355999999999996</v>
      </c>
      <c r="M2479" s="122">
        <v>7.0202</v>
      </c>
      <c r="N2479" s="123">
        <v>7.0224000000000002</v>
      </c>
      <c r="O2479" s="122">
        <v>7.0048000000000004</v>
      </c>
      <c r="P2479" s="122">
        <v>7.0069999999999997</v>
      </c>
      <c r="Q2479" s="122">
        <v>6.9871999999999996</v>
      </c>
      <c r="R2479" s="122">
        <v>6.9850000000000003</v>
      </c>
      <c r="S2479" s="122">
        <v>6.9960000000000004</v>
      </c>
      <c r="T2479" s="122">
        <v>7.0069999999999997</v>
      </c>
      <c r="U2479" s="122">
        <v>7.0091999999999999</v>
      </c>
      <c r="V2479" s="123">
        <v>7.0026000000000002</v>
      </c>
      <c r="W2479" s="122">
        <v>7.0048000000000004</v>
      </c>
      <c r="X2479" s="122">
        <v>7.0157999999999996</v>
      </c>
      <c r="Y2479" s="122">
        <v>7.0179999999999998</v>
      </c>
      <c r="Z2479" s="122">
        <v>7.0267999999999997</v>
      </c>
      <c r="AA2479" s="122">
        <v>7.0377999999999998</v>
      </c>
      <c r="AB2479" s="122">
        <v>7.0377999999999998</v>
      </c>
      <c r="AC2479" s="36">
        <f t="shared" si="1784"/>
        <v>168.47600000000003</v>
      </c>
      <c r="AD2479" s="16"/>
      <c r="AE2479" s="16"/>
      <c r="AF2479" s="16"/>
      <c r="AG2479" s="16"/>
      <c r="AH2479" s="16"/>
      <c r="AI2479" s="16"/>
      <c r="AJ2479" s="16"/>
      <c r="AK2479" s="16"/>
      <c r="AL2479" s="16"/>
      <c r="AM2479" s="16"/>
      <c r="AN2479" s="16"/>
      <c r="AO2479" s="16"/>
    </row>
    <row r="2480" s="1" customFormat="1">
      <c r="A2480" s="37"/>
      <c r="B2480" s="38"/>
      <c r="C2480" s="39" t="s">
        <v>17</v>
      </c>
      <c r="D2480" s="39" t="s">
        <v>16</v>
      </c>
      <c r="E2480" s="110">
        <v>2.2440000000000002</v>
      </c>
      <c r="F2480" s="110">
        <v>2.2505999999999999</v>
      </c>
      <c r="G2480" s="110">
        <v>2.2505999999999999</v>
      </c>
      <c r="H2480" s="111">
        <v>2.2462</v>
      </c>
      <c r="I2480" s="110">
        <v>2.2418</v>
      </c>
      <c r="J2480" s="110">
        <v>2.2286000000000001</v>
      </c>
      <c r="K2480" s="110">
        <v>2.2153999999999998</v>
      </c>
      <c r="L2480" s="110">
        <v>2.2153999999999998</v>
      </c>
      <c r="M2480" s="110">
        <v>2.2109999999999999</v>
      </c>
      <c r="N2480" s="111">
        <v>2.2065999999999999</v>
      </c>
      <c r="O2480" s="110">
        <v>2.1911999999999998</v>
      </c>
      <c r="P2480" s="110">
        <v>2.1956000000000002</v>
      </c>
      <c r="Q2480" s="110">
        <v>2.1978</v>
      </c>
      <c r="R2480" s="110">
        <v>2.1890000000000001</v>
      </c>
      <c r="S2480" s="110">
        <v>2.1934</v>
      </c>
      <c r="T2480" s="110">
        <v>2.1978</v>
      </c>
      <c r="U2480" s="110">
        <v>2.1978</v>
      </c>
      <c r="V2480" s="111">
        <v>2.1911999999999998</v>
      </c>
      <c r="W2480" s="110">
        <v>2.1934</v>
      </c>
      <c r="X2480" s="110">
        <v>2.2088000000000001</v>
      </c>
      <c r="Y2480" s="110">
        <v>2.2176</v>
      </c>
      <c r="Z2480" s="110">
        <v>2.2263999999999999</v>
      </c>
      <c r="AA2480" s="110">
        <v>2.2351999999999999</v>
      </c>
      <c r="AB2480" s="110">
        <v>2.2484000000000002</v>
      </c>
      <c r="AC2480" s="42">
        <f t="shared" si="1784"/>
        <v>53.193799999999996</v>
      </c>
      <c r="AD2480" s="16"/>
      <c r="AE2480" s="16"/>
      <c r="AF2480" s="16"/>
      <c r="AG2480" s="16"/>
      <c r="AH2480" s="16"/>
      <c r="AI2480" s="16"/>
      <c r="AJ2480" s="16"/>
      <c r="AK2480" s="16"/>
      <c r="AL2480" s="16"/>
      <c r="AM2480" s="16"/>
      <c r="AN2480" s="16"/>
      <c r="AO2480" s="16"/>
    </row>
    <row r="2481" s="1" customFormat="1">
      <c r="A2481" s="37"/>
      <c r="B2481" s="38"/>
      <c r="C2481" s="39" t="s">
        <v>18</v>
      </c>
      <c r="D2481" s="39" t="s">
        <v>19</v>
      </c>
      <c r="E2481" s="1260">
        <v>35</v>
      </c>
      <c r="F2481" s="1260">
        <v>35</v>
      </c>
      <c r="G2481" s="1260">
        <v>35</v>
      </c>
      <c r="H2481" s="1261">
        <v>35</v>
      </c>
      <c r="I2481" s="1260">
        <v>35</v>
      </c>
      <c r="J2481" s="1260">
        <v>35</v>
      </c>
      <c r="K2481" s="1260">
        <v>35</v>
      </c>
      <c r="L2481" s="1260">
        <v>35</v>
      </c>
      <c r="M2481" s="1260">
        <v>35</v>
      </c>
      <c r="N2481" s="1261">
        <v>35</v>
      </c>
      <c r="O2481" s="1260">
        <v>36</v>
      </c>
      <c r="P2481" s="1260">
        <v>35</v>
      </c>
      <c r="Q2481" s="1260">
        <v>35</v>
      </c>
      <c r="R2481" s="1260">
        <v>35</v>
      </c>
      <c r="S2481" s="1260">
        <v>35</v>
      </c>
      <c r="T2481" s="1260">
        <v>35</v>
      </c>
      <c r="U2481" s="1260">
        <v>35</v>
      </c>
      <c r="V2481" s="1261">
        <v>35</v>
      </c>
      <c r="W2481" s="1260">
        <v>35</v>
      </c>
      <c r="X2481" s="1260">
        <v>35</v>
      </c>
      <c r="Y2481" s="1260">
        <v>35</v>
      </c>
      <c r="Z2481" s="1260">
        <v>35</v>
      </c>
      <c r="AA2481" s="1260">
        <v>35</v>
      </c>
      <c r="AB2481" s="1260">
        <v>35</v>
      </c>
      <c r="AC2481" s="222"/>
      <c r="AD2481" s="16"/>
      <c r="AE2481" s="16"/>
      <c r="AF2481" s="16"/>
      <c r="AG2481" s="16"/>
      <c r="AH2481" s="16"/>
      <c r="AI2481" s="16"/>
      <c r="AJ2481" s="16"/>
      <c r="AK2481" s="16"/>
      <c r="AL2481" s="16"/>
      <c r="AM2481" s="16"/>
      <c r="AN2481" s="16"/>
      <c r="AO2481" s="16"/>
    </row>
    <row r="2482" s="1" customFormat="1">
      <c r="A2482" s="37"/>
      <c r="B2482" s="38"/>
      <c r="C2482" s="39" t="s">
        <v>20</v>
      </c>
      <c r="D2482" s="39"/>
      <c r="E2482" s="40">
        <f>E2480/E2479</f>
        <v>0.31865042174320529</v>
      </c>
      <c r="F2482" s="40">
        <f>F2480/F2479</f>
        <v>0.31988742964352723</v>
      </c>
      <c r="G2482" s="40">
        <f>G2480/G2479</f>
        <v>0.31988742964352723</v>
      </c>
      <c r="H2482" s="1262">
        <f>H2480/H2479</f>
        <v>0.31906249999999997</v>
      </c>
      <c r="I2482" s="40">
        <f>I2480/I2479</f>
        <v>0.31853704282588308</v>
      </c>
      <c r="J2482" s="40">
        <f>J2480/J2479</f>
        <v>0.31685955583359399</v>
      </c>
      <c r="K2482" s="40">
        <f>K2480/K2479</f>
        <v>0.31498279637159832</v>
      </c>
      <c r="L2482" s="40">
        <f>L2480/L2479</f>
        <v>0.31488430268918072</v>
      </c>
      <c r="M2482" s="40">
        <f>M2480/M2479</f>
        <v>0.31494829207145092</v>
      </c>
      <c r="N2482" s="1262">
        <f>N2480/N2479</f>
        <v>0.31422305764411024</v>
      </c>
      <c r="O2482" s="40">
        <f>O2480/O2479</f>
        <v>0.31281407035175873</v>
      </c>
      <c r="P2482" s="40">
        <f>P2480/P2479</f>
        <v>0.31334379905808479</v>
      </c>
      <c r="Q2482" s="40">
        <f>Q2480/Q2479</f>
        <v>0.31454659949622166</v>
      </c>
      <c r="R2482" s="40">
        <f>R2480/R2479</f>
        <v>0.31338582677165355</v>
      </c>
      <c r="S2482" s="40">
        <f>S2480/S2479</f>
        <v>0.31352201257861634</v>
      </c>
      <c r="T2482" s="40">
        <f>T2480/T2479</f>
        <v>0.31365777080062796</v>
      </c>
      <c r="U2482" s="40">
        <f>U2480/U2479</f>
        <v>0.3135593220338983</v>
      </c>
      <c r="V2482" s="1262">
        <f>V2480/V2479</f>
        <v>0.31291234684260127</v>
      </c>
      <c r="W2482" s="40">
        <f>W2480/W2479</f>
        <v>0.31312814070351758</v>
      </c>
      <c r="X2482" s="40">
        <f>X2480/X2479</f>
        <v>0.31483223581059899</v>
      </c>
      <c r="Y2482" s="40">
        <f>Y2480/Y2479</f>
        <v>0.31598746081504703</v>
      </c>
      <c r="Z2482" s="40">
        <f>Z2480/Z2479</f>
        <v>0.3168440826549781</v>
      </c>
      <c r="AA2482" s="40">
        <f>AA2480/AA2479</f>
        <v>0.31759924976555171</v>
      </c>
      <c r="AB2482" s="40">
        <f>AB2480/AB2479</f>
        <v>0.31947483588621445</v>
      </c>
      <c r="AC2482" s="42">
        <f>AC2480/AC2479</f>
        <v>0.31573517889788449</v>
      </c>
      <c r="AD2482" s="16"/>
      <c r="AE2482" s="16"/>
      <c r="AF2482" s="16"/>
      <c r="AG2482" s="16"/>
      <c r="AH2482" s="16"/>
      <c r="AI2482" s="16"/>
      <c r="AJ2482" s="16"/>
      <c r="AK2482" s="16"/>
      <c r="AL2482" s="16"/>
      <c r="AM2482" s="16"/>
      <c r="AN2482" s="16"/>
      <c r="AO2482" s="16"/>
    </row>
    <row r="2483" s="1" customFormat="1" ht="13.5">
      <c r="A2483" s="49"/>
      <c r="B2483" s="50"/>
      <c r="C2483" s="205" t="s">
        <v>28</v>
      </c>
      <c r="D2483" s="205" t="s">
        <v>19</v>
      </c>
      <c r="E2483" s="1263">
        <v>121.55000305175781</v>
      </c>
      <c r="F2483" s="1263">
        <v>121.76999664306641</v>
      </c>
      <c r="G2483" s="1263">
        <v>121.87000274658203</v>
      </c>
      <c r="H2483" s="1263">
        <v>121.69000244140625</v>
      </c>
      <c r="I2483" s="1263">
        <v>121.51000213623047</v>
      </c>
      <c r="J2483" s="1263">
        <v>121.29000091552734</v>
      </c>
      <c r="K2483" s="1263">
        <v>120.44000244140625</v>
      </c>
      <c r="L2483" s="1263">
        <v>120.33999633789062</v>
      </c>
      <c r="M2483" s="1263">
        <v>120.37999725341797</v>
      </c>
      <c r="N2483" s="1263">
        <v>120.23000335693359</v>
      </c>
      <c r="O2483" s="1263">
        <v>119.68000030517578</v>
      </c>
      <c r="P2483" s="1263">
        <v>119.5</v>
      </c>
      <c r="Q2483" s="1263">
        <v>120.02999877929688</v>
      </c>
      <c r="R2483" s="1263">
        <v>120.09999847412109</v>
      </c>
      <c r="S2483" s="1263">
        <v>120.02999877929688</v>
      </c>
      <c r="T2483" s="1263">
        <v>120.02999877929688</v>
      </c>
      <c r="U2483" s="1263">
        <v>120.02999877929688</v>
      </c>
      <c r="V2483" s="1263">
        <v>120.02999877929688</v>
      </c>
      <c r="W2483" s="1263">
        <v>120.02999877929688</v>
      </c>
      <c r="X2483" s="1263">
        <v>120.02999877929688</v>
      </c>
      <c r="Y2483" s="1263">
        <v>120.02999877929688</v>
      </c>
      <c r="Z2483" s="1263">
        <v>120.02999877929688</v>
      </c>
      <c r="AA2483" s="1263">
        <v>120.94000244140625</v>
      </c>
      <c r="AB2483" s="1263">
        <v>121.25</v>
      </c>
      <c r="AC2483" s="1264"/>
      <c r="AD2483" s="16"/>
      <c r="AE2483" s="16"/>
      <c r="AF2483" s="16"/>
      <c r="AG2483" s="16"/>
      <c r="AH2483" s="16"/>
      <c r="AI2483" s="16"/>
      <c r="AJ2483" s="16"/>
      <c r="AK2483" s="16"/>
      <c r="AL2483" s="16"/>
      <c r="AM2483" s="16"/>
      <c r="AN2483" s="16"/>
      <c r="AO2483" s="16"/>
    </row>
    <row r="2484" s="1" customFormat="1" ht="12.75" customHeight="1">
      <c r="A2484" s="183"/>
      <c r="B2484" s="525" t="s">
        <v>761</v>
      </c>
      <c r="C2484" s="57" t="s">
        <v>15</v>
      </c>
      <c r="D2484" s="57" t="s">
        <v>16</v>
      </c>
      <c r="E2484" s="1236"/>
      <c r="F2484" s="1236"/>
      <c r="G2484" s="1236"/>
      <c r="H2484" s="1105"/>
      <c r="I2484" s="1236"/>
      <c r="J2484" s="1236"/>
      <c r="K2484" s="1236"/>
      <c r="L2484" s="1236"/>
      <c r="M2484" s="1236"/>
      <c r="N2484" s="1105"/>
      <c r="O2484" s="1236"/>
      <c r="P2484" s="1236"/>
      <c r="Q2484" s="1236"/>
      <c r="R2484" s="1236"/>
      <c r="S2484" s="1236"/>
      <c r="T2484" s="1236"/>
      <c r="U2484" s="1236"/>
      <c r="V2484" s="1105"/>
      <c r="W2484" s="1236"/>
      <c r="X2484" s="1236"/>
      <c r="Y2484" s="1236"/>
      <c r="Z2484" s="1236"/>
      <c r="AA2484" s="1236"/>
      <c r="AB2484" s="1236"/>
      <c r="AC2484" s="1236">
        <v>6.6294000000000004</v>
      </c>
      <c r="AD2484" s="16"/>
      <c r="AE2484" s="16"/>
      <c r="AF2484" s="16"/>
      <c r="AG2484" s="16"/>
      <c r="AH2484" s="16"/>
      <c r="AI2484" s="16"/>
      <c r="AJ2484" s="16"/>
      <c r="AK2484" s="16"/>
      <c r="AL2484" s="16"/>
      <c r="AM2484" s="16"/>
      <c r="AN2484" s="16"/>
      <c r="AO2484" s="16"/>
    </row>
    <row r="2485" s="1" customFormat="1">
      <c r="A2485" s="183"/>
      <c r="B2485" s="897"/>
      <c r="C2485" s="39" t="s">
        <v>17</v>
      </c>
      <c r="D2485" s="39" t="s">
        <v>16</v>
      </c>
      <c r="E2485" s="1240"/>
      <c r="F2485" s="1240"/>
      <c r="G2485" s="1240"/>
      <c r="H2485" s="1262"/>
      <c r="I2485" s="1240"/>
      <c r="J2485" s="1240"/>
      <c r="K2485" s="1240"/>
      <c r="L2485" s="1240"/>
      <c r="M2485" s="1240"/>
      <c r="N2485" s="1262"/>
      <c r="O2485" s="1240"/>
      <c r="P2485" s="1240"/>
      <c r="Q2485" s="1240"/>
      <c r="R2485" s="1240"/>
      <c r="S2485" s="1240"/>
      <c r="T2485" s="1240"/>
      <c r="U2485" s="1240"/>
      <c r="V2485" s="1262"/>
      <c r="W2485" s="1240"/>
      <c r="X2485" s="1240"/>
      <c r="Y2485" s="1240"/>
      <c r="Z2485" s="1240"/>
      <c r="AA2485" s="1240"/>
      <c r="AB2485" s="1240"/>
      <c r="AC2485" s="1238">
        <v>2.5209000000000001</v>
      </c>
      <c r="AD2485" s="16"/>
      <c r="AE2485" s="16"/>
      <c r="AF2485" s="16"/>
      <c r="AG2485" s="16"/>
      <c r="AH2485" s="16"/>
      <c r="AI2485" s="16"/>
      <c r="AJ2485" s="16"/>
      <c r="AK2485" s="16"/>
      <c r="AL2485" s="16"/>
      <c r="AM2485" s="16"/>
      <c r="AN2485" s="16"/>
      <c r="AO2485" s="16"/>
    </row>
    <row r="2486" s="1" customFormat="1">
      <c r="A2486" s="183"/>
      <c r="B2486" s="897"/>
      <c r="C2486" s="39" t="s">
        <v>18</v>
      </c>
      <c r="D2486" s="39" t="s">
        <v>153</v>
      </c>
      <c r="E2486" s="119"/>
      <c r="F2486" s="119"/>
      <c r="G2486" s="119"/>
      <c r="H2486" s="1262"/>
      <c r="I2486" s="119"/>
      <c r="J2486" s="119"/>
      <c r="K2486" s="119"/>
      <c r="L2486" s="119"/>
      <c r="M2486" s="119"/>
      <c r="N2486" s="1262"/>
      <c r="O2486" s="119"/>
      <c r="P2486" s="119"/>
      <c r="Q2486" s="119"/>
      <c r="R2486" s="119"/>
      <c r="S2486" s="119"/>
      <c r="T2486" s="119"/>
      <c r="U2486" s="119"/>
      <c r="V2486" s="1262"/>
      <c r="W2486" s="119"/>
      <c r="X2486" s="119"/>
      <c r="Y2486" s="119"/>
      <c r="Z2486" s="119"/>
      <c r="AA2486" s="119"/>
      <c r="AB2486" s="119"/>
      <c r="AC2486" s="42"/>
      <c r="AD2486" s="16"/>
      <c r="AE2486" s="16"/>
      <c r="AF2486" s="16"/>
      <c r="AG2486" s="16"/>
      <c r="AH2486" s="16"/>
      <c r="AI2486" s="16"/>
      <c r="AJ2486" s="16"/>
      <c r="AK2486" s="16"/>
      <c r="AL2486" s="16"/>
      <c r="AM2486" s="16"/>
      <c r="AN2486" s="16"/>
      <c r="AO2486" s="16"/>
    </row>
    <row r="2487" s="1" customFormat="1">
      <c r="A2487" s="183"/>
      <c r="B2487" s="897"/>
      <c r="C2487" s="115" t="s">
        <v>20</v>
      </c>
      <c r="D2487" s="115"/>
      <c r="E2487" s="116" t="e">
        <f>E2485/E2484</f>
        <v>#DIV/0!</v>
      </c>
      <c r="F2487" s="116" t="e">
        <f>F2485/F2484</f>
        <v>#DIV/0!</v>
      </c>
      <c r="G2487" s="116" t="e">
        <f>G2485/G2484</f>
        <v>#DIV/0!</v>
      </c>
      <c r="H2487" s="117" t="e">
        <f>H2485/H2484</f>
        <v>#DIV/0!</v>
      </c>
      <c r="I2487" s="116" t="e">
        <f>I2485/I2484</f>
        <v>#DIV/0!</v>
      </c>
      <c r="J2487" s="116" t="e">
        <f>J2485/J2484</f>
        <v>#DIV/0!</v>
      </c>
      <c r="K2487" s="116" t="e">
        <f>K2485/K2484</f>
        <v>#DIV/0!</v>
      </c>
      <c r="L2487" s="116" t="e">
        <f>L2485/L2484</f>
        <v>#DIV/0!</v>
      </c>
      <c r="M2487" s="116" t="e">
        <f>M2485/M2484</f>
        <v>#DIV/0!</v>
      </c>
      <c r="N2487" s="117" t="e">
        <f>N2485/N2484</f>
        <v>#DIV/0!</v>
      </c>
      <c r="O2487" s="116" t="e">
        <f>O2485/O2484</f>
        <v>#DIV/0!</v>
      </c>
      <c r="P2487" s="116" t="e">
        <f>P2485/P2484</f>
        <v>#DIV/0!</v>
      </c>
      <c r="Q2487" s="116" t="e">
        <f>Q2485/Q2484</f>
        <v>#DIV/0!</v>
      </c>
      <c r="R2487" s="116" t="e">
        <f>R2485/R2484</f>
        <v>#DIV/0!</v>
      </c>
      <c r="S2487" s="116" t="e">
        <f>S2485/S2484</f>
        <v>#DIV/0!</v>
      </c>
      <c r="T2487" s="116" t="e">
        <f>T2485/T2484</f>
        <v>#DIV/0!</v>
      </c>
      <c r="U2487" s="116" t="e">
        <f>U2485/U2484</f>
        <v>#DIV/0!</v>
      </c>
      <c r="V2487" s="117" t="e">
        <f>V2485/V2484</f>
        <v>#DIV/0!</v>
      </c>
      <c r="W2487" s="116" t="e">
        <f>W2485/W2484</f>
        <v>#DIV/0!</v>
      </c>
      <c r="X2487" s="116" t="e">
        <f>X2485/X2484</f>
        <v>#DIV/0!</v>
      </c>
      <c r="Y2487" s="116" t="e">
        <f>Y2485/Y2484</f>
        <v>#DIV/0!</v>
      </c>
      <c r="Z2487" s="116" t="e">
        <f>Z2485/Z2484</f>
        <v>#DIV/0!</v>
      </c>
      <c r="AA2487" s="116" t="e">
        <f>AA2485/AA2484</f>
        <v>#DIV/0!</v>
      </c>
      <c r="AB2487" s="116" t="e">
        <f>AB2485/AB2484</f>
        <v>#DIV/0!</v>
      </c>
      <c r="AC2487" s="125">
        <f>AC2485/AC2484</f>
        <v>0.3802606570730383</v>
      </c>
      <c r="AD2487" s="16"/>
      <c r="AE2487" s="16"/>
      <c r="AF2487" s="16"/>
      <c r="AG2487" s="16"/>
      <c r="AH2487" s="16"/>
      <c r="AI2487" s="16"/>
      <c r="AJ2487" s="16"/>
      <c r="AK2487" s="16"/>
      <c r="AL2487" s="16"/>
      <c r="AM2487" s="16"/>
      <c r="AN2487" s="16"/>
      <c r="AO2487" s="16"/>
    </row>
    <row r="2488" s="1" customFormat="1">
      <c r="A2488" s="768" t="s">
        <v>530</v>
      </c>
      <c r="B2488" s="769"/>
      <c r="C2488" s="426"/>
      <c r="D2488" s="426"/>
      <c r="E2488" s="770">
        <v>1</v>
      </c>
      <c r="F2488" s="770">
        <v>2</v>
      </c>
      <c r="G2488" s="770">
        <v>3</v>
      </c>
      <c r="H2488" s="770">
        <v>4</v>
      </c>
      <c r="I2488" s="770">
        <v>5</v>
      </c>
      <c r="J2488" s="770">
        <v>6</v>
      </c>
      <c r="K2488" s="770">
        <v>7</v>
      </c>
      <c r="L2488" s="770">
        <v>8</v>
      </c>
      <c r="M2488" s="770">
        <v>9</v>
      </c>
      <c r="N2488" s="770">
        <v>10</v>
      </c>
      <c r="O2488" s="770">
        <v>11</v>
      </c>
      <c r="P2488" s="770">
        <v>12</v>
      </c>
      <c r="Q2488" s="770">
        <v>13</v>
      </c>
      <c r="R2488" s="770">
        <v>14</v>
      </c>
      <c r="S2488" s="770">
        <v>15</v>
      </c>
      <c r="T2488" s="770">
        <v>16</v>
      </c>
      <c r="U2488" s="770">
        <v>17</v>
      </c>
      <c r="V2488" s="770">
        <v>18</v>
      </c>
      <c r="W2488" s="770">
        <v>19</v>
      </c>
      <c r="X2488" s="770">
        <v>20</v>
      </c>
      <c r="Y2488" s="770">
        <v>21</v>
      </c>
      <c r="Z2488" s="770">
        <v>22</v>
      </c>
      <c r="AA2488" s="770">
        <v>23</v>
      </c>
      <c r="AB2488" s="770">
        <v>24</v>
      </c>
      <c r="AC2488" s="842"/>
      <c r="AD2488" s="16"/>
      <c r="AE2488" s="16"/>
      <c r="AF2488" s="16"/>
      <c r="AG2488" s="16"/>
      <c r="AH2488" s="16"/>
      <c r="AI2488" s="16"/>
      <c r="AJ2488" s="16"/>
      <c r="AK2488" s="16"/>
      <c r="AL2488" s="16"/>
      <c r="AM2488" s="16"/>
      <c r="AN2488" s="16"/>
      <c r="AO2488" s="16"/>
    </row>
    <row r="2489" s="1" customFormat="1">
      <c r="A2489" s="87" t="s">
        <v>99</v>
      </c>
      <c r="B2489" s="88"/>
      <c r="C2489" s="89" t="s">
        <v>28</v>
      </c>
      <c r="D2489" s="89" t="s">
        <v>153</v>
      </c>
      <c r="E2489" s="561"/>
      <c r="F2489" s="561"/>
      <c r="G2489" s="561"/>
      <c r="H2489" s="561"/>
      <c r="I2489" s="561"/>
      <c r="J2489" s="561"/>
      <c r="K2489" s="561"/>
      <c r="L2489" s="561"/>
      <c r="M2489" s="561"/>
      <c r="N2489" s="561"/>
      <c r="O2489" s="561"/>
      <c r="P2489" s="561"/>
      <c r="Q2489" s="561"/>
      <c r="R2489" s="561"/>
      <c r="S2489" s="561"/>
      <c r="T2489" s="561"/>
      <c r="U2489" s="561"/>
      <c r="V2489" s="561"/>
      <c r="W2489" s="561"/>
      <c r="X2489" s="561"/>
      <c r="Y2489" s="561"/>
      <c r="Z2489" s="561"/>
      <c r="AA2489" s="561"/>
      <c r="AB2489" s="561"/>
      <c r="AC2489" s="592"/>
      <c r="AD2489" s="16"/>
      <c r="AE2489" s="16"/>
      <c r="AF2489" s="16"/>
      <c r="AG2489" s="16"/>
      <c r="AH2489" s="16"/>
      <c r="AI2489" s="16"/>
      <c r="AJ2489" s="16"/>
      <c r="AK2489" s="16"/>
      <c r="AL2489" s="16"/>
      <c r="AM2489" s="16"/>
      <c r="AN2489" s="16"/>
      <c r="AO2489" s="16"/>
    </row>
    <row r="2490" ht="12.75" customHeight="1">
      <c r="E2490" s="112"/>
      <c r="F2490" s="112"/>
      <c r="G2490" s="112"/>
      <c r="H2490" s="112"/>
      <c r="I2490" s="112"/>
      <c r="J2490" s="112"/>
      <c r="K2490" s="112"/>
      <c r="L2490" s="112"/>
      <c r="M2490" s="112"/>
      <c r="N2490" s="112"/>
      <c r="O2490" s="112"/>
      <c r="P2490" s="112"/>
      <c r="Q2490" s="112"/>
      <c r="R2490" s="112"/>
      <c r="S2490" s="112"/>
      <c r="T2490" s="112"/>
      <c r="U2490" s="112"/>
      <c r="V2490" s="112"/>
      <c r="W2490" s="112"/>
      <c r="X2490" s="112"/>
      <c r="Y2490" s="112"/>
      <c r="Z2490" s="112"/>
      <c r="AA2490" s="112"/>
      <c r="AB2490" s="112"/>
      <c r="AC2490" s="819"/>
    </row>
    <row r="2491" ht="12.75" customHeight="1">
      <c r="E2491" s="112"/>
      <c r="F2491" s="112"/>
      <c r="G2491" s="112"/>
      <c r="H2491" s="112"/>
      <c r="I2491" s="112"/>
      <c r="J2491" s="112"/>
      <c r="K2491" s="112"/>
      <c r="L2491" s="112"/>
      <c r="M2491" s="112"/>
      <c r="N2491" s="112"/>
      <c r="O2491" s="112"/>
      <c r="P2491" s="112"/>
      <c r="Q2491" s="112"/>
      <c r="R2491" s="112"/>
      <c r="S2491" s="112"/>
      <c r="T2491" s="112"/>
      <c r="U2491" s="112"/>
      <c r="V2491" s="112"/>
      <c r="W2491" s="112"/>
      <c r="X2491" s="112"/>
      <c r="Y2491" s="112"/>
      <c r="Z2491" s="112"/>
      <c r="AA2491" s="112"/>
      <c r="AB2491" s="112"/>
      <c r="AC2491" s="819"/>
    </row>
    <row r="2492" ht="12.75" customHeight="1">
      <c r="E2492" s="112"/>
      <c r="F2492" s="112"/>
      <c r="G2492" s="112"/>
      <c r="H2492" s="112"/>
      <c r="I2492" s="112"/>
      <c r="J2492" s="112"/>
      <c r="K2492" s="112"/>
      <c r="L2492" s="112"/>
      <c r="M2492" s="112"/>
      <c r="N2492" s="112"/>
      <c r="O2492" s="112"/>
      <c r="P2492" s="112"/>
      <c r="Q2492" s="112"/>
      <c r="R2492" s="112"/>
      <c r="S2492" s="112"/>
      <c r="T2492" s="112"/>
      <c r="U2492" s="112"/>
      <c r="V2492" s="112"/>
      <c r="W2492" s="112"/>
      <c r="X2492" s="112"/>
      <c r="Y2492" s="112"/>
      <c r="Z2492" s="112"/>
      <c r="AA2492" s="112"/>
      <c r="AB2492" s="112"/>
      <c r="AC2492" s="819"/>
    </row>
    <row r="2493" ht="12.75" customHeight="1">
      <c r="E2493" s="112"/>
      <c r="F2493" s="112"/>
      <c r="G2493" s="112"/>
      <c r="H2493" s="112"/>
      <c r="I2493" s="112"/>
      <c r="J2493" s="112"/>
      <c r="K2493" s="112"/>
      <c r="L2493" s="112"/>
      <c r="M2493" s="112"/>
      <c r="N2493" s="112"/>
      <c r="O2493" s="112"/>
      <c r="P2493" s="112"/>
      <c r="Q2493" s="112"/>
      <c r="R2493" s="112"/>
      <c r="S2493" s="112"/>
      <c r="T2493" s="112"/>
      <c r="U2493" s="112"/>
      <c r="V2493" s="112"/>
      <c r="W2493" s="112"/>
      <c r="X2493" s="112"/>
      <c r="Y2493" s="112"/>
      <c r="Z2493" s="112"/>
      <c r="AA2493" s="112"/>
      <c r="AB2493" s="112"/>
      <c r="AC2493" s="819"/>
    </row>
  </sheetData>
  <mergeCells count="1066">
    <mergeCell ref="AA2:AC2"/>
    <mergeCell ref="AA3:AC3"/>
    <mergeCell ref="W4:AD4"/>
    <mergeCell ref="A6:AC7"/>
    <mergeCell ref="A8:AC8"/>
    <mergeCell ref="E9:AB9"/>
    <mergeCell ref="AC9:AC10"/>
    <mergeCell ref="AD10:AE10"/>
    <mergeCell ref="A13:A17"/>
    <mergeCell ref="B13:B17"/>
    <mergeCell ref="A18:A22"/>
    <mergeCell ref="B18:B22"/>
    <mergeCell ref="A23:A26"/>
    <mergeCell ref="B23:B26"/>
    <mergeCell ref="A27:A30"/>
    <mergeCell ref="B27:B30"/>
    <mergeCell ref="A31:A34"/>
    <mergeCell ref="B31:B34"/>
    <mergeCell ref="A35:A38"/>
    <mergeCell ref="B35:B38"/>
    <mergeCell ref="A39:A42"/>
    <mergeCell ref="B39:B42"/>
    <mergeCell ref="A43:A46"/>
    <mergeCell ref="B43:B46"/>
    <mergeCell ref="A53:A56"/>
    <mergeCell ref="B53:B56"/>
    <mergeCell ref="A57:A60"/>
    <mergeCell ref="B57:B60"/>
    <mergeCell ref="A61:B62"/>
    <mergeCell ref="A63:B64"/>
    <mergeCell ref="A68:A71"/>
    <mergeCell ref="B68:B71"/>
    <mergeCell ref="A72:A75"/>
    <mergeCell ref="B72:B75"/>
    <mergeCell ref="A76:A79"/>
    <mergeCell ref="B76:B79"/>
    <mergeCell ref="A80:A83"/>
    <mergeCell ref="B80:B83"/>
    <mergeCell ref="A84:A87"/>
    <mergeCell ref="B84:B87"/>
    <mergeCell ref="A88:A91"/>
    <mergeCell ref="B88:B91"/>
    <mergeCell ref="A92:A95"/>
    <mergeCell ref="B92:B95"/>
    <mergeCell ref="A96:A99"/>
    <mergeCell ref="B96:B99"/>
    <mergeCell ref="A100:A103"/>
    <mergeCell ref="B100:B103"/>
    <mergeCell ref="A104:A107"/>
    <mergeCell ref="B104:B107"/>
    <mergeCell ref="A108:A111"/>
    <mergeCell ref="B108:B111"/>
    <mergeCell ref="A112:A115"/>
    <mergeCell ref="B112:B115"/>
    <mergeCell ref="A116:A119"/>
    <mergeCell ref="B116:B119"/>
    <mergeCell ref="A120:A123"/>
    <mergeCell ref="B120:B123"/>
    <mergeCell ref="A124:A127"/>
    <mergeCell ref="B124:B127"/>
    <mergeCell ref="A128:A131"/>
    <mergeCell ref="B128:B131"/>
    <mergeCell ref="A132:A135"/>
    <mergeCell ref="B132:B135"/>
    <mergeCell ref="A136:A139"/>
    <mergeCell ref="B136:B139"/>
    <mergeCell ref="A140:A143"/>
    <mergeCell ref="B140:B143"/>
    <mergeCell ref="A144:A147"/>
    <mergeCell ref="B144:B147"/>
    <mergeCell ref="A148:A151"/>
    <mergeCell ref="B148:B151"/>
    <mergeCell ref="A152:A155"/>
    <mergeCell ref="B152:B155"/>
    <mergeCell ref="A158:B159"/>
    <mergeCell ref="A160:B161"/>
    <mergeCell ref="A162:B163"/>
    <mergeCell ref="E166:AB166"/>
    <mergeCell ref="AC166:AC167"/>
    <mergeCell ref="A170:A174"/>
    <mergeCell ref="B170:B174"/>
    <mergeCell ref="A175:A179"/>
    <mergeCell ref="B175:B179"/>
    <mergeCell ref="A180:A183"/>
    <mergeCell ref="B180:B183"/>
    <mergeCell ref="A184:A187"/>
    <mergeCell ref="B184:B187"/>
    <mergeCell ref="A188:A191"/>
    <mergeCell ref="B188:B191"/>
    <mergeCell ref="A192:A195"/>
    <mergeCell ref="B192:B195"/>
    <mergeCell ref="A202:A205"/>
    <mergeCell ref="B202:B205"/>
    <mergeCell ref="A206:B207"/>
    <mergeCell ref="A208:B209"/>
    <mergeCell ref="A213:A216"/>
    <mergeCell ref="B213:B216"/>
    <mergeCell ref="A217:A220"/>
    <mergeCell ref="B217:B220"/>
    <mergeCell ref="A221:A224"/>
    <mergeCell ref="B221:B224"/>
    <mergeCell ref="A225:A228"/>
    <mergeCell ref="B225:B228"/>
    <mergeCell ref="A229:A232"/>
    <mergeCell ref="B229:B232"/>
    <mergeCell ref="A233:A236"/>
    <mergeCell ref="B233:B236"/>
    <mergeCell ref="A237:A240"/>
    <mergeCell ref="B237:B240"/>
    <mergeCell ref="A241:A244"/>
    <mergeCell ref="B241:B244"/>
    <mergeCell ref="A245:A248"/>
    <mergeCell ref="B245:B248"/>
    <mergeCell ref="A249:A252"/>
    <mergeCell ref="B249:B252"/>
    <mergeCell ref="A253:A256"/>
    <mergeCell ref="B253:B256"/>
    <mergeCell ref="A257:A260"/>
    <mergeCell ref="B257:B260"/>
    <mergeCell ref="A261:A264"/>
    <mergeCell ref="B261:B264"/>
    <mergeCell ref="A265:A268"/>
    <mergeCell ref="B265:B268"/>
    <mergeCell ref="A269:A272"/>
    <mergeCell ref="B269:B272"/>
    <mergeCell ref="A273:A276"/>
    <mergeCell ref="B273:B276"/>
    <mergeCell ref="A279:B280"/>
    <mergeCell ref="A281:B282"/>
    <mergeCell ref="A283:B284"/>
    <mergeCell ref="E286:AB286"/>
    <mergeCell ref="AC286:AC287"/>
    <mergeCell ref="A290:A294"/>
    <mergeCell ref="B290:B294"/>
    <mergeCell ref="A295:A299"/>
    <mergeCell ref="B295:B299"/>
    <mergeCell ref="A300:A303"/>
    <mergeCell ref="B300:B303"/>
    <mergeCell ref="A304:A307"/>
    <mergeCell ref="B304:B307"/>
    <mergeCell ref="A308:A311"/>
    <mergeCell ref="B308:B311"/>
    <mergeCell ref="A312:A315"/>
    <mergeCell ref="B312:B315"/>
    <mergeCell ref="A322:A325"/>
    <mergeCell ref="B322:B325"/>
    <mergeCell ref="A326:A329"/>
    <mergeCell ref="B326:B329"/>
    <mergeCell ref="A330:A333"/>
    <mergeCell ref="B330:B333"/>
    <mergeCell ref="A334:A337"/>
    <mergeCell ref="B334:B337"/>
    <mergeCell ref="A338:B339"/>
    <mergeCell ref="A340:B341"/>
    <mergeCell ref="A345:A348"/>
    <mergeCell ref="B345:B348"/>
    <mergeCell ref="A349:A352"/>
    <mergeCell ref="B349:B352"/>
    <mergeCell ref="A353:A356"/>
    <mergeCell ref="B353:B356"/>
    <mergeCell ref="A357:A360"/>
    <mergeCell ref="B357:B360"/>
    <mergeCell ref="A361:A364"/>
    <mergeCell ref="B361:B364"/>
    <mergeCell ref="A365:A368"/>
    <mergeCell ref="B365:B368"/>
    <mergeCell ref="A369:A372"/>
    <mergeCell ref="B369:B372"/>
    <mergeCell ref="A373:A376"/>
    <mergeCell ref="B373:B376"/>
    <mergeCell ref="A377:A380"/>
    <mergeCell ref="B377:B380"/>
    <mergeCell ref="A381:A384"/>
    <mergeCell ref="B381:B384"/>
    <mergeCell ref="A385:A388"/>
    <mergeCell ref="B385:B388"/>
    <mergeCell ref="A389:A392"/>
    <mergeCell ref="B389:B392"/>
    <mergeCell ref="A393:A396"/>
    <mergeCell ref="B393:B396"/>
    <mergeCell ref="A397:A400"/>
    <mergeCell ref="B397:B400"/>
    <mergeCell ref="A401:A404"/>
    <mergeCell ref="B401:B404"/>
    <mergeCell ref="A405:A408"/>
    <mergeCell ref="B405:B408"/>
    <mergeCell ref="A409:A412"/>
    <mergeCell ref="B409:B412"/>
    <mergeCell ref="A413:A416"/>
    <mergeCell ref="B413:B416"/>
    <mergeCell ref="A417:A420"/>
    <mergeCell ref="B417:B420"/>
    <mergeCell ref="A421:A424"/>
    <mergeCell ref="B421:B424"/>
    <mergeCell ref="A425:A428"/>
    <mergeCell ref="B425:B428"/>
    <mergeCell ref="A431:B432"/>
    <mergeCell ref="A433:B434"/>
    <mergeCell ref="A435:B436"/>
    <mergeCell ref="E438:AB438"/>
    <mergeCell ref="AC438:AC439"/>
    <mergeCell ref="A442:A446"/>
    <mergeCell ref="B442:B446"/>
    <mergeCell ref="A447:A451"/>
    <mergeCell ref="B447:B451"/>
    <mergeCell ref="A452:A455"/>
    <mergeCell ref="B452:B455"/>
    <mergeCell ref="A456:A459"/>
    <mergeCell ref="B456:B459"/>
    <mergeCell ref="A460:A463"/>
    <mergeCell ref="B460:B463"/>
    <mergeCell ref="A464:A467"/>
    <mergeCell ref="B464:B467"/>
    <mergeCell ref="A474:A477"/>
    <mergeCell ref="B474:B477"/>
    <mergeCell ref="A478:A481"/>
    <mergeCell ref="B478:B481"/>
    <mergeCell ref="A482:A485"/>
    <mergeCell ref="B482:B485"/>
    <mergeCell ref="A486:A489"/>
    <mergeCell ref="B486:B489"/>
    <mergeCell ref="A490:B491"/>
    <mergeCell ref="A492:B493"/>
    <mergeCell ref="A497:A500"/>
    <mergeCell ref="B497:B500"/>
    <mergeCell ref="A501:A504"/>
    <mergeCell ref="B501:B504"/>
    <mergeCell ref="A505:A508"/>
    <mergeCell ref="B505:B508"/>
    <mergeCell ref="A509:A512"/>
    <mergeCell ref="B509:B512"/>
    <mergeCell ref="A513:A516"/>
    <mergeCell ref="B513:B516"/>
    <mergeCell ref="A517:A520"/>
    <mergeCell ref="B517:B520"/>
    <mergeCell ref="A521:A524"/>
    <mergeCell ref="B521:B524"/>
    <mergeCell ref="A525:A528"/>
    <mergeCell ref="B525:B528"/>
    <mergeCell ref="A529:A532"/>
    <mergeCell ref="B529:B532"/>
    <mergeCell ref="A533:A536"/>
    <mergeCell ref="B533:B536"/>
    <mergeCell ref="A537:A540"/>
    <mergeCell ref="B537:B540"/>
    <mergeCell ref="A541:A544"/>
    <mergeCell ref="B541:B544"/>
    <mergeCell ref="A545:A548"/>
    <mergeCell ref="B545:B548"/>
    <mergeCell ref="A549:A552"/>
    <mergeCell ref="B549:B552"/>
    <mergeCell ref="A553:A556"/>
    <mergeCell ref="B553:B556"/>
    <mergeCell ref="A557:A560"/>
    <mergeCell ref="B557:B560"/>
    <mergeCell ref="A563:B564"/>
    <mergeCell ref="A565:B566"/>
    <mergeCell ref="A567:B568"/>
    <mergeCell ref="E570:AB570"/>
    <mergeCell ref="AC570:AC571"/>
    <mergeCell ref="A575:A579"/>
    <mergeCell ref="B575:B579"/>
    <mergeCell ref="A580:A584"/>
    <mergeCell ref="B580:B584"/>
    <mergeCell ref="A585:A589"/>
    <mergeCell ref="B585:B589"/>
    <mergeCell ref="A590:A593"/>
    <mergeCell ref="B590:B593"/>
    <mergeCell ref="A594:A597"/>
    <mergeCell ref="B594:B597"/>
    <mergeCell ref="A598:A601"/>
    <mergeCell ref="B598:B601"/>
    <mergeCell ref="A602:A605"/>
    <mergeCell ref="B602:B605"/>
    <mergeCell ref="A606:A609"/>
    <mergeCell ref="B606:B609"/>
    <mergeCell ref="A616:A619"/>
    <mergeCell ref="B616:B619"/>
    <mergeCell ref="A620:A623"/>
    <mergeCell ref="B620:B623"/>
    <mergeCell ref="A624:B625"/>
    <mergeCell ref="A626:B627"/>
    <mergeCell ref="A632:A635"/>
    <mergeCell ref="B632:B635"/>
    <mergeCell ref="A636:A639"/>
    <mergeCell ref="B636:B639"/>
    <mergeCell ref="A640:A643"/>
    <mergeCell ref="B640:B643"/>
    <mergeCell ref="A644:A647"/>
    <mergeCell ref="B644:B647"/>
    <mergeCell ref="A648:A651"/>
    <mergeCell ref="B648:B651"/>
    <mergeCell ref="A652:A655"/>
    <mergeCell ref="B652:B655"/>
    <mergeCell ref="A656:A659"/>
    <mergeCell ref="B656:B659"/>
    <mergeCell ref="A660:A663"/>
    <mergeCell ref="B660:B663"/>
    <mergeCell ref="A664:A667"/>
    <mergeCell ref="B664:B667"/>
    <mergeCell ref="A668:A671"/>
    <mergeCell ref="B668:B671"/>
    <mergeCell ref="A672:A675"/>
    <mergeCell ref="B672:B675"/>
    <mergeCell ref="A676:A679"/>
    <mergeCell ref="B676:B679"/>
    <mergeCell ref="A680:A683"/>
    <mergeCell ref="B680:B683"/>
    <mergeCell ref="A684:A687"/>
    <mergeCell ref="B684:B687"/>
    <mergeCell ref="A688:A691"/>
    <mergeCell ref="B688:B691"/>
    <mergeCell ref="A692:A695"/>
    <mergeCell ref="B692:B695"/>
    <mergeCell ref="A699:B700"/>
    <mergeCell ref="A701:B702"/>
    <mergeCell ref="A703:B704"/>
    <mergeCell ref="E706:AB706"/>
    <mergeCell ref="AC706:AC707"/>
    <mergeCell ref="A710:A713"/>
    <mergeCell ref="B710:B713"/>
    <mergeCell ref="A714:A717"/>
    <mergeCell ref="B714:B717"/>
    <mergeCell ref="A718:A721"/>
    <mergeCell ref="B718:B721"/>
    <mergeCell ref="A722:A725"/>
    <mergeCell ref="B722:B725"/>
    <mergeCell ref="A726:A729"/>
    <mergeCell ref="B726:B729"/>
    <mergeCell ref="A730:A733"/>
    <mergeCell ref="B730:B733"/>
    <mergeCell ref="A759:A762"/>
    <mergeCell ref="B759:B762"/>
    <mergeCell ref="A763:A765"/>
    <mergeCell ref="B763:B765"/>
    <mergeCell ref="A766:A769"/>
    <mergeCell ref="B766:B769"/>
    <mergeCell ref="A770:B771"/>
    <mergeCell ref="A772:B773"/>
    <mergeCell ref="A777:A780"/>
    <mergeCell ref="B777:B780"/>
    <mergeCell ref="A781:A784"/>
    <mergeCell ref="B781:B784"/>
    <mergeCell ref="A785:A788"/>
    <mergeCell ref="B785:B788"/>
    <mergeCell ref="A789:A792"/>
    <mergeCell ref="B789:B792"/>
    <mergeCell ref="A793:A796"/>
    <mergeCell ref="B793:B796"/>
    <mergeCell ref="A797:A800"/>
    <mergeCell ref="B797:B800"/>
    <mergeCell ref="A801:A804"/>
    <mergeCell ref="B801:B804"/>
    <mergeCell ref="A805:A808"/>
    <mergeCell ref="B805:B808"/>
    <mergeCell ref="A809:A812"/>
    <mergeCell ref="B809:B812"/>
    <mergeCell ref="A813:A816"/>
    <mergeCell ref="B813:B816"/>
    <mergeCell ref="A817:A820"/>
    <mergeCell ref="B817:B820"/>
    <mergeCell ref="A823:B824"/>
    <mergeCell ref="A825:B826"/>
    <mergeCell ref="A827:B828"/>
    <mergeCell ref="E830:AB830"/>
    <mergeCell ref="AC830:AC831"/>
    <mergeCell ref="A834:A837"/>
    <mergeCell ref="B834:B837"/>
    <mergeCell ref="A838:A841"/>
    <mergeCell ref="B838:B841"/>
    <mergeCell ref="A842:A845"/>
    <mergeCell ref="B842:B845"/>
    <mergeCell ref="A846:A849"/>
    <mergeCell ref="B846:B849"/>
    <mergeCell ref="A850:A853"/>
    <mergeCell ref="B850:B853"/>
    <mergeCell ref="A854:A857"/>
    <mergeCell ref="B854:B857"/>
    <mergeCell ref="A864:A867"/>
    <mergeCell ref="B864:B867"/>
    <mergeCell ref="A868:A871"/>
    <mergeCell ref="B868:B871"/>
    <mergeCell ref="A872:B873"/>
    <mergeCell ref="A874:B875"/>
    <mergeCell ref="A879:A882"/>
    <mergeCell ref="B879:B882"/>
    <mergeCell ref="A883:A886"/>
    <mergeCell ref="B883:B886"/>
    <mergeCell ref="A887:A890"/>
    <mergeCell ref="B887:B890"/>
    <mergeCell ref="A891:A894"/>
    <mergeCell ref="B891:B894"/>
    <mergeCell ref="A895:A898"/>
    <mergeCell ref="B895:B898"/>
    <mergeCell ref="A899:A902"/>
    <mergeCell ref="B899:B902"/>
    <mergeCell ref="A903:A906"/>
    <mergeCell ref="B903:B906"/>
    <mergeCell ref="A907:A910"/>
    <mergeCell ref="B907:B910"/>
    <mergeCell ref="A911:A914"/>
    <mergeCell ref="B911:B914"/>
    <mergeCell ref="A915:A918"/>
    <mergeCell ref="B915:B918"/>
    <mergeCell ref="A919:A922"/>
    <mergeCell ref="B919:B922"/>
    <mergeCell ref="A923:A926"/>
    <mergeCell ref="B923:B926"/>
    <mergeCell ref="A929:B930"/>
    <mergeCell ref="A931:B932"/>
    <mergeCell ref="E936:AB936"/>
    <mergeCell ref="AC936:AC937"/>
    <mergeCell ref="A940:A944"/>
    <mergeCell ref="B940:B944"/>
    <mergeCell ref="A945:A949"/>
    <mergeCell ref="B945:B949"/>
    <mergeCell ref="A950:A953"/>
    <mergeCell ref="B950:B953"/>
    <mergeCell ref="A954:A957"/>
    <mergeCell ref="B954:B957"/>
    <mergeCell ref="A958:A961"/>
    <mergeCell ref="B958:B961"/>
    <mergeCell ref="A967:A970"/>
    <mergeCell ref="B967:B970"/>
    <mergeCell ref="A974:A977"/>
    <mergeCell ref="B974:B977"/>
    <mergeCell ref="A978:A981"/>
    <mergeCell ref="B978:B981"/>
    <mergeCell ref="A982:A985"/>
    <mergeCell ref="B982:B985"/>
    <mergeCell ref="A986:A989"/>
    <mergeCell ref="B986:B989"/>
    <mergeCell ref="A990:A993"/>
    <mergeCell ref="B990:B993"/>
    <mergeCell ref="A994:A997"/>
    <mergeCell ref="B994:B997"/>
    <mergeCell ref="A998:A1001"/>
    <mergeCell ref="B998:B1001"/>
    <mergeCell ref="A1002:A1005"/>
    <mergeCell ref="B1002:B1005"/>
    <mergeCell ref="A1006:A1009"/>
    <mergeCell ref="B1006:B1009"/>
    <mergeCell ref="A1010:A1013"/>
    <mergeCell ref="B1010:B1013"/>
    <mergeCell ref="A1014:A1017"/>
    <mergeCell ref="B1014:B1017"/>
    <mergeCell ref="A1018:A1021"/>
    <mergeCell ref="B1018:B1021"/>
    <mergeCell ref="A1022:A1025"/>
    <mergeCell ref="B1022:B1025"/>
    <mergeCell ref="A1026:A1029"/>
    <mergeCell ref="B1026:B1029"/>
    <mergeCell ref="A1030:A1033"/>
    <mergeCell ref="B1030:B1033"/>
    <mergeCell ref="A1034:A1037"/>
    <mergeCell ref="B1034:B1037"/>
    <mergeCell ref="A1038:A1041"/>
    <mergeCell ref="B1038:B1041"/>
    <mergeCell ref="A1042:A1045"/>
    <mergeCell ref="B1042:B1045"/>
    <mergeCell ref="A1046:A1049"/>
    <mergeCell ref="B1046:B1049"/>
    <mergeCell ref="A1050:A1053"/>
    <mergeCell ref="B1050:B1053"/>
    <mergeCell ref="A1054:A1057"/>
    <mergeCell ref="B1054:B1057"/>
    <mergeCell ref="A1058:A1061"/>
    <mergeCell ref="B1058:B1061"/>
    <mergeCell ref="A1064:B1065"/>
    <mergeCell ref="A1066:B1067"/>
    <mergeCell ref="A1068:B1069"/>
    <mergeCell ref="E1071:AB1071"/>
    <mergeCell ref="AC1071:AC1072"/>
    <mergeCell ref="A1075:A1079"/>
    <mergeCell ref="B1075:B1079"/>
    <mergeCell ref="A1080:A1084"/>
    <mergeCell ref="B1080:B1084"/>
    <mergeCell ref="A1085:A1088"/>
    <mergeCell ref="B1085:B1088"/>
    <mergeCell ref="A1089:A1092"/>
    <mergeCell ref="B1089:B1092"/>
    <mergeCell ref="A1093:A1096"/>
    <mergeCell ref="B1093:B1096"/>
    <mergeCell ref="A1097:A1100"/>
    <mergeCell ref="B1097:B1100"/>
    <mergeCell ref="A1107:A1110"/>
    <mergeCell ref="B1107:B1110"/>
    <mergeCell ref="A1111:A1114"/>
    <mergeCell ref="B1111:B1114"/>
    <mergeCell ref="A1115:B1116"/>
    <mergeCell ref="A1117:B1118"/>
    <mergeCell ref="A1122:A1125"/>
    <mergeCell ref="B1122:B1125"/>
    <mergeCell ref="A1126:A1129"/>
    <mergeCell ref="B1126:B1129"/>
    <mergeCell ref="A1130:A1133"/>
    <mergeCell ref="B1130:B1133"/>
    <mergeCell ref="A1134:A1137"/>
    <mergeCell ref="B1134:B1137"/>
    <mergeCell ref="A1138:A1141"/>
    <mergeCell ref="B1138:B1141"/>
    <mergeCell ref="A1142:A1145"/>
    <mergeCell ref="B1142:B1145"/>
    <mergeCell ref="A1148:B1149"/>
    <mergeCell ref="A1150:B1151"/>
    <mergeCell ref="A1152:B1153"/>
    <mergeCell ref="E1155:AB1155"/>
    <mergeCell ref="AC1155:AC1156"/>
    <mergeCell ref="A1159:A1163"/>
    <mergeCell ref="B1159:B1163"/>
    <mergeCell ref="A1164:A1168"/>
    <mergeCell ref="B1164:B1168"/>
    <mergeCell ref="A1169:A1172"/>
    <mergeCell ref="B1169:B1172"/>
    <mergeCell ref="A1173:A1176"/>
    <mergeCell ref="B1173:B1176"/>
    <mergeCell ref="A1177:A1180"/>
    <mergeCell ref="B1177:B1180"/>
    <mergeCell ref="A1181:A1184"/>
    <mergeCell ref="B1181:B1184"/>
    <mergeCell ref="A1190:A1193"/>
    <mergeCell ref="B1190:B1193"/>
    <mergeCell ref="A1194:A1197"/>
    <mergeCell ref="B1194:B1197"/>
    <mergeCell ref="A1198:B1199"/>
    <mergeCell ref="A1200:B1201"/>
    <mergeCell ref="A1205:A1208"/>
    <mergeCell ref="B1205:B1208"/>
    <mergeCell ref="A1209:A1212"/>
    <mergeCell ref="B1209:B1212"/>
    <mergeCell ref="A1213:A1216"/>
    <mergeCell ref="B1213:B1216"/>
    <mergeCell ref="A1217:A1220"/>
    <mergeCell ref="B1217:B1220"/>
    <mergeCell ref="A1221:A1224"/>
    <mergeCell ref="B1221:B1224"/>
    <mergeCell ref="A1225:A1228"/>
    <mergeCell ref="B1225:B1228"/>
    <mergeCell ref="A1229:A1232"/>
    <mergeCell ref="B1229:B1232"/>
    <mergeCell ref="A1233:A1236"/>
    <mergeCell ref="B1233:B1236"/>
    <mergeCell ref="A1237:A1240"/>
    <mergeCell ref="B1237:B1240"/>
    <mergeCell ref="A1241:A1244"/>
    <mergeCell ref="B1241:B1244"/>
    <mergeCell ref="A1245:A1248"/>
    <mergeCell ref="B1245:B1248"/>
    <mergeCell ref="A1251:B1252"/>
    <mergeCell ref="A1253:B1254"/>
    <mergeCell ref="A1255:B1256"/>
    <mergeCell ref="E1258:AB1258"/>
    <mergeCell ref="AC1258:AC1259"/>
    <mergeCell ref="A1262:A1266"/>
    <mergeCell ref="B1262:B1266"/>
    <mergeCell ref="A1267:A1271"/>
    <mergeCell ref="B1267:B1271"/>
    <mergeCell ref="A1272:A1275"/>
    <mergeCell ref="B1272:B1275"/>
    <mergeCell ref="A1276:A1279"/>
    <mergeCell ref="B1276:B1279"/>
    <mergeCell ref="A1280:A1283"/>
    <mergeCell ref="B1280:B1283"/>
    <mergeCell ref="A1284:A1287"/>
    <mergeCell ref="B1284:B1287"/>
    <mergeCell ref="A1294:A1297"/>
    <mergeCell ref="B1294:B1297"/>
    <mergeCell ref="A1298:A1301"/>
    <mergeCell ref="B1298:B1301"/>
    <mergeCell ref="A1302:A1305"/>
    <mergeCell ref="B1302:B1305"/>
    <mergeCell ref="A1306:A1309"/>
    <mergeCell ref="B1306:B1309"/>
    <mergeCell ref="A1310:B1311"/>
    <mergeCell ref="A1312:B1313"/>
    <mergeCell ref="A1317:A1320"/>
    <mergeCell ref="B1317:B1320"/>
    <mergeCell ref="A1321:A1324"/>
    <mergeCell ref="B1321:B1324"/>
    <mergeCell ref="A1325:A1328"/>
    <mergeCell ref="B1325:B1328"/>
    <mergeCell ref="A1329:A1332"/>
    <mergeCell ref="B1329:B1332"/>
    <mergeCell ref="A1333:A1336"/>
    <mergeCell ref="B1333:B1336"/>
    <mergeCell ref="A1337:A1340"/>
    <mergeCell ref="B1337:B1340"/>
    <mergeCell ref="A1341:A1344"/>
    <mergeCell ref="B1341:B1344"/>
    <mergeCell ref="A1345:A1348"/>
    <mergeCell ref="B1345:B1348"/>
    <mergeCell ref="A1349:A1352"/>
    <mergeCell ref="B1349:B1352"/>
    <mergeCell ref="A1353:A1356"/>
    <mergeCell ref="B1353:B1356"/>
    <mergeCell ref="A1359:B1360"/>
    <mergeCell ref="A1361:B1362"/>
    <mergeCell ref="A1363:B1364"/>
    <mergeCell ref="E1366:AB1366"/>
    <mergeCell ref="AC1366:AC1367"/>
    <mergeCell ref="A1370:A1374"/>
    <mergeCell ref="B1370:B1374"/>
    <mergeCell ref="A1375:A1379"/>
    <mergeCell ref="B1375:B1379"/>
    <mergeCell ref="A1380:A1383"/>
    <mergeCell ref="B1380:B1383"/>
    <mergeCell ref="A1384:A1387"/>
    <mergeCell ref="B1384:B1387"/>
    <mergeCell ref="A1388:A1391"/>
    <mergeCell ref="B1388:B1391"/>
    <mergeCell ref="A1392:A1395"/>
    <mergeCell ref="B1392:B1395"/>
    <mergeCell ref="A1396:A1399"/>
    <mergeCell ref="B1396:B1399"/>
    <mergeCell ref="A1400:A1403"/>
    <mergeCell ref="B1400:B1403"/>
    <mergeCell ref="A1410:A1413"/>
    <mergeCell ref="B1410:B1413"/>
    <mergeCell ref="A1414:A1417"/>
    <mergeCell ref="B1414:B1417"/>
    <mergeCell ref="A1418:A1421"/>
    <mergeCell ref="B1418:B1421"/>
    <mergeCell ref="A1422:A1425"/>
    <mergeCell ref="B1422:B1425"/>
    <mergeCell ref="A1426:A1429"/>
    <mergeCell ref="B1426:B1429"/>
    <mergeCell ref="A1430:B1431"/>
    <mergeCell ref="A1432:B1433"/>
    <mergeCell ref="A1437:A1440"/>
    <mergeCell ref="B1437:B1440"/>
    <mergeCell ref="A1441:A1444"/>
    <mergeCell ref="B1441:B1444"/>
    <mergeCell ref="A1445:A1448"/>
    <mergeCell ref="B1445:B1448"/>
    <mergeCell ref="A1449:A1452"/>
    <mergeCell ref="B1449:B1452"/>
    <mergeCell ref="A1453:A1456"/>
    <mergeCell ref="B1453:B1456"/>
    <mergeCell ref="A1457:A1460"/>
    <mergeCell ref="B1457:B1460"/>
    <mergeCell ref="A1461:A1464"/>
    <mergeCell ref="B1461:B1464"/>
    <mergeCell ref="A1465:A1468"/>
    <mergeCell ref="B1465:B1468"/>
    <mergeCell ref="A1469:A1472"/>
    <mergeCell ref="B1469:B1472"/>
    <mergeCell ref="A1473:A1476"/>
    <mergeCell ref="B1473:B1476"/>
    <mergeCell ref="A1477:A1480"/>
    <mergeCell ref="B1477:B1480"/>
    <mergeCell ref="A1481:A1484"/>
    <mergeCell ref="B1481:B1484"/>
    <mergeCell ref="A1485:A1488"/>
    <mergeCell ref="B1485:B1488"/>
    <mergeCell ref="A1489:A1492"/>
    <mergeCell ref="B1489:B1492"/>
    <mergeCell ref="A1495:B1496"/>
    <mergeCell ref="A1497:B1498"/>
    <mergeCell ref="A1499:B1500"/>
    <mergeCell ref="E1502:AB1502"/>
    <mergeCell ref="AC1502:AC1503"/>
    <mergeCell ref="A1507:A1511"/>
    <mergeCell ref="B1507:B1511"/>
    <mergeCell ref="A1512:A1516"/>
    <mergeCell ref="B1512:B1516"/>
    <mergeCell ref="A1517:A1520"/>
    <mergeCell ref="B1517:B1520"/>
    <mergeCell ref="A1521:A1524"/>
    <mergeCell ref="B1521:B1524"/>
    <mergeCell ref="A1525:A1528"/>
    <mergeCell ref="B1525:B1528"/>
    <mergeCell ref="A1529:A1532"/>
    <mergeCell ref="B1529:B1532"/>
    <mergeCell ref="A1533:A1537"/>
    <mergeCell ref="B1533:B1537"/>
    <mergeCell ref="A1544:A1547"/>
    <mergeCell ref="B1544:B1547"/>
    <mergeCell ref="A1548:B1549"/>
    <mergeCell ref="A1550:B1551"/>
    <mergeCell ref="A1555:A1558"/>
    <mergeCell ref="B1555:B1558"/>
    <mergeCell ref="A1559:A1562"/>
    <mergeCell ref="B1559:B1562"/>
    <mergeCell ref="A1563:A1566"/>
    <mergeCell ref="B1563:B1566"/>
    <mergeCell ref="A1567:A1570"/>
    <mergeCell ref="B1567:B1570"/>
    <mergeCell ref="A1571:A1574"/>
    <mergeCell ref="B1571:B1574"/>
    <mergeCell ref="A1575:A1578"/>
    <mergeCell ref="B1575:B1578"/>
    <mergeCell ref="A1581:B1582"/>
    <mergeCell ref="A1583:B1584"/>
    <mergeCell ref="A1585:B1586"/>
    <mergeCell ref="E1588:AB1588"/>
    <mergeCell ref="AC1588:AC1589"/>
    <mergeCell ref="A1592:A1596"/>
    <mergeCell ref="B1592:B1596"/>
    <mergeCell ref="A1597:A1601"/>
    <mergeCell ref="B1597:B1601"/>
    <mergeCell ref="A1602:A1605"/>
    <mergeCell ref="B1602:B1605"/>
    <mergeCell ref="A1606:A1609"/>
    <mergeCell ref="B1606:B1609"/>
    <mergeCell ref="A1610:A1613"/>
    <mergeCell ref="B1610:B1613"/>
    <mergeCell ref="A1614:A1617"/>
    <mergeCell ref="B1614:B1617"/>
    <mergeCell ref="A1626:A1629"/>
    <mergeCell ref="B1626:B1629"/>
    <mergeCell ref="A1630:A1633"/>
    <mergeCell ref="B1630:B1633"/>
    <mergeCell ref="A1634:A1637"/>
    <mergeCell ref="B1634:B1637"/>
    <mergeCell ref="A1638:A1641"/>
    <mergeCell ref="B1638:B1641"/>
    <mergeCell ref="A1642:A1645"/>
    <mergeCell ref="B1642:B1645"/>
    <mergeCell ref="A1646:A1649"/>
    <mergeCell ref="B1646:B1649"/>
    <mergeCell ref="A1650:A1653"/>
    <mergeCell ref="B1650:B1653"/>
    <mergeCell ref="A1654:A1657"/>
    <mergeCell ref="B1654:B1657"/>
    <mergeCell ref="A1658:A1661"/>
    <mergeCell ref="B1658:B1661"/>
    <mergeCell ref="A1662:A1665"/>
    <mergeCell ref="B1662:B1665"/>
    <mergeCell ref="A1666:A1669"/>
    <mergeCell ref="B1666:B1669"/>
    <mergeCell ref="A1670:A1673"/>
    <mergeCell ref="B1670:B1673"/>
    <mergeCell ref="A1674:A1677"/>
    <mergeCell ref="B1674:B1677"/>
    <mergeCell ref="A1678:A1681"/>
    <mergeCell ref="B1678:B1681"/>
    <mergeCell ref="A1682:A1685"/>
    <mergeCell ref="B1682:B1685"/>
    <mergeCell ref="A1686:A1689"/>
    <mergeCell ref="B1686:B1689"/>
    <mergeCell ref="A1690:A1693"/>
    <mergeCell ref="B1690:B1693"/>
    <mergeCell ref="A1694:A1697"/>
    <mergeCell ref="B1694:B1697"/>
    <mergeCell ref="A1700:B1701"/>
    <mergeCell ref="A1702:B1703"/>
    <mergeCell ref="A1704:B1705"/>
    <mergeCell ref="E1707:AB1707"/>
    <mergeCell ref="AC1707:AC1708"/>
    <mergeCell ref="A1711:A1715"/>
    <mergeCell ref="B1711:B1715"/>
    <mergeCell ref="A1716:A1720"/>
    <mergeCell ref="B1716:B1720"/>
    <mergeCell ref="A1721:A1724"/>
    <mergeCell ref="B1721:B1724"/>
    <mergeCell ref="A1725:A1728"/>
    <mergeCell ref="B1725:B1728"/>
    <mergeCell ref="A1735:A1738"/>
    <mergeCell ref="B1735:B1738"/>
    <mergeCell ref="A1739:A1742"/>
    <mergeCell ref="B1739:B1742"/>
    <mergeCell ref="A1743:A1746"/>
    <mergeCell ref="B1743:B1746"/>
    <mergeCell ref="A1747:A1750"/>
    <mergeCell ref="B1747:B1750"/>
    <mergeCell ref="A1753:B1754"/>
    <mergeCell ref="A1755:B1756"/>
    <mergeCell ref="A1757:B1758"/>
    <mergeCell ref="E1760:AB1760"/>
    <mergeCell ref="AC1760:AC1761"/>
    <mergeCell ref="A1764:A1768"/>
    <mergeCell ref="B1764:B1768"/>
    <mergeCell ref="A1769:A1773"/>
    <mergeCell ref="B1769:B1773"/>
    <mergeCell ref="A1774:A1777"/>
    <mergeCell ref="B1774:B1777"/>
    <mergeCell ref="A1778:A1781"/>
    <mergeCell ref="B1778:B1781"/>
    <mergeCell ref="A1782:A1785"/>
    <mergeCell ref="B1782:B1785"/>
    <mergeCell ref="A1786:A1789"/>
    <mergeCell ref="B1786:B1789"/>
    <mergeCell ref="A1796:A1799"/>
    <mergeCell ref="B1796:B1799"/>
    <mergeCell ref="A1800:A1803"/>
    <mergeCell ref="B1800:B1803"/>
    <mergeCell ref="A1804:A1807"/>
    <mergeCell ref="B1804:B1807"/>
    <mergeCell ref="A1808:A1811"/>
    <mergeCell ref="B1808:B1811"/>
    <mergeCell ref="A1812:A1815"/>
    <mergeCell ref="B1812:B1815"/>
    <mergeCell ref="A1816:A1819"/>
    <mergeCell ref="B1816:B1819"/>
    <mergeCell ref="A1820:A1823"/>
    <mergeCell ref="B1820:B1823"/>
    <mergeCell ref="A1824:A1827"/>
    <mergeCell ref="B1824:B1827"/>
    <mergeCell ref="A1828:A1831"/>
    <mergeCell ref="B1828:B1831"/>
    <mergeCell ref="A1832:A1835"/>
    <mergeCell ref="B1832:B1835"/>
    <mergeCell ref="A1836:A1839"/>
    <mergeCell ref="B1836:B1839"/>
    <mergeCell ref="A1840:A1843"/>
    <mergeCell ref="B1840:B1843"/>
    <mergeCell ref="A1844:A1847"/>
    <mergeCell ref="B1844:B1847"/>
    <mergeCell ref="A1848:A1851"/>
    <mergeCell ref="B1848:B1851"/>
    <mergeCell ref="A1852:A1855"/>
    <mergeCell ref="B1852:B1855"/>
    <mergeCell ref="A1858:B1859"/>
    <mergeCell ref="A1860:B1861"/>
    <mergeCell ref="E1865:AB1865"/>
    <mergeCell ref="AC1865:AC1866"/>
    <mergeCell ref="A1869:A1873"/>
    <mergeCell ref="B1869:B1873"/>
    <mergeCell ref="A1874:A1878"/>
    <mergeCell ref="B1874:B1878"/>
    <mergeCell ref="A1879:A1881"/>
    <mergeCell ref="B1879:B1881"/>
    <mergeCell ref="A1882:A1885"/>
    <mergeCell ref="B1882:B1885"/>
    <mergeCell ref="A1886:A1889"/>
    <mergeCell ref="B1886:B1889"/>
    <mergeCell ref="A1896:A1899"/>
    <mergeCell ref="B1896:B1899"/>
    <mergeCell ref="A1900:A1903"/>
    <mergeCell ref="B1900:B1903"/>
    <mergeCell ref="A1904:A1907"/>
    <mergeCell ref="B1904:B1907"/>
    <mergeCell ref="A1908:A1911"/>
    <mergeCell ref="B1908:B1911"/>
    <mergeCell ref="A1912:A1915"/>
    <mergeCell ref="B1912:B1915"/>
    <mergeCell ref="A1916:A1919"/>
    <mergeCell ref="B1916:B1919"/>
    <mergeCell ref="A1920:A1923"/>
    <mergeCell ref="B1920:B1923"/>
    <mergeCell ref="A1924:A1927"/>
    <mergeCell ref="B1924:B1927"/>
    <mergeCell ref="A1930:B1931"/>
    <mergeCell ref="A1932:B1933"/>
    <mergeCell ref="A1934:B1935"/>
    <mergeCell ref="E1937:AB1937"/>
    <mergeCell ref="AC1937:AC1938"/>
    <mergeCell ref="A1941:A1945"/>
    <mergeCell ref="B1941:B1945"/>
    <mergeCell ref="A1946:A1950"/>
    <mergeCell ref="B1946:B1950"/>
    <mergeCell ref="A1951:A1954"/>
    <mergeCell ref="B1951:B1954"/>
    <mergeCell ref="A1955:A1958"/>
    <mergeCell ref="B1955:B1958"/>
    <mergeCell ref="A1965:A1968"/>
    <mergeCell ref="B1965:B1968"/>
    <mergeCell ref="A1969:A1972"/>
    <mergeCell ref="B1969:B1972"/>
    <mergeCell ref="A1973:A1976"/>
    <mergeCell ref="B1973:B1976"/>
    <mergeCell ref="A1977:A1980"/>
    <mergeCell ref="B1977:B1980"/>
    <mergeCell ref="A1981:A1984"/>
    <mergeCell ref="B1981:B1984"/>
    <mergeCell ref="A1985:A1988"/>
    <mergeCell ref="B1985:B1988"/>
    <mergeCell ref="A1991:B1992"/>
    <mergeCell ref="A1993:B1994"/>
    <mergeCell ref="A1995:B1996"/>
    <mergeCell ref="E1998:AB1998"/>
    <mergeCell ref="AC1998:AC1999"/>
    <mergeCell ref="A2002:A2006"/>
    <mergeCell ref="B2002:B2006"/>
    <mergeCell ref="A2007:A2011"/>
    <mergeCell ref="B2007:B2011"/>
    <mergeCell ref="A2012:A2016"/>
    <mergeCell ref="B2012:B2016"/>
    <mergeCell ref="A2017:A2020"/>
    <mergeCell ref="B2017:B2020"/>
    <mergeCell ref="A2021:A2024"/>
    <mergeCell ref="B2021:B2024"/>
    <mergeCell ref="A2031:A2034"/>
    <mergeCell ref="B2031:B2034"/>
    <mergeCell ref="A2035:A2038"/>
    <mergeCell ref="B2035:B2038"/>
    <mergeCell ref="A2039:A2042"/>
    <mergeCell ref="B2039:B2042"/>
    <mergeCell ref="A2043:A2046"/>
    <mergeCell ref="B2043:B2046"/>
    <mergeCell ref="A2047:A2050"/>
    <mergeCell ref="B2047:B2050"/>
    <mergeCell ref="A2051:A2054"/>
    <mergeCell ref="B2051:B2054"/>
    <mergeCell ref="A2057:B2058"/>
    <mergeCell ref="A2059:B2060"/>
    <mergeCell ref="A2061:B2062"/>
    <mergeCell ref="E2064:AB2064"/>
    <mergeCell ref="AC2064:AC2065"/>
    <mergeCell ref="A2068:A2072"/>
    <mergeCell ref="B2068:B2072"/>
    <mergeCell ref="A2073:A2076"/>
    <mergeCell ref="B2073:B2076"/>
    <mergeCell ref="A2080:A2083"/>
    <mergeCell ref="B2080:B2083"/>
    <mergeCell ref="A2084:A2087"/>
    <mergeCell ref="B2084:B2087"/>
    <mergeCell ref="A2088:A2091"/>
    <mergeCell ref="B2088:B2091"/>
    <mergeCell ref="A2092:A2095"/>
    <mergeCell ref="B2092:B2095"/>
    <mergeCell ref="A2097:B2098"/>
    <mergeCell ref="A2099:B2100"/>
    <mergeCell ref="A2101:A2102"/>
    <mergeCell ref="B2101:B2102"/>
    <mergeCell ref="E2104:AB2104"/>
    <mergeCell ref="AC2104:AC2105"/>
    <mergeCell ref="A2108:A2112"/>
    <mergeCell ref="B2108:B2112"/>
    <mergeCell ref="A2113:A2117"/>
    <mergeCell ref="B2113:B2117"/>
    <mergeCell ref="A2118:A2120"/>
    <mergeCell ref="B2118:B2120"/>
    <mergeCell ref="A2122:A2125"/>
    <mergeCell ref="B2122:B2125"/>
    <mergeCell ref="A2126:A2129"/>
    <mergeCell ref="B2126:B2129"/>
    <mergeCell ref="A2136:A2139"/>
    <mergeCell ref="B2136:B2139"/>
    <mergeCell ref="A2140:A2143"/>
    <mergeCell ref="B2140:B2143"/>
    <mergeCell ref="A2144:A2147"/>
    <mergeCell ref="B2144:B2147"/>
    <mergeCell ref="A2148:A2151"/>
    <mergeCell ref="B2148:B2151"/>
    <mergeCell ref="A2152:A2155"/>
    <mergeCell ref="B2152:B2155"/>
    <mergeCell ref="A2156:A2159"/>
    <mergeCell ref="B2156:B2159"/>
    <mergeCell ref="A2160:A2163"/>
    <mergeCell ref="B2160:B2163"/>
    <mergeCell ref="A2164:A2167"/>
    <mergeCell ref="B2164:B2167"/>
    <mergeCell ref="A2170:B2171"/>
    <mergeCell ref="A2172:B2173"/>
    <mergeCell ref="A2174:B2175"/>
    <mergeCell ref="E2177:AB2177"/>
    <mergeCell ref="AC2177:AC2178"/>
    <mergeCell ref="A2181:A2185"/>
    <mergeCell ref="B2181:B2185"/>
    <mergeCell ref="A2186:A2190"/>
    <mergeCell ref="B2186:B2190"/>
    <mergeCell ref="A2191:A2193"/>
    <mergeCell ref="B2191:B2193"/>
    <mergeCell ref="A2194:A2197"/>
    <mergeCell ref="B2194:B2197"/>
    <mergeCell ref="A2198:A2201"/>
    <mergeCell ref="B2198:B2201"/>
    <mergeCell ref="A2208:A2211"/>
    <mergeCell ref="B2208:B2211"/>
    <mergeCell ref="A2212:A2215"/>
    <mergeCell ref="B2212:B2215"/>
    <mergeCell ref="A2216:A2219"/>
    <mergeCell ref="B2216:B2219"/>
    <mergeCell ref="A2220:A2223"/>
    <mergeCell ref="B2220:B2223"/>
    <mergeCell ref="A2224:A2227"/>
    <mergeCell ref="B2224:B2227"/>
    <mergeCell ref="A2228:A2231"/>
    <mergeCell ref="B2228:B2231"/>
    <mergeCell ref="A2232:A2235"/>
    <mergeCell ref="B2232:B2235"/>
    <mergeCell ref="A2236:A2239"/>
    <mergeCell ref="B2236:B2239"/>
    <mergeCell ref="A2242:B2243"/>
    <mergeCell ref="A2244:B2245"/>
    <mergeCell ref="A2246:B2247"/>
    <mergeCell ref="E2249:AB2249"/>
    <mergeCell ref="AC2249:AC2250"/>
    <mergeCell ref="A2252:A2256"/>
    <mergeCell ref="B2252:B2256"/>
    <mergeCell ref="A2257:A2261"/>
    <mergeCell ref="B2257:B2261"/>
    <mergeCell ref="A2262:A2266"/>
    <mergeCell ref="B2262:B2266"/>
    <mergeCell ref="A2267:A2270"/>
    <mergeCell ref="B2267:B2270"/>
    <mergeCell ref="A2271:A2275"/>
    <mergeCell ref="B2271:B2275"/>
    <mergeCell ref="A2276:A2279"/>
    <mergeCell ref="B2276:B2279"/>
    <mergeCell ref="A2285:A2288"/>
    <mergeCell ref="B2285:B2288"/>
    <mergeCell ref="A2289:A2292"/>
    <mergeCell ref="B2289:B2292"/>
    <mergeCell ref="A2295:B2296"/>
    <mergeCell ref="A2297:B2298"/>
    <mergeCell ref="A2299:B2300"/>
    <mergeCell ref="E2302:AB2302"/>
    <mergeCell ref="AC2302:AC2303"/>
    <mergeCell ref="A2306:A2310"/>
    <mergeCell ref="B2306:B2310"/>
    <mergeCell ref="A2311:A2315"/>
    <mergeCell ref="B2311:B2315"/>
    <mergeCell ref="A2316:A2319"/>
    <mergeCell ref="B2316:B2319"/>
    <mergeCell ref="A2320:A2323"/>
    <mergeCell ref="B2320:B2323"/>
    <mergeCell ref="E2331:AB2331"/>
    <mergeCell ref="AC2331:AC2332"/>
    <mergeCell ref="A2335:A2339"/>
    <mergeCell ref="B2335:B2339"/>
    <mergeCell ref="A2340:A2344"/>
    <mergeCell ref="B2340:B2344"/>
    <mergeCell ref="A2345:A2348"/>
    <mergeCell ref="B2345:B2348"/>
    <mergeCell ref="A2349:A2352"/>
    <mergeCell ref="B2349:B2352"/>
    <mergeCell ref="E2360:AB2360"/>
    <mergeCell ref="AC2360:AC2361"/>
    <mergeCell ref="A2364:A2368"/>
    <mergeCell ref="B2364:B2368"/>
    <mergeCell ref="A2369:A2373"/>
    <mergeCell ref="B2369:B2373"/>
    <mergeCell ref="A2374:A2377"/>
    <mergeCell ref="B2374:B2377"/>
    <mergeCell ref="A2378:A2381"/>
    <mergeCell ref="B2378:B2381"/>
    <mergeCell ref="A2392:A2396"/>
    <mergeCell ref="B2392:B2396"/>
    <mergeCell ref="A2397:A2401"/>
    <mergeCell ref="B2397:B2401"/>
    <mergeCell ref="A2402:A2405"/>
    <mergeCell ref="B2402:B2405"/>
    <mergeCell ref="A2406:A2409"/>
    <mergeCell ref="B2406:B2409"/>
    <mergeCell ref="A2410:A2413"/>
    <mergeCell ref="B2410:B2413"/>
    <mergeCell ref="A2414:A2417"/>
    <mergeCell ref="B2414:B2417"/>
    <mergeCell ref="A2424:A2427"/>
    <mergeCell ref="B2424:B2427"/>
    <mergeCell ref="A2428:A2431"/>
    <mergeCell ref="B2428:B2431"/>
    <mergeCell ref="A2432:A2435"/>
    <mergeCell ref="B2432:B2435"/>
    <mergeCell ref="A2436:A2439"/>
    <mergeCell ref="B2436:B2439"/>
    <mergeCell ref="A2440:A2443"/>
    <mergeCell ref="B2440:B2443"/>
    <mergeCell ref="A2447:A2450"/>
    <mergeCell ref="B2447:B2450"/>
    <mergeCell ref="A2451:A2454"/>
    <mergeCell ref="B2451:B2454"/>
    <mergeCell ref="A2455:A2458"/>
    <mergeCell ref="B2455:B2458"/>
    <mergeCell ref="A2459:A2462"/>
    <mergeCell ref="B2459:B2462"/>
    <mergeCell ref="A2463:A2466"/>
    <mergeCell ref="B2463:B2466"/>
    <mergeCell ref="A2467:A2470"/>
    <mergeCell ref="B2467:B2470"/>
    <mergeCell ref="A2479:A2483"/>
    <mergeCell ref="B2479:B2483"/>
    <mergeCell ref="A2484:A2487"/>
    <mergeCell ref="B2484:B2487"/>
  </mergeCells>
  <printOptions headings="0" gridLines="0"/>
  <pageMargins left="0.75" right="0.75" top="1" bottom="0.5" header="0.5" footer="0.5"/>
  <pageSetup paperSize="9" scale="33" fitToWidth="1" fitToHeight="1" pageOrder="downThenOver" orientation="landscape" usePrinterDefaults="1" blackAndWhite="0" draft="0" cellComments="none" useFirstPageNumber="0" errors="displayed" horizontalDpi="600" verticalDpi="600" copies="1"/>
  <headerFooter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23" operator="equal" id="{003A0038-0058-41BF-B68C-004F00B800F1}">
            <xm:f>$AD$49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E49:AB49</xm:sqref>
        </x14:conditionalFormatting>
        <x14:conditionalFormatting xmlns:xm="http://schemas.microsoft.com/office/excel/2006/main">
          <x14:cfRule type="cellIs" priority="22" operator="equal" id="{00F200B2-00D5-478C-8E1C-00AC003B0072}">
            <xm:f>$AD$198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E198:AB198</xm:sqref>
        </x14:conditionalFormatting>
        <x14:conditionalFormatting xmlns:xm="http://schemas.microsoft.com/office/excel/2006/main">
          <x14:cfRule type="cellIs" priority="21" operator="equal" id="{00DC00BD-00F8-4A3A-89D6-005A0047001E}">
            <xm:f>$AD$318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E318:AB318</xm:sqref>
        </x14:conditionalFormatting>
        <x14:conditionalFormatting xmlns:xm="http://schemas.microsoft.com/office/excel/2006/main">
          <x14:cfRule type="cellIs" priority="20" operator="equal" id="{00510029-00F4-4060-A20D-00360013004A}">
            <xm:f>$AD$470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E470:AB470</xm:sqref>
        </x14:conditionalFormatting>
        <x14:conditionalFormatting xmlns:xm="http://schemas.microsoft.com/office/excel/2006/main">
          <x14:cfRule type="cellIs" priority="19" operator="equal" id="{004300A6-00C7-4ED0-8934-008F007800AC}">
            <xm:f>$AD$612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E612:AB612</xm:sqref>
        </x14:conditionalFormatting>
        <x14:conditionalFormatting xmlns:xm="http://schemas.microsoft.com/office/excel/2006/main">
          <x14:cfRule type="cellIs" priority="18" operator="equal" id="{00460080-0088-4B28-B08E-00D600520002}">
            <xm:f>$AD$736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E736:AB736</xm:sqref>
        </x14:conditionalFormatting>
        <x14:conditionalFormatting xmlns:xm="http://schemas.microsoft.com/office/excel/2006/main">
          <x14:cfRule type="cellIs" priority="17" operator="equal" id="{001D00E7-0051-49D3-B498-009400DA00D0}">
            <xm:f>$AD$860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E860:AB860</xm:sqref>
        </x14:conditionalFormatting>
        <x14:conditionalFormatting xmlns:xm="http://schemas.microsoft.com/office/excel/2006/main">
          <x14:cfRule type="cellIs" priority="16" operator="equal" id="{00BE0016-00EA-4211-B499-00C0001D0064}">
            <xm:f>$AD$964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E964:AB964</xm:sqref>
        </x14:conditionalFormatting>
        <x14:conditionalFormatting xmlns:xm="http://schemas.microsoft.com/office/excel/2006/main">
          <x14:cfRule type="cellIs" priority="15" operator="equal" id="{006E0076-00CF-456C-896E-002900A50062}">
            <xm:f>$AD$1103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E1103:AB1103</xm:sqref>
        </x14:conditionalFormatting>
        <x14:conditionalFormatting xmlns:xm="http://schemas.microsoft.com/office/excel/2006/main">
          <x14:cfRule type="cellIs" priority="14" operator="equal" id="{00A50090-007C-42D5-8EBE-00FC004C0022}">
            <xm:f>$AD$1187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E1187:AB1187</xm:sqref>
        </x14:conditionalFormatting>
        <x14:conditionalFormatting xmlns:xm="http://schemas.microsoft.com/office/excel/2006/main">
          <x14:cfRule type="cellIs" priority="13" operator="equal" id="{00DA0047-0096-4975-879F-00AF00240056}">
            <xm:f>$AD$1406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E1406:AB1406</xm:sqref>
        </x14:conditionalFormatting>
        <x14:conditionalFormatting xmlns:xm="http://schemas.microsoft.com/office/excel/2006/main">
          <x14:cfRule type="cellIs" priority="12" operator="equal" id="{00540083-00B4-40F1-B345-009E000700B3}">
            <xm:f>$AD$1540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E1540:AB1540</xm:sqref>
        </x14:conditionalFormatting>
        <x14:conditionalFormatting xmlns:xm="http://schemas.microsoft.com/office/excel/2006/main">
          <x14:cfRule type="cellIs" priority="11" operator="equal" id="{009E0033-00FD-467C-80D0-008700AC0059}">
            <xm:f>$AD$1620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E1620:AB1620</xm:sqref>
        </x14:conditionalFormatting>
        <x14:conditionalFormatting xmlns:xm="http://schemas.microsoft.com/office/excel/2006/main">
          <x14:cfRule type="cellIs" priority="10" operator="equal" id="{000200C3-0078-43AB-B167-00E8002F0049}">
            <xm:f>$AD$1731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E1731:AB1731</xm:sqref>
        </x14:conditionalFormatting>
        <x14:conditionalFormatting xmlns:xm="http://schemas.microsoft.com/office/excel/2006/main">
          <x14:cfRule type="cellIs" priority="9" operator="equal" id="{00BD00EC-0072-4C09-9398-002B0073009D}">
            <xm:f>$AD$1792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E1792:AB1792</xm:sqref>
        </x14:conditionalFormatting>
        <x14:conditionalFormatting xmlns:xm="http://schemas.microsoft.com/office/excel/2006/main">
          <x14:cfRule type="cellIs" priority="8" operator="equal" id="{009900BF-0005-493F-9A07-0082008B007A}">
            <xm:f>$AD$1892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E1892:AB1892</xm:sqref>
        </x14:conditionalFormatting>
        <x14:conditionalFormatting xmlns:xm="http://schemas.microsoft.com/office/excel/2006/main">
          <x14:cfRule type="cellIs" priority="7" operator="equal" id="{008D00CB-0092-4E43-BB65-005E004600B1}">
            <xm:f>$AD$1961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E1961:AB1961</xm:sqref>
        </x14:conditionalFormatting>
        <x14:conditionalFormatting xmlns:xm="http://schemas.microsoft.com/office/excel/2006/main">
          <x14:cfRule type="cellIs" priority="6" operator="equal" id="{00C9006F-006F-4D2C-8A8C-00AB00B300C1}">
            <xm:f>$AD$2027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E2027:AB2027</xm:sqref>
        </x14:conditionalFormatting>
        <x14:conditionalFormatting xmlns:xm="http://schemas.microsoft.com/office/excel/2006/main">
          <x14:cfRule type="cellIs" priority="5" operator="equal" id="{008700A8-00C8-470D-AED5-00DB009A00E2}">
            <xm:f>$AD$2077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E2077:AB2077</xm:sqref>
        </x14:conditionalFormatting>
        <x14:conditionalFormatting xmlns:xm="http://schemas.microsoft.com/office/excel/2006/main">
          <x14:cfRule type="cellIs" priority="4" operator="equal" id="{00E1002B-00B2-492F-A5DF-00F2002A0053}">
            <xm:f>$AD$2132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E2132:AB2132</xm:sqref>
        </x14:conditionalFormatting>
        <x14:conditionalFormatting xmlns:xm="http://schemas.microsoft.com/office/excel/2006/main">
          <x14:cfRule type="cellIs" priority="3" operator="equal" id="{00DD00C9-00DA-431C-AE24-000E008A00F8}">
            <xm:f>$AD$2204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E2204:AB2204</xm:sqref>
        </x14:conditionalFormatting>
        <x14:conditionalFormatting xmlns:xm="http://schemas.microsoft.com/office/excel/2006/main">
          <x14:cfRule type="cellIs" priority="2" operator="equal" id="{00C50082-00B9-4EE3-AD0E-004A0074008D}">
            <xm:f>$AD$2282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E2282:AB2282</xm:sqref>
        </x14:conditionalFormatting>
        <x14:conditionalFormatting xmlns:xm="http://schemas.microsoft.com/office/excel/2006/main">
          <x14:cfRule type="cellIs" priority="1" operator="equal" id="{007900E8-0059-4C26-8E0C-00B1005E0054}">
            <xm:f>$AD$2420</xm:f>
            <x14:dxf>
              <font>
                <color rgb="FF9C0006"/>
              </font>
              <fill>
                <patternFill patternType="solid">
                  <fgColor rgb="FFFFC7CE"/>
                  <bgColor rgb="FFFFC7CE"/>
                </patternFill>
              </fill>
            </x14:dxf>
          </x14:cfRule>
          <xm:sqref>E2420:AB2420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Р7-Офис/2024.4.2.721</Application>
  <DocSecurity>0</DocSecurity>
  <HyperlinksChanged>false</HyperlinksChanged>
  <LinksUpToDate>false</LinksUpToDate>
  <ScaleCrop>false</ScaleCrop>
  <SharedDoc>false</SharedDoc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Землянская Анна Владимировна</dc:creator>
  <cp:lastModifiedBy>komc0263</cp:lastModifiedBy>
  <cp:revision>9</cp:revision>
  <dcterms:created xsi:type="dcterms:W3CDTF">2021-12-16T07:36:51Z</dcterms:created>
  <dcterms:modified xsi:type="dcterms:W3CDTF">2026-01-19T07:28:35Z</dcterms:modified>
</cp:coreProperties>
</file>